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\Secretaries\NJ1\52037_Patient_Safety\508 Compliance\TASK0250574 532e Population Fall 2025 Excel\"/>
    </mc:Choice>
  </mc:AlternateContent>
  <xr:revisionPtr revIDLastSave="0" documentId="13_ncr:1_{BAFFA499-DE9D-40A4-84DE-DD9B5D5867C4}" xr6:coauthVersionLast="47" xr6:coauthVersionMax="47" xr10:uidLastSave="{00000000-0000-0000-0000-000000000000}"/>
  <bookViews>
    <workbookView xWindow="-110" yWindow="-110" windowWidth="38620" windowHeight="21100" xr2:uid="{D4A4742A-2C3B-4B4C-B079-9B45D879B0FD}"/>
  </bookViews>
  <sheets>
    <sheet name="Descriptive Stats_Truveta" sheetId="1" r:id="rId1"/>
    <sheet name="Descriptive Stats_SCCM" sheetId="3" r:id="rId2"/>
  </sheets>
  <definedNames>
    <definedName name="_xlnm.Print_Titles" localSheetId="0">'Descriptive Stats_Truveta'!$2:$2</definedName>
    <definedName name="TitleRegion1.a2.c34.1">Table1[[#Headers],[Risk Factor]]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3" l="1"/>
  <c r="E35" i="3"/>
  <c r="E34" i="3"/>
  <c r="E33" i="3"/>
  <c r="E32" i="3"/>
  <c r="E31" i="3"/>
  <c r="E30" i="3"/>
  <c r="E29" i="3"/>
  <c r="E28" i="3"/>
  <c r="E27" i="3"/>
  <c r="E26" i="3"/>
  <c r="E24" i="3"/>
  <c r="E23" i="3"/>
  <c r="E22" i="3"/>
  <c r="E20" i="3"/>
  <c r="E19" i="3"/>
  <c r="E18" i="3"/>
  <c r="E17" i="3"/>
  <c r="E15" i="3"/>
  <c r="E14" i="3"/>
  <c r="E12" i="3"/>
  <c r="E11" i="3"/>
  <c r="E10" i="3"/>
  <c r="E9" i="3"/>
  <c r="E8" i="3"/>
  <c r="E7" i="3"/>
  <c r="E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0" i="3"/>
  <c r="C19" i="3"/>
  <c r="C18" i="3"/>
  <c r="C17" i="3"/>
  <c r="C15" i="3"/>
  <c r="C14" i="3"/>
  <c r="C12" i="3"/>
  <c r="C11" i="3"/>
  <c r="C10" i="3"/>
  <c r="C9" i="3"/>
  <c r="C8" i="3"/>
  <c r="C7" i="3"/>
  <c r="C6" i="3"/>
  <c r="C31" i="1"/>
  <c r="C29" i="1"/>
  <c r="B14" i="1"/>
  <c r="C13" i="1"/>
  <c r="C34" i="1"/>
  <c r="C22" i="1" l="1"/>
  <c r="C23" i="1"/>
  <c r="C9" i="1"/>
  <c r="C28" i="1"/>
  <c r="C16" i="1"/>
  <c r="C11" i="1"/>
  <c r="C17" i="1"/>
  <c r="C18" i="1"/>
  <c r="C14" i="1"/>
  <c r="C21" i="1"/>
  <c r="C5" i="1"/>
  <c r="C24" i="1"/>
  <c r="C6" i="1"/>
  <c r="C25" i="1"/>
  <c r="C26" i="1"/>
  <c r="C10" i="1"/>
  <c r="C30" i="1"/>
  <c r="C32" i="1"/>
  <c r="C33" i="1"/>
  <c r="C19" i="1"/>
  <c r="C7" i="1"/>
  <c r="C8" i="1"/>
  <c r="C27" i="1"/>
</calcChain>
</file>

<file path=xl/sharedStrings.xml><?xml version="1.0" encoding="utf-8"?>
<sst xmlns="http://schemas.openxmlformats.org/spreadsheetml/2006/main" count="105" uniqueCount="46">
  <si>
    <r>
      <t>Table 5.1.4a.</t>
    </r>
    <r>
      <rPr>
        <sz val="11"/>
        <color rgb="FF000000"/>
        <rFont val="Times New Roman"/>
        <family val="2"/>
      </rPr>
      <t xml:space="preserve"> Characteristics of the denominator eligible population identified in the Truveta data set used for risk adjustment model development</t>
    </r>
    <r>
      <rPr>
        <sz val="11"/>
        <color rgb="FF000000"/>
        <rFont val="Times New Roman"/>
        <family val="1"/>
      </rPr>
      <t>.</t>
    </r>
  </si>
  <si>
    <t>Risk Factor</t>
  </si>
  <si>
    <t>n</t>
  </si>
  <si>
    <t>%</t>
  </si>
  <si>
    <t>Total</t>
  </si>
  <si>
    <t>-</t>
  </si>
  <si>
    <t>Age</t>
  </si>
  <si>
    <t>18-29</t>
  </si>
  <si>
    <t>30-39</t>
  </si>
  <si>
    <t>40-49</t>
  </si>
  <si>
    <t>50-59</t>
  </si>
  <si>
    <t>60-69</t>
  </si>
  <si>
    <t>70-79</t>
  </si>
  <si>
    <t>80+</t>
  </si>
  <si>
    <t>Sex</t>
  </si>
  <si>
    <t>Female</t>
  </si>
  <si>
    <t>Male</t>
  </si>
  <si>
    <t>Payer</t>
  </si>
  <si>
    <t>Commercial</t>
  </si>
  <si>
    <t>Medicaid</t>
  </si>
  <si>
    <t>Medicare</t>
  </si>
  <si>
    <t>Other</t>
  </si>
  <si>
    <t>Clinical</t>
  </si>
  <si>
    <t>Bleeding disorders</t>
  </si>
  <si>
    <t>Cancer</t>
  </si>
  <si>
    <t>Diabetes</t>
  </si>
  <si>
    <t>Fractures</t>
  </si>
  <si>
    <t>Hip/knee replacement procedures</t>
  </si>
  <si>
    <t>History of VTE</t>
  </si>
  <si>
    <t>Hormone therapy</t>
  </si>
  <si>
    <t>Immobility</t>
  </si>
  <si>
    <t>Obesity</t>
  </si>
  <si>
    <t>Respiratory operations</t>
  </si>
  <si>
    <t>Stroke</t>
  </si>
  <si>
    <t>Tobacco use</t>
  </si>
  <si>
    <t>Vascular surgery</t>
  </si>
  <si>
    <r>
      <t>Table 5.1.4b.</t>
    </r>
    <r>
      <rPr>
        <sz val="11"/>
        <color rgb="FF000000"/>
        <rFont val="Times New Roman"/>
        <family val="2"/>
      </rPr>
      <t xml:space="preserve"> Characteristics of the denominator eligible population identified among the SCCM test sites used for data element validity testing</t>
    </r>
  </si>
  <si>
    <t>Site 1</t>
  </si>
  <si>
    <t>Site 2</t>
  </si>
  <si>
    <t>Central venous catheter insertion</t>
  </si>
  <si>
    <t>blank cell</t>
  </si>
  <si>
    <t>end of worksheet</t>
  </si>
  <si>
    <r>
      <rPr>
        <b/>
        <sz val="11"/>
        <color rgb="FF008080"/>
        <rFont val="Times New Roman"/>
        <family val="1"/>
      </rPr>
      <t>Site 1</t>
    </r>
    <r>
      <rPr>
        <b/>
        <sz val="11"/>
        <color rgb="FFFFFFFF"/>
        <rFont val="Times New Roman"/>
        <family val="1"/>
      </rPr>
      <t xml:space="preserve">
n</t>
    </r>
  </si>
  <si>
    <r>
      <rPr>
        <b/>
        <sz val="11"/>
        <color rgb="FF008080"/>
        <rFont val="Times New Roman"/>
        <family val="1"/>
      </rPr>
      <t>Site 1</t>
    </r>
    <r>
      <rPr>
        <b/>
        <sz val="11"/>
        <color rgb="FFFFFFFF"/>
        <rFont val="Times New Roman"/>
        <family val="1"/>
      </rPr>
      <t xml:space="preserve">
%</t>
    </r>
  </si>
  <si>
    <r>
      <rPr>
        <b/>
        <sz val="11"/>
        <color rgb="FF008080"/>
        <rFont val="Times New Roman"/>
        <family val="1"/>
      </rPr>
      <t>Site 2</t>
    </r>
    <r>
      <rPr>
        <b/>
        <sz val="11"/>
        <color rgb="FFFFFFFF"/>
        <rFont val="Times New Roman"/>
        <family val="1"/>
      </rPr>
      <t xml:space="preserve">
n</t>
    </r>
  </si>
  <si>
    <r>
      <rPr>
        <b/>
        <sz val="11"/>
        <color rgb="FF008080"/>
        <rFont val="Times New Roman"/>
        <family val="1"/>
      </rPr>
      <t>Site 2</t>
    </r>
    <r>
      <rPr>
        <b/>
        <sz val="11"/>
        <color rgb="FFFFFFFF"/>
        <rFont val="Times New Roman"/>
        <family val="1"/>
      </rPr>
      <t xml:space="preserve">
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</si>
</sst>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2"/>
    </font>
    <font>
      <b/>
      <sz val="11"/>
      <color rgb="FFFFFFFF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theme="0"/>
      <name val="Times New Roman"/>
      <family val="2"/>
    </font>
    <font>
      <b/>
      <sz val="11"/>
      <color rgb="FF00808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8080"/>
        <bgColor rgb="FF000000"/>
      </patternFill>
    </fill>
  </fills>
  <borders count="8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2" borderId="1" xfId="0" applyFont="1" applyFill="1" applyBorder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Continuous"/>
    </xf>
    <xf numFmtId="0" fontId="3" fillId="0" borderId="2" xfId="0" applyFont="1" applyBorder="1"/>
    <xf numFmtId="3" fontId="0" fillId="0" borderId="0" xfId="0" applyNumberFormat="1"/>
    <xf numFmtId="0" fontId="4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left"/>
    </xf>
    <xf numFmtId="9" fontId="0" fillId="0" borderId="0" xfId="0" applyNumberFormat="1"/>
    <xf numFmtId="164" fontId="0" fillId="0" borderId="0" xfId="0" applyNumberFormat="1"/>
    <xf numFmtId="3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3" xfId="1" applyNumberFormat="1" applyFont="1" applyBorder="1"/>
    <xf numFmtId="3" fontId="6" fillId="0" borderId="3" xfId="0" applyNumberFormat="1" applyFont="1" applyBorder="1"/>
    <xf numFmtId="3" fontId="2" fillId="0" borderId="4" xfId="0" applyNumberFormat="1" applyFont="1" applyBorder="1"/>
    <xf numFmtId="164" fontId="6" fillId="0" borderId="3" xfId="0" applyNumberFormat="1" applyFont="1" applyBorder="1"/>
    <xf numFmtId="0" fontId="7" fillId="0" borderId="3" xfId="0" applyFont="1" applyBorder="1"/>
    <xf numFmtId="0" fontId="8" fillId="0" borderId="5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4" fillId="0" borderId="0" xfId="0" applyFont="1" applyAlignment="1">
      <alignment horizontal="left" indent="1"/>
    </xf>
    <xf numFmtId="3" fontId="2" fillId="0" borderId="7" xfId="0" applyNumberFormat="1" applyFont="1" applyBorder="1"/>
    <xf numFmtId="164" fontId="2" fillId="0" borderId="7" xfId="1" applyNumberFormat="1" applyFont="1" applyBorder="1"/>
    <xf numFmtId="164" fontId="7" fillId="0" borderId="3" xfId="1" applyNumberFormat="1" applyFont="1" applyBorder="1"/>
    <xf numFmtId="0" fontId="8" fillId="0" borderId="0" xfId="0" applyFont="1" applyAlignment="1">
      <alignment horizontal="left" indent="1"/>
    </xf>
    <xf numFmtId="0" fontId="5" fillId="2" borderId="5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 indent="1"/>
    </xf>
  </cellXfs>
  <cellStyles count="2">
    <cellStyle name="Normal" xfId="0" builtinId="0"/>
    <cellStyle name="Percent" xfId="1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2"/>
        <scheme val="none"/>
      </font>
      <alignment horizontal="left" vertical="bottom" textRotation="0" wrapText="0" indent="1" justifyLastLine="0" shrinkToFit="0" readingOrder="0"/>
      <border diagonalUp="0" diagonalDown="0">
        <left/>
        <right/>
        <top/>
        <bottom style="thin">
          <color indexed="64"/>
        </bottom>
        <vertical/>
        <horizontal/>
      </border>
    </dxf>
    <dxf>
      <border outline="0">
        <left style="thin">
          <color indexed="64"/>
        </lef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numFmt numFmtId="164" formatCode="0.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family val="2"/>
        <scheme val="none"/>
      </font>
      <alignment horizontal="left" vertical="bottom" textRotation="0" wrapText="0" indent="1" justifyLastLine="0" shrinkToFit="0" readingOrder="0"/>
      <border diagonalUp="0" diagonalDown="0">
        <left/>
        <right/>
        <top/>
        <bottom style="thin">
          <color indexed="64"/>
        </bottom>
        <vertical/>
        <horizontal/>
      </border>
    </dxf>
    <dxf>
      <border outline="0">
        <left style="thin">
          <color indexed="64"/>
        </left>
        <bottom style="thin">
          <color indexed="64"/>
        </bottom>
      </border>
    </dxf>
  </dxfs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80088D-627D-4D50-9AEF-47CA55C774CD}" name="Table1" displayName="Table1" ref="A2:C34" totalsRowShown="0" tableBorderDxfId="9">
  <autoFilter ref="A2:C34" xr:uid="{1080088D-627D-4D50-9AEF-47CA55C774CD}"/>
  <tableColumns count="3">
    <tableColumn id="1" xr3:uid="{E536F440-1649-4D77-A028-4F9338E5E401}" name="Risk Factor" dataDxfId="8"/>
    <tableColumn id="2" xr3:uid="{408DE7F0-79A7-4DC1-8FFB-B29F650F98DD}" name="n" dataDxfId="7"/>
    <tableColumn id="3" xr3:uid="{3E01F952-D7FC-4A36-8EEC-C59EA4B8E205}" name="%" dataDxfId="6" dataCellStyle="Percent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14E9CE-A3BE-434A-8ABB-F88AEB6DF070}" name="Table2" displayName="Table2" ref="A3:E35" totalsRowShown="0" tableBorderDxfId="5">
  <autoFilter ref="A3:E35" xr:uid="{CA14E9CE-A3BE-434A-8ABB-F88AEB6DF070}"/>
  <tableColumns count="5">
    <tableColumn id="1" xr3:uid="{4451F21A-7F8C-4C97-9C5F-10395BEAFAC2}" name="Risk Factor" dataDxfId="4"/>
    <tableColumn id="2" xr3:uid="{39EC4566-9901-4858-852C-06362BCD0E1A}" name="Site 1_x000a_n" dataDxfId="3"/>
    <tableColumn id="3" xr3:uid="{DDD20C81-683E-4A89-B66C-D38F27A6F040}" name="Site 1_x000a_%" dataDxfId="2" dataCellStyle="Percent"/>
    <tableColumn id="4" xr3:uid="{1C3CA97D-4667-4795-A2CF-36A2FBFC6866}" name="Site 2_x000a_n" dataDxfId="1"/>
    <tableColumn id="5" xr3:uid="{6A1464B4-7BA5-4826-BD92-6231F20B0A8B}" name="Site 2_x000a_%" dataDxfId="0" dataCellStyle="Percent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EF1D4-3F70-420B-AE1A-16CACF6A91B8}">
  <dimension ref="A1:E35"/>
  <sheetViews>
    <sheetView tabSelected="1" zoomScale="130" zoomScaleNormal="130" workbookViewId="0">
      <selection activeCell="B4" sqref="B4"/>
    </sheetView>
  </sheetViews>
  <sheetFormatPr defaultRowHeight="14.5" x14ac:dyDescent="0.35"/>
  <cols>
    <col min="1" max="1" width="38.54296875" customWidth="1"/>
    <col min="2" max="2" width="23.7265625" customWidth="1"/>
    <col min="3" max="3" width="20.81640625" customWidth="1"/>
    <col min="4" max="4" width="10.453125" bestFit="1" customWidth="1"/>
  </cols>
  <sheetData>
    <row r="1" spans="1:5" ht="38" customHeight="1" x14ac:dyDescent="0.35">
      <c r="A1" s="26" t="s">
        <v>0</v>
      </c>
      <c r="B1" s="26"/>
      <c r="C1" s="26"/>
    </row>
    <row r="2" spans="1:5" x14ac:dyDescent="0.35">
      <c r="A2" s="1" t="s">
        <v>1</v>
      </c>
      <c r="B2" s="2" t="s">
        <v>2</v>
      </c>
      <c r="C2" s="3" t="s">
        <v>3</v>
      </c>
    </row>
    <row r="3" spans="1:5" x14ac:dyDescent="0.35">
      <c r="A3" s="4" t="s">
        <v>4</v>
      </c>
      <c r="B3" s="10">
        <v>444518</v>
      </c>
      <c r="C3" s="11" t="s">
        <v>5</v>
      </c>
    </row>
    <row r="4" spans="1:5" x14ac:dyDescent="0.35">
      <c r="A4" s="4" t="s">
        <v>6</v>
      </c>
      <c r="B4" s="16" t="s">
        <v>40</v>
      </c>
      <c r="C4" s="16" t="s">
        <v>40</v>
      </c>
    </row>
    <row r="5" spans="1:5" x14ac:dyDescent="0.35">
      <c r="A5" s="6" t="s">
        <v>7</v>
      </c>
      <c r="B5" s="10">
        <v>15452</v>
      </c>
      <c r="C5" s="12">
        <f>B5/B3*100</f>
        <v>3.4761247013619245</v>
      </c>
      <c r="D5" s="5"/>
    </row>
    <row r="6" spans="1:5" x14ac:dyDescent="0.35">
      <c r="A6" s="6" t="s">
        <v>8</v>
      </c>
      <c r="B6" s="10">
        <v>24748</v>
      </c>
      <c r="C6" s="12">
        <f>B6/B3*100</f>
        <v>5.5673785988418922</v>
      </c>
    </row>
    <row r="7" spans="1:5" x14ac:dyDescent="0.35">
      <c r="A7" s="6" t="s">
        <v>9</v>
      </c>
      <c r="B7" s="10">
        <v>39511</v>
      </c>
      <c r="C7" s="12">
        <f>B7/B3*100</f>
        <v>8.8885039525958458</v>
      </c>
    </row>
    <row r="8" spans="1:5" x14ac:dyDescent="0.35">
      <c r="A8" s="6" t="s">
        <v>10</v>
      </c>
      <c r="B8" s="10">
        <v>69792</v>
      </c>
      <c r="C8" s="12">
        <f>B8/B3*100</f>
        <v>15.700601550443402</v>
      </c>
      <c r="D8" s="5"/>
    </row>
    <row r="9" spans="1:5" x14ac:dyDescent="0.35">
      <c r="A9" s="6" t="s">
        <v>11</v>
      </c>
      <c r="B9" s="10">
        <v>113107</v>
      </c>
      <c r="C9" s="12">
        <f>B9/B3*100</f>
        <v>25.444863875028684</v>
      </c>
      <c r="E9" s="8"/>
    </row>
    <row r="10" spans="1:5" x14ac:dyDescent="0.35">
      <c r="A10" s="6" t="s">
        <v>12</v>
      </c>
      <c r="B10" s="10">
        <v>111031</v>
      </c>
      <c r="C10" s="12">
        <f>B10/B3*100</f>
        <v>24.977841167286812</v>
      </c>
      <c r="D10" s="5"/>
    </row>
    <row r="11" spans="1:5" x14ac:dyDescent="0.35">
      <c r="A11" s="6" t="s">
        <v>13</v>
      </c>
      <c r="B11" s="10">
        <v>70877</v>
      </c>
      <c r="C11" s="12">
        <f>B11/B3*100</f>
        <v>15.94468615444144</v>
      </c>
      <c r="D11" s="9"/>
    </row>
    <row r="12" spans="1:5" x14ac:dyDescent="0.35">
      <c r="A12" s="4" t="s">
        <v>14</v>
      </c>
      <c r="B12" s="16" t="s">
        <v>40</v>
      </c>
      <c r="C12" s="16" t="s">
        <v>40</v>
      </c>
    </row>
    <row r="13" spans="1:5" x14ac:dyDescent="0.35">
      <c r="A13" s="6" t="s">
        <v>15</v>
      </c>
      <c r="B13" s="10">
        <v>214305</v>
      </c>
      <c r="C13" s="12">
        <f>(B13/B3)*100</f>
        <v>48.210646138064149</v>
      </c>
    </row>
    <row r="14" spans="1:5" x14ac:dyDescent="0.35">
      <c r="A14" s="6" t="s">
        <v>16</v>
      </c>
      <c r="B14" s="10">
        <f>(B3-B13)</f>
        <v>230213</v>
      </c>
      <c r="C14" s="12">
        <f>B14/B3*100</f>
        <v>51.789353861935851</v>
      </c>
      <c r="D14" s="5"/>
    </row>
    <row r="15" spans="1:5" x14ac:dyDescent="0.35">
      <c r="A15" s="4" t="s">
        <v>17</v>
      </c>
      <c r="B15" s="16" t="s">
        <v>40</v>
      </c>
      <c r="C15" s="16" t="s">
        <v>40</v>
      </c>
    </row>
    <row r="16" spans="1:5" x14ac:dyDescent="0.35">
      <c r="A16" s="6" t="s">
        <v>18</v>
      </c>
      <c r="B16" s="10">
        <v>216791</v>
      </c>
      <c r="C16" s="12">
        <f>B16/B3*100</f>
        <v>48.769903580957354</v>
      </c>
      <c r="D16" s="5"/>
    </row>
    <row r="17" spans="1:4" x14ac:dyDescent="0.35">
      <c r="A17" s="6" t="s">
        <v>19</v>
      </c>
      <c r="B17" s="10">
        <v>11145</v>
      </c>
      <c r="C17" s="12">
        <f>B17/B3*100</f>
        <v>2.5072100567356101</v>
      </c>
      <c r="D17" s="8"/>
    </row>
    <row r="18" spans="1:4" x14ac:dyDescent="0.35">
      <c r="A18" s="6" t="s">
        <v>20</v>
      </c>
      <c r="B18" s="10">
        <v>95143</v>
      </c>
      <c r="C18" s="12">
        <f>B18/B3*100</f>
        <v>21.40363269878835</v>
      </c>
    </row>
    <row r="19" spans="1:4" x14ac:dyDescent="0.35">
      <c r="A19" s="6" t="s">
        <v>21</v>
      </c>
      <c r="B19" s="10">
        <v>121439</v>
      </c>
      <c r="C19" s="12">
        <f>B19/B3*100</f>
        <v>27.31925366351869</v>
      </c>
    </row>
    <row r="20" spans="1:4" x14ac:dyDescent="0.35">
      <c r="A20" s="7" t="s">
        <v>22</v>
      </c>
      <c r="B20" s="16" t="s">
        <v>40</v>
      </c>
      <c r="C20" s="16" t="s">
        <v>40</v>
      </c>
    </row>
    <row r="21" spans="1:4" x14ac:dyDescent="0.35">
      <c r="A21" s="6" t="s">
        <v>23</v>
      </c>
      <c r="B21" s="10">
        <v>87799</v>
      </c>
      <c r="C21" s="12">
        <f>B21/B3*100</f>
        <v>19.751506125736189</v>
      </c>
      <c r="D21" s="5"/>
    </row>
    <row r="22" spans="1:4" x14ac:dyDescent="0.35">
      <c r="A22" s="6" t="s">
        <v>24</v>
      </c>
      <c r="B22" s="10">
        <v>149539</v>
      </c>
      <c r="C22" s="12">
        <f>B22/B3*100</f>
        <v>33.640707462914889</v>
      </c>
      <c r="D22" s="8"/>
    </row>
    <row r="23" spans="1:4" x14ac:dyDescent="0.35">
      <c r="A23" s="6" t="s">
        <v>39</v>
      </c>
      <c r="B23" s="10">
        <v>36488</v>
      </c>
      <c r="C23" s="12">
        <f>B23/B3*100</f>
        <v>8.2084415029312652</v>
      </c>
    </row>
    <row r="24" spans="1:4" x14ac:dyDescent="0.35">
      <c r="A24" s="6" t="s">
        <v>25</v>
      </c>
      <c r="B24" s="13">
        <v>173759</v>
      </c>
      <c r="C24" s="12">
        <f>B24/B3*100</f>
        <v>39.089305719903358</v>
      </c>
    </row>
    <row r="25" spans="1:4" x14ac:dyDescent="0.35">
      <c r="A25" s="6" t="s">
        <v>26</v>
      </c>
      <c r="B25" s="10">
        <v>39243</v>
      </c>
      <c r="C25" s="12">
        <f>B25/B3*100</f>
        <v>8.8282139305944867</v>
      </c>
    </row>
    <row r="26" spans="1:4" x14ac:dyDescent="0.35">
      <c r="A26" s="6" t="s">
        <v>27</v>
      </c>
      <c r="B26" s="10">
        <v>10074</v>
      </c>
      <c r="C26" s="12">
        <f>B26/B3*100</f>
        <v>2.2662749314988369</v>
      </c>
    </row>
    <row r="27" spans="1:4" x14ac:dyDescent="0.35">
      <c r="A27" s="6" t="s">
        <v>28</v>
      </c>
      <c r="B27" s="10">
        <v>35801</v>
      </c>
      <c r="C27" s="12">
        <f>B27/B3*100</f>
        <v>8.0538920808606189</v>
      </c>
    </row>
    <row r="28" spans="1:4" x14ac:dyDescent="0.35">
      <c r="A28" s="6" t="s">
        <v>29</v>
      </c>
      <c r="B28" s="10">
        <v>23199</v>
      </c>
      <c r="C28" s="12">
        <f>B28/B3*100</f>
        <v>5.2189112701847851</v>
      </c>
    </row>
    <row r="29" spans="1:4" x14ac:dyDescent="0.35">
      <c r="A29" s="6" t="s">
        <v>30</v>
      </c>
      <c r="B29" s="10">
        <v>11317</v>
      </c>
      <c r="C29" s="12">
        <f>(B29/B3)*100</f>
        <v>2.5459036529454377</v>
      </c>
    </row>
    <row r="30" spans="1:4" x14ac:dyDescent="0.35">
      <c r="A30" s="6" t="s">
        <v>31</v>
      </c>
      <c r="B30" s="10">
        <v>146135</v>
      </c>
      <c r="C30" s="12">
        <f>B30/B3*100</f>
        <v>32.874934198390164</v>
      </c>
    </row>
    <row r="31" spans="1:4" x14ac:dyDescent="0.35">
      <c r="A31" s="18" t="s">
        <v>32</v>
      </c>
      <c r="B31" s="13">
        <v>23086</v>
      </c>
      <c r="C31" s="15">
        <f>(B31/B3)*100</f>
        <v>5.1934904773260024</v>
      </c>
    </row>
    <row r="32" spans="1:4" x14ac:dyDescent="0.35">
      <c r="A32" s="6" t="s">
        <v>33</v>
      </c>
      <c r="B32" s="14">
        <v>61491</v>
      </c>
      <c r="C32" s="12">
        <f>B32/B3*100</f>
        <v>13.833185607781912</v>
      </c>
    </row>
    <row r="33" spans="1:3" x14ac:dyDescent="0.35">
      <c r="A33" s="6" t="s">
        <v>34</v>
      </c>
      <c r="B33" s="10">
        <v>81820</v>
      </c>
      <c r="C33" s="12">
        <f>B33/B3*100</f>
        <v>18.406453731907369</v>
      </c>
    </row>
    <row r="34" spans="1:3" x14ac:dyDescent="0.35">
      <c r="A34" s="19" t="s">
        <v>35</v>
      </c>
      <c r="B34" s="20">
        <v>2736</v>
      </c>
      <c r="C34" s="21">
        <f>B34/B3*100</f>
        <v>0.61549813505864781</v>
      </c>
    </row>
    <row r="35" spans="1:3" x14ac:dyDescent="0.35">
      <c r="A35" s="17" t="s">
        <v>41</v>
      </c>
    </row>
  </sheetData>
  <mergeCells count="1">
    <mergeCell ref="A1:C1"/>
  </mergeCells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4E218-A9B3-4FDD-BB71-13320707DEAE}">
  <dimension ref="A1:E36"/>
  <sheetViews>
    <sheetView zoomScale="130" zoomScaleNormal="13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defaultRowHeight="14.5" x14ac:dyDescent="0.35"/>
  <cols>
    <col min="1" max="1" width="38.54296875" customWidth="1"/>
    <col min="2" max="2" width="23.7265625" customWidth="1"/>
    <col min="3" max="3" width="20.81640625" customWidth="1"/>
    <col min="4" max="4" width="23.7265625" customWidth="1"/>
    <col min="5" max="5" width="20.81640625" customWidth="1"/>
  </cols>
  <sheetData>
    <row r="1" spans="1:5" ht="52.5" customHeight="1" x14ac:dyDescent="0.35">
      <c r="A1" s="25" t="s">
        <v>36</v>
      </c>
      <c r="B1" s="25"/>
      <c r="C1" s="25"/>
    </row>
    <row r="2" spans="1:5" ht="15" customHeight="1" x14ac:dyDescent="0.35">
      <c r="A2" s="24"/>
      <c r="B2" s="27" t="s">
        <v>37</v>
      </c>
      <c r="C2" s="27"/>
      <c r="D2" s="27" t="s">
        <v>38</v>
      </c>
      <c r="E2" s="27"/>
    </row>
    <row r="3" spans="1:5" ht="28.5" x14ac:dyDescent="0.35">
      <c r="A3" s="29" t="s">
        <v>1</v>
      </c>
      <c r="B3" s="28" t="s">
        <v>42</v>
      </c>
      <c r="C3" s="28" t="s">
        <v>43</v>
      </c>
      <c r="D3" s="28" t="s">
        <v>44</v>
      </c>
      <c r="E3" s="28" t="s">
        <v>45</v>
      </c>
    </row>
    <row r="4" spans="1:5" x14ac:dyDescent="0.35">
      <c r="A4" s="4" t="s">
        <v>4</v>
      </c>
      <c r="B4" s="10">
        <v>20</v>
      </c>
      <c r="C4" s="11" t="s">
        <v>5</v>
      </c>
      <c r="D4" s="10">
        <v>20</v>
      </c>
      <c r="E4" s="11" t="s">
        <v>5</v>
      </c>
    </row>
    <row r="5" spans="1:5" x14ac:dyDescent="0.35">
      <c r="A5" s="4" t="s">
        <v>6</v>
      </c>
      <c r="B5" s="16" t="s">
        <v>40</v>
      </c>
      <c r="C5" s="22" t="s">
        <v>40</v>
      </c>
      <c r="D5" s="16" t="s">
        <v>40</v>
      </c>
      <c r="E5" s="22" t="s">
        <v>40</v>
      </c>
    </row>
    <row r="6" spans="1:5" x14ac:dyDescent="0.35">
      <c r="A6" s="6" t="s">
        <v>7</v>
      </c>
      <c r="B6" s="10">
        <v>0</v>
      </c>
      <c r="C6" s="12">
        <f>B6/B4*100</f>
        <v>0</v>
      </c>
      <c r="D6" s="10">
        <v>4</v>
      </c>
      <c r="E6" s="12">
        <f>D6/D4*100</f>
        <v>20</v>
      </c>
    </row>
    <row r="7" spans="1:5" x14ac:dyDescent="0.35">
      <c r="A7" s="6" t="s">
        <v>8</v>
      </c>
      <c r="B7" s="10">
        <v>5</v>
      </c>
      <c r="C7" s="12">
        <f>B7/B4*100</f>
        <v>25</v>
      </c>
      <c r="D7" s="10">
        <v>1</v>
      </c>
      <c r="E7" s="12">
        <f>D7/D4*100</f>
        <v>5</v>
      </c>
    </row>
    <row r="8" spans="1:5" x14ac:dyDescent="0.35">
      <c r="A8" s="6" t="s">
        <v>9</v>
      </c>
      <c r="B8" s="10">
        <v>1</v>
      </c>
      <c r="C8" s="12">
        <f>B8/B4*100</f>
        <v>5</v>
      </c>
      <c r="D8" s="10">
        <v>3</v>
      </c>
      <c r="E8" s="12">
        <f>D8/D4*100</f>
        <v>15</v>
      </c>
    </row>
    <row r="9" spans="1:5" x14ac:dyDescent="0.35">
      <c r="A9" s="6" t="s">
        <v>10</v>
      </c>
      <c r="B9" s="10">
        <v>7</v>
      </c>
      <c r="C9" s="12">
        <f>B9/B4*100</f>
        <v>35</v>
      </c>
      <c r="D9" s="10">
        <v>3</v>
      </c>
      <c r="E9" s="12">
        <f>D9/D4*100</f>
        <v>15</v>
      </c>
    </row>
    <row r="10" spans="1:5" x14ac:dyDescent="0.35">
      <c r="A10" s="6" t="s">
        <v>11</v>
      </c>
      <c r="B10" s="10">
        <v>2</v>
      </c>
      <c r="C10" s="12">
        <f>B10/B4*100</f>
        <v>10</v>
      </c>
      <c r="D10" s="10">
        <v>3</v>
      </c>
      <c r="E10" s="12">
        <f>D10/D4*100</f>
        <v>15</v>
      </c>
    </row>
    <row r="11" spans="1:5" x14ac:dyDescent="0.35">
      <c r="A11" s="6" t="s">
        <v>12</v>
      </c>
      <c r="B11" s="10">
        <v>4</v>
      </c>
      <c r="C11" s="12">
        <f>B11/B4*100</f>
        <v>20</v>
      </c>
      <c r="D11" s="10">
        <v>1</v>
      </c>
      <c r="E11" s="12">
        <f>D11/D4*100</f>
        <v>5</v>
      </c>
    </row>
    <row r="12" spans="1:5" x14ac:dyDescent="0.35">
      <c r="A12" s="6" t="s">
        <v>13</v>
      </c>
      <c r="B12" s="10">
        <v>1</v>
      </c>
      <c r="C12" s="12">
        <f>B12/B4*100</f>
        <v>5</v>
      </c>
      <c r="D12" s="10">
        <v>5</v>
      </c>
      <c r="E12" s="12">
        <f>D12/D4*100</f>
        <v>25</v>
      </c>
    </row>
    <row r="13" spans="1:5" x14ac:dyDescent="0.35">
      <c r="A13" s="4" t="s">
        <v>14</v>
      </c>
      <c r="B13" s="16" t="s">
        <v>40</v>
      </c>
      <c r="C13" s="22" t="s">
        <v>40</v>
      </c>
      <c r="D13" s="16" t="s">
        <v>40</v>
      </c>
      <c r="E13" s="22" t="s">
        <v>40</v>
      </c>
    </row>
    <row r="14" spans="1:5" x14ac:dyDescent="0.35">
      <c r="A14" s="6" t="s">
        <v>15</v>
      </c>
      <c r="B14" s="10">
        <v>9</v>
      </c>
      <c r="C14" s="12">
        <f>(B14/B4)*100</f>
        <v>45</v>
      </c>
      <c r="D14" s="10">
        <v>14</v>
      </c>
      <c r="E14" s="12">
        <f>(D14/D4)*100</f>
        <v>70</v>
      </c>
    </row>
    <row r="15" spans="1:5" x14ac:dyDescent="0.35">
      <c r="A15" s="6" t="s">
        <v>16</v>
      </c>
      <c r="B15" s="10">
        <v>11</v>
      </c>
      <c r="C15" s="12">
        <f>B15/B4*100</f>
        <v>55.000000000000007</v>
      </c>
      <c r="D15" s="10">
        <v>6</v>
      </c>
      <c r="E15" s="12">
        <f>D15/D4*100</f>
        <v>30</v>
      </c>
    </row>
    <row r="16" spans="1:5" x14ac:dyDescent="0.35">
      <c r="A16" s="4" t="s">
        <v>17</v>
      </c>
      <c r="B16" s="16" t="s">
        <v>40</v>
      </c>
      <c r="C16" s="22" t="s">
        <v>40</v>
      </c>
      <c r="D16" s="16" t="s">
        <v>40</v>
      </c>
      <c r="E16" s="22" t="s">
        <v>40</v>
      </c>
    </row>
    <row r="17" spans="1:5" x14ac:dyDescent="0.35">
      <c r="A17" s="6" t="s">
        <v>18</v>
      </c>
      <c r="B17" s="10">
        <v>8</v>
      </c>
      <c r="C17" s="12">
        <f>B17/B4*100</f>
        <v>40</v>
      </c>
      <c r="D17" s="10">
        <v>3</v>
      </c>
      <c r="E17" s="12">
        <f>D17/D4*100</f>
        <v>15</v>
      </c>
    </row>
    <row r="18" spans="1:5" x14ac:dyDescent="0.35">
      <c r="A18" s="6" t="s">
        <v>19</v>
      </c>
      <c r="B18" s="10">
        <v>1</v>
      </c>
      <c r="C18" s="12">
        <f>B18/B4*100</f>
        <v>5</v>
      </c>
      <c r="D18" s="10">
        <v>0</v>
      </c>
      <c r="E18" s="12">
        <f>D18/D4*100</f>
        <v>0</v>
      </c>
    </row>
    <row r="19" spans="1:5" x14ac:dyDescent="0.35">
      <c r="A19" s="6" t="s">
        <v>20</v>
      </c>
      <c r="B19" s="10">
        <v>6</v>
      </c>
      <c r="C19" s="12">
        <f>B19/B4*100</f>
        <v>30</v>
      </c>
      <c r="D19" s="10">
        <v>10</v>
      </c>
      <c r="E19" s="12">
        <f>D19/D4*100</f>
        <v>50</v>
      </c>
    </row>
    <row r="20" spans="1:5" x14ac:dyDescent="0.35">
      <c r="A20" s="6" t="s">
        <v>21</v>
      </c>
      <c r="B20" s="10">
        <v>5</v>
      </c>
      <c r="C20" s="12">
        <f>B20/B4*100</f>
        <v>25</v>
      </c>
      <c r="D20" s="10">
        <v>7</v>
      </c>
      <c r="E20" s="12">
        <f>D20/D4*100</f>
        <v>35</v>
      </c>
    </row>
    <row r="21" spans="1:5" x14ac:dyDescent="0.35">
      <c r="A21" s="7" t="s">
        <v>22</v>
      </c>
      <c r="B21" s="16" t="s">
        <v>40</v>
      </c>
      <c r="C21" s="22" t="s">
        <v>40</v>
      </c>
      <c r="D21" s="16" t="s">
        <v>40</v>
      </c>
      <c r="E21" s="22" t="s">
        <v>40</v>
      </c>
    </row>
    <row r="22" spans="1:5" x14ac:dyDescent="0.35">
      <c r="A22" s="6" t="s">
        <v>23</v>
      </c>
      <c r="B22" s="10">
        <v>0</v>
      </c>
      <c r="C22" s="12">
        <f>B22/B4*100</f>
        <v>0</v>
      </c>
      <c r="D22" s="10">
        <v>0</v>
      </c>
      <c r="E22" s="12">
        <f>D22/D4*100</f>
        <v>0</v>
      </c>
    </row>
    <row r="23" spans="1:5" x14ac:dyDescent="0.35">
      <c r="A23" s="6" t="s">
        <v>24</v>
      </c>
      <c r="B23" s="10">
        <v>4</v>
      </c>
      <c r="C23" s="12">
        <f>B23/B4*100</f>
        <v>20</v>
      </c>
      <c r="D23" s="10">
        <v>2</v>
      </c>
      <c r="E23" s="12">
        <f>D23/D4*100</f>
        <v>10</v>
      </c>
    </row>
    <row r="24" spans="1:5" x14ac:dyDescent="0.35">
      <c r="A24" s="6" t="s">
        <v>39</v>
      </c>
      <c r="B24" s="10">
        <v>2</v>
      </c>
      <c r="C24" s="12">
        <f>B24/B4*100</f>
        <v>10</v>
      </c>
      <c r="D24" s="10">
        <v>4</v>
      </c>
      <c r="E24" s="12">
        <f>D24/D4*100</f>
        <v>20</v>
      </c>
    </row>
    <row r="25" spans="1:5" x14ac:dyDescent="0.35">
      <c r="A25" s="6" t="s">
        <v>25</v>
      </c>
      <c r="B25" s="13">
        <v>3</v>
      </c>
      <c r="C25" s="12">
        <f>B25/B4*100</f>
        <v>15</v>
      </c>
      <c r="D25" s="10">
        <v>4</v>
      </c>
      <c r="E25" s="12">
        <f>D25/D4*100</f>
        <v>20</v>
      </c>
    </row>
    <row r="26" spans="1:5" x14ac:dyDescent="0.35">
      <c r="A26" s="6" t="s">
        <v>26</v>
      </c>
      <c r="B26" s="10">
        <v>6</v>
      </c>
      <c r="C26" s="12">
        <f>B26/B4*100</f>
        <v>30</v>
      </c>
      <c r="D26" s="10">
        <v>3</v>
      </c>
      <c r="E26" s="12">
        <f>D26/D4*100</f>
        <v>15</v>
      </c>
    </row>
    <row r="27" spans="1:5" x14ac:dyDescent="0.35">
      <c r="A27" s="6" t="s">
        <v>27</v>
      </c>
      <c r="B27" s="10">
        <v>0</v>
      </c>
      <c r="C27" s="12">
        <f>B27/B4*100</f>
        <v>0</v>
      </c>
      <c r="D27" s="10">
        <v>2</v>
      </c>
      <c r="E27" s="12">
        <f>D27/D4*100</f>
        <v>10</v>
      </c>
    </row>
    <row r="28" spans="1:5" x14ac:dyDescent="0.35">
      <c r="A28" s="6" t="s">
        <v>28</v>
      </c>
      <c r="B28" s="10">
        <v>3</v>
      </c>
      <c r="C28" s="12">
        <f>B28/B4*100</f>
        <v>15</v>
      </c>
      <c r="D28" s="10">
        <v>2</v>
      </c>
      <c r="E28" s="12">
        <f>D28/D4*100</f>
        <v>10</v>
      </c>
    </row>
    <row r="29" spans="1:5" x14ac:dyDescent="0.35">
      <c r="A29" s="6" t="s">
        <v>29</v>
      </c>
      <c r="B29" s="10">
        <v>0</v>
      </c>
      <c r="C29" s="12">
        <f>B29/B4*100</f>
        <v>0</v>
      </c>
      <c r="D29" s="10">
        <v>0</v>
      </c>
      <c r="E29" s="12">
        <f>D29/D4*100</f>
        <v>0</v>
      </c>
    </row>
    <row r="30" spans="1:5" x14ac:dyDescent="0.35">
      <c r="A30" s="6" t="s">
        <v>30</v>
      </c>
      <c r="B30" s="10">
        <v>2</v>
      </c>
      <c r="C30" s="12">
        <f>(B30/B4)*100</f>
        <v>10</v>
      </c>
      <c r="D30" s="10">
        <v>0</v>
      </c>
      <c r="E30" s="12">
        <f>(D30/D4)*100</f>
        <v>0</v>
      </c>
    </row>
    <row r="31" spans="1:5" x14ac:dyDescent="0.35">
      <c r="A31" s="6" t="s">
        <v>31</v>
      </c>
      <c r="B31" s="10">
        <v>7</v>
      </c>
      <c r="C31" s="12">
        <f>B31/B4*100</f>
        <v>35</v>
      </c>
      <c r="D31" s="10">
        <v>7</v>
      </c>
      <c r="E31" s="12">
        <f>D31/D4*100</f>
        <v>35</v>
      </c>
    </row>
    <row r="32" spans="1:5" x14ac:dyDescent="0.35">
      <c r="A32" s="18" t="s">
        <v>32</v>
      </c>
      <c r="B32" s="13">
        <v>0</v>
      </c>
      <c r="C32" s="15">
        <f>(B32/B4)*100</f>
        <v>0</v>
      </c>
      <c r="D32" s="13">
        <v>0</v>
      </c>
      <c r="E32" s="15">
        <f>(D32/D4)*100</f>
        <v>0</v>
      </c>
    </row>
    <row r="33" spans="1:5" x14ac:dyDescent="0.35">
      <c r="A33" s="6" t="s">
        <v>33</v>
      </c>
      <c r="B33" s="14">
        <v>0</v>
      </c>
      <c r="C33" s="12">
        <f>B33/B4*100</f>
        <v>0</v>
      </c>
      <c r="D33" s="14">
        <v>0</v>
      </c>
      <c r="E33" s="12">
        <f>D33/D4*100</f>
        <v>0</v>
      </c>
    </row>
    <row r="34" spans="1:5" x14ac:dyDescent="0.35">
      <c r="A34" s="6" t="s">
        <v>34</v>
      </c>
      <c r="B34" s="10">
        <v>5</v>
      </c>
      <c r="C34" s="12">
        <f>B34/B4*100</f>
        <v>25</v>
      </c>
      <c r="D34" s="10">
        <v>0</v>
      </c>
      <c r="E34" s="12">
        <f>D34/D4*100</f>
        <v>0</v>
      </c>
    </row>
    <row r="35" spans="1:5" x14ac:dyDescent="0.35">
      <c r="A35" s="30" t="s">
        <v>35</v>
      </c>
      <c r="B35" s="20">
        <v>2</v>
      </c>
      <c r="C35" s="21">
        <f>B35/B4*100</f>
        <v>10</v>
      </c>
      <c r="D35" s="20">
        <v>0</v>
      </c>
      <c r="E35" s="21">
        <f>D35/D4*100</f>
        <v>0</v>
      </c>
    </row>
    <row r="36" spans="1:5" x14ac:dyDescent="0.35">
      <c r="A36" s="23" t="s">
        <v>41</v>
      </c>
    </row>
  </sheetData>
  <mergeCells count="2">
    <mergeCell ref="B2:C2"/>
    <mergeCell ref="D2:E2"/>
  </mergeCells>
  <pageMargins left="0.7" right="0.7" top="0.75" bottom="0.75" header="0.3" footer="0.3"/>
  <pageSetup scale="90" orientation="landscape" horizontalDpi="90" verticalDpi="9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9A80E5CD08EF4CB277620CA1BBAF85" ma:contentTypeVersion="14" ma:contentTypeDescription="Create a new document." ma:contentTypeScope="" ma:versionID="b16bac443122ae1f19348f13d7c1c519">
  <xsd:schema xmlns:xsd="http://www.w3.org/2001/XMLSchema" xmlns:xs="http://www.w3.org/2001/XMLSchema" xmlns:p="http://schemas.microsoft.com/office/2006/metadata/properties" xmlns:ns1="http://schemas.microsoft.com/sharepoint/v3" xmlns:ns2="9ab41d24-551b-471c-ac6d-d388a32a8a4b" xmlns:ns3="098fa12b-6954-4033-b9a5-e05db6e9f6c1" targetNamespace="http://schemas.microsoft.com/office/2006/metadata/properties" ma:root="true" ma:fieldsID="bc83a4148ee512c0997b5edff5ef1a84" ns1:_="" ns2:_="" ns3:_="">
    <xsd:import namespace="http://schemas.microsoft.com/sharepoint/v3"/>
    <xsd:import namespace="9ab41d24-551b-471c-ac6d-d388a32a8a4b"/>
    <xsd:import namespace="098fa12b-6954-4033-b9a5-e05db6e9f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41d24-551b-471c-ac6d-d388a32a8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fa12b-6954-4033-b9a5-e05db6e9f6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9994b1f-935c-4e58-808e-de9588f958e6}" ma:internalName="TaxCatchAll" ma:showField="CatchAllData" ma:web="098fa12b-6954-4033-b9a5-e05db6e9f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098fa12b-6954-4033-b9a5-e05db6e9f6c1" xsi:nil="true"/>
    <_ip_UnifiedCompliancePolicyProperties xmlns="http://schemas.microsoft.com/sharepoint/v3" xsi:nil="true"/>
    <lcf76f155ced4ddcb4097134ff3c332f xmlns="9ab41d24-551b-471c-ac6d-d388a32a8a4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FEE151-9B08-4BF9-ABB3-61DF23B2BA5B}"/>
</file>

<file path=customXml/itemProps2.xml><?xml version="1.0" encoding="utf-8"?>
<ds:datastoreItem xmlns:ds="http://schemas.openxmlformats.org/officeDocument/2006/customXml" ds:itemID="{DACE66C7-1C3C-4657-8982-776C42677E35}">
  <ds:schemaRefs>
    <ds:schemaRef ds:uri="9ab41d24-551b-471c-ac6d-d388a32a8a4b"/>
    <ds:schemaRef ds:uri="http://purl.org/dc/elements/1.1/"/>
    <ds:schemaRef ds:uri="098fa12b-6954-4033-b9a5-e05db6e9f6c1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9A1B9D1-3156-4931-AF74-6463BCF1AA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Descriptive Stats_Truveta</vt:lpstr>
      <vt:lpstr>Descriptive Stats_SCCM</vt:lpstr>
      <vt:lpstr>'Descriptive Stats_Truveta'!Print_Titles</vt:lpstr>
      <vt:lpstr>TitleRegion1.a2.c34.1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5325e Descriptive Statistics for the Denominator Population </dc:title>
  <dc:subject>This excel summarizes descriptive statistics for the denominator population used in the Hospital Harm – Postoperative Venous Thromboembolism measure. </dc:subject>
  <dc:creator>Mathematica </dc:creator>
  <cp:keywords>Hospital Harm, Venous Thromboembolism, VTE, denominator population, descriptive statistics</cp:keywords>
  <dc:description/>
  <cp:lastModifiedBy>Dawn Patterson</cp:lastModifiedBy>
  <cp:revision/>
  <cp:lastPrinted>2025-10-22T13:58:57Z</cp:lastPrinted>
  <dcterms:created xsi:type="dcterms:W3CDTF">2025-01-15T19:20:31Z</dcterms:created>
  <dcterms:modified xsi:type="dcterms:W3CDTF">2025-10-22T18:47:04Z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0x010100589A80E5CD08EF4CB277620CA1BBAF85</vt:lpwstr>
  </property>
  <property fmtid="{D5CDD505-2E9C-101B-9397-08002B2CF9AE}" pid="3" name="MediaServiceImageTags">
    <vt:lpwstr/>
  </property>
</Properties>
</file>