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ghunney\Downloads\2025MUC 067 Updated Testing Materials\"/>
    </mc:Choice>
  </mc:AlternateContent>
  <xr:revisionPtr revIDLastSave="0" documentId="13_ncr:1_{6721B1A2-416F-4FAF-98CE-5BDCE32337DC}" xr6:coauthVersionLast="47" xr6:coauthVersionMax="47" xr10:uidLastSave="{00000000-0000-0000-0000-000000000000}"/>
  <bookViews>
    <workbookView xWindow="28680" yWindow="-120" windowWidth="29040" windowHeight="15720" activeTab="1" xr2:uid="{44682524-AE59-4D45-8F5F-8C949CA7A2EF}"/>
  </bookViews>
  <sheets>
    <sheet name="Model_1" sheetId="5" r:id="rId1"/>
    <sheet name="Model_2" sheetId="1" r:id="rId2"/>
    <sheet name="Prem_bootstrap_results" sheetId="2" r:id="rId3"/>
    <sheet name="Final_RA_results" sheetId="3" r:id="rId4"/>
    <sheet name="Calibration_Plot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2" l="1"/>
  <c r="C5" i="2"/>
  <c r="C6" i="2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3" i="2"/>
</calcChain>
</file>

<file path=xl/sharedStrings.xml><?xml version="1.0" encoding="utf-8"?>
<sst xmlns="http://schemas.openxmlformats.org/spreadsheetml/2006/main" count="120" uniqueCount="59">
  <si>
    <t>term</t>
  </si>
  <si>
    <t>odds_ratio</t>
  </si>
  <si>
    <t>std.error</t>
  </si>
  <si>
    <t>statistic</t>
  </si>
  <si>
    <t>p.value</t>
  </si>
  <si>
    <t>conf.low</t>
  </si>
  <si>
    <t>conf.high</t>
  </si>
  <si>
    <t>C.stat</t>
  </si>
  <si>
    <t>(Intercept)</t>
  </si>
  <si>
    <t>Age_Group_10yr30-39</t>
  </si>
  <si>
    <t>Age_Group_10yr40-49</t>
  </si>
  <si>
    <t>Age_Group_10yr50-59</t>
  </si>
  <si>
    <t>Age_Group_10yr60-69</t>
  </si>
  <si>
    <t>Age_Group_10yr70-79</t>
  </si>
  <si>
    <t>Age_Group_10yr80+</t>
  </si>
  <si>
    <t>Sex_GroupMale</t>
  </si>
  <si>
    <t>Stroke</t>
  </si>
  <si>
    <t>1.52019708248823e-12</t>
  </si>
  <si>
    <t>Bleeding disorder</t>
  </si>
  <si>
    <t>1.03155972884663e-29</t>
  </si>
  <si>
    <t>Cancer</t>
  </si>
  <si>
    <t>4.67427543476403e-10</t>
  </si>
  <si>
    <t>Diabetes</t>
  </si>
  <si>
    <t>7.54972642225456e-09</t>
  </si>
  <si>
    <t>Tobacco use</t>
  </si>
  <si>
    <t>Respiratory operations</t>
  </si>
  <si>
    <t>1.48961294901039e-59</t>
  </si>
  <si>
    <t>Hormone therapy</t>
  </si>
  <si>
    <t>Fractures</t>
  </si>
  <si>
    <t>Catheter insertion</t>
  </si>
  <si>
    <t>7.57220505865064e-127</t>
  </si>
  <si>
    <t>Vascular surgery</t>
  </si>
  <si>
    <t>2.29799168843759e-05</t>
  </si>
  <si>
    <t>Obesity</t>
  </si>
  <si>
    <t>6.5118925031913e-36</t>
  </si>
  <si>
    <t>History of VTE</t>
  </si>
  <si>
    <t>5.29415244818005e-210</t>
  </si>
  <si>
    <t>Hip.Knee Replacement</t>
  </si>
  <si>
    <t>p15_count</t>
  </si>
  <si>
    <t>percent</t>
  </si>
  <si>
    <t>Hormone Therapy</t>
  </si>
  <si>
    <r>
      <rPr>
        <b/>
        <sz val="11"/>
        <color rgb="FF000000"/>
        <rFont val="Calibri"/>
        <family val="2"/>
      </rPr>
      <t>Final multivariate results for the HH-VTE measure risk-adjustment model</t>
    </r>
    <r>
      <rPr>
        <sz val="11"/>
        <color rgb="FF000000"/>
        <rFont val="Calibri"/>
        <family val="2"/>
      </rPr>
      <t xml:space="preserve"> </t>
    </r>
  </si>
  <si>
    <t>9.30715289052149e-29</t>
  </si>
  <si>
    <t>1.12643549828492e-10</t>
  </si>
  <si>
    <t>1.13463351922905e-60</t>
  </si>
  <si>
    <t>6.93778188681864e-124</t>
  </si>
  <si>
    <t>4.60769457357662e-05</t>
  </si>
  <si>
    <t>2.79534937726257e-30</t>
  </si>
  <si>
    <t>4.01269137233726e-11</t>
  </si>
  <si>
    <t>5.18227616801929e-207</t>
  </si>
  <si>
    <t>2.48275545343847e-08</t>
  </si>
  <si>
    <t>2.47921293504201e-10</t>
  </si>
  <si>
    <t>1.15747741436839e-10</t>
  </si>
  <si>
    <t>1.11342102460499e-06</t>
  </si>
  <si>
    <t>3.53517053420125e-06</t>
  </si>
  <si>
    <t>Preliminary bootstraping results for the HH-VTE measure risk-adjustment model (Model 2)</t>
  </si>
  <si>
    <t xml:space="preserve">Calibration Plot </t>
  </si>
  <si>
    <t>Model 1: Preliminary output multivariate results for the HH-VTE measure risk-adjustment model (demographic risk factors: age and sex)</t>
  </si>
  <si>
    <t>Model 2: Preliminary output multivariate results for the HH-VTE measure risk-adjustment model (demographic risk factors: age and sex, and clinical factors)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</si>
</sst>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6600"/>
        <bgColor rgb="FF00000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4" fillId="0" borderId="0" xfId="0" applyFont="1"/>
    <xf numFmtId="0" fontId="3" fillId="0" borderId="0" xfId="0" applyFont="1"/>
    <xf numFmtId="0" fontId="5" fillId="2" borderId="0" xfId="0" applyFont="1" applyFill="1"/>
    <xf numFmtId="0" fontId="0" fillId="0" borderId="0" xfId="0" quotePrefix="1"/>
    <xf numFmtId="9" fontId="0" fillId="0" borderId="0" xfId="1" applyFont="1"/>
    <xf numFmtId="0" fontId="2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120650</xdr:rowOff>
    </xdr:to>
    <xdr:sp macro="" textlink="">
      <xdr:nvSpPr>
        <xdr:cNvPr id="7169" name="AutoShape 1">
          <a:extLst>
            <a:ext uri="{FF2B5EF4-FFF2-40B4-BE49-F238E27FC236}">
              <a16:creationId xmlns:a16="http://schemas.microsoft.com/office/drawing/2014/main" id="{E29096CD-C60F-A06E-B1C4-A87B1E0F905D}"/>
            </a:ext>
          </a:extLst>
        </xdr:cNvPr>
        <xdr:cNvSpPr>
          <a:spLocks noChangeAspect="1" noChangeArrowheads="1"/>
        </xdr:cNvSpPr>
      </xdr:nvSpPr>
      <xdr:spPr bwMode="auto">
        <a:xfrm>
          <a:off x="1828800" y="73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95250</xdr:colOff>
      <xdr:row>2</xdr:row>
      <xdr:rowOff>66675</xdr:rowOff>
    </xdr:from>
    <xdr:to>
      <xdr:col>8</xdr:col>
      <xdr:colOff>400050</xdr:colOff>
      <xdr:row>27</xdr:row>
      <xdr:rowOff>111125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1D59C78-37F7-0D32-8462-A3274E710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" y="428625"/>
          <a:ext cx="4572000" cy="4568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EDA10-591B-46F6-A717-0F3055FCADC6}">
  <dimension ref="A1:H10"/>
  <sheetViews>
    <sheetView zoomScaleNormal="100" workbookViewId="0"/>
  </sheetViews>
  <sheetFormatPr defaultRowHeight="15" x14ac:dyDescent="0.25"/>
  <cols>
    <col min="1" max="1" width="23.5703125" customWidth="1"/>
    <col min="2" max="2" width="14.42578125" customWidth="1"/>
    <col min="8" max="8" width="11.42578125" customWidth="1"/>
  </cols>
  <sheetData>
    <row r="1" spans="1:8" x14ac:dyDescent="0.25">
      <c r="A1" s="1" t="s">
        <v>57</v>
      </c>
      <c r="B1" s="2"/>
      <c r="C1" s="2"/>
      <c r="D1" s="2"/>
      <c r="E1" s="2"/>
      <c r="F1" s="2"/>
      <c r="G1" s="2"/>
      <c r="H1" s="2"/>
    </row>
    <row r="2" spans="1:8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x14ac:dyDescent="0.25">
      <c r="A3" t="s">
        <v>8</v>
      </c>
      <c r="B3">
        <v>6.1883160000000001E-3</v>
      </c>
      <c r="C3">
        <v>0.100578074</v>
      </c>
      <c r="D3">
        <v>-50.558656249999999</v>
      </c>
      <c r="E3">
        <v>0</v>
      </c>
      <c r="F3">
        <v>5.0490200000000004E-3</v>
      </c>
      <c r="G3">
        <v>7.4926719999999997E-3</v>
      </c>
      <c r="H3">
        <v>0.54020357399999996</v>
      </c>
    </row>
    <row r="4" spans="1:8" x14ac:dyDescent="0.25">
      <c r="A4" t="s">
        <v>9</v>
      </c>
      <c r="B4">
        <v>1.295914424</v>
      </c>
      <c r="C4">
        <v>0.121021318</v>
      </c>
      <c r="D4">
        <v>2.1419082920000001</v>
      </c>
      <c r="E4">
        <v>3.2200863000000003E-2</v>
      </c>
      <c r="F4">
        <v>1.0252475109999999</v>
      </c>
      <c r="G4">
        <v>1.648648796</v>
      </c>
      <c r="H4">
        <v>0.54020357399999996</v>
      </c>
    </row>
    <row r="5" spans="1:8" x14ac:dyDescent="0.25">
      <c r="A5" t="s">
        <v>10</v>
      </c>
      <c r="B5">
        <v>1.5103571819999999</v>
      </c>
      <c r="C5">
        <v>0.111547493</v>
      </c>
      <c r="D5">
        <v>3.696597358</v>
      </c>
      <c r="E5">
        <v>2.1850799999999999E-4</v>
      </c>
      <c r="F5">
        <v>1.2190475629999999</v>
      </c>
      <c r="G5">
        <v>1.8886552940000001</v>
      </c>
      <c r="H5">
        <v>0.54020357399999996</v>
      </c>
    </row>
    <row r="6" spans="1:8" x14ac:dyDescent="0.25">
      <c r="A6" t="s">
        <v>11</v>
      </c>
      <c r="B6">
        <v>1.7986287459999999</v>
      </c>
      <c r="C6">
        <v>0.105305778</v>
      </c>
      <c r="D6">
        <v>5.5744763390000003</v>
      </c>
      <c r="E6" s="4" t="s">
        <v>50</v>
      </c>
      <c r="F6">
        <v>1.4708730889999999</v>
      </c>
      <c r="G6">
        <v>2.223636618</v>
      </c>
      <c r="H6">
        <v>0.54020357399999996</v>
      </c>
    </row>
    <row r="7" spans="1:8" x14ac:dyDescent="0.25">
      <c r="A7" t="s">
        <v>12</v>
      </c>
      <c r="B7">
        <v>1.917084426</v>
      </c>
      <c r="C7">
        <v>0.102840944</v>
      </c>
      <c r="D7">
        <v>6.3282723399999998</v>
      </c>
      <c r="E7" s="4" t="s">
        <v>51</v>
      </c>
      <c r="F7">
        <v>1.5758540190000001</v>
      </c>
      <c r="G7">
        <v>2.3594092899999999</v>
      </c>
      <c r="H7">
        <v>0.54020357399999996</v>
      </c>
    </row>
    <row r="8" spans="1:8" x14ac:dyDescent="0.25">
      <c r="A8" t="s">
        <v>13</v>
      </c>
      <c r="B8">
        <v>1.940716076</v>
      </c>
      <c r="C8">
        <v>0.102882372</v>
      </c>
      <c r="D8">
        <v>6.4448068330000003</v>
      </c>
      <c r="E8" s="4" t="s">
        <v>52</v>
      </c>
      <c r="F8">
        <v>1.595141175</v>
      </c>
      <c r="G8">
        <v>2.3886748120000001</v>
      </c>
      <c r="H8">
        <v>0.54020357399999996</v>
      </c>
    </row>
    <row r="9" spans="1:8" x14ac:dyDescent="0.25">
      <c r="A9" t="s">
        <v>14</v>
      </c>
      <c r="B9">
        <v>1.6737320870000001</v>
      </c>
      <c r="C9">
        <v>0.105751109</v>
      </c>
      <c r="D9">
        <v>4.8704540329999997</v>
      </c>
      <c r="E9" s="4" t="s">
        <v>53</v>
      </c>
      <c r="F9">
        <v>1.3674598659999999</v>
      </c>
      <c r="G9">
        <v>2.0709153589999998</v>
      </c>
      <c r="H9">
        <v>0.54020357399999996</v>
      </c>
    </row>
    <row r="10" spans="1:8" x14ac:dyDescent="0.25">
      <c r="A10" t="s">
        <v>15</v>
      </c>
      <c r="B10">
        <v>1.140182756</v>
      </c>
      <c r="C10">
        <v>2.8291740999999999E-2</v>
      </c>
      <c r="D10">
        <v>4.6369914359999997</v>
      </c>
      <c r="E10" s="4" t="s">
        <v>54</v>
      </c>
      <c r="F10">
        <v>1.078730534</v>
      </c>
      <c r="G10">
        <v>1.2052585440000001</v>
      </c>
      <c r="H10">
        <v>0.54020357399999996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065CB-FDC6-499F-B223-64C49EECECC2}">
  <dimension ref="A1:H23"/>
  <sheetViews>
    <sheetView tabSelected="1" workbookViewId="0"/>
  </sheetViews>
  <sheetFormatPr defaultRowHeight="15" x14ac:dyDescent="0.25"/>
  <cols>
    <col min="1" max="1" width="24.5703125" customWidth="1"/>
    <col min="2" max="2" width="14.140625" customWidth="1"/>
    <col min="5" max="5" width="20.140625" customWidth="1"/>
  </cols>
  <sheetData>
    <row r="1" spans="1:8" x14ac:dyDescent="0.25">
      <c r="A1" s="1" t="s">
        <v>58</v>
      </c>
      <c r="B1" s="2"/>
      <c r="C1" s="2"/>
      <c r="D1" s="2"/>
      <c r="E1" s="2"/>
      <c r="F1" s="2"/>
      <c r="G1" s="2"/>
      <c r="H1" s="2"/>
    </row>
    <row r="2" spans="1:8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x14ac:dyDescent="0.25">
      <c r="A3" t="s">
        <v>8</v>
      </c>
      <c r="B3">
        <v>4.2047350000000002E-3</v>
      </c>
      <c r="C3">
        <v>0.10258266100000001</v>
      </c>
      <c r="D3">
        <v>-53.337902450000001</v>
      </c>
      <c r="E3">
        <v>0</v>
      </c>
      <c r="F3">
        <v>3.4178239999999999E-3</v>
      </c>
      <c r="G3">
        <v>5.1122579999999997E-3</v>
      </c>
      <c r="H3">
        <v>0.69255968099999998</v>
      </c>
    </row>
    <row r="4" spans="1:8" x14ac:dyDescent="0.25">
      <c r="A4" t="s">
        <v>9</v>
      </c>
      <c r="B4">
        <v>1.1841250219999999</v>
      </c>
      <c r="C4">
        <v>0.12152930300000001</v>
      </c>
      <c r="D4">
        <v>1.3906450509999999</v>
      </c>
      <c r="E4">
        <v>0.16433308799999999</v>
      </c>
      <c r="F4">
        <v>0.93582776499999998</v>
      </c>
      <c r="G4">
        <v>1.5079236069999999</v>
      </c>
      <c r="H4">
        <v>0.69255968099999998</v>
      </c>
    </row>
    <row r="5" spans="1:8" x14ac:dyDescent="0.25">
      <c r="A5" t="s">
        <v>10</v>
      </c>
      <c r="B5">
        <v>1.274437906</v>
      </c>
      <c r="C5">
        <v>0.112419012</v>
      </c>
      <c r="D5">
        <v>2.1571549079999999</v>
      </c>
      <c r="E5">
        <v>3.0993597000000001E-2</v>
      </c>
      <c r="F5">
        <v>1.0267776799999999</v>
      </c>
      <c r="G5">
        <v>1.5962867970000001</v>
      </c>
      <c r="H5">
        <v>0.69255968099999998</v>
      </c>
    </row>
    <row r="6" spans="1:8" x14ac:dyDescent="0.25">
      <c r="A6" t="s">
        <v>11</v>
      </c>
      <c r="B6">
        <v>1.4283874110000001</v>
      </c>
      <c r="C6">
        <v>0.10651619</v>
      </c>
      <c r="D6">
        <v>3.3473420630000001</v>
      </c>
      <c r="E6">
        <v>8.1590500000000002E-4</v>
      </c>
      <c r="F6">
        <v>1.1651553779999999</v>
      </c>
      <c r="G6">
        <v>1.7699184990000001</v>
      </c>
      <c r="H6">
        <v>0.69255968099999998</v>
      </c>
    </row>
    <row r="7" spans="1:8" x14ac:dyDescent="0.25">
      <c r="A7" t="s">
        <v>12</v>
      </c>
      <c r="B7">
        <v>1.465403775</v>
      </c>
      <c r="C7">
        <v>0.104371404</v>
      </c>
      <c r="D7">
        <v>3.6612597309999999</v>
      </c>
      <c r="E7">
        <v>2.5097800000000001E-4</v>
      </c>
      <c r="F7">
        <v>1.2007226230000001</v>
      </c>
      <c r="G7">
        <v>1.808660199</v>
      </c>
      <c r="H7">
        <v>0.69255968099999998</v>
      </c>
    </row>
    <row r="8" spans="1:8" x14ac:dyDescent="0.25">
      <c r="A8" t="s">
        <v>13</v>
      </c>
      <c r="B8">
        <v>1.473059769</v>
      </c>
      <c r="C8">
        <v>0.104704125</v>
      </c>
      <c r="D8">
        <v>3.6993930540000002</v>
      </c>
      <c r="E8">
        <v>2.16116E-4</v>
      </c>
      <c r="F8">
        <v>1.206163077</v>
      </c>
      <c r="G8">
        <v>1.8192266159999999</v>
      </c>
      <c r="H8">
        <v>0.69255968099999998</v>
      </c>
    </row>
    <row r="9" spans="1:8" x14ac:dyDescent="0.25">
      <c r="A9" t="s">
        <v>14</v>
      </c>
      <c r="B9">
        <v>1.3536995439999999</v>
      </c>
      <c r="C9">
        <v>0.10776225</v>
      </c>
      <c r="D9">
        <v>2.8102721260000001</v>
      </c>
      <c r="E9">
        <v>4.9499629999999999E-3</v>
      </c>
      <c r="F9">
        <v>1.1013849769999999</v>
      </c>
      <c r="G9">
        <v>1.681241137</v>
      </c>
      <c r="H9">
        <v>0.69255968099999998</v>
      </c>
    </row>
    <row r="10" spans="1:8" x14ac:dyDescent="0.25">
      <c r="A10" t="s">
        <v>15</v>
      </c>
      <c r="B10">
        <v>1.11496259</v>
      </c>
      <c r="C10">
        <v>2.9534824000000001E-2</v>
      </c>
      <c r="D10">
        <v>3.684493002</v>
      </c>
      <c r="E10">
        <v>2.29158E-4</v>
      </c>
      <c r="F10">
        <v>1.052327558</v>
      </c>
      <c r="G10">
        <v>1.181506519</v>
      </c>
      <c r="H10">
        <v>0.69255968099999998</v>
      </c>
    </row>
    <row r="11" spans="1:8" x14ac:dyDescent="0.25">
      <c r="A11" t="s">
        <v>16</v>
      </c>
      <c r="B11">
        <v>1.291035283</v>
      </c>
      <c r="C11">
        <v>3.6117297999999999E-2</v>
      </c>
      <c r="D11">
        <v>7.0726343260000002</v>
      </c>
      <c r="E11" s="4" t="s">
        <v>17</v>
      </c>
      <c r="F11">
        <v>1.202274745</v>
      </c>
      <c r="G11">
        <v>1.3851519699999999</v>
      </c>
      <c r="H11">
        <v>0.69255968099999998</v>
      </c>
    </row>
    <row r="12" spans="1:8" x14ac:dyDescent="0.25">
      <c r="A12" t="s">
        <v>18</v>
      </c>
      <c r="B12">
        <v>1.4283686099999999</v>
      </c>
      <c r="C12">
        <v>3.1492752999999998E-2</v>
      </c>
      <c r="D12">
        <v>11.32111121</v>
      </c>
      <c r="E12" s="4" t="s">
        <v>19</v>
      </c>
      <c r="F12">
        <v>1.3426138780000001</v>
      </c>
      <c r="G12">
        <v>1.519039698</v>
      </c>
      <c r="H12">
        <v>0.69255968099999998</v>
      </c>
    </row>
    <row r="13" spans="1:8" x14ac:dyDescent="0.25">
      <c r="A13" t="s">
        <v>20</v>
      </c>
      <c r="B13">
        <v>1.2042622000000001</v>
      </c>
      <c r="C13">
        <v>2.9835799999999999E-2</v>
      </c>
      <c r="D13">
        <v>6.2296670360000004</v>
      </c>
      <c r="E13" s="4" t="s">
        <v>21</v>
      </c>
      <c r="F13">
        <v>1.1357624550000001</v>
      </c>
      <c r="G13">
        <v>1.276687114</v>
      </c>
      <c r="H13">
        <v>0.69255968099999998</v>
      </c>
    </row>
    <row r="14" spans="1:8" x14ac:dyDescent="0.25">
      <c r="A14" t="s">
        <v>22</v>
      </c>
      <c r="B14">
        <v>0.83980874699999997</v>
      </c>
      <c r="C14">
        <v>3.0213672E-2</v>
      </c>
      <c r="D14">
        <v>-5.7782150699999999</v>
      </c>
      <c r="E14" s="4" t="s">
        <v>23</v>
      </c>
      <c r="F14">
        <v>0.79145733100000004</v>
      </c>
      <c r="G14">
        <v>0.89097958099999996</v>
      </c>
      <c r="H14">
        <v>0.69255968099999998</v>
      </c>
    </row>
    <row r="15" spans="1:8" x14ac:dyDescent="0.25">
      <c r="A15" t="s">
        <v>24</v>
      </c>
      <c r="B15">
        <v>1.035679614</v>
      </c>
      <c r="C15">
        <v>3.6342612000000003E-2</v>
      </c>
      <c r="D15">
        <v>0.96464840500000004</v>
      </c>
      <c r="E15">
        <v>0.33472094600000002</v>
      </c>
      <c r="F15">
        <v>0.96404466099999997</v>
      </c>
      <c r="G15">
        <v>1.1116685639999999</v>
      </c>
      <c r="H15">
        <v>0.69255968099999998</v>
      </c>
    </row>
    <row r="16" spans="1:8" x14ac:dyDescent="0.25">
      <c r="A16" t="s">
        <v>25</v>
      </c>
      <c r="B16">
        <v>2.0460173820000001</v>
      </c>
      <c r="C16">
        <v>4.3987905000000001E-2</v>
      </c>
      <c r="D16">
        <v>16.27481818</v>
      </c>
      <c r="E16" s="4" t="s">
        <v>26</v>
      </c>
      <c r="F16">
        <v>1.875772306</v>
      </c>
      <c r="G16">
        <v>2.228823727</v>
      </c>
      <c r="H16">
        <v>0.69255968099999998</v>
      </c>
    </row>
    <row r="17" spans="1:8" x14ac:dyDescent="0.25">
      <c r="A17" t="s">
        <v>27</v>
      </c>
      <c r="B17">
        <v>0.95032939900000002</v>
      </c>
      <c r="C17">
        <v>7.0569701999999998E-2</v>
      </c>
      <c r="D17">
        <v>-0.72193330499999997</v>
      </c>
      <c r="E17">
        <v>0.470335483</v>
      </c>
      <c r="F17">
        <v>0.82548509999999997</v>
      </c>
      <c r="G17">
        <v>1.088705152</v>
      </c>
      <c r="H17">
        <v>0.69255968099999998</v>
      </c>
    </row>
    <row r="18" spans="1:8" x14ac:dyDescent="0.25">
      <c r="A18" t="s">
        <v>28</v>
      </c>
      <c r="B18">
        <v>1.0306361070000001</v>
      </c>
      <c r="C18">
        <v>5.7452675000000002E-2</v>
      </c>
      <c r="D18">
        <v>0.52523561699999999</v>
      </c>
      <c r="E18">
        <v>0.59941940800000004</v>
      </c>
      <c r="F18">
        <v>0.91946958000000001</v>
      </c>
      <c r="G18">
        <v>1.1517854869999999</v>
      </c>
      <c r="H18">
        <v>0.69255968099999998</v>
      </c>
    </row>
    <row r="19" spans="1:8" x14ac:dyDescent="0.25">
      <c r="A19" t="s">
        <v>29</v>
      </c>
      <c r="B19">
        <v>2.4183312209999999</v>
      </c>
      <c r="C19">
        <v>3.6858953E-2</v>
      </c>
      <c r="D19">
        <v>23.95829634</v>
      </c>
      <c r="E19" s="4" t="s">
        <v>30</v>
      </c>
      <c r="F19">
        <v>2.248939596</v>
      </c>
      <c r="G19">
        <v>2.5985578540000001</v>
      </c>
      <c r="H19">
        <v>0.69255968099999998</v>
      </c>
    </row>
    <row r="20" spans="1:8" x14ac:dyDescent="0.25">
      <c r="A20" t="s">
        <v>31</v>
      </c>
      <c r="B20">
        <v>1.6846281089999999</v>
      </c>
      <c r="C20">
        <v>0.123186666</v>
      </c>
      <c r="D20">
        <v>4.2337766610000003</v>
      </c>
      <c r="E20" s="4" t="s">
        <v>32</v>
      </c>
      <c r="F20">
        <v>1.3117116230000001</v>
      </c>
      <c r="G20">
        <v>2.1274712550000001</v>
      </c>
      <c r="H20">
        <v>0.69255968099999998</v>
      </c>
    </row>
    <row r="21" spans="1:8" x14ac:dyDescent="0.25">
      <c r="A21" t="s">
        <v>33</v>
      </c>
      <c r="B21">
        <v>1.4562626599999999</v>
      </c>
      <c r="C21">
        <v>3.0043775000000002E-2</v>
      </c>
      <c r="D21">
        <v>12.5108557</v>
      </c>
      <c r="E21" s="4" t="s">
        <v>34</v>
      </c>
      <c r="F21">
        <v>1.3728956139999999</v>
      </c>
      <c r="G21">
        <v>1.544501884</v>
      </c>
      <c r="H21">
        <v>0.69255968099999998</v>
      </c>
    </row>
    <row r="22" spans="1:8" x14ac:dyDescent="0.25">
      <c r="A22" t="s">
        <v>35</v>
      </c>
      <c r="B22">
        <v>2.9318910640000002</v>
      </c>
      <c r="C22">
        <v>3.4781007000000003E-2</v>
      </c>
      <c r="D22">
        <v>30.92629385</v>
      </c>
      <c r="E22" s="4" t="s">
        <v>36</v>
      </c>
      <c r="F22">
        <v>2.737745726</v>
      </c>
      <c r="G22">
        <v>3.137692495</v>
      </c>
      <c r="H22">
        <v>0.69255968099999998</v>
      </c>
    </row>
    <row r="23" spans="1:8" x14ac:dyDescent="0.25">
      <c r="A23" t="s">
        <v>37</v>
      </c>
      <c r="B23">
        <v>1.0749330420000001</v>
      </c>
      <c r="C23">
        <v>0.100013222</v>
      </c>
      <c r="D23">
        <v>0.72248820499999999</v>
      </c>
      <c r="E23">
        <v>0.46999437500000002</v>
      </c>
      <c r="F23">
        <v>0.87946288299999997</v>
      </c>
      <c r="G23">
        <v>1.302055274</v>
      </c>
      <c r="H23">
        <v>0.69255968099999998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BBD64-3EF3-4945-85DC-759739FCD4B6}">
  <dimension ref="A1:C23"/>
  <sheetViews>
    <sheetView workbookViewId="0"/>
  </sheetViews>
  <sheetFormatPr defaultRowHeight="15" x14ac:dyDescent="0.25"/>
  <cols>
    <col min="1" max="1" width="22.140625" customWidth="1"/>
    <col min="2" max="2" width="11.140625" customWidth="1"/>
  </cols>
  <sheetData>
    <row r="1" spans="1:3" x14ac:dyDescent="0.25">
      <c r="A1" s="1" t="s">
        <v>55</v>
      </c>
      <c r="B1" s="2"/>
      <c r="C1" s="2"/>
    </row>
    <row r="2" spans="1:3" x14ac:dyDescent="0.25">
      <c r="A2" s="3" t="s">
        <v>0</v>
      </c>
      <c r="B2" s="3" t="s">
        <v>38</v>
      </c>
      <c r="C2" s="3" t="s">
        <v>39</v>
      </c>
    </row>
    <row r="3" spans="1:3" x14ac:dyDescent="0.25">
      <c r="A3" t="s">
        <v>8</v>
      </c>
      <c r="B3">
        <v>300</v>
      </c>
      <c r="C3" s="5">
        <f>B3/300</f>
        <v>1</v>
      </c>
    </row>
    <row r="4" spans="1:3" x14ac:dyDescent="0.25">
      <c r="A4" t="s">
        <v>9</v>
      </c>
      <c r="B4">
        <v>82</v>
      </c>
      <c r="C4" s="5">
        <f t="shared" ref="C4:C23" si="0">B4/300</f>
        <v>0.27333333333333332</v>
      </c>
    </row>
    <row r="5" spans="1:3" x14ac:dyDescent="0.25">
      <c r="A5" t="s">
        <v>10</v>
      </c>
      <c r="B5">
        <v>173</v>
      </c>
      <c r="C5" s="5">
        <f t="shared" si="0"/>
        <v>0.57666666666666666</v>
      </c>
    </row>
    <row r="6" spans="1:3" x14ac:dyDescent="0.25">
      <c r="A6" t="s">
        <v>11</v>
      </c>
      <c r="B6">
        <v>277</v>
      </c>
      <c r="C6" s="5">
        <f t="shared" si="0"/>
        <v>0.92333333333333334</v>
      </c>
    </row>
    <row r="7" spans="1:3" x14ac:dyDescent="0.25">
      <c r="A7" t="s">
        <v>12</v>
      </c>
      <c r="B7">
        <v>292</v>
      </c>
      <c r="C7" s="5">
        <f t="shared" si="0"/>
        <v>0.97333333333333338</v>
      </c>
    </row>
    <row r="8" spans="1:3" x14ac:dyDescent="0.25">
      <c r="A8" t="s">
        <v>13</v>
      </c>
      <c r="B8">
        <v>295</v>
      </c>
      <c r="C8" s="5">
        <f t="shared" si="0"/>
        <v>0.98333333333333328</v>
      </c>
    </row>
    <row r="9" spans="1:3" x14ac:dyDescent="0.25">
      <c r="A9" t="s">
        <v>14</v>
      </c>
      <c r="B9">
        <v>246</v>
      </c>
      <c r="C9" s="5">
        <f t="shared" si="0"/>
        <v>0.82</v>
      </c>
    </row>
    <row r="10" spans="1:3" x14ac:dyDescent="0.25">
      <c r="A10" t="s">
        <v>18</v>
      </c>
      <c r="B10">
        <v>300</v>
      </c>
      <c r="C10" s="5">
        <f t="shared" si="0"/>
        <v>1</v>
      </c>
    </row>
    <row r="11" spans="1:3" x14ac:dyDescent="0.25">
      <c r="A11" t="s">
        <v>20</v>
      </c>
      <c r="B11">
        <v>300</v>
      </c>
      <c r="C11" s="5">
        <f t="shared" si="0"/>
        <v>1</v>
      </c>
    </row>
    <row r="12" spans="1:3" x14ac:dyDescent="0.25">
      <c r="A12" t="s">
        <v>29</v>
      </c>
      <c r="B12">
        <v>300</v>
      </c>
      <c r="C12" s="5">
        <f t="shared" si="0"/>
        <v>1</v>
      </c>
    </row>
    <row r="13" spans="1:3" x14ac:dyDescent="0.25">
      <c r="A13" t="s">
        <v>22</v>
      </c>
      <c r="B13">
        <v>300</v>
      </c>
      <c r="C13" s="5">
        <f t="shared" si="0"/>
        <v>1</v>
      </c>
    </row>
    <row r="14" spans="1:3" x14ac:dyDescent="0.25">
      <c r="A14" t="s">
        <v>28</v>
      </c>
      <c r="B14">
        <v>25</v>
      </c>
      <c r="C14" s="5">
        <f t="shared" si="0"/>
        <v>8.3333333333333329E-2</v>
      </c>
    </row>
    <row r="15" spans="1:3" x14ac:dyDescent="0.25">
      <c r="A15" t="s">
        <v>37</v>
      </c>
      <c r="B15">
        <v>32</v>
      </c>
      <c r="C15" s="5">
        <f t="shared" si="0"/>
        <v>0.10666666666666667</v>
      </c>
    </row>
    <row r="16" spans="1:3" x14ac:dyDescent="0.25">
      <c r="A16" t="s">
        <v>40</v>
      </c>
      <c r="B16">
        <v>40</v>
      </c>
      <c r="C16" s="5">
        <f t="shared" si="0"/>
        <v>0.13333333333333333</v>
      </c>
    </row>
    <row r="17" spans="1:3" x14ac:dyDescent="0.25">
      <c r="A17" t="s">
        <v>33</v>
      </c>
      <c r="B17">
        <v>300</v>
      </c>
      <c r="C17" s="5">
        <f t="shared" si="0"/>
        <v>1</v>
      </c>
    </row>
    <row r="18" spans="1:3" x14ac:dyDescent="0.25">
      <c r="A18" t="s">
        <v>25</v>
      </c>
      <c r="B18">
        <v>300</v>
      </c>
      <c r="C18" s="5">
        <f t="shared" si="0"/>
        <v>1</v>
      </c>
    </row>
    <row r="19" spans="1:3" x14ac:dyDescent="0.25">
      <c r="A19" t="s">
        <v>15</v>
      </c>
      <c r="B19">
        <v>289</v>
      </c>
      <c r="C19" s="5">
        <f t="shared" si="0"/>
        <v>0.96333333333333337</v>
      </c>
    </row>
    <row r="20" spans="1:3" x14ac:dyDescent="0.25">
      <c r="A20" t="s">
        <v>16</v>
      </c>
      <c r="B20">
        <v>300</v>
      </c>
      <c r="C20" s="5">
        <f t="shared" si="0"/>
        <v>1</v>
      </c>
    </row>
    <row r="21" spans="1:3" x14ac:dyDescent="0.25">
      <c r="A21" t="s">
        <v>24</v>
      </c>
      <c r="B21">
        <v>61</v>
      </c>
      <c r="C21" s="5">
        <f t="shared" si="0"/>
        <v>0.20333333333333334</v>
      </c>
    </row>
    <row r="22" spans="1:3" x14ac:dyDescent="0.25">
      <c r="A22" t="s">
        <v>35</v>
      </c>
      <c r="B22">
        <v>300</v>
      </c>
      <c r="C22" s="5">
        <f t="shared" si="0"/>
        <v>1</v>
      </c>
    </row>
    <row r="23" spans="1:3" x14ac:dyDescent="0.25">
      <c r="A23" t="s">
        <v>31</v>
      </c>
      <c r="B23">
        <v>287</v>
      </c>
      <c r="C23" s="5">
        <f t="shared" si="0"/>
        <v>0.95666666666666667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5DE19-71FB-429B-B777-411B39535EDB}">
  <dimension ref="A1:H18"/>
  <sheetViews>
    <sheetView workbookViewId="0"/>
  </sheetViews>
  <sheetFormatPr defaultRowHeight="15" x14ac:dyDescent="0.25"/>
  <cols>
    <col min="1" max="1" width="24" customWidth="1"/>
    <col min="2" max="2" width="13.85546875" customWidth="1"/>
    <col min="4" max="4" width="10.85546875" customWidth="1"/>
    <col min="5" max="5" width="26.5703125" customWidth="1"/>
    <col min="7" max="7" width="10.28515625" customWidth="1"/>
  </cols>
  <sheetData>
    <row r="1" spans="1:8" x14ac:dyDescent="0.25">
      <c r="A1" s="2" t="s">
        <v>41</v>
      </c>
      <c r="B1" s="2"/>
      <c r="C1" s="2"/>
      <c r="D1" s="2"/>
      <c r="E1" s="2"/>
      <c r="F1" s="2"/>
      <c r="G1" s="2"/>
      <c r="H1" s="2"/>
    </row>
    <row r="2" spans="1:8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</row>
    <row r="3" spans="1:8" x14ac:dyDescent="0.25">
      <c r="A3" t="s">
        <v>8</v>
      </c>
      <c r="B3">
        <v>4.2350423660919203E-3</v>
      </c>
      <c r="C3">
        <v>0.10157736255541</v>
      </c>
      <c r="D3">
        <v>-53.795076084473102</v>
      </c>
      <c r="E3">
        <v>0</v>
      </c>
      <c r="F3">
        <v>3.4488896406999702E-3</v>
      </c>
      <c r="G3">
        <v>5.1384393216934599E-3</v>
      </c>
      <c r="H3">
        <v>0.69198153025601195</v>
      </c>
    </row>
    <row r="4" spans="1:8" x14ac:dyDescent="0.25">
      <c r="A4" t="s">
        <v>9</v>
      </c>
      <c r="B4">
        <v>1.17004782723381</v>
      </c>
      <c r="C4">
        <v>0.121408716553844</v>
      </c>
      <c r="D4">
        <v>1.29352018874321</v>
      </c>
      <c r="E4">
        <v>0.195831206157077</v>
      </c>
      <c r="F4">
        <v>0.92492671260528103</v>
      </c>
      <c r="G4">
        <v>1.4896545665969401</v>
      </c>
      <c r="H4">
        <v>0.69198153025601195</v>
      </c>
    </row>
    <row r="5" spans="1:8" x14ac:dyDescent="0.25">
      <c r="A5" t="s">
        <v>10</v>
      </c>
      <c r="B5">
        <v>1.2355391902147601</v>
      </c>
      <c r="C5">
        <v>0.112118561577033</v>
      </c>
      <c r="D5">
        <v>1.8864625365657901</v>
      </c>
      <c r="E5">
        <v>5.9232652249961097E-2</v>
      </c>
      <c r="F5">
        <v>0.99604849328266098</v>
      </c>
      <c r="G5">
        <v>1.5466921216418901</v>
      </c>
      <c r="H5">
        <v>0.69198153025601195</v>
      </c>
    </row>
    <row r="6" spans="1:8" x14ac:dyDescent="0.25">
      <c r="A6" t="s">
        <v>11</v>
      </c>
      <c r="B6">
        <v>1.36805192439273</v>
      </c>
      <c r="C6">
        <v>0.106030364294429</v>
      </c>
      <c r="D6">
        <v>2.9556417823600301</v>
      </c>
      <c r="E6">
        <v>3.1201924910983499E-3</v>
      </c>
      <c r="F6">
        <v>1.11705770195819</v>
      </c>
      <c r="G6">
        <v>1.69362773178096</v>
      </c>
      <c r="H6">
        <v>0.69198153025601195</v>
      </c>
    </row>
    <row r="7" spans="1:8" x14ac:dyDescent="0.25">
      <c r="A7" t="s">
        <v>12</v>
      </c>
      <c r="B7">
        <v>1.39548435056128</v>
      </c>
      <c r="C7">
        <v>0.103816180497376</v>
      </c>
      <c r="D7">
        <v>3.2099192834740702</v>
      </c>
      <c r="E7">
        <v>1.3277225022765599E-3</v>
      </c>
      <c r="F7">
        <v>1.1447477572464</v>
      </c>
      <c r="G7">
        <v>1.72059445792709</v>
      </c>
      <c r="H7">
        <v>0.69198153025601195</v>
      </c>
    </row>
    <row r="8" spans="1:8" x14ac:dyDescent="0.25">
      <c r="A8" t="s">
        <v>13</v>
      </c>
      <c r="B8">
        <v>1.39616726535484</v>
      </c>
      <c r="C8">
        <v>0.10416004862832801</v>
      </c>
      <c r="D8">
        <v>3.2040193831216399</v>
      </c>
      <c r="E8">
        <v>1.3552335236453499E-3</v>
      </c>
      <c r="F8">
        <v>1.1444909221175401</v>
      </c>
      <c r="G8">
        <v>1.7225290811164899</v>
      </c>
      <c r="H8">
        <v>0.69198153025601195</v>
      </c>
    </row>
    <row r="9" spans="1:8" x14ac:dyDescent="0.25">
      <c r="A9" t="s">
        <v>14</v>
      </c>
      <c r="B9">
        <v>1.2946030119212699</v>
      </c>
      <c r="C9">
        <v>0.10716661581515501</v>
      </c>
      <c r="D9">
        <v>2.4093706019276899</v>
      </c>
      <c r="E9">
        <v>1.5980061665239399E-2</v>
      </c>
      <c r="F9">
        <v>1.05459639530075</v>
      </c>
      <c r="G9">
        <v>1.60606582215689</v>
      </c>
      <c r="H9">
        <v>0.69198153025601195</v>
      </c>
    </row>
    <row r="10" spans="1:8" x14ac:dyDescent="0.25">
      <c r="A10" t="s">
        <v>15</v>
      </c>
      <c r="B10">
        <v>1.1075896167280701</v>
      </c>
      <c r="C10">
        <v>2.8592688907755699E-2</v>
      </c>
      <c r="D10">
        <v>3.5738554716563802</v>
      </c>
      <c r="E10">
        <v>3.5176314173147801E-4</v>
      </c>
      <c r="F10">
        <v>1.04727205071546</v>
      </c>
      <c r="G10">
        <v>1.1714951740947901</v>
      </c>
      <c r="H10">
        <v>0.69198153025601195</v>
      </c>
    </row>
    <row r="11" spans="1:8" x14ac:dyDescent="0.25">
      <c r="A11" t="s">
        <v>18</v>
      </c>
      <c r="B11">
        <v>1.4190997279447199</v>
      </c>
      <c r="C11">
        <v>3.1458057000457403E-2</v>
      </c>
      <c r="D11">
        <v>11.1266463832625</v>
      </c>
      <c r="E11" s="4" t="s">
        <v>42</v>
      </c>
      <c r="F11">
        <v>1.3339913295291099</v>
      </c>
      <c r="G11">
        <v>1.50907864816344</v>
      </c>
      <c r="H11">
        <v>0.69198153025601195</v>
      </c>
    </row>
    <row r="12" spans="1:8" x14ac:dyDescent="0.25">
      <c r="A12" t="s">
        <v>20</v>
      </c>
      <c r="B12">
        <v>1.21153969174073</v>
      </c>
      <c r="C12">
        <v>2.97556435572357E-2</v>
      </c>
      <c r="D12">
        <v>6.44892868290784</v>
      </c>
      <c r="E12" s="4" t="s">
        <v>43</v>
      </c>
      <c r="F12">
        <v>1.1428045852589199</v>
      </c>
      <c r="G12">
        <v>1.2841993275861301</v>
      </c>
      <c r="H12">
        <v>0.69198153025601195</v>
      </c>
    </row>
    <row r="13" spans="1:8" x14ac:dyDescent="0.25">
      <c r="A13" t="s">
        <v>25</v>
      </c>
      <c r="B13">
        <v>2.0565740960844501</v>
      </c>
      <c r="C13">
        <v>4.3881170597404602E-2</v>
      </c>
      <c r="D13">
        <v>16.431684214716299</v>
      </c>
      <c r="E13" s="4" t="s">
        <v>44</v>
      </c>
      <c r="F13">
        <v>1.8858382337899899</v>
      </c>
      <c r="G13">
        <v>2.2398464553637498</v>
      </c>
      <c r="H13">
        <v>0.69198153025601195</v>
      </c>
    </row>
    <row r="14" spans="1:8" x14ac:dyDescent="0.25">
      <c r="A14" t="s">
        <v>29</v>
      </c>
      <c r="B14">
        <v>2.3827725020669002</v>
      </c>
      <c r="C14">
        <v>3.6678328360042402E-2</v>
      </c>
      <c r="D14">
        <v>23.672418164917602</v>
      </c>
      <c r="E14" s="4" t="s">
        <v>45</v>
      </c>
      <c r="F14">
        <v>2.2166421560723299</v>
      </c>
      <c r="G14">
        <v>2.5594261377496301</v>
      </c>
      <c r="H14">
        <v>0.69198153025601195</v>
      </c>
    </row>
    <row r="15" spans="1:8" x14ac:dyDescent="0.25">
      <c r="A15" t="s">
        <v>31</v>
      </c>
      <c r="B15">
        <v>1.65016942838797</v>
      </c>
      <c r="C15">
        <v>0.12292438220506299</v>
      </c>
      <c r="D15">
        <v>4.0746836187209299</v>
      </c>
      <c r="E15" s="4" t="s">
        <v>46</v>
      </c>
      <c r="F15">
        <v>1.28549504542148</v>
      </c>
      <c r="G15">
        <v>2.0828047158825602</v>
      </c>
      <c r="H15">
        <v>0.69198153025601195</v>
      </c>
    </row>
    <row r="16" spans="1:8" x14ac:dyDescent="0.25">
      <c r="A16" t="s">
        <v>33</v>
      </c>
      <c r="B16">
        <v>1.3961534157078299</v>
      </c>
      <c r="C16">
        <v>2.9184160809870501E-2</v>
      </c>
      <c r="D16">
        <v>11.4350005509826</v>
      </c>
      <c r="E16" s="4" t="s">
        <v>47</v>
      </c>
      <c r="F16">
        <v>1.31844245304477</v>
      </c>
      <c r="G16">
        <v>1.4782530913724601</v>
      </c>
      <c r="H16">
        <v>0.69198153025601195</v>
      </c>
    </row>
    <row r="17" spans="1:8" x14ac:dyDescent="0.25">
      <c r="A17" t="s">
        <v>16</v>
      </c>
      <c r="B17">
        <v>1.2676495984184999</v>
      </c>
      <c r="C17">
        <v>3.5914377135595602E-2</v>
      </c>
      <c r="D17">
        <v>6.6036082148633</v>
      </c>
      <c r="E17" s="4" t="s">
        <v>48</v>
      </c>
      <c r="F17">
        <v>1.1809590519381401</v>
      </c>
      <c r="G17">
        <v>1.3595119118522201</v>
      </c>
      <c r="H17">
        <v>0.69198153025601195</v>
      </c>
    </row>
    <row r="18" spans="1:8" x14ac:dyDescent="0.25">
      <c r="A18" t="s">
        <v>35</v>
      </c>
      <c r="B18">
        <v>2.9006332761219999</v>
      </c>
      <c r="C18">
        <v>3.4684797208818001E-2</v>
      </c>
      <c r="D18">
        <v>30.7030506137354</v>
      </c>
      <c r="E18" s="4" t="s">
        <v>49</v>
      </c>
      <c r="F18">
        <v>2.7090612227884301</v>
      </c>
      <c r="G18">
        <v>3.10364650212516</v>
      </c>
      <c r="H18">
        <v>0.69198153025601195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6848C-9C73-4CC2-A5E3-5A6F3F354D2B}">
  <dimension ref="A1"/>
  <sheetViews>
    <sheetView workbookViewId="0"/>
  </sheetViews>
  <sheetFormatPr defaultRowHeight="15" x14ac:dyDescent="0.25"/>
  <sheetData>
    <row r="1" spans="1:1" x14ac:dyDescent="0.25">
      <c r="A1" s="6" t="s">
        <v>56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098fa12b-6954-4033-b9a5-e05db6e9f6c1" xsi:nil="true"/>
    <_ip_UnifiedCompliancePolicyProperties xmlns="http://schemas.microsoft.com/sharepoint/v3" xsi:nil="true"/>
    <lcf76f155ced4ddcb4097134ff3c332f xmlns="9ab41d24-551b-471c-ac6d-d388a32a8a4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89A80E5CD08EF4CB277620CA1BBAF85" ma:contentTypeVersion="14" ma:contentTypeDescription="Create a new document." ma:contentTypeScope="" ma:versionID="0cf6e93cde4fe308f3b7e0668e740f26">
  <xsd:schema xmlns:xsd="http://www.w3.org/2001/XMLSchema" xmlns:xs="http://www.w3.org/2001/XMLSchema" xmlns:p="http://schemas.microsoft.com/office/2006/metadata/properties" xmlns:ns1="http://schemas.microsoft.com/sharepoint/v3" xmlns:ns2="9ab41d24-551b-471c-ac6d-d388a32a8a4b" xmlns:ns3="098fa12b-6954-4033-b9a5-e05db6e9f6c1" targetNamespace="http://schemas.microsoft.com/office/2006/metadata/properties" ma:root="true" ma:fieldsID="adb18d20d55e7af901f8d43e9bc58fca" ns1:_="" ns2:_="" ns3:_="">
    <xsd:import namespace="http://schemas.microsoft.com/sharepoint/v3"/>
    <xsd:import namespace="9ab41d24-551b-471c-ac6d-d388a32a8a4b"/>
    <xsd:import namespace="098fa12b-6954-4033-b9a5-e05db6e9f6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b41d24-551b-471c-ac6d-d388a32a8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5fee123-0a35-42fc-99e8-17b49ce3f8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fa12b-6954-4033-b9a5-e05db6e9f6c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9994b1f-935c-4e58-808e-de9588f958e6}" ma:internalName="TaxCatchAll" ma:showField="CatchAllData" ma:web="098fa12b-6954-4033-b9a5-e05db6e9f6c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CB5E8E9-F74B-4115-A318-AED5E7C133CF}">
  <ds:schemaRefs>
    <ds:schemaRef ds:uri="http://schemas.microsoft.com/sharepoint/v3"/>
    <ds:schemaRef ds:uri="http://purl.org/dc/terms/"/>
    <ds:schemaRef ds:uri="098fa12b-6954-4033-b9a5-e05db6e9f6c1"/>
    <ds:schemaRef ds:uri="http://schemas.openxmlformats.org/package/2006/metadata/core-properties"/>
    <ds:schemaRef ds:uri="http://schemas.microsoft.com/office/2006/documentManagement/types"/>
    <ds:schemaRef ds:uri="9ab41d24-551b-471c-ac6d-d388a32a8a4b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45C06D5-D348-4A1B-B9C8-E81874810D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DEB9063-FD45-44F8-B22D-9515073E99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ab41d24-551b-471c-ac6d-d388a32a8a4b"/>
    <ds:schemaRef ds:uri="098fa12b-6954-4033-b9a5-e05db6e9f6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Model_1</vt:lpstr>
      <vt:lpstr>Model_2</vt:lpstr>
      <vt:lpstr>Prem_bootstrap_results</vt:lpstr>
      <vt:lpstr>Final_RA_results</vt:lpstr>
      <vt:lpstr>Calibration_Plot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Risk Adjustment Modeling Results</dc:title>
  <dc:subject/>
  <dc:creator>Centers for Medicare &amp; Medicare Services (CMS)</dc:creator>
  <cp:keywords/>
  <dc:description/>
  <cp:lastModifiedBy>Ghunney, Aya (US)</cp:lastModifiedBy>
  <cp:revision/>
  <dcterms:created xsi:type="dcterms:W3CDTF">2025-04-03T14:16:07Z</dcterms:created>
  <dcterms:modified xsi:type="dcterms:W3CDTF">2025-10-23T20:20:40Z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0x010100589A80E5CD08EF4CB277620CA1BBAF85</vt:lpwstr>
  </property>
  <property fmtid="{D5CDD505-2E9C-101B-9397-08002B2CF9AE}" pid="3" name="MediaServiceImageTags">
    <vt:lpwstr/>
  </property>
</Properties>
</file>