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320" windowHeight="9855"/>
  </bookViews>
  <sheets>
    <sheet name="CMG adjustment procedure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C89" i="2" l="1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3" i="2"/>
  <c r="E90" i="2" l="1"/>
</calcChain>
</file>

<file path=xl/sharedStrings.xml><?xml version="1.0" encoding="utf-8"?>
<sst xmlns="http://schemas.openxmlformats.org/spreadsheetml/2006/main" count="96" uniqueCount="96">
  <si>
    <t>Facility Case Count</t>
  </si>
  <si>
    <t>CMG</t>
  </si>
  <si>
    <t>Facility Proportion</t>
  </si>
  <si>
    <t>Total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</si>
  <si>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</si>
  <si>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</si>
  <si>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</si>
  <si>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</si>
  <si>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</si>
  <si>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</si>
  <si>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</si>
  <si>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</si>
  <si>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</si>
  <si>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</si>
  <si>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</si>
  <si>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</si>
  <si>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</si>
  <si>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</si>
  <si>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</si>
  <si>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</si>
  <si>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</si>
  <si>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</si>
  <si>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</si>
  <si>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</si>
  <si>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</si>
  <si>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0401</t>
  </si>
  <si>
    <t>0402</t>
  </si>
  <si>
    <t>0403</t>
  </si>
  <si>
    <t>0404</t>
  </si>
  <si>
    <t>0405</t>
  </si>
  <si>
    <t>0501</t>
  </si>
  <si>
    <t>0502</t>
  </si>
  <si>
    <t>0503</t>
  </si>
  <si>
    <t>0504</t>
  </si>
  <si>
    <t>0505</t>
  </si>
  <si>
    <t>0506</t>
  </si>
  <si>
    <t>0601</t>
  </si>
  <si>
    <t>0602</t>
  </si>
  <si>
    <t>0603</t>
  </si>
  <si>
    <t>0604</t>
  </si>
  <si>
    <t>0701</t>
  </si>
  <si>
    <t>0702</t>
  </si>
  <si>
    <t>0703</t>
  </si>
  <si>
    <t>0704</t>
  </si>
  <si>
    <t>0801</t>
  </si>
  <si>
    <t>0802</t>
  </si>
  <si>
    <t>0803</t>
  </si>
  <si>
    <t>0804</t>
  </si>
  <si>
    <t>0805</t>
  </si>
  <si>
    <t>0806</t>
  </si>
  <si>
    <t>0901</t>
  </si>
  <si>
    <t>0902</t>
  </si>
  <si>
    <t>0903</t>
  </si>
  <si>
    <t>0904</t>
  </si>
  <si>
    <t>1001</t>
  </si>
  <si>
    <t>1002</t>
  </si>
  <si>
    <t>1003</t>
  </si>
  <si>
    <t>1102</t>
  </si>
  <si>
    <t>1201</t>
  </si>
  <si>
    <t>1202</t>
  </si>
  <si>
    <t>1203</t>
  </si>
  <si>
    <t>1301</t>
  </si>
  <si>
    <t>1302</t>
  </si>
  <si>
    <t>1303</t>
  </si>
  <si>
    <t>1401</t>
  </si>
  <si>
    <t>1402</t>
  </si>
  <si>
    <t>1403</t>
  </si>
  <si>
    <t>1404</t>
  </si>
  <si>
    <t>1501</t>
  </si>
  <si>
    <t>1502</t>
  </si>
  <si>
    <t>1503</t>
  </si>
  <si>
    <t>1504</t>
  </si>
  <si>
    <t>1601</t>
  </si>
  <si>
    <t>1602</t>
  </si>
  <si>
    <t>1603</t>
  </si>
  <si>
    <t>1701</t>
  </si>
  <si>
    <t>1702</t>
  </si>
  <si>
    <t>1703</t>
  </si>
  <si>
    <t>1704</t>
  </si>
  <si>
    <t>1801</t>
  </si>
  <si>
    <t>1802</t>
  </si>
  <si>
    <t>1803</t>
  </si>
  <si>
    <t>1901</t>
  </si>
  <si>
    <t>1902</t>
  </si>
  <si>
    <t>1903</t>
  </si>
  <si>
    <t>2001</t>
  </si>
  <si>
    <t>2002</t>
  </si>
  <si>
    <t>2003</t>
  </si>
  <si>
    <t>2004</t>
  </si>
  <si>
    <t>2101</t>
  </si>
  <si>
    <t>Column C * Column D</t>
  </si>
  <si>
    <t>1101</t>
  </si>
  <si>
    <t>National  Rasch Derived Self Care Change</t>
  </si>
  <si>
    <t>Facility mean rasch derived self care change = 12.44</t>
  </si>
  <si>
    <t>National CMG expected value = sum of Column E = 14.83</t>
  </si>
  <si>
    <t>Ratio = 12.44/14.83 = 0.84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</si>
</sst>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F4" sqref="F4"/>
    </sheetView>
  </sheetViews>
  <sheetFormatPr defaultRowHeight="15" x14ac:dyDescent="0.25"/>
  <cols>
    <col min="2" max="2" width="17.85546875" style="2" bestFit="1" customWidth="1"/>
    <col min="3" max="3" width="17.5703125" style="2" bestFit="1" customWidth="1"/>
    <col min="4" max="4" width="39.85546875" style="2" bestFit="1" customWidth="1"/>
    <col min="5" max="5" width="23.7109375" style="2" customWidth="1"/>
    <col min="6" max="6" width="50.5703125" bestFit="1" customWidth="1"/>
  </cols>
  <sheetData>
    <row r="1" spans="1:6" x14ac:dyDescent="0.25">
      <c r="A1" t="s">
        <v>93</v>
      </c>
      <c r="F1" s="4" t="s">
        <v>94</v>
      </c>
    </row>
    <row r="2" spans="1:6" ht="14.25" customHeight="1" x14ac:dyDescent="0.25">
      <c r="A2" t="s">
        <v>1</v>
      </c>
      <c r="B2" s="2" t="s">
        <v>0</v>
      </c>
      <c r="C2" s="2" t="s">
        <v>2</v>
      </c>
      <c r="D2" s="2" t="s">
        <v>92</v>
      </c>
      <c r="E2" s="2" t="s">
        <v>90</v>
      </c>
    </row>
    <row r="3" spans="1:6" x14ac:dyDescent="0.25">
      <c r="A3" s="1" t="s">
        <v>4</v>
      </c>
      <c r="B3" s="2">
        <v>11</v>
      </c>
      <c r="C3" s="2">
        <f>B3/B$90</f>
        <v>9.0609555189456337E-3</v>
      </c>
      <c r="D3" s="2">
        <v>13.82</v>
      </c>
      <c r="E3" s="2">
        <f>C3*D3</f>
        <v>0.12522240527182865</v>
      </c>
      <c r="F3" t="s">
        <v>95</v>
      </c>
    </row>
    <row r="4" spans="1:6" x14ac:dyDescent="0.25">
      <c r="A4" s="1" t="s">
        <v>5</v>
      </c>
      <c r="B4" s="2">
        <v>11</v>
      </c>
      <c r="C4" s="2">
        <f t="shared" ref="C4:C67" si="0">B4/B$90</f>
        <v>9.0609555189456337E-3</v>
      </c>
      <c r="D4" s="2">
        <v>14.3</v>
      </c>
      <c r="E4" s="2">
        <f t="shared" ref="E4:E67" si="1">C4*D4</f>
        <v>0.12957166392092256</v>
      </c>
    </row>
    <row r="5" spans="1:6" x14ac:dyDescent="0.25">
      <c r="A5" s="1" t="s">
        <v>6</v>
      </c>
      <c r="B5" s="2">
        <v>1</v>
      </c>
      <c r="C5" s="2">
        <f t="shared" si="0"/>
        <v>8.2372322899505767E-4</v>
      </c>
      <c r="D5" s="2">
        <v>10.97</v>
      </c>
      <c r="E5" s="2">
        <f t="shared" si="1"/>
        <v>9.0362438220757835E-3</v>
      </c>
    </row>
    <row r="6" spans="1:6" x14ac:dyDescent="0.25">
      <c r="A6" s="1" t="s">
        <v>7</v>
      </c>
      <c r="B6" s="2">
        <v>34</v>
      </c>
      <c r="C6" s="2">
        <f t="shared" si="0"/>
        <v>2.800658978583196E-2</v>
      </c>
      <c r="D6" s="2">
        <v>12.99</v>
      </c>
      <c r="E6" s="2">
        <f t="shared" si="1"/>
        <v>0.36380560131795719</v>
      </c>
    </row>
    <row r="7" spans="1:6" x14ac:dyDescent="0.25">
      <c r="A7" s="1" t="s">
        <v>8</v>
      </c>
      <c r="B7" s="2">
        <v>19</v>
      </c>
      <c r="C7" s="2">
        <f t="shared" si="0"/>
        <v>1.5650741350906095E-2</v>
      </c>
      <c r="D7" s="2">
        <v>13.06</v>
      </c>
      <c r="E7" s="2">
        <f t="shared" si="1"/>
        <v>0.20439868204283362</v>
      </c>
    </row>
    <row r="8" spans="1:6" x14ac:dyDescent="0.25">
      <c r="A8" s="1" t="s">
        <v>9</v>
      </c>
      <c r="B8" s="2">
        <v>30</v>
      </c>
      <c r="C8" s="2">
        <f t="shared" si="0"/>
        <v>2.4711696869851731E-2</v>
      </c>
      <c r="D8" s="2">
        <v>13.39</v>
      </c>
      <c r="E8" s="2">
        <f t="shared" si="1"/>
        <v>0.33088962108731468</v>
      </c>
    </row>
    <row r="9" spans="1:6" x14ac:dyDescent="0.25">
      <c r="A9" s="1" t="s">
        <v>10</v>
      </c>
      <c r="B9" s="2">
        <v>25</v>
      </c>
      <c r="C9" s="2">
        <f t="shared" si="0"/>
        <v>2.059308072487644E-2</v>
      </c>
      <c r="D9" s="2">
        <v>13.34</v>
      </c>
      <c r="E9" s="2">
        <f t="shared" si="1"/>
        <v>0.2747116968698517</v>
      </c>
    </row>
    <row r="10" spans="1:6" x14ac:dyDescent="0.25">
      <c r="A10" s="1" t="s">
        <v>11</v>
      </c>
      <c r="B10" s="2">
        <v>17</v>
      </c>
      <c r="C10" s="2">
        <f t="shared" si="0"/>
        <v>1.400329489291598E-2</v>
      </c>
      <c r="D10" s="2">
        <v>11.72</v>
      </c>
      <c r="E10" s="2">
        <f t="shared" si="1"/>
        <v>0.1641186161449753</v>
      </c>
    </row>
    <row r="11" spans="1:6" x14ac:dyDescent="0.25">
      <c r="A11" s="1" t="s">
        <v>12</v>
      </c>
      <c r="B11" s="2">
        <v>24</v>
      </c>
      <c r="C11" s="2">
        <f t="shared" si="0"/>
        <v>1.9769357495881382E-2</v>
      </c>
      <c r="D11" s="2">
        <v>13.57</v>
      </c>
      <c r="E11" s="2">
        <f t="shared" si="1"/>
        <v>0.26827018121911034</v>
      </c>
    </row>
    <row r="12" spans="1:6" x14ac:dyDescent="0.25">
      <c r="A12" s="1" t="s">
        <v>13</v>
      </c>
      <c r="B12" s="2">
        <v>93</v>
      </c>
      <c r="C12" s="2">
        <f t="shared" si="0"/>
        <v>7.6606260296540357E-2</v>
      </c>
      <c r="D12" s="2">
        <v>13.87</v>
      </c>
      <c r="E12" s="2">
        <f t="shared" si="1"/>
        <v>1.0625288303130147</v>
      </c>
    </row>
    <row r="13" spans="1:6" x14ac:dyDescent="0.25">
      <c r="A13" s="1" t="s">
        <v>14</v>
      </c>
      <c r="B13" s="2">
        <v>0</v>
      </c>
      <c r="C13" s="2">
        <f t="shared" si="0"/>
        <v>0</v>
      </c>
      <c r="D13" s="2">
        <v>14.3</v>
      </c>
      <c r="E13" s="2">
        <f t="shared" si="1"/>
        <v>0</v>
      </c>
    </row>
    <row r="14" spans="1:6" x14ac:dyDescent="0.25">
      <c r="A14" s="1" t="s">
        <v>15</v>
      </c>
      <c r="B14" s="2">
        <v>2</v>
      </c>
      <c r="C14" s="2">
        <f t="shared" si="0"/>
        <v>1.6474464579901153E-3</v>
      </c>
      <c r="D14" s="2">
        <v>13.83</v>
      </c>
      <c r="E14" s="2">
        <f t="shared" si="1"/>
        <v>2.2784184514003294E-2</v>
      </c>
    </row>
    <row r="15" spans="1:6" x14ac:dyDescent="0.25">
      <c r="A15" s="1" t="s">
        <v>16</v>
      </c>
      <c r="B15" s="2">
        <v>1</v>
      </c>
      <c r="C15" s="2">
        <f t="shared" si="0"/>
        <v>8.2372322899505767E-4</v>
      </c>
      <c r="D15" s="2">
        <v>14.11</v>
      </c>
      <c r="E15" s="2">
        <f t="shared" si="1"/>
        <v>1.1622734761120263E-2</v>
      </c>
    </row>
    <row r="16" spans="1:6" x14ac:dyDescent="0.25">
      <c r="A16" s="1" t="s">
        <v>17</v>
      </c>
      <c r="B16" s="2">
        <v>3</v>
      </c>
      <c r="C16" s="2">
        <f t="shared" si="0"/>
        <v>2.4711696869851728E-3</v>
      </c>
      <c r="D16" s="2">
        <v>13.48</v>
      </c>
      <c r="E16" s="2">
        <f t="shared" si="1"/>
        <v>3.3311367380560133E-2</v>
      </c>
    </row>
    <row r="17" spans="1:5" x14ac:dyDescent="0.25">
      <c r="A17" s="1" t="s">
        <v>18</v>
      </c>
      <c r="B17" s="2">
        <v>12</v>
      </c>
      <c r="C17" s="2">
        <f t="shared" si="0"/>
        <v>9.8846787479406912E-3</v>
      </c>
      <c r="D17" s="2">
        <v>13.57</v>
      </c>
      <c r="E17" s="2">
        <f t="shared" si="1"/>
        <v>0.13413509060955517</v>
      </c>
    </row>
    <row r="18" spans="1:5" x14ac:dyDescent="0.25">
      <c r="A18" s="1" t="s">
        <v>19</v>
      </c>
      <c r="B18" s="2">
        <v>4</v>
      </c>
      <c r="C18" s="2">
        <f t="shared" si="0"/>
        <v>3.2948929159802307E-3</v>
      </c>
      <c r="D18" s="2">
        <v>14.19</v>
      </c>
      <c r="E18" s="2">
        <f t="shared" si="1"/>
        <v>4.6754530477759473E-2</v>
      </c>
    </row>
    <row r="19" spans="1:5" x14ac:dyDescent="0.25">
      <c r="A19" s="1" t="s">
        <v>20</v>
      </c>
      <c r="B19" s="2">
        <v>12</v>
      </c>
      <c r="C19" s="2">
        <f t="shared" si="0"/>
        <v>9.8846787479406912E-3</v>
      </c>
      <c r="D19" s="2">
        <v>18.61</v>
      </c>
      <c r="E19" s="2">
        <f t="shared" si="1"/>
        <v>0.18395387149917625</v>
      </c>
    </row>
    <row r="20" spans="1:5" x14ac:dyDescent="0.25">
      <c r="A20" s="1" t="s">
        <v>21</v>
      </c>
      <c r="B20" s="2">
        <v>12</v>
      </c>
      <c r="C20" s="2">
        <f t="shared" si="0"/>
        <v>9.8846787479406912E-3</v>
      </c>
      <c r="D20" s="2">
        <v>12.73</v>
      </c>
      <c r="E20" s="2">
        <f t="shared" si="1"/>
        <v>0.125831960461285</v>
      </c>
    </row>
    <row r="21" spans="1:5" x14ac:dyDescent="0.25">
      <c r="A21" s="1" t="s">
        <v>22</v>
      </c>
      <c r="B21" s="2">
        <v>11</v>
      </c>
      <c r="C21" s="2">
        <f t="shared" si="0"/>
        <v>9.0609555189456337E-3</v>
      </c>
      <c r="D21" s="2">
        <v>12.57</v>
      </c>
      <c r="E21" s="2">
        <f t="shared" si="1"/>
        <v>0.11389621087314662</v>
      </c>
    </row>
    <row r="22" spans="1:5" x14ac:dyDescent="0.25">
      <c r="A22" s="1" t="s">
        <v>23</v>
      </c>
      <c r="B22" s="2">
        <v>14</v>
      </c>
      <c r="C22" s="2">
        <f t="shared" si="0"/>
        <v>1.1532125205930808E-2</v>
      </c>
      <c r="D22" s="2">
        <v>12.83</v>
      </c>
      <c r="E22" s="2">
        <f t="shared" si="1"/>
        <v>0.14795716639209228</v>
      </c>
    </row>
    <row r="23" spans="1:5" x14ac:dyDescent="0.25">
      <c r="A23" s="1" t="s">
        <v>24</v>
      </c>
      <c r="B23" s="2">
        <v>23</v>
      </c>
      <c r="C23" s="2">
        <f t="shared" si="0"/>
        <v>1.8945634266886325E-2</v>
      </c>
      <c r="D23" s="2">
        <v>14.16</v>
      </c>
      <c r="E23" s="2">
        <f t="shared" si="1"/>
        <v>0.26827018121911034</v>
      </c>
    </row>
    <row r="24" spans="1:5" x14ac:dyDescent="0.25">
      <c r="A24" s="1" t="s">
        <v>25</v>
      </c>
      <c r="B24" s="2">
        <v>0</v>
      </c>
      <c r="C24" s="2">
        <f t="shared" si="0"/>
        <v>0</v>
      </c>
      <c r="D24" s="2">
        <v>14.13</v>
      </c>
      <c r="E24" s="2">
        <f t="shared" si="1"/>
        <v>0</v>
      </c>
    </row>
    <row r="25" spans="1:5" x14ac:dyDescent="0.25">
      <c r="A25" s="1" t="s">
        <v>26</v>
      </c>
      <c r="B25" s="2">
        <v>2</v>
      </c>
      <c r="C25" s="2">
        <f t="shared" si="0"/>
        <v>1.6474464579901153E-3</v>
      </c>
      <c r="D25" s="2">
        <v>14.96</v>
      </c>
      <c r="E25" s="2">
        <f t="shared" si="1"/>
        <v>2.4645799011532125E-2</v>
      </c>
    </row>
    <row r="26" spans="1:5" x14ac:dyDescent="0.25">
      <c r="A26" s="1" t="s">
        <v>27</v>
      </c>
      <c r="B26" s="2">
        <v>8</v>
      </c>
      <c r="C26" s="2">
        <f t="shared" si="0"/>
        <v>6.5897858319604614E-3</v>
      </c>
      <c r="D26" s="2">
        <v>13.98</v>
      </c>
      <c r="E26" s="2">
        <f t="shared" si="1"/>
        <v>9.2125205930807252E-2</v>
      </c>
    </row>
    <row r="27" spans="1:5" x14ac:dyDescent="0.25">
      <c r="A27" s="1" t="s">
        <v>28</v>
      </c>
      <c r="B27" s="2">
        <v>1</v>
      </c>
      <c r="C27" s="2">
        <f t="shared" si="0"/>
        <v>8.2372322899505767E-4</v>
      </c>
      <c r="D27" s="2">
        <v>10.9</v>
      </c>
      <c r="E27" s="2">
        <f t="shared" si="1"/>
        <v>8.978583196046129E-3</v>
      </c>
    </row>
    <row r="28" spans="1:5" x14ac:dyDescent="0.25">
      <c r="A28" s="1" t="s">
        <v>29</v>
      </c>
      <c r="B28" s="2">
        <v>6</v>
      </c>
      <c r="C28" s="2">
        <f t="shared" si="0"/>
        <v>4.9423393739703456E-3</v>
      </c>
      <c r="D28" s="2">
        <v>11.46</v>
      </c>
      <c r="E28" s="2">
        <f t="shared" si="1"/>
        <v>5.6639209225700163E-2</v>
      </c>
    </row>
    <row r="29" spans="1:5" x14ac:dyDescent="0.25">
      <c r="A29" s="1" t="s">
        <v>30</v>
      </c>
      <c r="B29" s="2">
        <v>0</v>
      </c>
      <c r="C29" s="2">
        <f t="shared" si="0"/>
        <v>0</v>
      </c>
      <c r="D29" s="2">
        <v>13.01</v>
      </c>
      <c r="E29" s="2">
        <f t="shared" si="1"/>
        <v>0</v>
      </c>
    </row>
    <row r="30" spans="1:5" x14ac:dyDescent="0.25">
      <c r="A30" s="1" t="s">
        <v>31</v>
      </c>
      <c r="B30" s="2">
        <v>1</v>
      </c>
      <c r="C30" s="2">
        <f t="shared" si="0"/>
        <v>8.2372322899505767E-4</v>
      </c>
      <c r="D30" s="2">
        <v>14.17</v>
      </c>
      <c r="E30" s="2">
        <f t="shared" si="1"/>
        <v>1.1672158154859967E-2</v>
      </c>
    </row>
    <row r="31" spans="1:5" x14ac:dyDescent="0.25">
      <c r="A31" s="1" t="s">
        <v>32</v>
      </c>
      <c r="B31" s="2">
        <v>10</v>
      </c>
      <c r="C31" s="2">
        <f t="shared" si="0"/>
        <v>8.2372322899505763E-3</v>
      </c>
      <c r="D31" s="2">
        <v>14.52</v>
      </c>
      <c r="E31" s="2">
        <f t="shared" si="1"/>
        <v>0.11960461285008236</v>
      </c>
    </row>
    <row r="32" spans="1:5" x14ac:dyDescent="0.25">
      <c r="A32" s="1" t="s">
        <v>33</v>
      </c>
      <c r="B32" s="2">
        <v>2</v>
      </c>
      <c r="C32" s="2">
        <f t="shared" si="0"/>
        <v>1.6474464579901153E-3</v>
      </c>
      <c r="D32" s="2">
        <v>14.75</v>
      </c>
      <c r="E32" s="2">
        <f t="shared" si="1"/>
        <v>2.4299835255354202E-2</v>
      </c>
    </row>
    <row r="33" spans="1:5" x14ac:dyDescent="0.25">
      <c r="A33" s="1" t="s">
        <v>34</v>
      </c>
      <c r="B33" s="2">
        <v>6</v>
      </c>
      <c r="C33" s="2">
        <f t="shared" si="0"/>
        <v>4.9423393739703456E-3</v>
      </c>
      <c r="D33" s="2">
        <v>14.11</v>
      </c>
      <c r="E33" s="2">
        <f t="shared" si="1"/>
        <v>6.9736408566721572E-2</v>
      </c>
    </row>
    <row r="34" spans="1:5" x14ac:dyDescent="0.25">
      <c r="A34" s="1" t="s">
        <v>35</v>
      </c>
      <c r="B34" s="2">
        <v>19</v>
      </c>
      <c r="C34" s="2">
        <f t="shared" si="0"/>
        <v>1.5650741350906095E-2</v>
      </c>
      <c r="D34" s="2">
        <v>12.55</v>
      </c>
      <c r="E34" s="2">
        <f t="shared" si="1"/>
        <v>0.19641680395387151</v>
      </c>
    </row>
    <row r="35" spans="1:5" x14ac:dyDescent="0.25">
      <c r="A35" s="1" t="s">
        <v>36</v>
      </c>
      <c r="B35" s="2">
        <v>0</v>
      </c>
      <c r="C35" s="2">
        <f t="shared" si="0"/>
        <v>0</v>
      </c>
      <c r="D35" s="2">
        <v>16.57</v>
      </c>
      <c r="E35" s="2">
        <f t="shared" si="1"/>
        <v>0</v>
      </c>
    </row>
    <row r="36" spans="1:5" x14ac:dyDescent="0.25">
      <c r="A36" s="1" t="s">
        <v>37</v>
      </c>
      <c r="B36" s="2">
        <v>10</v>
      </c>
      <c r="C36" s="2">
        <f t="shared" si="0"/>
        <v>8.2372322899505763E-3</v>
      </c>
      <c r="D36" s="2">
        <v>15.79</v>
      </c>
      <c r="E36" s="2">
        <f t="shared" si="1"/>
        <v>0.1300658978583196</v>
      </c>
    </row>
    <row r="37" spans="1:5" x14ac:dyDescent="0.25">
      <c r="A37" s="1" t="s">
        <v>38</v>
      </c>
      <c r="B37" s="2">
        <v>9</v>
      </c>
      <c r="C37" s="2">
        <f t="shared" si="0"/>
        <v>7.4135090609555188E-3</v>
      </c>
      <c r="D37" s="2">
        <v>16.170000000000002</v>
      </c>
      <c r="E37" s="2">
        <f t="shared" si="1"/>
        <v>0.11987644151565076</v>
      </c>
    </row>
    <row r="38" spans="1:5" x14ac:dyDescent="0.25">
      <c r="A38" s="1" t="s">
        <v>39</v>
      </c>
      <c r="B38" s="2">
        <v>23</v>
      </c>
      <c r="C38" s="2">
        <f t="shared" si="0"/>
        <v>1.8945634266886325E-2</v>
      </c>
      <c r="D38" s="2">
        <v>14.68</v>
      </c>
      <c r="E38" s="2">
        <f t="shared" si="1"/>
        <v>0.27812191103789125</v>
      </c>
    </row>
    <row r="39" spans="1:5" x14ac:dyDescent="0.25">
      <c r="A39" s="1" t="s">
        <v>40</v>
      </c>
      <c r="B39" s="2">
        <v>2</v>
      </c>
      <c r="C39" s="2">
        <f t="shared" si="0"/>
        <v>1.6474464579901153E-3</v>
      </c>
      <c r="D39" s="2">
        <v>13.17</v>
      </c>
      <c r="E39" s="2">
        <f t="shared" si="1"/>
        <v>2.1696869851729819E-2</v>
      </c>
    </row>
    <row r="40" spans="1:5" x14ac:dyDescent="0.25">
      <c r="A40" s="1" t="s">
        <v>41</v>
      </c>
      <c r="B40" s="2">
        <v>17</v>
      </c>
      <c r="C40" s="2">
        <f t="shared" si="0"/>
        <v>1.400329489291598E-2</v>
      </c>
      <c r="D40" s="2">
        <v>14.02</v>
      </c>
      <c r="E40" s="2">
        <f t="shared" si="1"/>
        <v>0.19632619439868204</v>
      </c>
    </row>
    <row r="41" spans="1:5" x14ac:dyDescent="0.25">
      <c r="A41" s="1" t="s">
        <v>42</v>
      </c>
      <c r="B41" s="2">
        <v>15</v>
      </c>
      <c r="C41" s="2">
        <f t="shared" si="0"/>
        <v>1.2355848434925865E-2</v>
      </c>
      <c r="D41" s="2">
        <v>14.67</v>
      </c>
      <c r="E41" s="2">
        <f t="shared" si="1"/>
        <v>0.18126029654036244</v>
      </c>
    </row>
    <row r="42" spans="1:5" x14ac:dyDescent="0.25">
      <c r="A42" s="1" t="s">
        <v>43</v>
      </c>
      <c r="B42" s="2">
        <v>72</v>
      </c>
      <c r="C42" s="2">
        <f t="shared" si="0"/>
        <v>5.9308072487644151E-2</v>
      </c>
      <c r="D42" s="2">
        <v>14.45</v>
      </c>
      <c r="E42" s="2">
        <f t="shared" si="1"/>
        <v>0.8570016474464579</v>
      </c>
    </row>
    <row r="43" spans="1:5" x14ac:dyDescent="0.25">
      <c r="A43" s="1" t="s">
        <v>44</v>
      </c>
      <c r="B43" s="2">
        <v>9</v>
      </c>
      <c r="C43" s="2">
        <f t="shared" si="0"/>
        <v>7.4135090609555188E-3</v>
      </c>
      <c r="D43" s="2">
        <v>13.46</v>
      </c>
      <c r="E43" s="2">
        <f t="shared" si="1"/>
        <v>9.9785831960461285E-2</v>
      </c>
    </row>
    <row r="44" spans="1:5" x14ac:dyDescent="0.25">
      <c r="A44" s="1" t="s">
        <v>45</v>
      </c>
      <c r="B44" s="2">
        <v>72</v>
      </c>
      <c r="C44" s="2">
        <f t="shared" si="0"/>
        <v>5.9308072487644151E-2</v>
      </c>
      <c r="D44" s="2">
        <v>15.9</v>
      </c>
      <c r="E44" s="2">
        <f t="shared" si="1"/>
        <v>0.94299835255354203</v>
      </c>
    </row>
    <row r="45" spans="1:5" x14ac:dyDescent="0.25">
      <c r="A45" s="1" t="s">
        <v>46</v>
      </c>
      <c r="B45" s="2">
        <v>6</v>
      </c>
      <c r="C45" s="2">
        <f t="shared" si="0"/>
        <v>4.9423393739703456E-3</v>
      </c>
      <c r="D45" s="2">
        <v>15.23</v>
      </c>
      <c r="E45" s="2">
        <f t="shared" si="1"/>
        <v>7.5271828665568363E-2</v>
      </c>
    </row>
    <row r="46" spans="1:5" x14ac:dyDescent="0.25">
      <c r="A46" s="1" t="s">
        <v>47</v>
      </c>
      <c r="B46" s="2">
        <v>89</v>
      </c>
      <c r="C46" s="2">
        <f t="shared" si="0"/>
        <v>7.3311367380560127E-2</v>
      </c>
      <c r="D46" s="2">
        <v>18.25</v>
      </c>
      <c r="E46" s="2">
        <f t="shared" si="1"/>
        <v>1.3379324546952223</v>
      </c>
    </row>
    <row r="47" spans="1:5" x14ac:dyDescent="0.25">
      <c r="A47" s="1" t="s">
        <v>48</v>
      </c>
      <c r="B47" s="2">
        <v>42</v>
      </c>
      <c r="C47" s="2">
        <f t="shared" si="0"/>
        <v>3.459637561779242E-2</v>
      </c>
      <c r="D47" s="2">
        <v>19.18</v>
      </c>
      <c r="E47" s="2">
        <f t="shared" si="1"/>
        <v>0.66355848434925857</v>
      </c>
    </row>
    <row r="48" spans="1:5" x14ac:dyDescent="0.25">
      <c r="A48" s="1" t="s">
        <v>49</v>
      </c>
      <c r="B48" s="2">
        <v>35</v>
      </c>
      <c r="C48" s="2">
        <f t="shared" si="0"/>
        <v>2.8830313014827018E-2</v>
      </c>
      <c r="D48" s="2">
        <v>18.98</v>
      </c>
      <c r="E48" s="2">
        <f t="shared" si="1"/>
        <v>0.54719934102141676</v>
      </c>
    </row>
    <row r="49" spans="1:5" x14ac:dyDescent="0.25">
      <c r="A49" s="1" t="s">
        <v>50</v>
      </c>
      <c r="B49" s="2">
        <v>2</v>
      </c>
      <c r="C49" s="2">
        <f t="shared" si="0"/>
        <v>1.6474464579901153E-3</v>
      </c>
      <c r="D49" s="2">
        <v>14.34</v>
      </c>
      <c r="E49" s="2">
        <f t="shared" si="1"/>
        <v>2.3624382207578253E-2</v>
      </c>
    </row>
    <row r="50" spans="1:5" x14ac:dyDescent="0.25">
      <c r="A50" s="1" t="s">
        <v>51</v>
      </c>
      <c r="B50" s="2">
        <v>19</v>
      </c>
      <c r="C50" s="2">
        <f t="shared" si="0"/>
        <v>1.5650741350906095E-2</v>
      </c>
      <c r="D50" s="2">
        <v>15.04</v>
      </c>
      <c r="E50" s="2">
        <f t="shared" si="1"/>
        <v>0.23538714991762766</v>
      </c>
    </row>
    <row r="51" spans="1:5" x14ac:dyDescent="0.25">
      <c r="A51" s="1" t="s">
        <v>52</v>
      </c>
      <c r="B51" s="2">
        <v>26</v>
      </c>
      <c r="C51" s="2">
        <f t="shared" si="0"/>
        <v>2.1416803953871501E-2</v>
      </c>
      <c r="D51" s="2">
        <v>15.78</v>
      </c>
      <c r="E51" s="2">
        <f t="shared" si="1"/>
        <v>0.33795716639209228</v>
      </c>
    </row>
    <row r="52" spans="1:5" x14ac:dyDescent="0.25">
      <c r="A52" s="1" t="s">
        <v>53</v>
      </c>
      <c r="B52" s="2">
        <v>12</v>
      </c>
      <c r="C52" s="2">
        <f t="shared" si="0"/>
        <v>9.8846787479406912E-3</v>
      </c>
      <c r="D52" s="2">
        <v>15.26</v>
      </c>
      <c r="E52" s="2">
        <f t="shared" si="1"/>
        <v>0.15084019769357496</v>
      </c>
    </row>
    <row r="53" spans="1:5" x14ac:dyDescent="0.25">
      <c r="A53" s="1" t="s">
        <v>54</v>
      </c>
      <c r="B53" s="2">
        <v>3</v>
      </c>
      <c r="C53" s="2">
        <f t="shared" si="0"/>
        <v>2.4711696869851728E-3</v>
      </c>
      <c r="D53" s="2">
        <v>12.32</v>
      </c>
      <c r="E53" s="2">
        <f t="shared" si="1"/>
        <v>3.044481054365733E-2</v>
      </c>
    </row>
    <row r="54" spans="1:5" x14ac:dyDescent="0.25">
      <c r="A54" s="1" t="s">
        <v>55</v>
      </c>
      <c r="B54" s="2">
        <v>23</v>
      </c>
      <c r="C54" s="2">
        <f t="shared" si="0"/>
        <v>1.8945634266886325E-2</v>
      </c>
      <c r="D54" s="2">
        <v>13.88</v>
      </c>
      <c r="E54" s="2">
        <f t="shared" si="1"/>
        <v>0.2629654036243822</v>
      </c>
    </row>
    <row r="55" spans="1:5" x14ac:dyDescent="0.25">
      <c r="A55" s="1" t="s">
        <v>56</v>
      </c>
      <c r="B55" s="2">
        <v>30</v>
      </c>
      <c r="C55" s="2">
        <f t="shared" si="0"/>
        <v>2.4711696869851731E-2</v>
      </c>
      <c r="D55" s="2">
        <v>13.25</v>
      </c>
      <c r="E55" s="2">
        <f t="shared" si="1"/>
        <v>0.32742998352553543</v>
      </c>
    </row>
    <row r="56" spans="1:5" x14ac:dyDescent="0.25">
      <c r="A56" s="1" t="s">
        <v>91</v>
      </c>
      <c r="B56" s="2">
        <v>1</v>
      </c>
      <c r="C56" s="2">
        <f t="shared" si="0"/>
        <v>8.2372322899505767E-4</v>
      </c>
      <c r="D56" s="2">
        <v>11.85</v>
      </c>
      <c r="E56" s="2">
        <f t="shared" si="1"/>
        <v>9.7611202635914333E-3</v>
      </c>
    </row>
    <row r="57" spans="1:5" x14ac:dyDescent="0.25">
      <c r="A57" s="1" t="s">
        <v>57</v>
      </c>
      <c r="B57" s="2">
        <v>3</v>
      </c>
      <c r="C57" s="2">
        <f t="shared" si="0"/>
        <v>2.4711696869851728E-3</v>
      </c>
      <c r="D57" s="2">
        <v>11.93</v>
      </c>
      <c r="E57" s="2">
        <f t="shared" si="1"/>
        <v>2.948105436573311E-2</v>
      </c>
    </row>
    <row r="58" spans="1:5" x14ac:dyDescent="0.25">
      <c r="A58" s="1" t="s">
        <v>58</v>
      </c>
      <c r="B58" s="2">
        <v>1</v>
      </c>
      <c r="C58" s="2">
        <f t="shared" si="0"/>
        <v>8.2372322899505767E-4</v>
      </c>
      <c r="D58" s="2">
        <v>16.36</v>
      </c>
      <c r="E58" s="2">
        <f t="shared" si="1"/>
        <v>1.3476112026359142E-2</v>
      </c>
    </row>
    <row r="59" spans="1:5" x14ac:dyDescent="0.25">
      <c r="A59" s="1" t="s">
        <v>59</v>
      </c>
      <c r="B59" s="2">
        <v>2</v>
      </c>
      <c r="C59" s="2">
        <f t="shared" si="0"/>
        <v>1.6474464579901153E-3</v>
      </c>
      <c r="D59" s="2">
        <v>15.74</v>
      </c>
      <c r="E59" s="2">
        <f t="shared" si="1"/>
        <v>2.5930807248764415E-2</v>
      </c>
    </row>
    <row r="60" spans="1:5" x14ac:dyDescent="0.25">
      <c r="A60" s="1" t="s">
        <v>60</v>
      </c>
      <c r="B60" s="2">
        <v>1</v>
      </c>
      <c r="C60" s="2">
        <f t="shared" si="0"/>
        <v>8.2372322899505767E-4</v>
      </c>
      <c r="D60" s="2">
        <v>15.79</v>
      </c>
      <c r="E60" s="2">
        <f t="shared" si="1"/>
        <v>1.3006589785831959E-2</v>
      </c>
    </row>
    <row r="61" spans="1:5" x14ac:dyDescent="0.25">
      <c r="A61" s="1" t="s">
        <v>61</v>
      </c>
      <c r="B61" s="2">
        <v>0</v>
      </c>
      <c r="C61" s="2">
        <f t="shared" si="0"/>
        <v>0</v>
      </c>
      <c r="D61" s="2">
        <v>15.06</v>
      </c>
      <c r="E61" s="2">
        <f t="shared" si="1"/>
        <v>0</v>
      </c>
    </row>
    <row r="62" spans="1:5" x14ac:dyDescent="0.25">
      <c r="A62" s="1" t="s">
        <v>62</v>
      </c>
      <c r="B62" s="2">
        <v>1</v>
      </c>
      <c r="C62" s="2">
        <f t="shared" si="0"/>
        <v>8.2372322899505767E-4</v>
      </c>
      <c r="D62" s="2">
        <v>16.45</v>
      </c>
      <c r="E62" s="2">
        <f t="shared" si="1"/>
        <v>1.3550247116968698E-2</v>
      </c>
    </row>
    <row r="63" spans="1:5" x14ac:dyDescent="0.25">
      <c r="A63" s="1" t="s">
        <v>63</v>
      </c>
      <c r="B63" s="2">
        <v>3</v>
      </c>
      <c r="C63" s="2">
        <f t="shared" si="0"/>
        <v>2.4711696869851728E-3</v>
      </c>
      <c r="D63" s="2">
        <v>14.85</v>
      </c>
      <c r="E63" s="2">
        <f t="shared" si="1"/>
        <v>3.6696869851729819E-2</v>
      </c>
    </row>
    <row r="64" spans="1:5" x14ac:dyDescent="0.25">
      <c r="A64" s="1" t="s">
        <v>64</v>
      </c>
      <c r="B64" s="2">
        <v>2</v>
      </c>
      <c r="C64" s="2">
        <f t="shared" si="0"/>
        <v>1.6474464579901153E-3</v>
      </c>
      <c r="D64" s="2">
        <v>15.04</v>
      </c>
      <c r="E64" s="2">
        <f t="shared" si="1"/>
        <v>2.4777594728171332E-2</v>
      </c>
    </row>
    <row r="65" spans="1:5" x14ac:dyDescent="0.25">
      <c r="A65" s="1" t="s">
        <v>65</v>
      </c>
      <c r="B65" s="2">
        <v>22</v>
      </c>
      <c r="C65" s="2">
        <f t="shared" si="0"/>
        <v>1.8121911037891267E-2</v>
      </c>
      <c r="D65" s="2">
        <v>14.5</v>
      </c>
      <c r="E65" s="2">
        <f t="shared" si="1"/>
        <v>0.2627677100494234</v>
      </c>
    </row>
    <row r="66" spans="1:5" x14ac:dyDescent="0.25">
      <c r="A66" s="1" t="s">
        <v>66</v>
      </c>
      <c r="B66" s="2">
        <v>26</v>
      </c>
      <c r="C66" s="2">
        <f t="shared" si="0"/>
        <v>2.1416803953871501E-2</v>
      </c>
      <c r="D66" s="2">
        <v>14.53</v>
      </c>
      <c r="E66" s="2">
        <f t="shared" si="1"/>
        <v>0.31118616144975292</v>
      </c>
    </row>
    <row r="67" spans="1:5" x14ac:dyDescent="0.25">
      <c r="A67" s="1" t="s">
        <v>67</v>
      </c>
      <c r="B67" s="2">
        <v>32</v>
      </c>
      <c r="C67" s="2">
        <f t="shared" si="0"/>
        <v>2.6359143327841845E-2</v>
      </c>
      <c r="D67" s="2">
        <v>14.31</v>
      </c>
      <c r="E67" s="2">
        <f t="shared" si="1"/>
        <v>0.37719934102141683</v>
      </c>
    </row>
    <row r="68" spans="1:5" x14ac:dyDescent="0.25">
      <c r="A68" s="1" t="s">
        <v>68</v>
      </c>
      <c r="B68" s="2">
        <v>1</v>
      </c>
      <c r="C68" s="2">
        <f t="shared" ref="C68:C89" si="2">B68/B$90</f>
        <v>8.2372322899505767E-4</v>
      </c>
      <c r="D68" s="2">
        <v>15.52</v>
      </c>
      <c r="E68" s="2">
        <f t="shared" ref="E68:E89" si="3">C68*D68</f>
        <v>1.2784184514003295E-2</v>
      </c>
    </row>
    <row r="69" spans="1:5" x14ac:dyDescent="0.25">
      <c r="A69" s="1" t="s">
        <v>69</v>
      </c>
      <c r="B69" s="2">
        <v>3</v>
      </c>
      <c r="C69" s="2">
        <f t="shared" si="2"/>
        <v>2.4711696869851728E-3</v>
      </c>
      <c r="D69" s="2">
        <v>14.88</v>
      </c>
      <c r="E69" s="2">
        <f t="shared" si="3"/>
        <v>3.6771004942339376E-2</v>
      </c>
    </row>
    <row r="70" spans="1:5" x14ac:dyDescent="0.25">
      <c r="A70" s="1" t="s">
        <v>70</v>
      </c>
      <c r="B70" s="2">
        <v>4</v>
      </c>
      <c r="C70" s="2">
        <f t="shared" si="2"/>
        <v>3.2948929159802307E-3</v>
      </c>
      <c r="D70" s="2">
        <v>14.56</v>
      </c>
      <c r="E70" s="2">
        <f t="shared" si="3"/>
        <v>4.7973640856672162E-2</v>
      </c>
    </row>
    <row r="71" spans="1:5" x14ac:dyDescent="0.25">
      <c r="A71" s="1" t="s">
        <v>71</v>
      </c>
      <c r="B71" s="2">
        <v>4</v>
      </c>
      <c r="C71" s="2">
        <f t="shared" si="2"/>
        <v>3.2948929159802307E-3</v>
      </c>
      <c r="D71" s="2">
        <v>14.14</v>
      </c>
      <c r="E71" s="2">
        <f t="shared" si="3"/>
        <v>4.658978583196046E-2</v>
      </c>
    </row>
    <row r="72" spans="1:5" x14ac:dyDescent="0.25">
      <c r="A72" s="1" t="s">
        <v>72</v>
      </c>
      <c r="B72" s="2">
        <v>0</v>
      </c>
      <c r="C72" s="2">
        <f t="shared" si="2"/>
        <v>0</v>
      </c>
      <c r="D72" s="2">
        <v>13.87</v>
      </c>
      <c r="E72" s="2">
        <f t="shared" si="3"/>
        <v>0</v>
      </c>
    </row>
    <row r="73" spans="1:5" x14ac:dyDescent="0.25">
      <c r="A73" s="1" t="s">
        <v>73</v>
      </c>
      <c r="B73" s="2">
        <v>1</v>
      </c>
      <c r="C73" s="2">
        <f t="shared" si="2"/>
        <v>8.2372322899505767E-4</v>
      </c>
      <c r="D73" s="2">
        <v>15.35</v>
      </c>
      <c r="E73" s="2">
        <f t="shared" si="3"/>
        <v>1.2644151565074134E-2</v>
      </c>
    </row>
    <row r="74" spans="1:5" x14ac:dyDescent="0.25">
      <c r="A74" s="1" t="s">
        <v>74</v>
      </c>
      <c r="B74" s="2">
        <v>0</v>
      </c>
      <c r="C74" s="2">
        <f t="shared" si="2"/>
        <v>0</v>
      </c>
      <c r="D74" s="2">
        <v>15.64</v>
      </c>
      <c r="E74" s="2">
        <f t="shared" si="3"/>
        <v>0</v>
      </c>
    </row>
    <row r="75" spans="1:5" x14ac:dyDescent="0.25">
      <c r="A75" s="1" t="s">
        <v>75</v>
      </c>
      <c r="B75" s="2">
        <v>8</v>
      </c>
      <c r="C75" s="2">
        <f t="shared" si="2"/>
        <v>6.5897858319604614E-3</v>
      </c>
      <c r="D75" s="2">
        <v>14.81</v>
      </c>
      <c r="E75" s="2">
        <f t="shared" si="3"/>
        <v>9.7594728171334438E-2</v>
      </c>
    </row>
    <row r="76" spans="1:5" x14ac:dyDescent="0.25">
      <c r="A76" s="1" t="s">
        <v>76</v>
      </c>
      <c r="B76" s="2">
        <v>11</v>
      </c>
      <c r="C76" s="2">
        <f t="shared" si="2"/>
        <v>9.0609555189456337E-3</v>
      </c>
      <c r="D76" s="2">
        <v>15.83</v>
      </c>
      <c r="E76" s="2">
        <f t="shared" si="3"/>
        <v>0.14343492586490939</v>
      </c>
    </row>
    <row r="77" spans="1:5" x14ac:dyDescent="0.25">
      <c r="A77" s="1" t="s">
        <v>77</v>
      </c>
      <c r="B77" s="2">
        <v>13</v>
      </c>
      <c r="C77" s="2">
        <f t="shared" si="2"/>
        <v>1.070840197693575E-2</v>
      </c>
      <c r="D77" s="2">
        <v>16.59</v>
      </c>
      <c r="E77" s="2">
        <f t="shared" si="3"/>
        <v>0.17765238879736409</v>
      </c>
    </row>
    <row r="78" spans="1:5" x14ac:dyDescent="0.25">
      <c r="A78" s="1" t="s">
        <v>78</v>
      </c>
      <c r="B78" s="2">
        <v>16</v>
      </c>
      <c r="C78" s="2">
        <f t="shared" si="2"/>
        <v>1.3179571663920923E-2</v>
      </c>
      <c r="D78" s="2">
        <v>16.170000000000002</v>
      </c>
      <c r="E78" s="2">
        <f t="shared" si="3"/>
        <v>0.21311367380560134</v>
      </c>
    </row>
    <row r="79" spans="1:5" x14ac:dyDescent="0.25">
      <c r="A79" s="1" t="s">
        <v>79</v>
      </c>
      <c r="B79" s="2">
        <v>1</v>
      </c>
      <c r="C79" s="2">
        <f t="shared" si="2"/>
        <v>8.2372322899505767E-4</v>
      </c>
      <c r="D79" s="2">
        <v>14.69</v>
      </c>
      <c r="E79" s="2">
        <f t="shared" si="3"/>
        <v>1.2100494233937397E-2</v>
      </c>
    </row>
    <row r="80" spans="1:5" x14ac:dyDescent="0.25">
      <c r="A80" s="1" t="s">
        <v>80</v>
      </c>
      <c r="B80" s="2">
        <v>4</v>
      </c>
      <c r="C80" s="2">
        <f t="shared" si="2"/>
        <v>3.2948929159802307E-3</v>
      </c>
      <c r="D80" s="2">
        <v>16.420000000000002</v>
      </c>
      <c r="E80" s="2">
        <f t="shared" si="3"/>
        <v>5.4102141680395392E-2</v>
      </c>
    </row>
    <row r="81" spans="1:5" x14ac:dyDescent="0.25">
      <c r="A81" s="1" t="s">
        <v>81</v>
      </c>
      <c r="B81" s="2">
        <v>4</v>
      </c>
      <c r="C81" s="2">
        <f t="shared" si="2"/>
        <v>3.2948929159802307E-3</v>
      </c>
      <c r="D81" s="2">
        <v>19.649999999999999</v>
      </c>
      <c r="E81" s="2">
        <f t="shared" si="3"/>
        <v>6.4744645799011527E-2</v>
      </c>
    </row>
    <row r="82" spans="1:5" x14ac:dyDescent="0.25">
      <c r="A82" s="1" t="s">
        <v>82</v>
      </c>
      <c r="B82" s="2">
        <v>1</v>
      </c>
      <c r="C82" s="2">
        <f t="shared" si="2"/>
        <v>8.2372322899505767E-4</v>
      </c>
      <c r="D82" s="2">
        <v>17.79</v>
      </c>
      <c r="E82" s="2">
        <f t="shared" si="3"/>
        <v>1.4654036243822076E-2</v>
      </c>
    </row>
    <row r="83" spans="1:5" x14ac:dyDescent="0.25">
      <c r="A83" s="1" t="s">
        <v>83</v>
      </c>
      <c r="B83" s="2">
        <v>1</v>
      </c>
      <c r="C83" s="2">
        <f t="shared" si="2"/>
        <v>8.2372322899505767E-4</v>
      </c>
      <c r="D83" s="2">
        <v>16.32</v>
      </c>
      <c r="E83" s="2">
        <f t="shared" si="3"/>
        <v>1.3443163097199342E-2</v>
      </c>
    </row>
    <row r="84" spans="1:5" x14ac:dyDescent="0.25">
      <c r="A84" s="1" t="s">
        <v>84</v>
      </c>
      <c r="B84" s="2">
        <v>1</v>
      </c>
      <c r="C84" s="2">
        <f t="shared" si="2"/>
        <v>8.2372322899505767E-4</v>
      </c>
      <c r="D84" s="2">
        <v>16.649999999999999</v>
      </c>
      <c r="E84" s="2">
        <f t="shared" si="3"/>
        <v>1.3714991762767709E-2</v>
      </c>
    </row>
    <row r="85" spans="1:5" x14ac:dyDescent="0.25">
      <c r="A85" s="1" t="s">
        <v>85</v>
      </c>
      <c r="B85" s="2">
        <v>3</v>
      </c>
      <c r="C85" s="2">
        <f t="shared" si="2"/>
        <v>2.4711696869851728E-3</v>
      </c>
      <c r="D85" s="2">
        <v>14.26</v>
      </c>
      <c r="E85" s="2">
        <f t="shared" si="3"/>
        <v>3.5238879736408567E-2</v>
      </c>
    </row>
    <row r="86" spans="1:5" x14ac:dyDescent="0.25">
      <c r="A86" s="1" t="s">
        <v>86</v>
      </c>
      <c r="B86" s="2">
        <v>33</v>
      </c>
      <c r="C86" s="2">
        <f t="shared" si="2"/>
        <v>2.7182866556836903E-2</v>
      </c>
      <c r="D86" s="2">
        <v>13.72</v>
      </c>
      <c r="E86" s="2">
        <f t="shared" si="3"/>
        <v>0.37294892915980232</v>
      </c>
    </row>
    <row r="87" spans="1:5" x14ac:dyDescent="0.25">
      <c r="A87" s="1" t="s">
        <v>87</v>
      </c>
      <c r="B87" s="2">
        <v>45</v>
      </c>
      <c r="C87" s="2">
        <f t="shared" si="2"/>
        <v>3.7067545304777592E-2</v>
      </c>
      <c r="D87" s="2">
        <v>13.7</v>
      </c>
      <c r="E87" s="2">
        <f t="shared" si="3"/>
        <v>0.50782537067545297</v>
      </c>
    </row>
    <row r="88" spans="1:5" x14ac:dyDescent="0.25">
      <c r="A88" s="1" t="s">
        <v>88</v>
      </c>
      <c r="B88" s="2">
        <v>36</v>
      </c>
      <c r="C88" s="2">
        <f t="shared" si="2"/>
        <v>2.9654036243822075E-2</v>
      </c>
      <c r="D88" s="2">
        <v>13.2</v>
      </c>
      <c r="E88" s="2">
        <f t="shared" si="3"/>
        <v>0.39143327841845138</v>
      </c>
    </row>
    <row r="89" spans="1:5" x14ac:dyDescent="0.25">
      <c r="A89" s="1" t="s">
        <v>89</v>
      </c>
      <c r="B89" s="2">
        <v>0</v>
      </c>
      <c r="C89" s="2">
        <f t="shared" si="2"/>
        <v>0</v>
      </c>
      <c r="D89" s="2">
        <v>16.39</v>
      </c>
      <c r="E89" s="2">
        <f t="shared" si="3"/>
        <v>0</v>
      </c>
    </row>
    <row r="90" spans="1:5" x14ac:dyDescent="0.25">
      <c r="A90" s="1" t="s">
        <v>3</v>
      </c>
      <c r="B90" s="2">
        <v>1214</v>
      </c>
      <c r="E90" s="3">
        <f>SUM(E3:E89)</f>
        <v>14.831532125205928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CMG adjustment procedure</vt:lpstr>
      <vt:lpstr>Sheet3</vt:lpstr>
    </vt:vector>
  </TitlesOfParts>
  <Company>UDSmr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DiVita, Maggie</dc:creator>
  <cp:lastModifiedBy>DiVita, Maggie</cp:lastModifiedBy>
  <dcterms:created xsi:type="dcterms:W3CDTF">2013-07-30T12:58:25Z</dcterms:created>
  <dcterms:modified xsi:type="dcterms:W3CDTF">2014-02-05T14:33:54Z</dcterms:modified>
</cp:coreProperties>
</file>