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performance scores" sheetId="2" r:id="rId1"/>
    <sheet name="performance trends" sheetId="3" r:id="rId2"/>
  </sheets>
  <calcPr calcId="145621"/>
</workbook>
</file>

<file path=xl/calcChain.xml><?xml version="1.0" encoding="utf-8"?>
<calcChain xmlns="http://schemas.openxmlformats.org/spreadsheetml/2006/main">
  <c r="E23" i="3" l="1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J73" i="2"/>
  <c r="J69" i="2"/>
  <c r="J65" i="2"/>
  <c r="J61" i="2"/>
  <c r="J57" i="2"/>
  <c r="J53" i="2"/>
  <c r="J49" i="2"/>
  <c r="J45" i="2"/>
  <c r="J41" i="2"/>
  <c r="J37" i="2"/>
  <c r="J33" i="2"/>
  <c r="J29" i="2"/>
  <c r="J25" i="2"/>
  <c r="J21" i="2"/>
  <c r="J17" i="2"/>
  <c r="J13" i="2"/>
  <c r="J9" i="2"/>
</calcChain>
</file>

<file path=xl/sharedStrings.xml><?xml version="1.0" encoding="utf-8"?>
<sst xmlns="http://schemas.openxmlformats.org/spreadsheetml/2006/main" count="146" uniqueCount="40">
  <si>
    <t>Measure</t>
  </si>
  <si>
    <t>Mean</t>
  </si>
  <si>
    <t>Std. Deviation</t>
  </si>
  <si>
    <t>IQR</t>
  </si>
  <si>
    <t>Quintiles</t>
  </si>
  <si>
    <t>Informed About Child's Care</t>
  </si>
  <si>
    <t>Nurse-Parent Communication</t>
  </si>
  <si>
    <t>Doctor-Parent Communication</t>
  </si>
  <si>
    <t>Communication About Medicines</t>
  </si>
  <si>
    <t>Privacy with Providers</t>
  </si>
  <si>
    <t>Preparing to Leave Hospital</t>
  </si>
  <si>
    <t>Informed in Emergency Room</t>
  </si>
  <si>
    <t>Nurse-Child Communication</t>
  </si>
  <si>
    <t>Doctor-Child Communication</t>
  </si>
  <si>
    <t>Involving Teens in Care</t>
  </si>
  <si>
    <t>Mistakes and Concerns</t>
  </si>
  <si>
    <t>Call Button</t>
  </si>
  <si>
    <t>Child Comfort</t>
  </si>
  <si>
    <t>Child Pain</t>
  </si>
  <si>
    <t>Cleanliness</t>
  </si>
  <si>
    <t>Quietness</t>
  </si>
  <si>
    <t>Overall Rating</t>
  </si>
  <si>
    <t>Recommend Hospital</t>
  </si>
  <si>
    <t xml:space="preserve">Dataset </t>
  </si>
  <si>
    <t>Minimum</t>
  </si>
  <si>
    <t>Maximum</t>
  </si>
  <si>
    <t>25th Percentile</t>
  </si>
  <si>
    <t>50th Percentile</t>
  </si>
  <si>
    <t>75th Percentile</t>
  </si>
  <si>
    <t>National Field Test</t>
  </si>
  <si>
    <t>Performance Scores from the Child HCAHPS National Field Test and Two Large National Survey Vendors</t>
  </si>
  <si>
    <r>
      <rPr>
        <b/>
        <sz val="12"/>
        <color theme="1"/>
        <rFont val="Arial"/>
        <family val="2"/>
      </rPr>
      <t>Child HCAHPS Scores Over Time From One Large National Survey Vendor</t>
    </r>
    <r>
      <rPr>
        <sz val="11"/>
        <color theme="1"/>
        <rFont val="Calibri"/>
        <family val="2"/>
        <scheme val="minor"/>
      </rPr>
      <t xml:space="preserve"> </t>
    </r>
  </si>
  <si>
    <t>Difference</t>
  </si>
  <si>
    <t>2018-2017</t>
  </si>
  <si>
    <t>Vendor B</t>
  </si>
  <si>
    <t>Vender A (2017)</t>
  </si>
  <si>
    <t>Vendor A (2018)</t>
  </si>
  <si>
    <t>(2017-2016)</t>
  </si>
  <si>
    <t>(N = 74)</t>
  </si>
  <si>
    <t>(N =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</si>
</sst>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8" fillId="0" borderId="1" xfId="2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8" fillId="0" borderId="2" xfId="2" applyFont="1" applyFill="1" applyBorder="1" applyAlignment="1">
      <alignment horizontal="left"/>
    </xf>
    <xf numFmtId="2" fontId="7" fillId="0" borderId="4" xfId="0" applyNumberFormat="1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0" fontId="7" fillId="0" borderId="0" xfId="0" applyFont="1"/>
    <xf numFmtId="0" fontId="11" fillId="0" borderId="2" xfId="0" applyFont="1" applyBorder="1" applyAlignment="1">
      <alignment horizontal="center"/>
    </xf>
    <xf numFmtId="0" fontId="0" fillId="0" borderId="0" xfId="0"/>
    <xf numFmtId="0" fontId="0" fillId="0" borderId="0" xfId="0" applyFont="1" applyBorder="1"/>
    <xf numFmtId="0" fontId="5" fillId="0" borderId="9" xfId="2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7" fillId="0" borderId="16" xfId="0" applyFont="1" applyFill="1" applyBorder="1"/>
    <xf numFmtId="164" fontId="4" fillId="0" borderId="10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0" fontId="7" fillId="0" borderId="1" xfId="0" applyFont="1" applyFill="1" applyBorder="1"/>
    <xf numFmtId="0" fontId="9" fillId="0" borderId="0" xfId="0" applyFont="1" applyFill="1"/>
    <xf numFmtId="0" fontId="10" fillId="0" borderId="0" xfId="0" applyFont="1" applyFill="1"/>
    <xf numFmtId="0" fontId="7" fillId="0" borderId="0" xfId="0" applyFont="1" applyFill="1"/>
    <xf numFmtId="0" fontId="6" fillId="0" borderId="12" xfId="0" applyFont="1" applyFill="1" applyBorder="1"/>
    <xf numFmtId="0" fontId="6" fillId="0" borderId="6" xfId="0" applyFont="1" applyFill="1" applyBorder="1"/>
    <xf numFmtId="0" fontId="6" fillId="0" borderId="17" xfId="0" applyFont="1" applyFill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0" fontId="7" fillId="0" borderId="13" xfId="0" applyFont="1" applyFill="1" applyBorder="1"/>
    <xf numFmtId="2" fontId="7" fillId="0" borderId="10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0" fontId="6" fillId="0" borderId="2" xfId="0" applyFont="1" applyFill="1" applyBorder="1"/>
    <xf numFmtId="0" fontId="6" fillId="0" borderId="1" xfId="0" applyFont="1" applyFill="1" applyBorder="1"/>
    <xf numFmtId="0" fontId="6" fillId="0" borderId="13" xfId="0" applyFont="1" applyFill="1" applyBorder="1"/>
    <xf numFmtId="0" fontId="7" fillId="0" borderId="9" xfId="0" applyFont="1" applyFill="1" applyBorder="1"/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0" xfId="0"/>
    <xf numFmtId="2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0" fillId="0" borderId="0" xfId="0" applyFont="1" applyBorder="1"/>
    <xf numFmtId="2" fontId="7" fillId="0" borderId="3" xfId="0" applyNumberFormat="1" applyFont="1" applyFill="1" applyBorder="1" applyAlignment="1">
      <alignment horizontal="center"/>
    </xf>
    <xf numFmtId="0" fontId="6" fillId="0" borderId="13" xfId="0" applyFont="1" applyBorder="1"/>
    <xf numFmtId="0" fontId="13" fillId="0" borderId="10" xfId="2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8" fillId="0" borderId="24" xfId="1" applyNumberFormat="1" applyFont="1" applyBorder="1" applyAlignment="1">
      <alignment horizontal="center"/>
    </xf>
    <xf numFmtId="164" fontId="7" fillId="0" borderId="25" xfId="1" applyNumberFormat="1" applyFont="1" applyBorder="1" applyAlignment="1">
      <alignment horizontal="center"/>
    </xf>
    <xf numFmtId="164" fontId="8" fillId="0" borderId="19" xfId="1" applyNumberFormat="1" applyFont="1" applyBorder="1" applyAlignment="1">
      <alignment horizontal="center"/>
    </xf>
    <xf numFmtId="164" fontId="7" fillId="0" borderId="22" xfId="1" applyNumberFormat="1" applyFont="1" applyBorder="1" applyAlignment="1">
      <alignment horizontal="center"/>
    </xf>
    <xf numFmtId="164" fontId="8" fillId="0" borderId="20" xfId="1" applyNumberFormat="1" applyFont="1" applyBorder="1" applyAlignment="1">
      <alignment horizontal="center"/>
    </xf>
    <xf numFmtId="164" fontId="7" fillId="0" borderId="23" xfId="1" applyNumberFormat="1" applyFont="1" applyBorder="1" applyAlignment="1">
      <alignment horizontal="center"/>
    </xf>
    <xf numFmtId="0" fontId="7" fillId="0" borderId="15" xfId="0" applyFont="1" applyFill="1" applyBorder="1"/>
    <xf numFmtId="0" fontId="7" fillId="0" borderId="14" xfId="0" applyFont="1" applyFill="1" applyBorder="1"/>
    <xf numFmtId="0" fontId="7" fillId="0" borderId="21" xfId="0" applyFont="1" applyFill="1" applyBorder="1"/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7" fillId="0" borderId="3" xfId="1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tabSelected="1" workbookViewId="0">
      <selection activeCell="A83" sqref="A83"/>
    </sheetView>
  </sheetViews>
  <sheetFormatPr defaultRowHeight="14.25" x14ac:dyDescent="0.2"/>
  <cols>
    <col min="1" max="2" width="38.7109375" style="7" customWidth="1"/>
    <col min="3" max="10" width="16.7109375" style="7" customWidth="1"/>
    <col min="11" max="16384" width="9.140625" style="7"/>
  </cols>
  <sheetData>
    <row r="1" spans="1:15" ht="18" x14ac:dyDescent="0.25">
      <c r="A1" s="20" t="s">
        <v>30</v>
      </c>
      <c r="B1" s="21"/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5" thickBo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6.5" thickTop="1" thickBot="1" x14ac:dyDescent="0.3">
      <c r="A3" s="23" t="s">
        <v>0</v>
      </c>
      <c r="B3" s="24" t="s">
        <v>23</v>
      </c>
      <c r="C3" s="25" t="s">
        <v>1</v>
      </c>
      <c r="D3" s="25" t="s">
        <v>2</v>
      </c>
      <c r="E3" s="26" t="s">
        <v>24</v>
      </c>
      <c r="F3" s="26" t="s">
        <v>25</v>
      </c>
      <c r="G3" s="25" t="s">
        <v>26</v>
      </c>
      <c r="H3" s="25" t="s">
        <v>27</v>
      </c>
      <c r="I3" s="25" t="s">
        <v>28</v>
      </c>
      <c r="J3" s="25" t="s">
        <v>3</v>
      </c>
      <c r="K3" s="57" t="s">
        <v>4</v>
      </c>
      <c r="L3" s="57"/>
      <c r="M3" s="57"/>
      <c r="N3" s="57"/>
      <c r="O3" s="58"/>
    </row>
    <row r="4" spans="1:15" ht="15" x14ac:dyDescent="0.25">
      <c r="A4" s="27" t="s">
        <v>6</v>
      </c>
      <c r="B4" s="4" t="s">
        <v>29</v>
      </c>
      <c r="C4" s="5">
        <v>0.81</v>
      </c>
      <c r="D4" s="5">
        <v>7.0000000000000007E-2</v>
      </c>
      <c r="E4" s="5">
        <v>0.49</v>
      </c>
      <c r="F4" s="5">
        <v>1</v>
      </c>
      <c r="G4" s="5">
        <v>0.78</v>
      </c>
      <c r="H4" s="5">
        <v>0.81</v>
      </c>
      <c r="I4" s="5">
        <v>0.84</v>
      </c>
      <c r="J4" s="5">
        <v>0.06</v>
      </c>
      <c r="K4" s="5">
        <v>0.72</v>
      </c>
      <c r="L4" s="5">
        <v>0.79</v>
      </c>
      <c r="M4" s="5">
        <v>0.81</v>
      </c>
      <c r="N4" s="5">
        <v>0.83</v>
      </c>
      <c r="O4" s="6">
        <v>0.89</v>
      </c>
    </row>
    <row r="5" spans="1:15" ht="15" x14ac:dyDescent="0.25">
      <c r="A5" s="28"/>
      <c r="B5" s="1" t="s">
        <v>35</v>
      </c>
      <c r="C5" s="40">
        <v>0.83130000000000004</v>
      </c>
      <c r="D5" s="40">
        <v>5.5599999999999997E-2</v>
      </c>
      <c r="E5" s="41">
        <v>0.56089999999999995</v>
      </c>
      <c r="F5" s="41">
        <v>0.95299999999999996</v>
      </c>
      <c r="G5" s="41">
        <v>0.80649999999999999</v>
      </c>
      <c r="H5" s="41">
        <v>0.83530000000000004</v>
      </c>
      <c r="I5" s="41">
        <v>0.86370000000000002</v>
      </c>
      <c r="J5" s="41">
        <v>5.7200000000000029E-2</v>
      </c>
      <c r="K5" s="40">
        <v>0.56089999999999995</v>
      </c>
      <c r="L5" s="40">
        <v>0.79990000000000006</v>
      </c>
      <c r="M5" s="40">
        <v>0.8246</v>
      </c>
      <c r="N5" s="40">
        <v>0.84850000000000003</v>
      </c>
      <c r="O5" s="43">
        <v>0.86850000000000005</v>
      </c>
    </row>
    <row r="6" spans="1:15" ht="15" x14ac:dyDescent="0.25">
      <c r="A6" s="28"/>
      <c r="B6" s="19" t="s">
        <v>36</v>
      </c>
      <c r="C6" s="2">
        <v>0.83760000000000001</v>
      </c>
      <c r="D6" s="2">
        <v>4.4999999999999998E-2</v>
      </c>
      <c r="E6" s="2">
        <v>0.67900000000000005</v>
      </c>
      <c r="F6" s="2">
        <v>0.94920000000000004</v>
      </c>
      <c r="G6" s="2">
        <v>0.81069999999999998</v>
      </c>
      <c r="H6" s="2">
        <v>0.84099999999999997</v>
      </c>
      <c r="I6" s="2">
        <v>0.86509999999999998</v>
      </c>
      <c r="J6" s="2">
        <v>5.4400000000000004E-2</v>
      </c>
      <c r="K6" s="2">
        <v>0.67900000000000005</v>
      </c>
      <c r="L6" s="2">
        <v>0.80459999999999998</v>
      </c>
      <c r="M6" s="2">
        <v>0.8327</v>
      </c>
      <c r="N6" s="2">
        <v>0.84850000000000003</v>
      </c>
      <c r="O6" s="3">
        <v>0.87429999999999997</v>
      </c>
    </row>
    <row r="7" spans="1:15" ht="15.75" thickBot="1" x14ac:dyDescent="0.3">
      <c r="A7" s="29"/>
      <c r="B7" s="30" t="s">
        <v>34</v>
      </c>
      <c r="C7" s="31">
        <v>0.82369999999999999</v>
      </c>
      <c r="D7" s="31">
        <v>5.484E-2</v>
      </c>
      <c r="E7" s="31">
        <v>0.6</v>
      </c>
      <c r="F7" s="31">
        <v>1</v>
      </c>
      <c r="G7" s="31">
        <v>0.7944</v>
      </c>
      <c r="H7" s="31">
        <v>0.82630000000000003</v>
      </c>
      <c r="I7" s="31">
        <v>0.85909999999999997</v>
      </c>
      <c r="J7" s="31">
        <v>6.469999999999998E-2</v>
      </c>
      <c r="K7" s="31">
        <v>0.77229999999999999</v>
      </c>
      <c r="L7" s="31">
        <v>0.81010000000000004</v>
      </c>
      <c r="M7" s="31">
        <v>0.82630000000000003</v>
      </c>
      <c r="N7" s="31">
        <v>0.84340000000000004</v>
      </c>
      <c r="O7" s="32">
        <v>0.87090000000000001</v>
      </c>
    </row>
    <row r="8" spans="1:15" ht="15" x14ac:dyDescent="0.25">
      <c r="A8" s="27" t="s">
        <v>7</v>
      </c>
      <c r="B8" s="4" t="s">
        <v>29</v>
      </c>
      <c r="C8" s="5">
        <v>0.81</v>
      </c>
      <c r="D8" s="5">
        <v>7.0000000000000007E-2</v>
      </c>
      <c r="E8" s="5">
        <v>0.47</v>
      </c>
      <c r="F8" s="5">
        <v>0.91</v>
      </c>
      <c r="G8" s="5">
        <v>0.79</v>
      </c>
      <c r="H8" s="5">
        <v>0.82</v>
      </c>
      <c r="I8" s="5">
        <v>0.85</v>
      </c>
      <c r="J8" s="5">
        <v>0.06</v>
      </c>
      <c r="K8" s="5">
        <v>0.7</v>
      </c>
      <c r="L8" s="5">
        <v>0.79</v>
      </c>
      <c r="M8" s="5">
        <v>0.82</v>
      </c>
      <c r="N8" s="5">
        <v>0.84</v>
      </c>
      <c r="O8" s="6">
        <v>0.88</v>
      </c>
    </row>
    <row r="9" spans="1:15" ht="15" x14ac:dyDescent="0.25">
      <c r="A9" s="28"/>
      <c r="B9" s="1" t="s">
        <v>35</v>
      </c>
      <c r="C9" s="40">
        <v>0.83960000000000001</v>
      </c>
      <c r="D9" s="40">
        <v>5.4300000000000001E-2</v>
      </c>
      <c r="E9" s="40">
        <v>0.60199999999999998</v>
      </c>
      <c r="F9" s="40">
        <v>0.96140000000000003</v>
      </c>
      <c r="G9" s="40">
        <v>0.81430000000000002</v>
      </c>
      <c r="H9" s="40">
        <v>0.84519999999999995</v>
      </c>
      <c r="I9" s="40">
        <v>0.87119999999999997</v>
      </c>
      <c r="J9" s="40">
        <f t="shared" ref="J9" si="0">I9-G9</f>
        <v>5.6899999999999951E-2</v>
      </c>
      <c r="K9" s="40">
        <v>0.60199999999999998</v>
      </c>
      <c r="L9" s="40">
        <v>0.81069999999999998</v>
      </c>
      <c r="M9" s="40">
        <v>0.83330000000000004</v>
      </c>
      <c r="N9" s="40">
        <v>0.85570000000000002</v>
      </c>
      <c r="O9" s="43">
        <v>0.87609999999999999</v>
      </c>
    </row>
    <row r="10" spans="1:15" ht="15" x14ac:dyDescent="0.25">
      <c r="A10" s="28"/>
      <c r="B10" s="19" t="s">
        <v>36</v>
      </c>
      <c r="C10" s="2">
        <v>0.8427</v>
      </c>
      <c r="D10" s="2">
        <v>4.5499999999999999E-2</v>
      </c>
      <c r="E10" s="2">
        <v>0.66790000000000005</v>
      </c>
      <c r="F10" s="2">
        <v>0.94120000000000004</v>
      </c>
      <c r="G10" s="2">
        <v>0.81820000000000004</v>
      </c>
      <c r="H10" s="2">
        <v>0.84740000000000004</v>
      </c>
      <c r="I10" s="2">
        <v>0.86970000000000003</v>
      </c>
      <c r="J10" s="2">
        <v>5.149999999999999E-2</v>
      </c>
      <c r="K10" s="2">
        <v>0.66790000000000005</v>
      </c>
      <c r="L10" s="2">
        <v>0.81240000000000001</v>
      </c>
      <c r="M10" s="2">
        <v>0.83389999999999997</v>
      </c>
      <c r="N10" s="2">
        <v>0.85829999999999995</v>
      </c>
      <c r="O10" s="3">
        <v>0.87739999999999996</v>
      </c>
    </row>
    <row r="11" spans="1:15" ht="15.75" thickBot="1" x14ac:dyDescent="0.3">
      <c r="A11" s="29"/>
      <c r="B11" s="30" t="s">
        <v>34</v>
      </c>
      <c r="C11" s="2">
        <v>0.84460000000000002</v>
      </c>
      <c r="D11" s="2">
        <v>4.6420000000000003E-2</v>
      </c>
      <c r="E11" s="2">
        <v>0.67</v>
      </c>
      <c r="F11" s="2">
        <v>1</v>
      </c>
      <c r="G11" s="2">
        <v>0.82020000000000004</v>
      </c>
      <c r="H11" s="2">
        <v>0.84850000000000003</v>
      </c>
      <c r="I11" s="2">
        <v>0.87180000000000002</v>
      </c>
      <c r="J11" s="2">
        <v>5.1599999999999979E-2</v>
      </c>
      <c r="K11" s="2">
        <v>0.81069999999999998</v>
      </c>
      <c r="L11" s="2">
        <v>0.82899999999999996</v>
      </c>
      <c r="M11" s="2">
        <v>0.84850000000000003</v>
      </c>
      <c r="N11" s="2">
        <v>0.86739999999999995</v>
      </c>
      <c r="O11" s="3">
        <v>0.88629999999999998</v>
      </c>
    </row>
    <row r="12" spans="1:15" ht="15" x14ac:dyDescent="0.25">
      <c r="A12" s="27" t="s">
        <v>8</v>
      </c>
      <c r="B12" s="4" t="s">
        <v>29</v>
      </c>
      <c r="C12" s="5">
        <v>0.78</v>
      </c>
      <c r="D12" s="5">
        <v>0.06</v>
      </c>
      <c r="E12" s="5">
        <v>0.47</v>
      </c>
      <c r="F12" s="5">
        <v>0.96</v>
      </c>
      <c r="G12" s="5">
        <v>0.76</v>
      </c>
      <c r="H12" s="5">
        <v>0.8</v>
      </c>
      <c r="I12" s="5">
        <v>0.82</v>
      </c>
      <c r="J12" s="5">
        <v>0.06</v>
      </c>
      <c r="K12" s="5">
        <v>0.69</v>
      </c>
      <c r="L12" s="5">
        <v>0.77</v>
      </c>
      <c r="M12" s="5">
        <v>0.79</v>
      </c>
      <c r="N12" s="5">
        <v>0.81</v>
      </c>
      <c r="O12" s="6">
        <v>0.85</v>
      </c>
    </row>
    <row r="13" spans="1:15" ht="15" x14ac:dyDescent="0.25">
      <c r="A13" s="28"/>
      <c r="B13" s="1" t="s">
        <v>35</v>
      </c>
      <c r="C13" s="40">
        <v>0.78739999999999999</v>
      </c>
      <c r="D13" s="40">
        <v>4.4400000000000002E-2</v>
      </c>
      <c r="E13" s="41">
        <v>0.56899999999999995</v>
      </c>
      <c r="F13" s="41">
        <v>0.88419999999999999</v>
      </c>
      <c r="G13" s="41">
        <v>0.7671</v>
      </c>
      <c r="H13" s="41">
        <v>0.79410000000000003</v>
      </c>
      <c r="I13" s="41">
        <v>0.81359999999999999</v>
      </c>
      <c r="J13" s="41">
        <f t="shared" ref="J13" si="1">I13-G13</f>
        <v>4.6499999999999986E-2</v>
      </c>
      <c r="K13" s="40">
        <v>0.56899999999999995</v>
      </c>
      <c r="L13" s="40">
        <v>0.75770000000000004</v>
      </c>
      <c r="M13" s="40">
        <v>0.78520000000000001</v>
      </c>
      <c r="N13" s="40">
        <v>0.80279999999999996</v>
      </c>
      <c r="O13" s="43">
        <v>0.81710000000000005</v>
      </c>
    </row>
    <row r="14" spans="1:15" ht="15" x14ac:dyDescent="0.25">
      <c r="A14" s="28"/>
      <c r="B14" s="19" t="s">
        <v>36</v>
      </c>
      <c r="C14" s="2">
        <v>0.78539999999999999</v>
      </c>
      <c r="D14" s="2">
        <v>5.16E-2</v>
      </c>
      <c r="E14" s="2">
        <v>0.56059999999999999</v>
      </c>
      <c r="F14" s="2">
        <v>0.88970000000000005</v>
      </c>
      <c r="G14" s="2">
        <v>0.75790000000000002</v>
      </c>
      <c r="H14" s="2">
        <v>0.79600000000000004</v>
      </c>
      <c r="I14" s="2">
        <v>0.81920000000000004</v>
      </c>
      <c r="J14" s="2">
        <v>6.1300000000000021E-2</v>
      </c>
      <c r="K14" s="2">
        <v>0.56059999999999999</v>
      </c>
      <c r="L14" s="2">
        <v>0.74780000000000002</v>
      </c>
      <c r="M14" s="2">
        <v>0.78420000000000001</v>
      </c>
      <c r="N14" s="2">
        <v>0.80359999999999998</v>
      </c>
      <c r="O14" s="3">
        <v>0.82479999999999998</v>
      </c>
    </row>
    <row r="15" spans="1:15" ht="15.75" thickBot="1" x14ac:dyDescent="0.3">
      <c r="A15" s="29"/>
      <c r="B15" s="30" t="s">
        <v>34</v>
      </c>
      <c r="C15" s="31">
        <v>0.7379</v>
      </c>
      <c r="D15" s="31">
        <v>0.11805</v>
      </c>
      <c r="E15" s="31">
        <v>0.35</v>
      </c>
      <c r="F15" s="31">
        <v>0.93</v>
      </c>
      <c r="G15" s="31">
        <v>0.71609999999999996</v>
      </c>
      <c r="H15" s="31">
        <v>0.77690000000000003</v>
      </c>
      <c r="I15" s="31">
        <v>0.80940000000000001</v>
      </c>
      <c r="J15" s="31">
        <v>9.330000000000005E-2</v>
      </c>
      <c r="K15" s="31">
        <v>0.62460000000000004</v>
      </c>
      <c r="L15" s="31">
        <v>0.74429999999999996</v>
      </c>
      <c r="M15" s="31">
        <v>0.77690000000000003</v>
      </c>
      <c r="N15" s="31">
        <v>0.80059999999999998</v>
      </c>
      <c r="O15" s="32">
        <v>0.8196</v>
      </c>
    </row>
    <row r="16" spans="1:15" ht="15" x14ac:dyDescent="0.25">
      <c r="A16" s="27" t="s">
        <v>5</v>
      </c>
      <c r="B16" s="1" t="s">
        <v>29</v>
      </c>
      <c r="C16" s="2">
        <v>0.71</v>
      </c>
      <c r="D16" s="2">
        <v>0.08</v>
      </c>
      <c r="E16" s="2">
        <v>0.41</v>
      </c>
      <c r="F16" s="2">
        <v>0.89</v>
      </c>
      <c r="G16" s="2">
        <v>0.67</v>
      </c>
      <c r="H16" s="2">
        <v>0.72</v>
      </c>
      <c r="I16" s="2">
        <v>0.75</v>
      </c>
      <c r="J16" s="2">
        <v>0.08</v>
      </c>
      <c r="K16" s="2">
        <v>0.59</v>
      </c>
      <c r="L16" s="2">
        <v>0.68</v>
      </c>
      <c r="M16" s="2">
        <v>0.72</v>
      </c>
      <c r="N16" s="2">
        <v>0.74</v>
      </c>
      <c r="O16" s="3">
        <v>0.79</v>
      </c>
    </row>
    <row r="17" spans="1:15" ht="15" x14ac:dyDescent="0.25">
      <c r="A17" s="28"/>
      <c r="B17" s="1" t="s">
        <v>35</v>
      </c>
      <c r="C17" s="40">
        <v>0.74650000000000005</v>
      </c>
      <c r="D17" s="40">
        <v>7.2900000000000006E-2</v>
      </c>
      <c r="E17" s="40">
        <v>0.2717</v>
      </c>
      <c r="F17" s="40">
        <v>0.95540000000000003</v>
      </c>
      <c r="G17" s="40">
        <v>0.71519999999999995</v>
      </c>
      <c r="H17" s="40">
        <v>0.75060000000000004</v>
      </c>
      <c r="I17" s="40">
        <v>0.78449999999999998</v>
      </c>
      <c r="J17" s="40">
        <f t="shared" ref="J17" si="2">I17-G17</f>
        <v>6.9300000000000028E-2</v>
      </c>
      <c r="K17" s="40">
        <v>0.2717</v>
      </c>
      <c r="L17" s="40">
        <v>0.70589999999999997</v>
      </c>
      <c r="M17" s="40">
        <v>0.73509999999999998</v>
      </c>
      <c r="N17" s="40">
        <v>0.7621</v>
      </c>
      <c r="O17" s="43">
        <v>0.79600000000000004</v>
      </c>
    </row>
    <row r="18" spans="1:15" ht="15" x14ac:dyDescent="0.25">
      <c r="A18" s="28"/>
      <c r="B18" s="19" t="s">
        <v>36</v>
      </c>
      <c r="C18" s="2">
        <v>0.75139999999999996</v>
      </c>
      <c r="D18" s="2">
        <v>5.6300000000000003E-2</v>
      </c>
      <c r="E18" s="2">
        <v>0.55489999999999995</v>
      </c>
      <c r="F18" s="2">
        <v>0.90900000000000003</v>
      </c>
      <c r="G18" s="2">
        <v>0.71919999999999995</v>
      </c>
      <c r="H18" s="2">
        <v>0.75160000000000005</v>
      </c>
      <c r="I18" s="2">
        <v>0.7843</v>
      </c>
      <c r="J18" s="2">
        <v>6.5100000000000047E-2</v>
      </c>
      <c r="K18" s="2">
        <v>0.55489999999999995</v>
      </c>
      <c r="L18" s="2">
        <v>0.71130000000000004</v>
      </c>
      <c r="M18" s="2">
        <v>0.74050000000000005</v>
      </c>
      <c r="N18" s="2">
        <v>0.76659999999999995</v>
      </c>
      <c r="O18" s="3">
        <v>0.79039999999999999</v>
      </c>
    </row>
    <row r="19" spans="1:15" ht="15.75" thickBot="1" x14ac:dyDescent="0.3">
      <c r="A19" s="29"/>
      <c r="B19" s="30" t="s">
        <v>34</v>
      </c>
      <c r="C19" s="31">
        <v>0.75349999999999995</v>
      </c>
      <c r="D19" s="31">
        <v>5.8889999999999998E-2</v>
      </c>
      <c r="E19" s="31">
        <v>0.54</v>
      </c>
      <c r="F19" s="31">
        <v>1</v>
      </c>
      <c r="G19" s="31">
        <v>0.72289999999999999</v>
      </c>
      <c r="H19" s="31">
        <v>0.75890000000000002</v>
      </c>
      <c r="I19" s="31">
        <v>0.78600000000000003</v>
      </c>
      <c r="J19" s="31">
        <v>6.3100000000000045E-2</v>
      </c>
      <c r="K19" s="31">
        <v>0.7</v>
      </c>
      <c r="L19" s="31">
        <v>0.7379</v>
      </c>
      <c r="M19" s="31">
        <v>0.75890000000000002</v>
      </c>
      <c r="N19" s="31">
        <v>0.77969999999999995</v>
      </c>
      <c r="O19" s="32">
        <v>0.79730000000000001</v>
      </c>
    </row>
    <row r="20" spans="1:15" ht="15" x14ac:dyDescent="0.25">
      <c r="A20" s="27" t="s">
        <v>9</v>
      </c>
      <c r="B20" s="4" t="s">
        <v>29</v>
      </c>
      <c r="C20" s="5">
        <v>0.81</v>
      </c>
      <c r="D20" s="5">
        <v>0.08</v>
      </c>
      <c r="E20" s="5">
        <v>0.37</v>
      </c>
      <c r="F20" s="5">
        <v>0.91</v>
      </c>
      <c r="G20" s="5">
        <v>0.78</v>
      </c>
      <c r="H20" s="5">
        <v>0.83</v>
      </c>
      <c r="I20" s="5">
        <v>0.87</v>
      </c>
      <c r="J20" s="5">
        <v>0.09</v>
      </c>
      <c r="K20" s="5">
        <v>0.68</v>
      </c>
      <c r="L20" s="5">
        <v>0.78</v>
      </c>
      <c r="M20" s="5">
        <v>0.83</v>
      </c>
      <c r="N20" s="5">
        <v>0.86</v>
      </c>
      <c r="O20" s="6">
        <v>0.89</v>
      </c>
    </row>
    <row r="21" spans="1:15" ht="15" x14ac:dyDescent="0.25">
      <c r="A21" s="28"/>
      <c r="B21" s="1" t="s">
        <v>35</v>
      </c>
      <c r="C21" s="40">
        <v>0.85670000000000002</v>
      </c>
      <c r="D21" s="40">
        <v>5.8999999999999997E-2</v>
      </c>
      <c r="E21" s="41">
        <v>0.59379999999999999</v>
      </c>
      <c r="F21" s="41">
        <v>0.97440000000000004</v>
      </c>
      <c r="G21" s="41">
        <v>0.82499999999999996</v>
      </c>
      <c r="H21" s="41">
        <v>0.86760000000000004</v>
      </c>
      <c r="I21" s="41">
        <v>0.89549999999999996</v>
      </c>
      <c r="J21" s="41">
        <f t="shared" ref="J21" si="3">I21-G21</f>
        <v>7.0500000000000007E-2</v>
      </c>
      <c r="K21" s="40">
        <v>0.59379999999999999</v>
      </c>
      <c r="L21" s="40">
        <v>0.81540000000000001</v>
      </c>
      <c r="M21" s="40">
        <v>0.85489999999999999</v>
      </c>
      <c r="N21" s="40">
        <v>0.87380000000000002</v>
      </c>
      <c r="O21" s="43">
        <v>0.9032</v>
      </c>
    </row>
    <row r="22" spans="1:15" ht="15" x14ac:dyDescent="0.25">
      <c r="A22" s="28"/>
      <c r="B22" s="19" t="s">
        <v>36</v>
      </c>
      <c r="C22" s="2">
        <v>0.86160000000000003</v>
      </c>
      <c r="D22" s="2">
        <v>6.5199999999999994E-2</v>
      </c>
      <c r="E22" s="2">
        <v>0.48149999999999998</v>
      </c>
      <c r="F22" s="2">
        <v>1</v>
      </c>
      <c r="G22" s="2">
        <v>0.8367</v>
      </c>
      <c r="H22" s="2">
        <v>0.87170000000000003</v>
      </c>
      <c r="I22" s="2">
        <v>0.9032</v>
      </c>
      <c r="J22" s="2">
        <v>6.6500000000000004E-2</v>
      </c>
      <c r="K22" s="2">
        <v>0.48149999999999998</v>
      </c>
      <c r="L22" s="2">
        <v>0.81940000000000002</v>
      </c>
      <c r="M22" s="2">
        <v>0.86209999999999998</v>
      </c>
      <c r="N22" s="2">
        <v>0.88460000000000005</v>
      </c>
      <c r="O22" s="3">
        <v>0.90739999999999998</v>
      </c>
    </row>
    <row r="23" spans="1:15" ht="15.75" thickBot="1" x14ac:dyDescent="0.3">
      <c r="A23" s="29"/>
      <c r="B23" s="30" t="s">
        <v>34</v>
      </c>
      <c r="C23" s="31">
        <v>0.85399999999999998</v>
      </c>
      <c r="D23" s="31">
        <v>5.185E-2</v>
      </c>
      <c r="E23" s="31">
        <v>0.64</v>
      </c>
      <c r="F23" s="31">
        <v>1</v>
      </c>
      <c r="G23" s="31">
        <v>0.82509999999999994</v>
      </c>
      <c r="H23" s="31">
        <v>0.86070000000000002</v>
      </c>
      <c r="I23" s="31">
        <v>0.88590000000000002</v>
      </c>
      <c r="J23" s="31">
        <v>6.0800000000000076E-2</v>
      </c>
      <c r="K23" s="31">
        <v>0.8095</v>
      </c>
      <c r="L23" s="31">
        <v>0.84160000000000001</v>
      </c>
      <c r="M23" s="31">
        <v>0.86070000000000002</v>
      </c>
      <c r="N23" s="31">
        <v>0.87839999999999996</v>
      </c>
      <c r="O23" s="32">
        <v>0.89839999999999998</v>
      </c>
    </row>
    <row r="24" spans="1:15" ht="15" x14ac:dyDescent="0.25">
      <c r="A24" s="27" t="s">
        <v>10</v>
      </c>
      <c r="B24" s="4" t="s">
        <v>29</v>
      </c>
      <c r="C24" s="5">
        <v>0.79</v>
      </c>
      <c r="D24" s="5">
        <v>7.0000000000000007E-2</v>
      </c>
      <c r="E24" s="5">
        <v>0.48</v>
      </c>
      <c r="F24" s="5">
        <v>0.92</v>
      </c>
      <c r="G24" s="5">
        <v>0.77</v>
      </c>
      <c r="H24" s="5">
        <v>0.8</v>
      </c>
      <c r="I24" s="5">
        <v>0.83</v>
      </c>
      <c r="J24" s="5">
        <v>0.06</v>
      </c>
      <c r="K24" s="5">
        <v>0.68</v>
      </c>
      <c r="L24" s="5">
        <v>0.77</v>
      </c>
      <c r="M24" s="5">
        <v>0.8</v>
      </c>
      <c r="N24" s="5">
        <v>0.82</v>
      </c>
      <c r="O24" s="6">
        <v>0.86</v>
      </c>
    </row>
    <row r="25" spans="1:15" ht="15" x14ac:dyDescent="0.25">
      <c r="A25" s="28"/>
      <c r="B25" s="1" t="s">
        <v>35</v>
      </c>
      <c r="C25" s="40">
        <v>0.80379999999999996</v>
      </c>
      <c r="D25" s="40">
        <v>4.8099999999999997E-2</v>
      </c>
      <c r="E25" s="40">
        <v>0.56579999999999997</v>
      </c>
      <c r="F25" s="40">
        <v>0.9022</v>
      </c>
      <c r="G25" s="40">
        <v>0.78</v>
      </c>
      <c r="H25" s="40">
        <v>0.80769999999999997</v>
      </c>
      <c r="I25" s="40">
        <v>0.83609999999999995</v>
      </c>
      <c r="J25" s="40">
        <f t="shared" ref="J25" si="4">I25-G25</f>
        <v>5.6099999999999928E-2</v>
      </c>
      <c r="K25" s="40">
        <v>0.56579999999999997</v>
      </c>
      <c r="L25" s="40">
        <v>0.77090000000000003</v>
      </c>
      <c r="M25" s="40">
        <v>0.79920000000000002</v>
      </c>
      <c r="N25" s="40">
        <v>0.81930000000000003</v>
      </c>
      <c r="O25" s="43">
        <v>0.84099999999999997</v>
      </c>
    </row>
    <row r="26" spans="1:15" ht="15" x14ac:dyDescent="0.25">
      <c r="A26" s="28"/>
      <c r="B26" s="19" t="s">
        <v>36</v>
      </c>
      <c r="C26" s="2">
        <v>0.80689999999999995</v>
      </c>
      <c r="D26" s="2">
        <v>4.4299999999999999E-2</v>
      </c>
      <c r="E26" s="2">
        <v>0.6351</v>
      </c>
      <c r="F26" s="2">
        <v>0.92500000000000004</v>
      </c>
      <c r="G26" s="2">
        <v>0.78820000000000001</v>
      </c>
      <c r="H26" s="2">
        <v>0.81479999999999997</v>
      </c>
      <c r="I26" s="2">
        <v>0.83420000000000005</v>
      </c>
      <c r="J26" s="2">
        <v>4.6000000000000041E-2</v>
      </c>
      <c r="K26" s="2">
        <v>0.6351</v>
      </c>
      <c r="L26" s="2">
        <v>0.77780000000000005</v>
      </c>
      <c r="M26" s="2">
        <v>0.80489999999999995</v>
      </c>
      <c r="N26" s="2">
        <v>0.82299999999999995</v>
      </c>
      <c r="O26" s="3">
        <v>0.84340000000000004</v>
      </c>
    </row>
    <row r="27" spans="1:15" ht="15.75" thickBot="1" x14ac:dyDescent="0.3">
      <c r="A27" s="29"/>
      <c r="B27" s="30" t="s">
        <v>34</v>
      </c>
      <c r="C27" s="31">
        <v>0.80569999999999997</v>
      </c>
      <c r="D27" s="31">
        <v>5.6710000000000003E-2</v>
      </c>
      <c r="E27" s="31">
        <v>0.51</v>
      </c>
      <c r="F27" s="31">
        <v>0.91</v>
      </c>
      <c r="G27" s="31">
        <v>0.77669999999999995</v>
      </c>
      <c r="H27" s="31">
        <v>0.81659999999999999</v>
      </c>
      <c r="I27" s="31">
        <v>0.83940000000000003</v>
      </c>
      <c r="J27" s="31">
        <v>6.2700000000000089E-2</v>
      </c>
      <c r="K27" s="31">
        <v>0.75990000000000002</v>
      </c>
      <c r="L27" s="31">
        <v>0.7903</v>
      </c>
      <c r="M27" s="31">
        <v>0.81659999999999999</v>
      </c>
      <c r="N27" s="31">
        <v>0.82940000000000003</v>
      </c>
      <c r="O27" s="32">
        <v>0.85489999999999999</v>
      </c>
    </row>
    <row r="28" spans="1:15" ht="15" x14ac:dyDescent="0.25">
      <c r="A28" s="27" t="s">
        <v>11</v>
      </c>
      <c r="B28" s="4" t="s">
        <v>29</v>
      </c>
      <c r="C28" s="5">
        <v>0.84</v>
      </c>
      <c r="D28" s="5">
        <v>0.08</v>
      </c>
      <c r="E28" s="5">
        <v>0.61</v>
      </c>
      <c r="F28" s="5">
        <v>1</v>
      </c>
      <c r="G28" s="5">
        <v>0.81</v>
      </c>
      <c r="H28" s="5">
        <v>0.84</v>
      </c>
      <c r="I28" s="5">
        <v>0.88</v>
      </c>
      <c r="J28" s="5">
        <v>7.0000000000000007E-2</v>
      </c>
      <c r="K28" s="5">
        <v>0.72</v>
      </c>
      <c r="L28" s="5">
        <v>0.8</v>
      </c>
      <c r="M28" s="5">
        <v>0.84</v>
      </c>
      <c r="N28" s="5">
        <v>0.87</v>
      </c>
      <c r="O28" s="6">
        <v>0.94</v>
      </c>
    </row>
    <row r="29" spans="1:15" ht="15" x14ac:dyDescent="0.25">
      <c r="A29" s="28"/>
      <c r="B29" s="1" t="s">
        <v>35</v>
      </c>
      <c r="C29" s="40">
        <v>0.84240000000000004</v>
      </c>
      <c r="D29" s="40">
        <v>7.7499999999999999E-2</v>
      </c>
      <c r="E29" s="41">
        <v>0.50780000000000003</v>
      </c>
      <c r="F29" s="41">
        <v>1</v>
      </c>
      <c r="G29" s="41">
        <v>0.81399999999999995</v>
      </c>
      <c r="H29" s="41">
        <v>0.85460000000000003</v>
      </c>
      <c r="I29" s="41">
        <v>0.88890000000000002</v>
      </c>
      <c r="J29" s="41">
        <f t="shared" ref="J29" si="5">I29-G29</f>
        <v>7.4900000000000078E-2</v>
      </c>
      <c r="K29" s="40">
        <v>0.50780000000000003</v>
      </c>
      <c r="L29" s="40">
        <v>0.80459999999999998</v>
      </c>
      <c r="M29" s="40">
        <v>0.83179999999999998</v>
      </c>
      <c r="N29" s="40">
        <v>0.8649</v>
      </c>
      <c r="O29" s="43">
        <v>0.89980000000000004</v>
      </c>
    </row>
    <row r="30" spans="1:15" ht="15" x14ac:dyDescent="0.25">
      <c r="A30" s="28"/>
      <c r="B30" s="19" t="s">
        <v>36</v>
      </c>
      <c r="C30" s="2">
        <v>0.84050000000000002</v>
      </c>
      <c r="D30" s="2">
        <v>8.5099999999999995E-2</v>
      </c>
      <c r="E30" s="2">
        <v>0.33329999999999999</v>
      </c>
      <c r="F30" s="2">
        <v>1</v>
      </c>
      <c r="G30" s="2">
        <v>0.81479999999999997</v>
      </c>
      <c r="H30" s="2">
        <v>0.85289999999999999</v>
      </c>
      <c r="I30" s="2">
        <v>0.88680000000000003</v>
      </c>
      <c r="J30" s="2">
        <v>7.2000000000000064E-2</v>
      </c>
      <c r="K30" s="2">
        <v>0.33329999999999999</v>
      </c>
      <c r="L30" s="2">
        <v>0.80389999999999995</v>
      </c>
      <c r="M30" s="2">
        <v>0.84309999999999996</v>
      </c>
      <c r="N30" s="2">
        <v>0.86670000000000003</v>
      </c>
      <c r="O30" s="3">
        <v>0.89290000000000003</v>
      </c>
    </row>
    <row r="31" spans="1:15" ht="15.75" thickBot="1" x14ac:dyDescent="0.3">
      <c r="A31" s="28"/>
      <c r="B31" s="30" t="s">
        <v>34</v>
      </c>
      <c r="C31" s="31">
        <v>0.83540000000000003</v>
      </c>
      <c r="D31" s="31">
        <v>0.14413000000000001</v>
      </c>
      <c r="E31" s="31">
        <v>0</v>
      </c>
      <c r="F31" s="31">
        <v>1</v>
      </c>
      <c r="G31" s="31">
        <v>0.80069999999999997</v>
      </c>
      <c r="H31" s="31">
        <v>0.85009999999999997</v>
      </c>
      <c r="I31" s="31">
        <v>0.89280000000000004</v>
      </c>
      <c r="J31" s="31">
        <v>9.2100000000000071E-2</v>
      </c>
      <c r="K31" s="31">
        <v>0.7631</v>
      </c>
      <c r="L31" s="31">
        <v>0.82230000000000003</v>
      </c>
      <c r="M31" s="31">
        <v>0.85009999999999997</v>
      </c>
      <c r="N31" s="31">
        <v>0.87319999999999998</v>
      </c>
      <c r="O31" s="32">
        <v>0.94169999999999998</v>
      </c>
    </row>
    <row r="32" spans="1:15" ht="15" x14ac:dyDescent="0.25">
      <c r="A32" s="33" t="s">
        <v>12</v>
      </c>
      <c r="B32" s="4" t="s">
        <v>29</v>
      </c>
      <c r="C32" s="5">
        <v>0.69</v>
      </c>
      <c r="D32" s="5">
        <v>0.09</v>
      </c>
      <c r="E32" s="5">
        <v>0.35</v>
      </c>
      <c r="F32" s="5">
        <v>0.92</v>
      </c>
      <c r="G32" s="5">
        <v>0.67</v>
      </c>
      <c r="H32" s="5">
        <v>0.7</v>
      </c>
      <c r="I32" s="5">
        <v>0.74</v>
      </c>
      <c r="J32" s="5">
        <v>7.0000000000000007E-2</v>
      </c>
      <c r="K32" s="5">
        <v>0.55000000000000004</v>
      </c>
      <c r="L32" s="5">
        <v>0.67</v>
      </c>
      <c r="M32" s="5">
        <v>0.69</v>
      </c>
      <c r="N32" s="5">
        <v>0.72</v>
      </c>
      <c r="O32" s="6">
        <v>0.8</v>
      </c>
    </row>
    <row r="33" spans="1:15" ht="15" x14ac:dyDescent="0.25">
      <c r="A33" s="34"/>
      <c r="B33" s="1" t="s">
        <v>35</v>
      </c>
      <c r="C33" s="40">
        <v>0.74109999999999998</v>
      </c>
      <c r="D33" s="40">
        <v>7.9299999999999995E-2</v>
      </c>
      <c r="E33" s="40">
        <v>0.40739999999999998</v>
      </c>
      <c r="F33" s="40">
        <v>1</v>
      </c>
      <c r="G33" s="40">
        <v>0.70589999999999997</v>
      </c>
      <c r="H33" s="40">
        <v>0.74770000000000003</v>
      </c>
      <c r="I33" s="40">
        <v>0.78200000000000003</v>
      </c>
      <c r="J33" s="40">
        <f t="shared" ref="J33" si="6">I33-G33</f>
        <v>7.6100000000000056E-2</v>
      </c>
      <c r="K33" s="40">
        <v>0.40739999999999998</v>
      </c>
      <c r="L33" s="40">
        <v>0.69840000000000002</v>
      </c>
      <c r="M33" s="40">
        <v>0.73219999999999996</v>
      </c>
      <c r="N33" s="40">
        <v>0.76129999999999998</v>
      </c>
      <c r="O33" s="43">
        <v>0.79049999999999998</v>
      </c>
    </row>
    <row r="34" spans="1:15" ht="15" x14ac:dyDescent="0.25">
      <c r="A34" s="34"/>
      <c r="B34" s="19" t="s">
        <v>36</v>
      </c>
      <c r="C34" s="2">
        <v>0.75460000000000005</v>
      </c>
      <c r="D34" s="2">
        <v>7.22E-2</v>
      </c>
      <c r="E34" s="2">
        <v>0.43290000000000001</v>
      </c>
      <c r="F34" s="2">
        <v>1</v>
      </c>
      <c r="G34" s="2">
        <v>0.71479999999999999</v>
      </c>
      <c r="H34" s="2">
        <v>0.76139999999999997</v>
      </c>
      <c r="I34" s="2">
        <v>0.79800000000000004</v>
      </c>
      <c r="J34" s="2">
        <v>8.3200000000000052E-2</v>
      </c>
      <c r="K34" s="2">
        <v>0.43290000000000001</v>
      </c>
      <c r="L34" s="2">
        <v>0.70140000000000002</v>
      </c>
      <c r="M34" s="2">
        <v>0.74590000000000001</v>
      </c>
      <c r="N34" s="2">
        <v>0.77280000000000004</v>
      </c>
      <c r="O34" s="3">
        <v>0.80569999999999997</v>
      </c>
    </row>
    <row r="35" spans="1:15" ht="15.75" thickBot="1" x14ac:dyDescent="0.3">
      <c r="A35" s="35"/>
      <c r="B35" s="30" t="s">
        <v>34</v>
      </c>
      <c r="C35" s="31">
        <v>0.72109999999999996</v>
      </c>
      <c r="D35" s="31">
        <v>9.69E-2</v>
      </c>
      <c r="E35" s="31">
        <v>0.33</v>
      </c>
      <c r="F35" s="31">
        <v>1</v>
      </c>
      <c r="G35" s="31">
        <v>0.67810000000000004</v>
      </c>
      <c r="H35" s="31">
        <v>0.73099999999999998</v>
      </c>
      <c r="I35" s="31">
        <v>0.76970000000000005</v>
      </c>
      <c r="J35" s="31">
        <v>9.1600000000000015E-2</v>
      </c>
      <c r="K35" s="31">
        <v>0.66669999999999996</v>
      </c>
      <c r="L35" s="31">
        <v>0.70669999999999999</v>
      </c>
      <c r="M35" s="31">
        <v>0.73099999999999998</v>
      </c>
      <c r="N35" s="31">
        <v>0.75319999999999998</v>
      </c>
      <c r="O35" s="32">
        <v>0.79120000000000001</v>
      </c>
    </row>
    <row r="36" spans="1:15" ht="15" x14ac:dyDescent="0.25">
      <c r="A36" s="28" t="s">
        <v>13</v>
      </c>
      <c r="B36" s="4" t="s">
        <v>29</v>
      </c>
      <c r="C36" s="5">
        <v>0.65</v>
      </c>
      <c r="D36" s="5">
        <v>0.11</v>
      </c>
      <c r="E36" s="5">
        <v>0.18</v>
      </c>
      <c r="F36" s="5">
        <v>0.96</v>
      </c>
      <c r="G36" s="5">
        <v>0.62</v>
      </c>
      <c r="H36" s="5">
        <v>0.66</v>
      </c>
      <c r="I36" s="5">
        <v>0.7</v>
      </c>
      <c r="J36" s="5">
        <v>0.08</v>
      </c>
      <c r="K36" s="5">
        <v>0.5</v>
      </c>
      <c r="L36" s="5">
        <v>0.62</v>
      </c>
      <c r="M36" s="5">
        <v>0.66</v>
      </c>
      <c r="N36" s="5">
        <v>0.69</v>
      </c>
      <c r="O36" s="6">
        <v>0.77</v>
      </c>
    </row>
    <row r="37" spans="1:15" ht="15" x14ac:dyDescent="0.25">
      <c r="A37" s="28"/>
      <c r="B37" s="1" t="s">
        <v>35</v>
      </c>
      <c r="C37" s="40">
        <v>0.7087</v>
      </c>
      <c r="D37" s="40">
        <v>8.7900000000000006E-2</v>
      </c>
      <c r="E37" s="41">
        <v>0.33329999999999999</v>
      </c>
      <c r="F37" s="41">
        <v>1</v>
      </c>
      <c r="G37" s="41">
        <v>0.66849999999999998</v>
      </c>
      <c r="H37" s="41">
        <v>0.71650000000000003</v>
      </c>
      <c r="I37" s="41">
        <v>0.75490000000000002</v>
      </c>
      <c r="J37" s="41">
        <f t="shared" ref="J37" si="7">I37-G37</f>
        <v>8.6400000000000032E-2</v>
      </c>
      <c r="K37" s="40">
        <v>0.33329999999999999</v>
      </c>
      <c r="L37" s="40">
        <v>0.65400000000000003</v>
      </c>
      <c r="M37" s="40">
        <v>0.6986</v>
      </c>
      <c r="N37" s="40">
        <v>0.73029999999999995</v>
      </c>
      <c r="O37" s="43">
        <v>0.76459999999999995</v>
      </c>
    </row>
    <row r="38" spans="1:15" ht="15" x14ac:dyDescent="0.25">
      <c r="A38" s="28"/>
      <c r="B38" s="19" t="s">
        <v>36</v>
      </c>
      <c r="C38" s="2">
        <v>0.72130000000000005</v>
      </c>
      <c r="D38" s="2">
        <v>8.1299999999999997E-2</v>
      </c>
      <c r="E38" s="2">
        <v>0.42099999999999999</v>
      </c>
      <c r="F38" s="2">
        <v>1</v>
      </c>
      <c r="G38" s="2">
        <v>0.67490000000000006</v>
      </c>
      <c r="H38" s="2">
        <v>0.72009999999999996</v>
      </c>
      <c r="I38" s="2">
        <v>0.77210000000000001</v>
      </c>
      <c r="J38" s="2">
        <v>9.7199999999999953E-2</v>
      </c>
      <c r="K38" s="2">
        <v>0.42099999999999999</v>
      </c>
      <c r="L38" s="2">
        <v>0.66259999999999997</v>
      </c>
      <c r="M38" s="2">
        <v>0.70630000000000004</v>
      </c>
      <c r="N38" s="2">
        <v>0.74229999999999996</v>
      </c>
      <c r="O38" s="3">
        <v>0.78049999999999997</v>
      </c>
    </row>
    <row r="39" spans="1:15" ht="15.75" thickBot="1" x14ac:dyDescent="0.3">
      <c r="A39" s="29"/>
      <c r="B39" s="30" t="s">
        <v>34</v>
      </c>
      <c r="C39" s="31">
        <v>0.70620000000000005</v>
      </c>
      <c r="D39" s="31">
        <v>0.11776</v>
      </c>
      <c r="E39" s="31">
        <v>0</v>
      </c>
      <c r="F39" s="31">
        <v>1</v>
      </c>
      <c r="G39" s="31">
        <v>0.66320000000000001</v>
      </c>
      <c r="H39" s="31">
        <v>0.70860000000000001</v>
      </c>
      <c r="I39" s="31">
        <v>0.76270000000000004</v>
      </c>
      <c r="J39" s="31">
        <v>9.9500000000000033E-2</v>
      </c>
      <c r="K39" s="31">
        <v>0.64500000000000002</v>
      </c>
      <c r="L39" s="31">
        <v>0.67049999999999998</v>
      </c>
      <c r="M39" s="31">
        <v>0.70860000000000001</v>
      </c>
      <c r="N39" s="31">
        <v>0.74180000000000001</v>
      </c>
      <c r="O39" s="32">
        <v>0.78049999999999997</v>
      </c>
    </row>
    <row r="40" spans="1:15" ht="15" x14ac:dyDescent="0.25">
      <c r="A40" s="27" t="s">
        <v>14</v>
      </c>
      <c r="B40" s="1" t="s">
        <v>29</v>
      </c>
      <c r="C40" s="2">
        <v>0.7</v>
      </c>
      <c r="D40" s="2">
        <v>0.1</v>
      </c>
      <c r="E40" s="2">
        <v>0.37</v>
      </c>
      <c r="F40" s="2">
        <v>0.96</v>
      </c>
      <c r="G40" s="2">
        <v>0.65</v>
      </c>
      <c r="H40" s="2">
        <v>0.72</v>
      </c>
      <c r="I40" s="2">
        <v>0.75</v>
      </c>
      <c r="J40" s="2">
        <v>0.1</v>
      </c>
      <c r="K40" s="2">
        <v>0.55000000000000004</v>
      </c>
      <c r="L40" s="2">
        <v>0.66</v>
      </c>
      <c r="M40" s="2">
        <v>0.71</v>
      </c>
      <c r="N40" s="2">
        <v>0.75</v>
      </c>
      <c r="O40" s="3">
        <v>0.82</v>
      </c>
    </row>
    <row r="41" spans="1:15" ht="15" x14ac:dyDescent="0.25">
      <c r="A41" s="28"/>
      <c r="B41" s="1" t="s">
        <v>35</v>
      </c>
      <c r="C41" s="40">
        <v>0.72289999999999999</v>
      </c>
      <c r="D41" s="40">
        <v>0.10340000000000001</v>
      </c>
      <c r="E41" s="40">
        <v>0.1318</v>
      </c>
      <c r="F41" s="40">
        <v>1</v>
      </c>
      <c r="G41" s="40">
        <v>0.68669999999999998</v>
      </c>
      <c r="H41" s="40">
        <v>0.7208</v>
      </c>
      <c r="I41" s="40">
        <v>0.7671</v>
      </c>
      <c r="J41" s="40">
        <f t="shared" ref="J41" si="8">I41-G41</f>
        <v>8.0400000000000027E-2</v>
      </c>
      <c r="K41" s="40">
        <v>0.1318</v>
      </c>
      <c r="L41" s="40">
        <v>0.67169999999999996</v>
      </c>
      <c r="M41" s="40">
        <v>0.70450000000000002</v>
      </c>
      <c r="N41" s="40">
        <v>0.73839999999999995</v>
      </c>
      <c r="O41" s="43">
        <v>0.78480000000000005</v>
      </c>
    </row>
    <row r="42" spans="1:15" ht="15" x14ac:dyDescent="0.25">
      <c r="A42" s="28"/>
      <c r="B42" s="19" t="s">
        <v>36</v>
      </c>
      <c r="C42" s="2">
        <v>0.72350000000000003</v>
      </c>
      <c r="D42" s="2">
        <v>0.1153</v>
      </c>
      <c r="E42" s="2">
        <v>0.1288</v>
      </c>
      <c r="F42" s="2">
        <v>1</v>
      </c>
      <c r="G42" s="2">
        <v>0.67859999999999998</v>
      </c>
      <c r="H42" s="2">
        <v>0.72729999999999995</v>
      </c>
      <c r="I42" s="2">
        <v>0.77449999999999997</v>
      </c>
      <c r="J42" s="2">
        <v>9.5899999999999985E-2</v>
      </c>
      <c r="K42" s="2">
        <v>0.1288</v>
      </c>
      <c r="L42" s="2">
        <v>0.66349999999999998</v>
      </c>
      <c r="M42" s="2">
        <v>0.71299999999999997</v>
      </c>
      <c r="N42" s="2">
        <v>0.74229999999999996</v>
      </c>
      <c r="O42" s="3">
        <v>0.78500000000000003</v>
      </c>
    </row>
    <row r="43" spans="1:15" ht="15.75" thickBot="1" x14ac:dyDescent="0.3">
      <c r="A43" s="29"/>
      <c r="B43" s="30" t="s">
        <v>34</v>
      </c>
      <c r="C43" s="2">
        <v>0.70940000000000003</v>
      </c>
      <c r="D43" s="2">
        <v>0.14774999999999999</v>
      </c>
      <c r="E43" s="2">
        <v>0</v>
      </c>
      <c r="F43" s="2">
        <v>1</v>
      </c>
      <c r="G43" s="2">
        <v>0.66669999999999996</v>
      </c>
      <c r="H43" s="2">
        <v>0.72460000000000002</v>
      </c>
      <c r="I43" s="2">
        <v>0.7752</v>
      </c>
      <c r="J43" s="2">
        <v>0.10850000000000004</v>
      </c>
      <c r="K43" s="2">
        <v>0.60460000000000003</v>
      </c>
      <c r="L43" s="2">
        <v>0.6986</v>
      </c>
      <c r="M43" s="2">
        <v>0.72460000000000002</v>
      </c>
      <c r="N43" s="2">
        <v>0.75739999999999996</v>
      </c>
      <c r="O43" s="3">
        <v>0.8</v>
      </c>
    </row>
    <row r="44" spans="1:15" ht="15" x14ac:dyDescent="0.25">
      <c r="A44" s="27" t="s">
        <v>15</v>
      </c>
      <c r="B44" s="4" t="s">
        <v>29</v>
      </c>
      <c r="C44" s="5">
        <v>0.55000000000000004</v>
      </c>
      <c r="D44" s="5">
        <v>7.0000000000000007E-2</v>
      </c>
      <c r="E44" s="5">
        <v>0.38</v>
      </c>
      <c r="F44" s="5">
        <v>0.7</v>
      </c>
      <c r="G44" s="5">
        <v>0.51</v>
      </c>
      <c r="H44" s="5">
        <v>0.56000000000000005</v>
      </c>
      <c r="I44" s="5">
        <v>0.59</v>
      </c>
      <c r="J44" s="5">
        <v>0.08</v>
      </c>
      <c r="K44" s="5">
        <v>0.46</v>
      </c>
      <c r="L44" s="5">
        <v>0.52</v>
      </c>
      <c r="M44" s="5">
        <v>0.55000000000000004</v>
      </c>
      <c r="N44" s="5">
        <v>0.57999999999999996</v>
      </c>
      <c r="O44" s="6">
        <v>0.65</v>
      </c>
    </row>
    <row r="45" spans="1:15" ht="15" x14ac:dyDescent="0.25">
      <c r="A45" s="28"/>
      <c r="B45" s="1" t="s">
        <v>35</v>
      </c>
      <c r="C45" s="40">
        <v>0.59740000000000004</v>
      </c>
      <c r="D45" s="40">
        <v>5.3900000000000003E-2</v>
      </c>
      <c r="E45" s="41">
        <v>0.36259999999999998</v>
      </c>
      <c r="F45" s="41">
        <v>0.74329999999999996</v>
      </c>
      <c r="G45" s="41">
        <v>0.57199999999999995</v>
      </c>
      <c r="H45" s="41">
        <v>0.59540000000000004</v>
      </c>
      <c r="I45" s="41">
        <v>0.63200000000000001</v>
      </c>
      <c r="J45" s="41">
        <f t="shared" ref="J45" si="9">I45-G45</f>
        <v>6.0000000000000053E-2</v>
      </c>
      <c r="K45" s="40">
        <v>0.36259999999999998</v>
      </c>
      <c r="L45" s="40">
        <v>0.55640000000000001</v>
      </c>
      <c r="M45" s="40">
        <v>0.58720000000000006</v>
      </c>
      <c r="N45" s="40">
        <v>0.60829999999999995</v>
      </c>
      <c r="O45" s="43">
        <v>0.64119999999999999</v>
      </c>
    </row>
    <row r="46" spans="1:15" ht="15" x14ac:dyDescent="0.25">
      <c r="A46" s="28"/>
      <c r="B46" s="19" t="s">
        <v>36</v>
      </c>
      <c r="C46" s="2">
        <v>0.60870000000000002</v>
      </c>
      <c r="D46" s="2">
        <v>5.4699999999999999E-2</v>
      </c>
      <c r="E46" s="2">
        <v>0.40160000000000001</v>
      </c>
      <c r="F46" s="2">
        <v>0.82809999999999995</v>
      </c>
      <c r="G46" s="2">
        <v>0.57509999999999994</v>
      </c>
      <c r="H46" s="2">
        <v>0.60389999999999999</v>
      </c>
      <c r="I46" s="2">
        <v>0.64410000000000001</v>
      </c>
      <c r="J46" s="2">
        <v>6.9000000000000061E-2</v>
      </c>
      <c r="K46" s="2">
        <v>0.40160000000000001</v>
      </c>
      <c r="L46" s="2">
        <v>0.56730000000000003</v>
      </c>
      <c r="M46" s="2">
        <v>0.59240000000000004</v>
      </c>
      <c r="N46" s="2">
        <v>0.62180000000000002</v>
      </c>
      <c r="O46" s="3">
        <v>0.65090000000000003</v>
      </c>
    </row>
    <row r="47" spans="1:15" ht="15.75" thickBot="1" x14ac:dyDescent="0.3">
      <c r="A47" s="29"/>
      <c r="B47" s="30" t="s">
        <v>34</v>
      </c>
      <c r="C47" s="31">
        <v>0.58879999999999999</v>
      </c>
      <c r="D47" s="31">
        <v>5.8009999999999999E-2</v>
      </c>
      <c r="E47" s="31">
        <v>0.43</v>
      </c>
      <c r="F47" s="31">
        <v>0.74</v>
      </c>
      <c r="G47" s="31">
        <v>0.5554</v>
      </c>
      <c r="H47" s="31">
        <v>0.58630000000000004</v>
      </c>
      <c r="I47" s="31">
        <v>0.62019999999999997</v>
      </c>
      <c r="J47" s="31">
        <v>6.4799999999999969E-2</v>
      </c>
      <c r="K47" s="31">
        <v>0.53759999999999997</v>
      </c>
      <c r="L47" s="31">
        <v>0.56440000000000001</v>
      </c>
      <c r="M47" s="31">
        <v>0.58630000000000004</v>
      </c>
      <c r="N47" s="31">
        <v>0.6089</v>
      </c>
      <c r="O47" s="32">
        <v>0.63670000000000004</v>
      </c>
    </row>
    <row r="48" spans="1:15" ht="15" x14ac:dyDescent="0.25">
      <c r="A48" s="27" t="s">
        <v>16</v>
      </c>
      <c r="B48" s="1" t="s">
        <v>29</v>
      </c>
      <c r="C48" s="2">
        <v>0.59</v>
      </c>
      <c r="D48" s="2">
        <v>0.08</v>
      </c>
      <c r="E48" s="2">
        <v>0.4</v>
      </c>
      <c r="F48" s="2">
        <v>0.79</v>
      </c>
      <c r="G48" s="2">
        <v>0.54</v>
      </c>
      <c r="H48" s="2">
        <v>0.57999999999999996</v>
      </c>
      <c r="I48" s="2">
        <v>0.65</v>
      </c>
      <c r="J48" s="2">
        <v>0.11</v>
      </c>
      <c r="K48" s="2">
        <v>0.49</v>
      </c>
      <c r="L48" s="2">
        <v>0.55000000000000004</v>
      </c>
      <c r="M48" s="2">
        <v>0.57999999999999996</v>
      </c>
      <c r="N48" s="2">
        <v>0.64</v>
      </c>
      <c r="O48" s="3">
        <v>0.71</v>
      </c>
    </row>
    <row r="49" spans="1:15" ht="15" x14ac:dyDescent="0.25">
      <c r="A49" s="28"/>
      <c r="B49" s="1" t="s">
        <v>35</v>
      </c>
      <c r="C49" s="40">
        <v>0.6704</v>
      </c>
      <c r="D49" s="40">
        <v>0.11119999999999999</v>
      </c>
      <c r="E49" s="40">
        <v>0</v>
      </c>
      <c r="F49" s="40">
        <v>0.95240000000000002</v>
      </c>
      <c r="G49" s="40">
        <v>0.62470000000000003</v>
      </c>
      <c r="H49" s="40">
        <v>0.67649999999999999</v>
      </c>
      <c r="I49" s="40">
        <v>0.72799999999999998</v>
      </c>
      <c r="J49" s="40">
        <f>I49-G49</f>
        <v>0.10329999999999995</v>
      </c>
      <c r="K49" s="40">
        <v>0</v>
      </c>
      <c r="L49" s="40">
        <v>0.59619999999999995</v>
      </c>
      <c r="M49" s="40">
        <v>0.65980000000000005</v>
      </c>
      <c r="N49" s="40">
        <v>0.69279999999999997</v>
      </c>
      <c r="O49" s="43">
        <v>0.74160000000000004</v>
      </c>
    </row>
    <row r="50" spans="1:15" ht="15" x14ac:dyDescent="0.25">
      <c r="A50" s="28"/>
      <c r="B50" s="19" t="s">
        <v>36</v>
      </c>
      <c r="C50" s="2">
        <v>0.6895</v>
      </c>
      <c r="D50" s="2">
        <v>8.9599999999999999E-2</v>
      </c>
      <c r="E50" s="2">
        <v>0.35</v>
      </c>
      <c r="F50" s="2">
        <v>0.90910000000000002</v>
      </c>
      <c r="G50" s="2">
        <v>0.63819999999999999</v>
      </c>
      <c r="H50" s="2">
        <v>0.68569999999999998</v>
      </c>
      <c r="I50" s="2">
        <v>0.74360000000000004</v>
      </c>
      <c r="J50" s="2">
        <v>0.10540000000000005</v>
      </c>
      <c r="K50" s="2">
        <v>0.35</v>
      </c>
      <c r="L50" s="2">
        <v>0.626</v>
      </c>
      <c r="M50" s="2">
        <v>0.66739999999999999</v>
      </c>
      <c r="N50" s="2">
        <v>0.70730000000000004</v>
      </c>
      <c r="O50" s="3">
        <v>0.76470000000000005</v>
      </c>
    </row>
    <row r="51" spans="1:15" ht="15.75" thickBot="1" x14ac:dyDescent="0.3">
      <c r="A51" s="29"/>
      <c r="B51" s="30" t="s">
        <v>34</v>
      </c>
      <c r="C51" s="2">
        <v>0.69320000000000004</v>
      </c>
      <c r="D51" s="2">
        <v>0.11246</v>
      </c>
      <c r="E51" s="2">
        <v>0.33</v>
      </c>
      <c r="F51" s="2">
        <v>1</v>
      </c>
      <c r="G51" s="2">
        <v>0.64419999999999999</v>
      </c>
      <c r="H51" s="2">
        <v>0.69220000000000004</v>
      </c>
      <c r="I51" s="2">
        <v>0.74809999999999999</v>
      </c>
      <c r="J51" s="2">
        <v>0.10389999999999999</v>
      </c>
      <c r="K51" s="2">
        <v>0.60429999999999995</v>
      </c>
      <c r="L51" s="2">
        <v>0.66669999999999996</v>
      </c>
      <c r="M51" s="2">
        <v>0.69220000000000004</v>
      </c>
      <c r="N51" s="2">
        <v>0.72409999999999997</v>
      </c>
      <c r="O51" s="3">
        <v>0.77410000000000001</v>
      </c>
    </row>
    <row r="52" spans="1:15" ht="15" x14ac:dyDescent="0.25">
      <c r="A52" s="28" t="s">
        <v>17</v>
      </c>
      <c r="B52" s="4" t="s">
        <v>29</v>
      </c>
      <c r="C52" s="5">
        <v>0.67</v>
      </c>
      <c r="D52" s="5">
        <v>7.0000000000000007E-2</v>
      </c>
      <c r="E52" s="5">
        <v>0.49</v>
      </c>
      <c r="F52" s="5">
        <v>0.86</v>
      </c>
      <c r="G52" s="5">
        <v>0.64</v>
      </c>
      <c r="H52" s="5">
        <v>0.67</v>
      </c>
      <c r="I52" s="5">
        <v>0.71</v>
      </c>
      <c r="J52" s="5">
        <v>7.0000000000000007E-2</v>
      </c>
      <c r="K52" s="5">
        <v>0.56999999999999995</v>
      </c>
      <c r="L52" s="5">
        <v>0.64</v>
      </c>
      <c r="M52" s="5">
        <v>0.67</v>
      </c>
      <c r="N52" s="5">
        <v>0.7</v>
      </c>
      <c r="O52" s="6">
        <v>0.76</v>
      </c>
    </row>
    <row r="53" spans="1:15" ht="15" x14ac:dyDescent="0.25">
      <c r="A53" s="28"/>
      <c r="B53" s="1" t="s">
        <v>35</v>
      </c>
      <c r="C53" s="40">
        <v>0.67779999999999996</v>
      </c>
      <c r="D53" s="40">
        <v>6.7599999999999993E-2</v>
      </c>
      <c r="E53" s="41">
        <v>0.42030000000000001</v>
      </c>
      <c r="F53" s="41">
        <v>0.8155</v>
      </c>
      <c r="G53" s="41">
        <v>0.64259999999999995</v>
      </c>
      <c r="H53" s="41">
        <v>0.69010000000000005</v>
      </c>
      <c r="I53" s="41">
        <v>0.72</v>
      </c>
      <c r="J53" s="41">
        <f>I53-G53</f>
        <v>7.7400000000000024E-2</v>
      </c>
      <c r="K53" s="40">
        <v>0.42030000000000001</v>
      </c>
      <c r="L53" s="40">
        <v>0.62690000000000001</v>
      </c>
      <c r="M53" s="40">
        <v>0.66959999999999997</v>
      </c>
      <c r="N53" s="40">
        <v>0.70069999999999999</v>
      </c>
      <c r="O53" s="43">
        <v>0.73</v>
      </c>
    </row>
    <row r="54" spans="1:15" ht="15" x14ac:dyDescent="0.25">
      <c r="A54" s="28"/>
      <c r="B54" s="19" t="s">
        <v>36</v>
      </c>
      <c r="C54" s="2">
        <v>0.6855</v>
      </c>
      <c r="D54" s="2">
        <v>5.9400000000000001E-2</v>
      </c>
      <c r="E54" s="2">
        <v>0.4652</v>
      </c>
      <c r="F54" s="2">
        <v>0.8</v>
      </c>
      <c r="G54" s="2">
        <v>0.65100000000000002</v>
      </c>
      <c r="H54" s="2">
        <v>0.69169999999999998</v>
      </c>
      <c r="I54" s="2">
        <v>0.72440000000000004</v>
      </c>
      <c r="J54" s="2">
        <v>7.3400000000000021E-2</v>
      </c>
      <c r="K54" s="2">
        <v>0.4652</v>
      </c>
      <c r="L54" s="2">
        <v>0.64019999999999999</v>
      </c>
      <c r="M54" s="2">
        <v>0.67849999999999999</v>
      </c>
      <c r="N54" s="2">
        <v>0.70379999999999998</v>
      </c>
      <c r="O54" s="3">
        <v>0.73180000000000001</v>
      </c>
    </row>
    <row r="55" spans="1:15" ht="15.75" thickBot="1" x14ac:dyDescent="0.3">
      <c r="A55" s="28"/>
      <c r="B55" s="30" t="s">
        <v>34</v>
      </c>
      <c r="C55" s="31">
        <v>0.63729999999999998</v>
      </c>
      <c r="D55" s="31">
        <v>7.9960000000000003E-2</v>
      </c>
      <c r="E55" s="31">
        <v>0.36</v>
      </c>
      <c r="F55" s="31">
        <v>0.81</v>
      </c>
      <c r="G55" s="31">
        <v>0.58499999999999996</v>
      </c>
      <c r="H55" s="31">
        <v>0.63949999999999996</v>
      </c>
      <c r="I55" s="31">
        <v>0.70250000000000001</v>
      </c>
      <c r="J55" s="31">
        <v>0.11750000000000005</v>
      </c>
      <c r="K55" s="31">
        <v>0.56410000000000005</v>
      </c>
      <c r="L55" s="31">
        <v>0.60209999999999997</v>
      </c>
      <c r="M55" s="31">
        <v>0.63949999999999996</v>
      </c>
      <c r="N55" s="31">
        <v>0.68810000000000004</v>
      </c>
      <c r="O55" s="32">
        <v>0.7167</v>
      </c>
    </row>
    <row r="56" spans="1:15" ht="15" x14ac:dyDescent="0.25">
      <c r="A56" s="27" t="s">
        <v>18</v>
      </c>
      <c r="B56" s="1" t="s">
        <v>29</v>
      </c>
      <c r="C56" s="2">
        <v>0.74</v>
      </c>
      <c r="D56" s="2">
        <v>0.09</v>
      </c>
      <c r="E56" s="2">
        <v>0.47</v>
      </c>
      <c r="F56" s="2">
        <v>0.96</v>
      </c>
      <c r="G56" s="2">
        <v>0.7</v>
      </c>
      <c r="H56" s="2">
        <v>0.74</v>
      </c>
      <c r="I56" s="2">
        <v>0.78</v>
      </c>
      <c r="J56" s="2">
        <v>0.08</v>
      </c>
      <c r="K56" s="2">
        <v>0.6</v>
      </c>
      <c r="L56" s="2">
        <v>0.71</v>
      </c>
      <c r="M56" s="2">
        <v>0.74</v>
      </c>
      <c r="N56" s="2">
        <v>0.77</v>
      </c>
      <c r="O56" s="3">
        <v>0.85</v>
      </c>
    </row>
    <row r="57" spans="1:15" ht="15" x14ac:dyDescent="0.25">
      <c r="A57" s="28"/>
      <c r="B57" s="1" t="s">
        <v>35</v>
      </c>
      <c r="C57" s="40">
        <v>0.77259999999999995</v>
      </c>
      <c r="D57" s="40">
        <v>7.8399999999999997E-2</v>
      </c>
      <c r="E57" s="40">
        <v>0.47620000000000001</v>
      </c>
      <c r="F57" s="40">
        <v>1</v>
      </c>
      <c r="G57" s="40">
        <v>0.73909999999999998</v>
      </c>
      <c r="H57" s="40">
        <v>0.77629999999999999</v>
      </c>
      <c r="I57" s="40">
        <v>0.81879999999999997</v>
      </c>
      <c r="J57" s="40">
        <f>I57-G57</f>
        <v>7.9699999999999993E-2</v>
      </c>
      <c r="K57" s="40">
        <v>0.47620000000000001</v>
      </c>
      <c r="L57" s="40">
        <v>0.72619999999999996</v>
      </c>
      <c r="M57" s="40">
        <v>0.76049999999999995</v>
      </c>
      <c r="N57" s="40">
        <v>0.78790000000000004</v>
      </c>
      <c r="O57" s="43">
        <v>0.82850000000000001</v>
      </c>
    </row>
    <row r="58" spans="1:15" ht="15" x14ac:dyDescent="0.25">
      <c r="A58" s="28"/>
      <c r="B58" s="19" t="s">
        <v>36</v>
      </c>
      <c r="C58" s="2">
        <v>0.76829999999999998</v>
      </c>
      <c r="D58" s="2">
        <v>8.1199999999999994E-2</v>
      </c>
      <c r="E58" s="2">
        <v>0.4118</v>
      </c>
      <c r="F58" s="2">
        <v>1</v>
      </c>
      <c r="G58" s="2">
        <v>0.72909999999999997</v>
      </c>
      <c r="H58" s="2">
        <v>0.78169999999999995</v>
      </c>
      <c r="I58" s="2">
        <v>0.81479999999999997</v>
      </c>
      <c r="J58" s="2">
        <v>8.5699999999999998E-2</v>
      </c>
      <c r="K58" s="2">
        <v>0.4118</v>
      </c>
      <c r="L58" s="2">
        <v>0.71789999999999998</v>
      </c>
      <c r="M58" s="2">
        <v>0.76739999999999997</v>
      </c>
      <c r="N58" s="2">
        <v>0.79149999999999998</v>
      </c>
      <c r="O58" s="3">
        <v>0.82550000000000001</v>
      </c>
    </row>
    <row r="59" spans="1:15" ht="15.75" thickBot="1" x14ac:dyDescent="0.3">
      <c r="A59" s="29"/>
      <c r="B59" s="30" t="s">
        <v>34</v>
      </c>
      <c r="C59" s="2">
        <v>0.76180000000000003</v>
      </c>
      <c r="D59" s="2">
        <v>0.11521000000000001</v>
      </c>
      <c r="E59" s="2">
        <v>0.33</v>
      </c>
      <c r="F59" s="2">
        <v>1</v>
      </c>
      <c r="G59" s="2">
        <v>0.72889999999999999</v>
      </c>
      <c r="H59" s="2">
        <v>0.78349999999999997</v>
      </c>
      <c r="I59" s="2">
        <v>0.81679999999999997</v>
      </c>
      <c r="J59" s="2">
        <v>8.7899999999999978E-2</v>
      </c>
      <c r="K59" s="2">
        <v>0.68989999999999996</v>
      </c>
      <c r="L59" s="2">
        <v>0.75</v>
      </c>
      <c r="M59" s="2">
        <v>0.78349999999999997</v>
      </c>
      <c r="N59" s="2">
        <v>0.80520000000000003</v>
      </c>
      <c r="O59" s="3">
        <v>0.83330000000000004</v>
      </c>
    </row>
    <row r="60" spans="1:15" ht="15" x14ac:dyDescent="0.25">
      <c r="A60" s="28" t="s">
        <v>19</v>
      </c>
      <c r="B60" s="4" t="s">
        <v>29</v>
      </c>
      <c r="C60" s="5">
        <v>0.69</v>
      </c>
      <c r="D60" s="5">
        <v>0.1</v>
      </c>
      <c r="E60" s="5">
        <v>0.45</v>
      </c>
      <c r="F60" s="5">
        <v>1</v>
      </c>
      <c r="G60" s="5">
        <v>0.64</v>
      </c>
      <c r="H60" s="5">
        <v>0.69</v>
      </c>
      <c r="I60" s="5">
        <v>0.73</v>
      </c>
      <c r="J60" s="5">
        <v>0.09</v>
      </c>
      <c r="K60" s="5">
        <v>0.56000000000000005</v>
      </c>
      <c r="L60" s="5">
        <v>0.65</v>
      </c>
      <c r="M60" s="5">
        <v>0.68</v>
      </c>
      <c r="N60" s="5">
        <v>0.71</v>
      </c>
      <c r="O60" s="6">
        <v>0.82</v>
      </c>
    </row>
    <row r="61" spans="1:15" ht="15" x14ac:dyDescent="0.25">
      <c r="A61" s="28"/>
      <c r="B61" s="1" t="s">
        <v>35</v>
      </c>
      <c r="C61" s="40">
        <v>0.68899999999999995</v>
      </c>
      <c r="D61" s="40">
        <v>7.9899999999999999E-2</v>
      </c>
      <c r="E61" s="41">
        <v>0.45829999999999999</v>
      </c>
      <c r="F61" s="41">
        <v>0.87739999999999996</v>
      </c>
      <c r="G61" s="41">
        <v>0.63639999999999997</v>
      </c>
      <c r="H61" s="41">
        <v>0.68420000000000003</v>
      </c>
      <c r="I61" s="41">
        <v>0.74660000000000004</v>
      </c>
      <c r="J61" s="41">
        <f>I61-G61</f>
        <v>0.11020000000000008</v>
      </c>
      <c r="K61" s="40">
        <v>0.45829999999999999</v>
      </c>
      <c r="L61" s="40">
        <v>0.62209999999999999</v>
      </c>
      <c r="M61" s="40">
        <v>0.66669999999999996</v>
      </c>
      <c r="N61" s="40">
        <v>0.7127</v>
      </c>
      <c r="O61" s="43">
        <v>0.75680000000000003</v>
      </c>
    </row>
    <row r="62" spans="1:15" ht="15" x14ac:dyDescent="0.25">
      <c r="A62" s="28"/>
      <c r="B62" s="19" t="s">
        <v>36</v>
      </c>
      <c r="C62" s="2">
        <v>0.69810000000000005</v>
      </c>
      <c r="D62" s="2">
        <v>8.6999999999999994E-2</v>
      </c>
      <c r="E62" s="2">
        <v>0.44259999999999999</v>
      </c>
      <c r="F62" s="2">
        <v>0.90629999999999999</v>
      </c>
      <c r="G62" s="2">
        <v>0.63970000000000005</v>
      </c>
      <c r="H62" s="2">
        <v>0.70440000000000003</v>
      </c>
      <c r="I62" s="2">
        <v>0.75460000000000005</v>
      </c>
      <c r="J62" s="2">
        <v>0.1149</v>
      </c>
      <c r="K62" s="2">
        <v>0.44259999999999999</v>
      </c>
      <c r="L62" s="2">
        <v>0.62819999999999998</v>
      </c>
      <c r="M62" s="2">
        <v>0.68320000000000003</v>
      </c>
      <c r="N62" s="2">
        <v>0.73660000000000003</v>
      </c>
      <c r="O62" s="3">
        <v>0.76990000000000003</v>
      </c>
    </row>
    <row r="63" spans="1:15" ht="15.75" thickBot="1" x14ac:dyDescent="0.3">
      <c r="A63" s="28"/>
      <c r="B63" s="30" t="s">
        <v>34</v>
      </c>
      <c r="C63" s="31">
        <v>0.7399</v>
      </c>
      <c r="D63" s="31">
        <v>8.097E-2</v>
      </c>
      <c r="E63" s="31">
        <v>0.53</v>
      </c>
      <c r="F63" s="31">
        <v>1</v>
      </c>
      <c r="G63" s="31">
        <v>0.69540000000000002</v>
      </c>
      <c r="H63" s="31">
        <v>0.7359</v>
      </c>
      <c r="I63" s="31">
        <v>0.78990000000000005</v>
      </c>
      <c r="J63" s="31">
        <v>9.4500000000000028E-2</v>
      </c>
      <c r="K63" s="31">
        <v>0.67579999999999996</v>
      </c>
      <c r="L63" s="31">
        <v>0.70750000000000002</v>
      </c>
      <c r="M63" s="31">
        <v>0.7359</v>
      </c>
      <c r="N63" s="31">
        <v>0.76839999999999997</v>
      </c>
      <c r="O63" s="32">
        <v>0.8155</v>
      </c>
    </row>
    <row r="64" spans="1:15" ht="15" x14ac:dyDescent="0.25">
      <c r="A64" s="27" t="s">
        <v>20</v>
      </c>
      <c r="B64" s="1" t="s">
        <v>29</v>
      </c>
      <c r="C64" s="2">
        <v>0.63</v>
      </c>
      <c r="D64" s="2">
        <v>0.11</v>
      </c>
      <c r="E64" s="2">
        <v>0.37</v>
      </c>
      <c r="F64" s="2">
        <v>1</v>
      </c>
      <c r="G64" s="2">
        <v>0.56999999999999995</v>
      </c>
      <c r="H64" s="2">
        <v>0.64</v>
      </c>
      <c r="I64" s="2">
        <v>0.69</v>
      </c>
      <c r="J64" s="2">
        <v>0.12</v>
      </c>
      <c r="K64" s="2">
        <v>0.48</v>
      </c>
      <c r="L64" s="2">
        <v>0.56999999999999995</v>
      </c>
      <c r="M64" s="2">
        <v>0.64</v>
      </c>
      <c r="N64" s="2">
        <v>0.69</v>
      </c>
      <c r="O64" s="3">
        <v>0.78</v>
      </c>
    </row>
    <row r="65" spans="1:15" ht="15" x14ac:dyDescent="0.25">
      <c r="A65" s="28"/>
      <c r="B65" s="1" t="s">
        <v>35</v>
      </c>
      <c r="C65" s="40">
        <v>0.64339999999999997</v>
      </c>
      <c r="D65" s="40">
        <v>0.1011</v>
      </c>
      <c r="E65" s="40">
        <v>0.23330000000000001</v>
      </c>
      <c r="F65" s="40">
        <v>0.85</v>
      </c>
      <c r="G65" s="40">
        <v>0.58199999999999996</v>
      </c>
      <c r="H65" s="40">
        <v>0.64629999999999999</v>
      </c>
      <c r="I65" s="40">
        <v>0.71220000000000006</v>
      </c>
      <c r="J65" s="40">
        <f>I65-G65</f>
        <v>0.13020000000000009</v>
      </c>
      <c r="K65" s="40">
        <v>0.23330000000000001</v>
      </c>
      <c r="L65" s="40">
        <v>0.55920000000000003</v>
      </c>
      <c r="M65" s="40">
        <v>0.62339999999999995</v>
      </c>
      <c r="N65" s="40">
        <v>0.67390000000000005</v>
      </c>
      <c r="O65" s="43">
        <v>0.72919999999999996</v>
      </c>
    </row>
    <row r="66" spans="1:15" ht="15" x14ac:dyDescent="0.25">
      <c r="A66" s="28"/>
      <c r="B66" s="19" t="s">
        <v>36</v>
      </c>
      <c r="C66" s="2">
        <v>0.65690000000000004</v>
      </c>
      <c r="D66" s="2">
        <v>9.3399999999999997E-2</v>
      </c>
      <c r="E66" s="2">
        <v>0.39019999999999999</v>
      </c>
      <c r="F66" s="2">
        <v>0.85250000000000004</v>
      </c>
      <c r="G66" s="2">
        <v>0.59460000000000002</v>
      </c>
      <c r="H66" s="2">
        <v>0.66339999999999999</v>
      </c>
      <c r="I66" s="2">
        <v>0.72670000000000001</v>
      </c>
      <c r="J66" s="2">
        <v>0.1321</v>
      </c>
      <c r="K66" s="2">
        <v>0.39019999999999999</v>
      </c>
      <c r="L66" s="2">
        <v>0.5746</v>
      </c>
      <c r="M66" s="2">
        <v>0.62629999999999997</v>
      </c>
      <c r="N66" s="2">
        <v>0.68940000000000001</v>
      </c>
      <c r="O66" s="3">
        <v>0.73909999999999998</v>
      </c>
    </row>
    <row r="67" spans="1:15" ht="15.75" thickBot="1" x14ac:dyDescent="0.3">
      <c r="A67" s="29"/>
      <c r="B67" s="30" t="s">
        <v>34</v>
      </c>
      <c r="C67" s="2">
        <v>0.6804</v>
      </c>
      <c r="D67" s="2">
        <v>8.8650000000000007E-2</v>
      </c>
      <c r="E67" s="2">
        <v>0.42</v>
      </c>
      <c r="F67" s="2">
        <v>0.93</v>
      </c>
      <c r="G67" s="2">
        <v>0.62809999999999999</v>
      </c>
      <c r="H67" s="2">
        <v>0.68030000000000002</v>
      </c>
      <c r="I67" s="2">
        <v>0.73719999999999997</v>
      </c>
      <c r="J67" s="2">
        <v>0.10909999999999997</v>
      </c>
      <c r="K67" s="2">
        <v>0.60529999999999995</v>
      </c>
      <c r="L67" s="2">
        <v>0.64859999999999995</v>
      </c>
      <c r="M67" s="2">
        <v>0.68030000000000002</v>
      </c>
      <c r="N67" s="2">
        <v>0.71879999999999999</v>
      </c>
      <c r="O67" s="3">
        <v>0.7661</v>
      </c>
    </row>
    <row r="68" spans="1:15" ht="15" x14ac:dyDescent="0.25">
      <c r="A68" s="28" t="s">
        <v>21</v>
      </c>
      <c r="B68" s="4" t="s">
        <v>29</v>
      </c>
      <c r="C68" s="5">
        <v>0.73</v>
      </c>
      <c r="D68" s="5">
        <v>0.11</v>
      </c>
      <c r="E68" s="5">
        <v>0.28999999999999998</v>
      </c>
      <c r="F68" s="5">
        <v>0.9</v>
      </c>
      <c r="G68" s="5">
        <v>0.69</v>
      </c>
      <c r="H68" s="5">
        <v>0.75</v>
      </c>
      <c r="I68" s="5">
        <v>0.79</v>
      </c>
      <c r="J68" s="5">
        <v>0.1</v>
      </c>
      <c r="K68" s="5">
        <v>0.55000000000000004</v>
      </c>
      <c r="L68" s="5">
        <v>0.7</v>
      </c>
      <c r="M68" s="5">
        <v>0.75</v>
      </c>
      <c r="N68" s="5">
        <v>0.79</v>
      </c>
      <c r="O68" s="6">
        <v>0.84</v>
      </c>
    </row>
    <row r="69" spans="1:15" ht="15" x14ac:dyDescent="0.25">
      <c r="A69" s="28"/>
      <c r="B69" s="1" t="s">
        <v>35</v>
      </c>
      <c r="C69" s="40">
        <v>0.72550000000000003</v>
      </c>
      <c r="D69" s="40">
        <v>8.6300000000000002E-2</v>
      </c>
      <c r="E69" s="41">
        <v>0.42420000000000002</v>
      </c>
      <c r="F69" s="41">
        <v>0.89119999999999999</v>
      </c>
      <c r="G69" s="41">
        <v>0.67459999999999998</v>
      </c>
      <c r="H69" s="41">
        <v>0.74360000000000004</v>
      </c>
      <c r="I69" s="41">
        <v>0.77549999999999997</v>
      </c>
      <c r="J69" s="41">
        <f>I69-G69</f>
        <v>0.10089999999999999</v>
      </c>
      <c r="K69" s="40">
        <v>0.42420000000000002</v>
      </c>
      <c r="L69" s="40">
        <v>0.65910000000000002</v>
      </c>
      <c r="M69" s="40">
        <v>0.72</v>
      </c>
      <c r="N69" s="40">
        <v>0.75819999999999999</v>
      </c>
      <c r="O69" s="43">
        <v>0.78839999999999999</v>
      </c>
    </row>
    <row r="70" spans="1:15" ht="15" x14ac:dyDescent="0.25">
      <c r="A70" s="28"/>
      <c r="B70" s="19" t="s">
        <v>36</v>
      </c>
      <c r="C70" s="2">
        <v>0.72529999999999994</v>
      </c>
      <c r="D70" s="2">
        <v>9.1399999999999995E-2</v>
      </c>
      <c r="E70" s="2">
        <v>0.29730000000000001</v>
      </c>
      <c r="F70" s="2">
        <v>0.9153</v>
      </c>
      <c r="G70" s="2">
        <v>0.68830000000000002</v>
      </c>
      <c r="H70" s="2">
        <v>0.73529999999999995</v>
      </c>
      <c r="I70" s="2">
        <v>0.78539999999999999</v>
      </c>
      <c r="J70" s="2">
        <v>9.7099999999999964E-2</v>
      </c>
      <c r="K70" s="2">
        <v>0.29730000000000001</v>
      </c>
      <c r="L70" s="2">
        <v>0.67469999999999997</v>
      </c>
      <c r="M70" s="2">
        <v>0.71719999999999995</v>
      </c>
      <c r="N70" s="2">
        <v>0.75780000000000003</v>
      </c>
      <c r="O70" s="3">
        <v>0.79179999999999995</v>
      </c>
    </row>
    <row r="71" spans="1:15" ht="15.75" thickBot="1" x14ac:dyDescent="0.3">
      <c r="A71" s="28"/>
      <c r="B71" s="30" t="s">
        <v>34</v>
      </c>
      <c r="C71" s="31">
        <v>0.74419999999999997</v>
      </c>
      <c r="D71" s="31">
        <v>9.9680000000000005E-2</v>
      </c>
      <c r="E71" s="31">
        <v>0.36</v>
      </c>
      <c r="F71" s="31">
        <v>0.97</v>
      </c>
      <c r="G71" s="31">
        <v>0.69550000000000001</v>
      </c>
      <c r="H71" s="31">
        <v>0.7621</v>
      </c>
      <c r="I71" s="31">
        <v>0.81</v>
      </c>
      <c r="J71" s="31">
        <v>0.11450000000000005</v>
      </c>
      <c r="K71" s="31">
        <v>0.64959999999999996</v>
      </c>
      <c r="L71" s="31">
        <v>0.72119999999999995</v>
      </c>
      <c r="M71" s="31">
        <v>0.7621</v>
      </c>
      <c r="N71" s="31">
        <v>0.79279999999999995</v>
      </c>
      <c r="O71" s="32">
        <v>0.83109999999999995</v>
      </c>
    </row>
    <row r="72" spans="1:15" ht="15" x14ac:dyDescent="0.25">
      <c r="A72" s="27" t="s">
        <v>22</v>
      </c>
      <c r="B72" s="1" t="s">
        <v>29</v>
      </c>
      <c r="C72" s="2">
        <v>0.8</v>
      </c>
      <c r="D72" s="2">
        <v>0.14000000000000001</v>
      </c>
      <c r="E72" s="2">
        <v>0.27</v>
      </c>
      <c r="F72" s="2">
        <v>1</v>
      </c>
      <c r="G72" s="2">
        <v>0.76</v>
      </c>
      <c r="H72" s="2">
        <v>0.83</v>
      </c>
      <c r="I72" s="2">
        <v>0.88</v>
      </c>
      <c r="J72" s="2">
        <v>0.12</v>
      </c>
      <c r="K72" s="2">
        <v>0.56999999999999995</v>
      </c>
      <c r="L72" s="2">
        <v>0.77</v>
      </c>
      <c r="M72" s="2">
        <v>0.83</v>
      </c>
      <c r="N72" s="2">
        <v>0.87</v>
      </c>
      <c r="O72" s="3">
        <v>0.92</v>
      </c>
    </row>
    <row r="73" spans="1:15" ht="15" x14ac:dyDescent="0.25">
      <c r="A73" s="28"/>
      <c r="B73" s="1" t="s">
        <v>35</v>
      </c>
      <c r="C73" s="40">
        <v>0.79630000000000001</v>
      </c>
      <c r="D73" s="40">
        <v>8.8300000000000003E-2</v>
      </c>
      <c r="E73" s="40">
        <v>0.46879999999999999</v>
      </c>
      <c r="F73" s="40">
        <v>0.93320000000000003</v>
      </c>
      <c r="G73" s="40">
        <v>0.75609999999999999</v>
      </c>
      <c r="H73" s="40">
        <v>0.81079999999999997</v>
      </c>
      <c r="I73" s="40">
        <v>0.85780000000000001</v>
      </c>
      <c r="J73" s="40">
        <f>I73-G73</f>
        <v>0.10170000000000001</v>
      </c>
      <c r="K73" s="40">
        <v>0.46879999999999999</v>
      </c>
      <c r="L73" s="40">
        <v>0.74070000000000003</v>
      </c>
      <c r="M73" s="40">
        <v>0.79290000000000005</v>
      </c>
      <c r="N73" s="40">
        <v>0.82530000000000003</v>
      </c>
      <c r="O73" s="43">
        <v>0.86929999999999996</v>
      </c>
    </row>
    <row r="74" spans="1:15" ht="15" x14ac:dyDescent="0.25">
      <c r="A74" s="28"/>
      <c r="B74" s="19" t="s">
        <v>36</v>
      </c>
      <c r="C74" s="2">
        <v>0.79579999999999995</v>
      </c>
      <c r="D74" s="2">
        <v>8.72E-2</v>
      </c>
      <c r="E74" s="2">
        <v>0.35139999999999999</v>
      </c>
      <c r="F74" s="2">
        <v>0.94259999999999999</v>
      </c>
      <c r="G74" s="2">
        <v>0.76790000000000003</v>
      </c>
      <c r="H74" s="2">
        <v>0.8125</v>
      </c>
      <c r="I74" s="2">
        <v>0.85419999999999996</v>
      </c>
      <c r="J74" s="2">
        <v>8.6299999999999932E-2</v>
      </c>
      <c r="K74" s="2">
        <v>0.35139999999999999</v>
      </c>
      <c r="L74" s="2">
        <v>0.75490000000000002</v>
      </c>
      <c r="M74" s="2">
        <v>0.79630000000000001</v>
      </c>
      <c r="N74" s="2">
        <v>0.82530000000000003</v>
      </c>
      <c r="O74" s="3">
        <v>0.86240000000000006</v>
      </c>
    </row>
    <row r="75" spans="1:15" ht="15" thickBot="1" x14ac:dyDescent="0.25">
      <c r="A75" s="36"/>
      <c r="B75" s="30" t="s">
        <v>34</v>
      </c>
      <c r="C75" s="31">
        <v>0.79320000000000002</v>
      </c>
      <c r="D75" s="31">
        <v>0.11196</v>
      </c>
      <c r="E75" s="31">
        <v>0.28999999999999998</v>
      </c>
      <c r="F75" s="31">
        <v>1</v>
      </c>
      <c r="G75" s="31">
        <v>0.74550000000000005</v>
      </c>
      <c r="H75" s="31">
        <v>0.81310000000000004</v>
      </c>
      <c r="I75" s="31">
        <v>0.86119999999999997</v>
      </c>
      <c r="J75" s="31">
        <v>0.11569999999999991</v>
      </c>
      <c r="K75" s="31">
        <v>0.70289999999999997</v>
      </c>
      <c r="L75" s="31">
        <v>0.78659999999999997</v>
      </c>
      <c r="M75" s="31">
        <v>0.81310000000000004</v>
      </c>
      <c r="N75" s="31">
        <v>0.84309999999999996</v>
      </c>
      <c r="O75" s="32">
        <v>0.88049999999999995</v>
      </c>
    </row>
  </sheetData>
  <mergeCells count="1">
    <mergeCell ref="K3:O3"/>
  </mergeCells>
  <pageMargins left="0.25" right="0.25" top="0.75" bottom="0.75" header="0.3" footer="0.3"/>
  <pageSetup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selection activeCell="G11" sqref="G11"/>
    </sheetView>
  </sheetViews>
  <sheetFormatPr defaultRowHeight="15" x14ac:dyDescent="0.25"/>
  <cols>
    <col min="1" max="1" width="20.85546875" customWidth="1"/>
    <col min="2" max="2" width="37.5703125" customWidth="1"/>
    <col min="3" max="5" width="14.7109375" customWidth="1"/>
  </cols>
  <sheetData>
    <row r="1" spans="1:6" ht="15.75" x14ac:dyDescent="0.25">
      <c r="B1" s="10" t="s">
        <v>31</v>
      </c>
      <c r="C1" s="9"/>
      <c r="D1" s="9"/>
    </row>
    <row r="2" spans="1:6" ht="15.75" thickBot="1" x14ac:dyDescent="0.3">
      <c r="A2" s="9"/>
      <c r="B2" s="9"/>
      <c r="C2" s="9"/>
      <c r="D2" s="9"/>
    </row>
    <row r="3" spans="1:6" ht="15.75" thickBot="1" x14ac:dyDescent="0.3">
      <c r="B3" s="8" t="s">
        <v>0</v>
      </c>
      <c r="C3" s="64" t="s">
        <v>1</v>
      </c>
      <c r="D3" s="65"/>
      <c r="E3" s="66" t="s">
        <v>32</v>
      </c>
      <c r="F3" s="10"/>
    </row>
    <row r="4" spans="1:6" s="39" customFormat="1" x14ac:dyDescent="0.25">
      <c r="B4" s="38"/>
      <c r="C4" s="62" t="s">
        <v>38</v>
      </c>
      <c r="D4" s="63"/>
      <c r="E4" s="37"/>
      <c r="F4" s="42"/>
    </row>
    <row r="5" spans="1:6" ht="15.75" thickBot="1" x14ac:dyDescent="0.3">
      <c r="B5" s="44"/>
      <c r="C5" s="45">
        <v>2016</v>
      </c>
      <c r="D5" s="46">
        <v>2017</v>
      </c>
      <c r="E5" s="47" t="s">
        <v>37</v>
      </c>
      <c r="F5" s="10"/>
    </row>
    <row r="6" spans="1:6" x14ac:dyDescent="0.25">
      <c r="B6" s="54" t="s">
        <v>6</v>
      </c>
      <c r="C6" s="48">
        <v>0.83241798407011436</v>
      </c>
      <c r="D6" s="48">
        <v>0.83566738532276053</v>
      </c>
      <c r="E6" s="49">
        <f>D6-C6</f>
        <v>3.2494012526461669E-3</v>
      </c>
      <c r="F6" s="10"/>
    </row>
    <row r="7" spans="1:6" x14ac:dyDescent="0.25">
      <c r="B7" s="55" t="s">
        <v>7</v>
      </c>
      <c r="C7" s="50">
        <v>0.83781797358512744</v>
      </c>
      <c r="D7" s="50">
        <v>0.83644627610142308</v>
      </c>
      <c r="E7" s="51">
        <f t="shared" ref="E7:E23" si="0">D7-C7</f>
        <v>-1.3716974837043594E-3</v>
      </c>
      <c r="F7" s="10"/>
    </row>
    <row r="8" spans="1:6" x14ac:dyDescent="0.25">
      <c r="B8" s="55" t="s">
        <v>8</v>
      </c>
      <c r="C8" s="50">
        <v>0.78667508618556914</v>
      </c>
      <c r="D8" s="50">
        <v>0.79368078573820078</v>
      </c>
      <c r="E8" s="51">
        <f t="shared" si="0"/>
        <v>7.005699552631639E-3</v>
      </c>
      <c r="F8" s="10"/>
    </row>
    <row r="9" spans="1:6" x14ac:dyDescent="0.25">
      <c r="B9" s="55" t="s">
        <v>5</v>
      </c>
      <c r="C9" s="50">
        <v>0.74479023874046568</v>
      </c>
      <c r="D9" s="50">
        <v>0.74510672814829615</v>
      </c>
      <c r="E9" s="51">
        <f t="shared" si="0"/>
        <v>3.1648940783046697E-4</v>
      </c>
      <c r="F9" s="10"/>
    </row>
    <row r="10" spans="1:6" x14ac:dyDescent="0.25">
      <c r="B10" s="55" t="s">
        <v>9</v>
      </c>
      <c r="C10" s="50">
        <v>0.86333500696264132</v>
      </c>
      <c r="D10" s="50">
        <v>0.86594269968889337</v>
      </c>
      <c r="E10" s="51">
        <f t="shared" si="0"/>
        <v>2.6076927262520533E-3</v>
      </c>
      <c r="F10" s="10"/>
    </row>
    <row r="11" spans="1:6" x14ac:dyDescent="0.25">
      <c r="B11" s="55" t="s">
        <v>10</v>
      </c>
      <c r="C11" s="50">
        <v>0.79869566794951519</v>
      </c>
      <c r="D11" s="50">
        <v>0.80465558900846512</v>
      </c>
      <c r="E11" s="51">
        <f t="shared" si="0"/>
        <v>5.9599210589499352E-3</v>
      </c>
      <c r="F11" s="10"/>
    </row>
    <row r="12" spans="1:6" x14ac:dyDescent="0.25">
      <c r="B12" s="55" t="s">
        <v>11</v>
      </c>
      <c r="C12" s="50">
        <v>0.85376451890366278</v>
      </c>
      <c r="D12" s="50">
        <v>0.83824181471012593</v>
      </c>
      <c r="E12" s="51">
        <f t="shared" si="0"/>
        <v>-1.5522704193536851E-2</v>
      </c>
      <c r="F12" s="10"/>
    </row>
    <row r="13" spans="1:6" x14ac:dyDescent="0.25">
      <c r="B13" s="55" t="s">
        <v>12</v>
      </c>
      <c r="C13" s="50">
        <v>0.74259581035265554</v>
      </c>
      <c r="D13" s="50">
        <v>0.73984359603562033</v>
      </c>
      <c r="E13" s="51">
        <f t="shared" si="0"/>
        <v>-2.7522143170352065E-3</v>
      </c>
      <c r="F13" s="10"/>
    </row>
    <row r="14" spans="1:6" x14ac:dyDescent="0.25">
      <c r="B14" s="55" t="s">
        <v>13</v>
      </c>
      <c r="C14" s="50">
        <v>0.70726706369569314</v>
      </c>
      <c r="D14" s="50">
        <v>0.70515077490033973</v>
      </c>
      <c r="E14" s="51">
        <f t="shared" si="0"/>
        <v>-2.116288795353416E-3</v>
      </c>
      <c r="F14" s="10"/>
    </row>
    <row r="15" spans="1:6" x14ac:dyDescent="0.25">
      <c r="B15" s="55" t="s">
        <v>14</v>
      </c>
      <c r="C15" s="50">
        <v>0.71209598480877256</v>
      </c>
      <c r="D15" s="50">
        <v>0.69618683634341227</v>
      </c>
      <c r="E15" s="51">
        <f t="shared" si="0"/>
        <v>-1.590914846536029E-2</v>
      </c>
      <c r="F15" s="10"/>
    </row>
    <row r="16" spans="1:6" x14ac:dyDescent="0.25">
      <c r="B16" s="55" t="s">
        <v>15</v>
      </c>
      <c r="C16" s="50">
        <v>0.59225336038573295</v>
      </c>
      <c r="D16" s="50">
        <v>0.60404227855366288</v>
      </c>
      <c r="E16" s="51">
        <f t="shared" si="0"/>
        <v>1.1788918167929929E-2</v>
      </c>
      <c r="F16" s="10"/>
    </row>
    <row r="17" spans="2:6" x14ac:dyDescent="0.25">
      <c r="B17" s="55" t="s">
        <v>16</v>
      </c>
      <c r="C17" s="50">
        <v>0.67002684079590713</v>
      </c>
      <c r="D17" s="50">
        <v>0.67219932924727122</v>
      </c>
      <c r="E17" s="51">
        <f t="shared" si="0"/>
        <v>2.1724884513640852E-3</v>
      </c>
      <c r="F17" s="10"/>
    </row>
    <row r="18" spans="2:6" x14ac:dyDescent="0.25">
      <c r="B18" s="55" t="s">
        <v>17</v>
      </c>
      <c r="C18" s="50">
        <v>0.67470345355441708</v>
      </c>
      <c r="D18" s="50">
        <v>0.68898793671238268</v>
      </c>
      <c r="E18" s="51">
        <f t="shared" si="0"/>
        <v>1.42844831579656E-2</v>
      </c>
      <c r="F18" s="10"/>
    </row>
    <row r="19" spans="2:6" x14ac:dyDescent="0.25">
      <c r="B19" s="55" t="s">
        <v>18</v>
      </c>
      <c r="C19" s="50">
        <v>0.77153795366530431</v>
      </c>
      <c r="D19" s="50">
        <v>0.7718572028051004</v>
      </c>
      <c r="E19" s="51">
        <f t="shared" si="0"/>
        <v>3.1924913979608505E-4</v>
      </c>
      <c r="F19" s="10"/>
    </row>
    <row r="20" spans="2:6" x14ac:dyDescent="0.25">
      <c r="B20" s="55" t="s">
        <v>19</v>
      </c>
      <c r="C20" s="50">
        <v>0.69038899158604194</v>
      </c>
      <c r="D20" s="50">
        <v>0.68686922062573219</v>
      </c>
      <c r="E20" s="51">
        <f t="shared" si="0"/>
        <v>-3.5197709603097538E-3</v>
      </c>
      <c r="F20" s="10"/>
    </row>
    <row r="21" spans="2:6" x14ac:dyDescent="0.25">
      <c r="B21" s="55" t="s">
        <v>20</v>
      </c>
      <c r="C21" s="50">
        <v>0.63912867044472976</v>
      </c>
      <c r="D21" s="50">
        <v>0.64659739517388715</v>
      </c>
      <c r="E21" s="51">
        <f t="shared" si="0"/>
        <v>7.4687247291573833E-3</v>
      </c>
      <c r="F21" s="10"/>
    </row>
    <row r="22" spans="2:6" x14ac:dyDescent="0.25">
      <c r="B22" s="55" t="s">
        <v>21</v>
      </c>
      <c r="C22" s="50">
        <v>0.72335576364165632</v>
      </c>
      <c r="D22" s="50">
        <v>0.73017457493446292</v>
      </c>
      <c r="E22" s="51">
        <f t="shared" si="0"/>
        <v>6.8188112928065925E-3</v>
      </c>
      <c r="F22" s="10"/>
    </row>
    <row r="23" spans="2:6" ht="15.75" thickBot="1" x14ac:dyDescent="0.3">
      <c r="B23" s="56" t="s">
        <v>22</v>
      </c>
      <c r="C23" s="52">
        <v>0.80521637356117259</v>
      </c>
      <c r="D23" s="52">
        <v>0.80458830377159141</v>
      </c>
      <c r="E23" s="53">
        <f t="shared" si="0"/>
        <v>-6.2806978958118709E-4</v>
      </c>
      <c r="F23" s="10"/>
    </row>
    <row r="24" spans="2:6" s="39" customFormat="1" ht="15.75" thickTop="1" x14ac:dyDescent="0.25">
      <c r="B24" s="19"/>
      <c r="C24" s="59" t="s">
        <v>39</v>
      </c>
      <c r="D24" s="60"/>
      <c r="E24" s="61"/>
      <c r="F24" s="42"/>
    </row>
    <row r="25" spans="2:6" ht="15.75" thickBot="1" x14ac:dyDescent="0.3">
      <c r="B25" s="44"/>
      <c r="C25" s="11">
        <v>2017</v>
      </c>
      <c r="D25" s="12">
        <v>2018</v>
      </c>
      <c r="E25" s="13" t="s">
        <v>33</v>
      </c>
    </row>
    <row r="26" spans="2:6" x14ac:dyDescent="0.25">
      <c r="B26" s="54" t="s">
        <v>6</v>
      </c>
      <c r="C26" s="14">
        <v>0.83686772127908504</v>
      </c>
      <c r="D26" s="14">
        <v>0.840021701643626</v>
      </c>
      <c r="E26" s="15">
        <f>D26-C26</f>
        <v>3.1539803645409537E-3</v>
      </c>
    </row>
    <row r="27" spans="2:6" x14ac:dyDescent="0.25">
      <c r="B27" s="55" t="s">
        <v>7</v>
      </c>
      <c r="C27" s="14">
        <v>0.83940215808010665</v>
      </c>
      <c r="D27" s="14">
        <v>0.84621280534392396</v>
      </c>
      <c r="E27" s="15">
        <f t="shared" ref="E27:E43" si="1">D27-C27</f>
        <v>6.8106472638173043E-3</v>
      </c>
    </row>
    <row r="28" spans="2:6" x14ac:dyDescent="0.25">
      <c r="B28" s="55" t="s">
        <v>8</v>
      </c>
      <c r="C28" s="14">
        <v>0.79128747892052764</v>
      </c>
      <c r="D28" s="14">
        <v>0.78987058465790827</v>
      </c>
      <c r="E28" s="15">
        <f t="shared" si="1"/>
        <v>-1.4168942626193726E-3</v>
      </c>
    </row>
    <row r="29" spans="2:6" x14ac:dyDescent="0.25">
      <c r="B29" s="55" t="s">
        <v>5</v>
      </c>
      <c r="C29" s="14">
        <v>0.74666893453388061</v>
      </c>
      <c r="D29" s="14">
        <v>0.75191559568421285</v>
      </c>
      <c r="E29" s="15">
        <f t="shared" si="1"/>
        <v>5.2466611503322325E-3</v>
      </c>
    </row>
    <row r="30" spans="2:6" x14ac:dyDescent="0.25">
      <c r="B30" s="55" t="s">
        <v>9</v>
      </c>
      <c r="C30" s="14">
        <v>0.86165942589283484</v>
      </c>
      <c r="D30" s="14">
        <v>0.8649612592297975</v>
      </c>
      <c r="E30" s="15">
        <f t="shared" si="1"/>
        <v>3.3018333369626562E-3</v>
      </c>
    </row>
    <row r="31" spans="2:6" x14ac:dyDescent="0.25">
      <c r="B31" s="55" t="s">
        <v>10</v>
      </c>
      <c r="C31" s="14">
        <v>0.80763766828544226</v>
      </c>
      <c r="D31" s="14">
        <v>0.8089514868907135</v>
      </c>
      <c r="E31" s="15">
        <f t="shared" si="1"/>
        <v>1.3138186052712442E-3</v>
      </c>
    </row>
    <row r="32" spans="2:6" x14ac:dyDescent="0.25">
      <c r="B32" s="55" t="s">
        <v>11</v>
      </c>
      <c r="C32" s="14">
        <v>0.83872657685098961</v>
      </c>
      <c r="D32" s="14">
        <v>0.83900310029080116</v>
      </c>
      <c r="E32" s="15">
        <f t="shared" si="1"/>
        <v>2.7652343981154903E-4</v>
      </c>
    </row>
    <row r="33" spans="2:5" x14ac:dyDescent="0.25">
      <c r="B33" s="55" t="s">
        <v>12</v>
      </c>
      <c r="C33" s="14">
        <v>0.74107550662106059</v>
      </c>
      <c r="D33" s="14">
        <v>0.7537673680279543</v>
      </c>
      <c r="E33" s="15">
        <f t="shared" si="1"/>
        <v>1.2691861406893712E-2</v>
      </c>
    </row>
    <row r="34" spans="2:5" x14ac:dyDescent="0.25">
      <c r="B34" s="55" t="s">
        <v>13</v>
      </c>
      <c r="C34" s="14">
        <v>0.70508438253546113</v>
      </c>
      <c r="D34" s="14">
        <v>0.72604209334344705</v>
      </c>
      <c r="E34" s="15">
        <f t="shared" si="1"/>
        <v>2.0957710807985919E-2</v>
      </c>
    </row>
    <row r="35" spans="2:5" x14ac:dyDescent="0.25">
      <c r="B35" s="55" t="s">
        <v>14</v>
      </c>
      <c r="C35" s="14">
        <v>0.71718432175540947</v>
      </c>
      <c r="D35" s="14">
        <v>0.71457960239870721</v>
      </c>
      <c r="E35" s="15">
        <f t="shared" si="1"/>
        <v>-2.6047193567022564E-3</v>
      </c>
    </row>
    <row r="36" spans="2:5" x14ac:dyDescent="0.25">
      <c r="B36" s="55" t="s">
        <v>15</v>
      </c>
      <c r="C36" s="14">
        <v>0.60173061186746668</v>
      </c>
      <c r="D36" s="14">
        <v>0.60845599479761903</v>
      </c>
      <c r="E36" s="15">
        <f t="shared" si="1"/>
        <v>6.725382930152346E-3</v>
      </c>
    </row>
    <row r="37" spans="2:5" x14ac:dyDescent="0.25">
      <c r="B37" s="55" t="s">
        <v>17</v>
      </c>
      <c r="C37" s="14">
        <v>0.68659874376451691</v>
      </c>
      <c r="D37" s="14">
        <v>0.68948683721469983</v>
      </c>
      <c r="E37" s="15">
        <f t="shared" si="1"/>
        <v>2.888093450182927E-3</v>
      </c>
    </row>
    <row r="38" spans="2:5" x14ac:dyDescent="0.25">
      <c r="B38" s="55" t="s">
        <v>16</v>
      </c>
      <c r="C38" s="14">
        <v>0.67651692771925875</v>
      </c>
      <c r="D38" s="14">
        <v>0.681632757147422</v>
      </c>
      <c r="E38" s="15">
        <f t="shared" si="1"/>
        <v>5.1158294281632433E-3</v>
      </c>
    </row>
    <row r="39" spans="2:5" x14ac:dyDescent="0.25">
      <c r="B39" s="55" t="s">
        <v>18</v>
      </c>
      <c r="C39" s="14">
        <v>0.77249970830002423</v>
      </c>
      <c r="D39" s="14">
        <v>0.77124564399122364</v>
      </c>
      <c r="E39" s="15">
        <f t="shared" si="1"/>
        <v>-1.2540643088005954E-3</v>
      </c>
    </row>
    <row r="40" spans="2:5" x14ac:dyDescent="0.25">
      <c r="B40" s="55" t="s">
        <v>19</v>
      </c>
      <c r="C40" s="14">
        <v>0.68927697292626922</v>
      </c>
      <c r="D40" s="14">
        <v>0.69748941691283717</v>
      </c>
      <c r="E40" s="15">
        <f t="shared" si="1"/>
        <v>8.2124439865679522E-3</v>
      </c>
    </row>
    <row r="41" spans="2:5" x14ac:dyDescent="0.25">
      <c r="B41" s="55" t="s">
        <v>20</v>
      </c>
      <c r="C41" s="14">
        <v>0.64489167574671147</v>
      </c>
      <c r="D41" s="14">
        <v>0.65514781112179032</v>
      </c>
      <c r="E41" s="15">
        <f t="shared" si="1"/>
        <v>1.0256135375078856E-2</v>
      </c>
    </row>
    <row r="42" spans="2:5" x14ac:dyDescent="0.25">
      <c r="B42" s="55" t="s">
        <v>21</v>
      </c>
      <c r="C42" s="14">
        <v>0.7346804876504206</v>
      </c>
      <c r="D42" s="14">
        <v>0.73918324679329983</v>
      </c>
      <c r="E42" s="15">
        <f t="shared" si="1"/>
        <v>4.5027591428792313E-3</v>
      </c>
    </row>
    <row r="43" spans="2:5" ht="15.75" thickBot="1" x14ac:dyDescent="0.3">
      <c r="B43" s="16" t="s">
        <v>22</v>
      </c>
      <c r="C43" s="17">
        <v>0.80414062314472035</v>
      </c>
      <c r="D43" s="17">
        <v>0.8062118830756273</v>
      </c>
      <c r="E43" s="18">
        <f t="shared" si="1"/>
        <v>2.0712599309069546E-3</v>
      </c>
    </row>
  </sheetData>
  <mergeCells count="3">
    <mergeCell ref="C3:D3"/>
    <mergeCell ref="C4:D4"/>
    <mergeCell ref="C24:D24"/>
  </mergeCells>
  <pageMargins left="0.25" right="0.25" top="0.75" bottom="0.75" header="0.3" footer="0.3"/>
  <pageSetup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performance scores</vt:lpstr>
      <vt:lpstr>performance trends</vt:lpstr>
    </vt:vector>
  </TitlesOfParts>
  <Company>Boston Childrens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Holden</dc:creator>
  <cp:lastModifiedBy>Paul Holden</cp:lastModifiedBy>
  <cp:lastPrinted>2019-04-08T16:08:24Z</cp:lastPrinted>
  <dcterms:created xsi:type="dcterms:W3CDTF">2019-03-27T19:04:29Z</dcterms:created>
  <dcterms:modified xsi:type="dcterms:W3CDTF">2019-04-08T19:37:05Z</dcterms:modified>
</cp:coreProperties>
</file>