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mathematica.Net\NDrive\Project\51311_HIVeCQM\DC1\Task 4.4 NQF materials\NQF submission\Ethan\"/>
    </mc:Choice>
  </mc:AlternateContent>
  <xr:revisionPtr revIDLastSave="0" documentId="13_ncr:1_{AF09E893-5553-4AEE-BAA7-8FF4633AEBB2}" xr6:coauthVersionLast="47" xr6:coauthVersionMax="47" xr10:uidLastSave="{00000000-0000-0000-0000-000000000000}"/>
  <bookViews>
    <workbookView xWindow="-120" yWindow="-120" windowWidth="29040" windowHeight="15840" tabRatio="813"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10" r:id="rId7"/>
    <sheet name="Scorecard 5" sheetId="11" r:id="rId8"/>
    <sheet name="Scorecard 6" sheetId="12" r:id="rId9"/>
    <sheet name="Scorecard 7" sheetId="13" r:id="rId10"/>
    <sheet name="Feasibility Plan" sheetId="8" r:id="rId11"/>
    <sheet name="Results" sheetId="7"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7" l="1"/>
  <c r="D17" i="7"/>
  <c r="E17" i="7"/>
  <c r="F17" i="7"/>
  <c r="G17" i="7"/>
  <c r="H17" i="7"/>
  <c r="I17" i="7"/>
  <c r="J17" i="7"/>
  <c r="K17" i="7"/>
  <c r="L17" i="7"/>
  <c r="M17" i="7"/>
  <c r="N17" i="7"/>
  <c r="O17" i="7"/>
  <c r="P17" i="7"/>
  <c r="Q17" i="7"/>
  <c r="R17" i="7"/>
  <c r="S17" i="7"/>
  <c r="T17" i="7"/>
  <c r="U17" i="7"/>
  <c r="V17" i="7"/>
  <c r="W17" i="7"/>
  <c r="X17" i="7"/>
  <c r="Y17" i="7"/>
  <c r="Z17" i="7"/>
  <c r="AA17" i="7"/>
  <c r="AB17" i="7"/>
  <c r="AC17" i="7"/>
  <c r="AD17" i="7"/>
  <c r="C18" i="7"/>
  <c r="D18" i="7"/>
  <c r="E18" i="7"/>
  <c r="F18" i="7"/>
  <c r="G18" i="7"/>
  <c r="H18" i="7"/>
  <c r="I18" i="7"/>
  <c r="J18" i="7"/>
  <c r="K18" i="7"/>
  <c r="L18" i="7"/>
  <c r="M18" i="7"/>
  <c r="N18" i="7"/>
  <c r="O18" i="7"/>
  <c r="P18" i="7"/>
  <c r="Q18" i="7"/>
  <c r="R18" i="7"/>
  <c r="S18" i="7"/>
  <c r="T18" i="7"/>
  <c r="U18" i="7"/>
  <c r="V18" i="7"/>
  <c r="W18" i="7"/>
  <c r="X18" i="7"/>
  <c r="Y18" i="7"/>
  <c r="Z18" i="7"/>
  <c r="AA18" i="7"/>
  <c r="AB18" i="7"/>
  <c r="AC18" i="7"/>
  <c r="AD18" i="7"/>
  <c r="C19" i="7"/>
  <c r="D19" i="7"/>
  <c r="E19" i="7"/>
  <c r="F19" i="7"/>
  <c r="G19" i="7"/>
  <c r="H19" i="7"/>
  <c r="I19" i="7"/>
  <c r="J19" i="7"/>
  <c r="K19" i="7"/>
  <c r="L19" i="7"/>
  <c r="M19" i="7"/>
  <c r="N19" i="7"/>
  <c r="O19" i="7"/>
  <c r="P19" i="7"/>
  <c r="Q19" i="7"/>
  <c r="R19" i="7"/>
  <c r="S19" i="7"/>
  <c r="T19" i="7"/>
  <c r="U19" i="7"/>
  <c r="V19" i="7"/>
  <c r="W19" i="7"/>
  <c r="X19" i="7"/>
  <c r="Y19" i="7"/>
  <c r="Z19" i="7"/>
  <c r="AA19" i="7"/>
  <c r="AB19" i="7"/>
  <c r="AC19" i="7"/>
  <c r="AD19" i="7"/>
  <c r="C20" i="7"/>
  <c r="D20" i="7"/>
  <c r="E20" i="7"/>
  <c r="F20" i="7"/>
  <c r="G20" i="7"/>
  <c r="H20" i="7"/>
  <c r="I20" i="7"/>
  <c r="J20" i="7"/>
  <c r="K20" i="7"/>
  <c r="L20" i="7"/>
  <c r="M20" i="7"/>
  <c r="N20" i="7"/>
  <c r="O20" i="7"/>
  <c r="P20" i="7"/>
  <c r="Q20" i="7"/>
  <c r="R20" i="7"/>
  <c r="S20" i="7"/>
  <c r="T20" i="7"/>
  <c r="U20" i="7"/>
  <c r="V20" i="7"/>
  <c r="W20" i="7"/>
  <c r="X20" i="7"/>
  <c r="Y20" i="7"/>
  <c r="Z20" i="7"/>
  <c r="AA20" i="7"/>
  <c r="AB20" i="7"/>
  <c r="AC20" i="7"/>
  <c r="AD20" i="7"/>
  <c r="C21" i="7"/>
  <c r="D21" i="7"/>
  <c r="E21" i="7"/>
  <c r="F21" i="7"/>
  <c r="G21" i="7"/>
  <c r="H21" i="7"/>
  <c r="I21" i="7"/>
  <c r="J21" i="7"/>
  <c r="K21" i="7"/>
  <c r="L21" i="7"/>
  <c r="M21" i="7"/>
  <c r="N21" i="7"/>
  <c r="O21" i="7"/>
  <c r="P21" i="7"/>
  <c r="Q21" i="7"/>
  <c r="R21" i="7"/>
  <c r="S21" i="7"/>
  <c r="T21" i="7"/>
  <c r="U21" i="7"/>
  <c r="V21" i="7"/>
  <c r="W21" i="7"/>
  <c r="X21" i="7"/>
  <c r="Y21" i="7"/>
  <c r="Z21" i="7"/>
  <c r="AA21" i="7"/>
  <c r="AB21" i="7"/>
  <c r="AC21" i="7"/>
  <c r="AD21" i="7"/>
  <c r="A19" i="7"/>
  <c r="A20" i="7"/>
  <c r="A21" i="7"/>
  <c r="A8" i="7"/>
  <c r="A9" i="7"/>
  <c r="A10" i="7"/>
  <c r="A11" i="7"/>
  <c r="A12" i="7"/>
  <c r="A13" i="7"/>
  <c r="A14" i="7"/>
  <c r="A15" i="7"/>
  <c r="A16" i="7"/>
  <c r="A17" i="7"/>
  <c r="A18" i="7"/>
  <c r="B13" i="4"/>
  <c r="B14" i="4"/>
  <c r="B15" i="4"/>
  <c r="B16" i="4"/>
  <c r="B17" i="4"/>
  <c r="B18" i="4"/>
  <c r="B19" i="4"/>
  <c r="B20" i="4"/>
  <c r="B21" i="4"/>
  <c r="B22" i="4"/>
  <c r="B23" i="4"/>
  <c r="B24" i="4"/>
  <c r="B25" i="4"/>
  <c r="B12" i="3"/>
  <c r="B13" i="3"/>
  <c r="B14" i="3"/>
  <c r="B15" i="3"/>
  <c r="B16" i="3"/>
  <c r="B17" i="3"/>
  <c r="B18" i="3"/>
  <c r="B19" i="3"/>
  <c r="B20" i="3"/>
  <c r="B21" i="3"/>
  <c r="B22" i="3"/>
  <c r="B23" i="3"/>
  <c r="B24" i="3"/>
  <c r="B25" i="3"/>
  <c r="B26" i="3"/>
  <c r="B18" i="13"/>
  <c r="B19" i="13"/>
  <c r="B20" i="13"/>
  <c r="B21" i="13"/>
  <c r="B22" i="13"/>
  <c r="B23" i="13"/>
  <c r="B24" i="13"/>
  <c r="B25" i="13"/>
  <c r="B26" i="13"/>
  <c r="B27" i="13"/>
  <c r="B28" i="13"/>
  <c r="B29" i="13"/>
  <c r="B30" i="13"/>
  <c r="B31" i="13"/>
  <c r="B32" i="13"/>
  <c r="B33" i="13"/>
  <c r="B34" i="13"/>
  <c r="B18" i="12"/>
  <c r="B19" i="12"/>
  <c r="B20" i="12"/>
  <c r="B21" i="12"/>
  <c r="B22" i="12"/>
  <c r="B23" i="12"/>
  <c r="B24" i="12"/>
  <c r="B25" i="12"/>
  <c r="B26" i="12"/>
  <c r="B27" i="12"/>
  <c r="B28" i="12"/>
  <c r="B29" i="12"/>
  <c r="B30" i="12"/>
  <c r="B31" i="12"/>
  <c r="B32" i="12"/>
  <c r="B33" i="12"/>
  <c r="B34" i="12"/>
  <c r="B18" i="11"/>
  <c r="B19" i="11"/>
  <c r="B20" i="11"/>
  <c r="B21" i="11"/>
  <c r="B22" i="11"/>
  <c r="B23" i="11"/>
  <c r="B24" i="11"/>
  <c r="B25" i="11"/>
  <c r="B26" i="11"/>
  <c r="B27" i="11"/>
  <c r="B28" i="11"/>
  <c r="B29" i="11"/>
  <c r="B30" i="11"/>
  <c r="B31" i="11"/>
  <c r="B32" i="11"/>
  <c r="B33" i="11"/>
  <c r="B34" i="11"/>
  <c r="B18" i="10"/>
  <c r="B19" i="10"/>
  <c r="B20" i="10"/>
  <c r="B21" i="10"/>
  <c r="B22" i="10"/>
  <c r="B23" i="10"/>
  <c r="B24" i="10"/>
  <c r="B25" i="10"/>
  <c r="B26" i="10"/>
  <c r="B27" i="10"/>
  <c r="B28" i="10"/>
  <c r="B29" i="10"/>
  <c r="B30" i="10"/>
  <c r="B31" i="10"/>
  <c r="B32" i="10"/>
  <c r="B33" i="10"/>
  <c r="B34" i="10"/>
  <c r="B19" i="5"/>
  <c r="B20" i="5"/>
  <c r="B21" i="5"/>
  <c r="B22" i="5"/>
  <c r="B23" i="5"/>
  <c r="B24" i="5"/>
  <c r="B25" i="5"/>
  <c r="B26" i="5"/>
  <c r="B27" i="5"/>
  <c r="B28" i="5"/>
  <c r="B29" i="5"/>
  <c r="B30" i="5"/>
  <c r="B31" i="5"/>
  <c r="B32" i="5"/>
  <c r="B33" i="5"/>
  <c r="B34" i="5"/>
  <c r="B27" i="3"/>
  <c r="B28" i="3"/>
  <c r="B29" i="3"/>
  <c r="B30" i="3"/>
  <c r="B31" i="3"/>
  <c r="B32" i="3"/>
  <c r="B33" i="3"/>
  <c r="B34" i="3"/>
  <c r="B26" i="4"/>
  <c r="B27" i="4"/>
  <c r="B28" i="4"/>
  <c r="B29" i="4"/>
  <c r="B30" i="4"/>
  <c r="B31" i="4"/>
  <c r="B32" i="4"/>
  <c r="B33" i="4"/>
  <c r="B34" i="4"/>
  <c r="B18" i="5"/>
  <c r="V9" i="7" l="1"/>
  <c r="R5" i="7"/>
  <c r="R6" i="7"/>
  <c r="R7" i="7"/>
  <c r="R8" i="7"/>
  <c r="R9" i="7"/>
  <c r="R10" i="7"/>
  <c r="R11" i="7"/>
  <c r="R12" i="7"/>
  <c r="R13" i="7"/>
  <c r="R14" i="7"/>
  <c r="R15" i="7"/>
  <c r="R16" i="7"/>
  <c r="R4" i="7"/>
  <c r="Q5" i="7"/>
  <c r="Q6" i="7"/>
  <c r="Q7" i="7"/>
  <c r="Q8" i="7"/>
  <c r="Q9" i="7"/>
  <c r="Q10" i="7"/>
  <c r="Q11" i="7"/>
  <c r="Q12" i="7"/>
  <c r="Q13" i="7"/>
  <c r="Q14" i="7"/>
  <c r="Q15" i="7"/>
  <c r="Q16" i="7"/>
  <c r="Q4" i="7"/>
  <c r="P5" i="7"/>
  <c r="P6" i="7"/>
  <c r="P7" i="7"/>
  <c r="P8" i="7"/>
  <c r="P9" i="7"/>
  <c r="P10" i="7"/>
  <c r="P11" i="7"/>
  <c r="P12" i="7"/>
  <c r="P13" i="7"/>
  <c r="P14" i="7"/>
  <c r="P15" i="7"/>
  <c r="P16" i="7"/>
  <c r="P4" i="7"/>
  <c r="O5" i="7"/>
  <c r="O6" i="7"/>
  <c r="O7" i="7"/>
  <c r="O8" i="7"/>
  <c r="O9" i="7"/>
  <c r="O10" i="7"/>
  <c r="O11" i="7"/>
  <c r="O12" i="7"/>
  <c r="O13" i="7"/>
  <c r="O14" i="7"/>
  <c r="O15" i="7"/>
  <c r="O16" i="7"/>
  <c r="O4" i="7"/>
  <c r="AD5" i="7"/>
  <c r="AD6" i="7"/>
  <c r="AD7" i="7"/>
  <c r="AD8" i="7"/>
  <c r="AD9" i="7"/>
  <c r="AD10" i="7"/>
  <c r="AD11" i="7"/>
  <c r="AD12" i="7"/>
  <c r="AD13" i="7"/>
  <c r="AD14" i="7"/>
  <c r="AD15" i="7"/>
  <c r="AD16" i="7"/>
  <c r="AD4" i="7"/>
  <c r="AC5" i="7"/>
  <c r="AC6" i="7"/>
  <c r="AC7" i="7"/>
  <c r="AC8" i="7"/>
  <c r="AC9" i="7"/>
  <c r="AC10" i="7"/>
  <c r="AC11" i="7"/>
  <c r="AC12" i="7"/>
  <c r="AC13" i="7"/>
  <c r="AC14" i="7"/>
  <c r="AC15" i="7"/>
  <c r="AC16" i="7"/>
  <c r="AC4" i="7"/>
  <c r="AB5" i="7"/>
  <c r="AB6" i="7"/>
  <c r="AB7" i="7"/>
  <c r="AB8" i="7"/>
  <c r="AB9" i="7"/>
  <c r="AB10" i="7"/>
  <c r="AB11" i="7"/>
  <c r="AB12" i="7"/>
  <c r="AB13" i="7"/>
  <c r="AB14" i="7"/>
  <c r="AB15" i="7"/>
  <c r="AB16" i="7"/>
  <c r="AB4" i="7"/>
  <c r="AA5" i="7"/>
  <c r="AA6" i="7"/>
  <c r="AA7" i="7"/>
  <c r="AA8" i="7"/>
  <c r="AA9" i="7"/>
  <c r="AA10" i="7"/>
  <c r="AA11" i="7"/>
  <c r="AA12" i="7"/>
  <c r="AA13" i="7"/>
  <c r="AA14" i="7"/>
  <c r="AA15" i="7"/>
  <c r="AA16" i="7"/>
  <c r="AA4" i="7"/>
  <c r="AA23" i="7" s="1"/>
  <c r="Z16" i="7"/>
  <c r="Z5" i="7"/>
  <c r="Z6" i="7"/>
  <c r="Z7" i="7"/>
  <c r="Z8" i="7"/>
  <c r="Z9" i="7"/>
  <c r="Z10" i="7"/>
  <c r="Z11" i="7"/>
  <c r="Z12" i="7"/>
  <c r="Z13" i="7"/>
  <c r="Z14" i="7"/>
  <c r="Z15" i="7"/>
  <c r="Z4" i="7"/>
  <c r="Y5" i="7"/>
  <c r="Y6" i="7"/>
  <c r="Y7" i="7"/>
  <c r="Y8" i="7"/>
  <c r="Y9" i="7"/>
  <c r="Y10" i="7"/>
  <c r="Y11" i="7"/>
  <c r="Y12" i="7"/>
  <c r="Y13" i="7"/>
  <c r="Y14" i="7"/>
  <c r="Y15" i="7"/>
  <c r="Y16" i="7"/>
  <c r="Y4" i="7"/>
  <c r="X5" i="7"/>
  <c r="X6" i="7"/>
  <c r="X7" i="7"/>
  <c r="X8" i="7"/>
  <c r="X9" i="7"/>
  <c r="X10" i="7"/>
  <c r="X11" i="7"/>
  <c r="X12" i="7"/>
  <c r="X13" i="7"/>
  <c r="X14" i="7"/>
  <c r="X15" i="7"/>
  <c r="X16" i="7"/>
  <c r="X4" i="7"/>
  <c r="X23" i="7" s="1"/>
  <c r="W5" i="7"/>
  <c r="W6" i="7"/>
  <c r="W7" i="7"/>
  <c r="W8" i="7"/>
  <c r="W9" i="7"/>
  <c r="W10" i="7"/>
  <c r="W11" i="7"/>
  <c r="W12" i="7"/>
  <c r="W13" i="7"/>
  <c r="W14" i="7"/>
  <c r="W15" i="7"/>
  <c r="W16" i="7"/>
  <c r="W4" i="7"/>
  <c r="V12" i="7"/>
  <c r="V13" i="7"/>
  <c r="V14" i="7"/>
  <c r="V15" i="7"/>
  <c r="V16" i="7"/>
  <c r="V5" i="7"/>
  <c r="V6" i="7"/>
  <c r="V7" i="7"/>
  <c r="V8" i="7"/>
  <c r="V10" i="7"/>
  <c r="V11" i="7"/>
  <c r="V4" i="7"/>
  <c r="U13" i="7"/>
  <c r="U14" i="7"/>
  <c r="U15" i="7"/>
  <c r="U16" i="7"/>
  <c r="U11" i="7"/>
  <c r="U12" i="7"/>
  <c r="U9" i="7"/>
  <c r="U10" i="7"/>
  <c r="U8" i="7"/>
  <c r="U7" i="7"/>
  <c r="U6" i="7"/>
  <c r="U5" i="7"/>
  <c r="U4" i="7"/>
  <c r="U23" i="7" s="1"/>
  <c r="T16" i="7"/>
  <c r="T15" i="7"/>
  <c r="T14" i="7"/>
  <c r="T13" i="7"/>
  <c r="T12" i="7"/>
  <c r="T11" i="7"/>
  <c r="T10" i="7"/>
  <c r="T9" i="7"/>
  <c r="T8" i="7"/>
  <c r="T7" i="7"/>
  <c r="T6" i="7"/>
  <c r="T5" i="7"/>
  <c r="T4" i="7"/>
  <c r="S16" i="7"/>
  <c r="S15" i="7"/>
  <c r="S14" i="7"/>
  <c r="S13" i="7"/>
  <c r="S12" i="7"/>
  <c r="S11" i="7"/>
  <c r="S10" i="7"/>
  <c r="S9" i="7"/>
  <c r="S8" i="7"/>
  <c r="S7" i="7"/>
  <c r="S6" i="7"/>
  <c r="S5" i="7"/>
  <c r="S4" i="7"/>
  <c r="S23" i="7" s="1"/>
  <c r="AB2" i="7"/>
  <c r="X2" i="7"/>
  <c r="T2" i="7"/>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17" i="13"/>
  <c r="B16" i="13"/>
  <c r="B15" i="13"/>
  <c r="B14" i="13"/>
  <c r="B13" i="13"/>
  <c r="B12" i="13"/>
  <c r="B11" i="13"/>
  <c r="B10" i="13"/>
  <c r="B9" i="13"/>
  <c r="B8" i="13"/>
  <c r="B7" i="13"/>
  <c r="B6" i="13"/>
  <c r="B5" i="13"/>
  <c r="B1" i="13"/>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17" i="12"/>
  <c r="B16" i="12"/>
  <c r="B15" i="12"/>
  <c r="B14" i="12"/>
  <c r="B13" i="12"/>
  <c r="B12" i="12"/>
  <c r="B11" i="12"/>
  <c r="B10" i="12"/>
  <c r="B9" i="12"/>
  <c r="B8" i="12"/>
  <c r="B7" i="12"/>
  <c r="B6" i="12"/>
  <c r="B5" i="12"/>
  <c r="B1" i="12"/>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17" i="11"/>
  <c r="B16" i="11"/>
  <c r="B15" i="11"/>
  <c r="B14" i="11"/>
  <c r="B13" i="11"/>
  <c r="B12" i="11"/>
  <c r="B11" i="11"/>
  <c r="B10" i="11"/>
  <c r="B9" i="11"/>
  <c r="B8" i="11"/>
  <c r="B7" i="11"/>
  <c r="B6" i="11"/>
  <c r="B5" i="11"/>
  <c r="B1" i="11"/>
  <c r="B17" i="10"/>
  <c r="B16" i="10"/>
  <c r="B15" i="10"/>
  <c r="B17" i="5"/>
  <c r="B16" i="5"/>
  <c r="B15" i="5"/>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14" i="10"/>
  <c r="B13" i="10"/>
  <c r="B12" i="10"/>
  <c r="B11" i="10"/>
  <c r="B10" i="10"/>
  <c r="B9" i="10"/>
  <c r="B8" i="10"/>
  <c r="B7" i="10"/>
  <c r="B6" i="10"/>
  <c r="B5" i="10"/>
  <c r="B1" i="10"/>
  <c r="B35" i="3"/>
  <c r="AC23" i="7" l="1"/>
  <c r="AB23" i="7"/>
  <c r="AD23" i="7"/>
  <c r="Z23" i="7"/>
  <c r="W23" i="7"/>
  <c r="Y23" i="7"/>
  <c r="T23" i="7"/>
  <c r="V23" i="7"/>
  <c r="P23" i="7"/>
  <c r="Q23" i="7"/>
  <c r="R23" i="7"/>
  <c r="O23" i="7"/>
  <c r="A9" i="9"/>
  <c r="A10" i="9"/>
  <c r="A11" i="9"/>
  <c r="A12" i="9"/>
  <c r="N16" i="7" l="1"/>
  <c r="M16" i="7"/>
  <c r="L16" i="7"/>
  <c r="K16" i="7"/>
  <c r="J16" i="7"/>
  <c r="I16" i="7"/>
  <c r="H16" i="7"/>
  <c r="G16" i="7"/>
  <c r="F16" i="7"/>
  <c r="E16" i="7"/>
  <c r="D16" i="7"/>
  <c r="C16" i="7"/>
  <c r="N15" i="7"/>
  <c r="M15" i="7"/>
  <c r="L15" i="7"/>
  <c r="K15" i="7"/>
  <c r="J15" i="7"/>
  <c r="I15" i="7"/>
  <c r="H15" i="7"/>
  <c r="G15" i="7"/>
  <c r="F15" i="7"/>
  <c r="E15" i="7"/>
  <c r="D15" i="7"/>
  <c r="C15" i="7"/>
  <c r="N14" i="7"/>
  <c r="M14" i="7"/>
  <c r="L14" i="7"/>
  <c r="K14" i="7"/>
  <c r="J14" i="7"/>
  <c r="I14" i="7"/>
  <c r="H14" i="7"/>
  <c r="G14" i="7"/>
  <c r="F14" i="7"/>
  <c r="E14" i="7"/>
  <c r="D14" i="7"/>
  <c r="C14" i="7"/>
  <c r="N13" i="7"/>
  <c r="M13" i="7"/>
  <c r="L13" i="7"/>
  <c r="K13" i="7"/>
  <c r="J13" i="7"/>
  <c r="I13" i="7"/>
  <c r="H13" i="7"/>
  <c r="G13" i="7"/>
  <c r="F13" i="7"/>
  <c r="E13" i="7"/>
  <c r="D13" i="7"/>
  <c r="C13" i="7"/>
  <c r="N12" i="7"/>
  <c r="M12" i="7"/>
  <c r="L12" i="7"/>
  <c r="K12" i="7"/>
  <c r="J12" i="7"/>
  <c r="I12" i="7"/>
  <c r="H12" i="7"/>
  <c r="G12" i="7"/>
  <c r="F12" i="7"/>
  <c r="E12" i="7"/>
  <c r="D12" i="7"/>
  <c r="C12" i="7"/>
  <c r="N11" i="7"/>
  <c r="M11" i="7"/>
  <c r="L11" i="7"/>
  <c r="K11" i="7"/>
  <c r="J11" i="7"/>
  <c r="I11" i="7"/>
  <c r="H11" i="7"/>
  <c r="G11" i="7"/>
  <c r="F11" i="7"/>
  <c r="E11" i="7"/>
  <c r="D11" i="7"/>
  <c r="C11" i="7"/>
  <c r="N10" i="7"/>
  <c r="M10" i="7"/>
  <c r="L10" i="7"/>
  <c r="K10" i="7"/>
  <c r="J10" i="7"/>
  <c r="I10" i="7"/>
  <c r="H10" i="7"/>
  <c r="G10" i="7"/>
  <c r="F10" i="7"/>
  <c r="E10" i="7"/>
  <c r="D10" i="7"/>
  <c r="C10" i="7"/>
  <c r="N9" i="7"/>
  <c r="M9" i="7"/>
  <c r="L9" i="7"/>
  <c r="K9" i="7"/>
  <c r="J9" i="7"/>
  <c r="I9" i="7"/>
  <c r="H9" i="7"/>
  <c r="G9" i="7"/>
  <c r="F9" i="7"/>
  <c r="E9" i="7"/>
  <c r="D9" i="7"/>
  <c r="C9" i="7"/>
  <c r="N8" i="7"/>
  <c r="M8" i="7"/>
  <c r="L8" i="7"/>
  <c r="K8" i="7"/>
  <c r="J8" i="7"/>
  <c r="I8" i="7"/>
  <c r="H8" i="7"/>
  <c r="G8" i="7"/>
  <c r="F8" i="7"/>
  <c r="E8" i="7"/>
  <c r="D8" i="7"/>
  <c r="C8" i="7"/>
  <c r="N7" i="7"/>
  <c r="M7" i="7"/>
  <c r="L7" i="7"/>
  <c r="K7" i="7"/>
  <c r="J7" i="7"/>
  <c r="I7" i="7"/>
  <c r="H7" i="7"/>
  <c r="H23" i="7" s="1"/>
  <c r="G7" i="7"/>
  <c r="F7" i="7"/>
  <c r="E7" i="7"/>
  <c r="D7" i="7"/>
  <c r="C7" i="7"/>
  <c r="A7" i="7"/>
  <c r="N6" i="7"/>
  <c r="M6" i="7"/>
  <c r="L6" i="7"/>
  <c r="K6" i="7"/>
  <c r="J6" i="7"/>
  <c r="I6" i="7"/>
  <c r="H6" i="7"/>
  <c r="G6" i="7"/>
  <c r="F6" i="7"/>
  <c r="E6" i="7"/>
  <c r="D6" i="7"/>
  <c r="C6" i="7"/>
  <c r="A6" i="7"/>
  <c r="N5" i="7"/>
  <c r="M5" i="7"/>
  <c r="L5" i="7"/>
  <c r="K5" i="7"/>
  <c r="J5" i="7"/>
  <c r="I5" i="7"/>
  <c r="H5" i="7"/>
  <c r="G5" i="7"/>
  <c r="F5" i="7"/>
  <c r="E5" i="7"/>
  <c r="D5" i="7"/>
  <c r="C5" i="7"/>
  <c r="A5" i="7"/>
  <c r="N4" i="7"/>
  <c r="M4" i="7"/>
  <c r="L4" i="7"/>
  <c r="K4" i="7"/>
  <c r="J4" i="7"/>
  <c r="I4" i="7"/>
  <c r="H4" i="7"/>
  <c r="G4" i="7"/>
  <c r="F4" i="7"/>
  <c r="E4" i="7"/>
  <c r="D4" i="7"/>
  <c r="C4" i="7"/>
  <c r="A4" i="7"/>
  <c r="P2" i="7"/>
  <c r="L2" i="7"/>
  <c r="H2" i="7"/>
  <c r="D2" i="7"/>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14" i="5"/>
  <c r="B13" i="5"/>
  <c r="B12" i="5"/>
  <c r="B11" i="5"/>
  <c r="B10" i="5"/>
  <c r="B9" i="5"/>
  <c r="B8" i="5"/>
  <c r="B7" i="5"/>
  <c r="B6" i="5"/>
  <c r="B5" i="5"/>
  <c r="B1"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12" i="4"/>
  <c r="B11"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11" i="3"/>
  <c r="B10" i="3"/>
  <c r="B9" i="3"/>
  <c r="B8" i="3"/>
  <c r="B7" i="3"/>
  <c r="B6" i="3"/>
  <c r="B5" i="3"/>
  <c r="B1" i="3"/>
  <c r="D23" i="7" l="1"/>
  <c r="E23" i="7"/>
  <c r="G23" i="7"/>
  <c r="K23" i="7"/>
  <c r="L23" i="7"/>
  <c r="M23" i="7"/>
  <c r="N23" i="7"/>
  <c r="I23" i="7"/>
  <c r="J23" i="7"/>
  <c r="C23" i="7"/>
  <c r="F23" i="7"/>
  <c r="D24" i="7"/>
  <c r="L24" i="7"/>
  <c r="T24" i="7"/>
  <c r="AB24" i="7"/>
  <c r="AB25" i="7" s="1"/>
  <c r="X24" i="7"/>
  <c r="X25" i="7" s="1"/>
  <c r="Z24" i="7"/>
  <c r="Z25" i="7" s="1"/>
  <c r="K24" i="7"/>
  <c r="E24" i="7"/>
  <c r="M24" i="7"/>
  <c r="U24" i="7"/>
  <c r="AC24" i="7"/>
  <c r="F24" i="7"/>
  <c r="N24" i="7"/>
  <c r="V24" i="7"/>
  <c r="V25" i="7" s="1"/>
  <c r="AD24" i="7"/>
  <c r="AD25" i="7" s="1"/>
  <c r="P24" i="7"/>
  <c r="G24" i="7"/>
  <c r="O24" i="7"/>
  <c r="W24" i="7"/>
  <c r="W25" i="7" s="1"/>
  <c r="C24" i="7"/>
  <c r="AA24" i="7"/>
  <c r="AA25" i="7" s="1"/>
  <c r="H24" i="7"/>
  <c r="I24" i="7"/>
  <c r="Q24" i="7"/>
  <c r="Y24" i="7"/>
  <c r="Y25" i="7" s="1"/>
  <c r="J24" i="7"/>
  <c r="R24" i="7"/>
  <c r="S24" i="7"/>
  <c r="S25" i="7"/>
  <c r="U25" i="7"/>
  <c r="T25" i="7"/>
  <c r="AC25" i="7"/>
  <c r="O25" i="7" l="1"/>
  <c r="E25" i="7"/>
  <c r="G25" i="7"/>
  <c r="L25" i="7"/>
  <c r="R25" i="7"/>
  <c r="Q25" i="7"/>
  <c r="P25" i="7"/>
  <c r="M25" i="7"/>
  <c r="K25" i="7"/>
  <c r="J25" i="7"/>
  <c r="H25" i="7"/>
  <c r="I25" i="7"/>
  <c r="D25" i="7"/>
  <c r="C25" i="7"/>
  <c r="F25" i="7"/>
  <c r="N2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tc={B2E826FC-3FDF-4ED9-BEE5-9B319CC9D691}</author>
  </authors>
  <commentList>
    <comment ref="B18" authorId="0" shapeId="0" xr:uid="{B2E826FC-3FDF-4ED9-BEE5-9B319CC9D691}">
      <text>
        <t>[Threaded comment]
Your version of Excel allows you to read this threaded comment; however, any edits to it will get removed if the file is opened in a newer version of Excel. Learn more: https://go.microsoft.com/fwlink/?linkid=870924
Comment:
    It looks like the formulas for some of these cells were deleted. Let's add them back in but make sure the Meaure Info tab is populated consistently for all blank rows.</t>
      </text>
    </comment>
  </commentList>
</comments>
</file>

<file path=xl/sharedStrings.xml><?xml version="1.0" encoding="utf-8"?>
<sst xmlns="http://schemas.openxmlformats.org/spreadsheetml/2006/main" count="2105" uniqueCount="138">
  <si>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</si>
  <si>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</si>
  <si>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</si>
  <si>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</si>
  <si>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 xml:space="preserve">Step 4:  Review results </t>
  </si>
  <si>
    <t>Step 5:  Complete Feasibility Plan for ALL data elements scoring "0"</t>
  </si>
  <si>
    <t>Data Element Feasibility Domains</t>
  </si>
  <si>
    <t xml:space="preserve"> Definitions</t>
  </si>
  <si>
    <t>Score</t>
  </si>
  <si>
    <t>Examples</t>
  </si>
  <si>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</si>
  <si>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</si>
  <si>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</si>
  <si>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</si>
  <si>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</si>
  <si>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</si>
  <si>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</si>
  <si>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</si>
  <si>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</si>
  <si>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</si>
  <si>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</si>
  <si>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</si>
  <si>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</si>
  <si>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</si>
  <si>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</si>
  <si>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</si>
  <si>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</si>
  <si>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</si>
  <si>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</si>
  <si>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LIST ALL DATA ELEMENTS - this will pre-populate scorecards</t>
  </si>
  <si>
    <t>Data Element</t>
  </si>
  <si>
    <t>Data Element Attributes</t>
  </si>
  <si>
    <t>Value Set Name</t>
  </si>
  <si>
    <t>-</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</si>
  <si>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</si>
  <si>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</si>
  <si>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</si>
  <si>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</si>
  <si>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</si>
  <si>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</si>
  <si>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</si>
  <si>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</si>
  <si>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</si>
  <si>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</si>
  <si>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</si>
  <si>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</si>
  <si>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</si>
  <si>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</si>
  <si>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</si>
  <si>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</si>
  <si>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</si>
  <si>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</si>
  <si>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</si>
  <si>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</si>
  <si>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</si>
  <si>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</si>
  <si>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</si>
  <si>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</si>
  <si>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</si>
  <si>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</si>
  <si>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</si>
  <si>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</si>
  <si>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</si>
  <si>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</si>
  <si>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</si>
  <si>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</si>
  <si>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</si>
  <si>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</si>
  <si>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</si>
  <si>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</si>
  <si>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</si>
  <si>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</si>
  <si>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</si>
  <si>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t>Measure Section (num, denom, or exclusion)</t>
  </si>
  <si>
    <t>Measure Description</t>
  </si>
  <si>
    <t>"Diagnosis: HIV"</t>
  </si>
  <si>
    <t xml:space="preserve"> "HIV Grouping Value Set (2.16.840.1.113883.3.464.1003.120.12.1003)"</t>
  </si>
  <si>
    <t>"Encounter, Performed: Face-to-Face Interaction"</t>
  </si>
  <si>
    <t>"Face-to-Face Interaction Grouping Value Set (2.16.840.1.113883.3.464.1003.101.12.1048)"</t>
  </si>
  <si>
    <t xml:space="preserve">"Encounter, Performed: Office Visit" </t>
  </si>
  <si>
    <t>"Office Visit Grouping Value Set (2.16.840.1.113883.3.464.1003.101.12.1001)"</t>
  </si>
  <si>
    <t xml:space="preserve">"Encounter, Performed: Outpatient Consultation" </t>
  </si>
  <si>
    <t>"Outpatient Consultation Grouping Value Set (2.16.840.1.113883.3.464.1003.101.12.1008)"</t>
  </si>
  <si>
    <t xml:space="preserve">"Encounter, Performed: Preventive Care - Established Office Visit, 0 to 17" </t>
  </si>
  <si>
    <t>"Preventive Care - Established Office Visit, 0 to 17 Grouping Value Set (2.16.840.1.113883.3.464.1003.101.12.1024)"</t>
  </si>
  <si>
    <t xml:space="preserve">"Encounter, Performed: Preventive Care Services - Established Office Visit, 18 and Up" </t>
  </si>
  <si>
    <t>"Preventive Care Services - Established Office Visit, 18 and Up Grouping Value Set (2.16.840.1.113883.3.464.1003.101.12.1025)"</t>
  </si>
  <si>
    <t xml:space="preserve">"Encounter, Performed: Preventive Care Services-Initial Office Visit, 18 and Up" </t>
  </si>
  <si>
    <t>"Preventive Care Services-Initial Office Visit, 18 and Up Grouping Value Set (2.16.840.1.113883.3.464.1003.101.12.1023)"</t>
  </si>
  <si>
    <t xml:space="preserve">"Encounter, Performed: Preventive Care- Initial Office Visit, 0 to 17" </t>
  </si>
  <si>
    <t>"Preventive Care- Initial Office Visit, 0 to 17 Grouping Value Set (2.16.840.1.113883.3.464.1003.101.12.1022)"</t>
  </si>
  <si>
    <t xml:space="preserve">"Laboratory Test, Performed: HIV Viral Load" </t>
  </si>
  <si>
    <t>"HIV Viral Load Grouping Value Set (2.16.840.1.113883.3.464.1003.120.12.1002)"</t>
  </si>
  <si>
    <t xml:space="preserve">"Patient Characteristic Ethnicity: Ethnicity" </t>
  </si>
  <si>
    <t>"Ethnicity CDCREC Value Set (2.16.840.1.114222.4.11.837)"</t>
  </si>
  <si>
    <t xml:space="preserve">"Patient Characteristic Payer: Payer" </t>
  </si>
  <si>
    <t>"Payer SOP Value Set (2.16.840.1.114222.4.11.3591)"</t>
  </si>
  <si>
    <t xml:space="preserve">"Patient Characteristic Race: Race" </t>
  </si>
  <si>
    <t>"Race CDCREC Value Set (2.16.840.1.114222.4.11.836)"</t>
  </si>
  <si>
    <t xml:space="preserve">"Patient Characteristic Sex: ONC Administrative Sex" </t>
  </si>
  <si>
    <t>"ONC Administrative Sex AdministrativeGender Value Set (2.16.840.1.113762.1.4.1)"</t>
  </si>
  <si>
    <r>
      <t xml:space="preserve">Availability -  the extent to which the data are readily available in a structured format across Test Sites.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</si>
  <si>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Step 2:  Complete Scorecard for each Test Site listed on "Measure Info" tab (can include systems measure was not r/v tested on)</t>
  </si>
  <si>
    <t>Percentage of patients, regardless of age, with a diagnosis of HIV with a HIV viral load less than 200 copies/ml at last viral load test during the measurement year.</t>
  </si>
  <si>
    <t>HIV Viral Suppression</t>
  </si>
  <si>
    <t>Test Site #1</t>
  </si>
  <si>
    <t>Test Site #2</t>
  </si>
  <si>
    <t>Test Site #3</t>
  </si>
  <si>
    <t>Test Site #4</t>
  </si>
  <si>
    <t>Test Site #5</t>
  </si>
  <si>
    <t>Test Site #6</t>
  </si>
  <si>
    <t>Test Site #7</t>
  </si>
  <si>
    <t>Start date, Start time, Stop date, Stop time, result quantitative, result qualitative</t>
  </si>
  <si>
    <t>"Annual wellness visit (2.16.840.1.113883.3.526.3.1240)"</t>
  </si>
  <si>
    <t>"Preventive care services other (2.16.840.1.113883.3.464.1003.101.12.1030)"</t>
  </si>
  <si>
    <t>"Telephone visits (2.16.840.1.113883.3.464.1003.101.12.1080)"</t>
  </si>
  <si>
    <t>"Encounter, Performed: Telehealth Services"</t>
  </si>
  <si>
    <t>"Encounter, Performed: Telephone Visits"</t>
  </si>
  <si>
    <t>"Encounter Performed: Annual Wellness Visit"</t>
  </si>
  <si>
    <t>"Encounter Performed: Home Healthcare Services"</t>
  </si>
  <si>
    <t>"Encounter Performed: Preventive Care Services Other"</t>
  </si>
  <si>
    <t>"Telehealth services (2.16.840.1.113883.3.464.1003.101.12.1031)"</t>
  </si>
  <si>
    <t>"Home Healthcare services (2.16.840.1.113883.3.464.1003.101.12.1016)"</t>
  </si>
  <si>
    <t>Test Site #1: Open Door Family Medical Center</t>
  </si>
  <si>
    <t>Test Site #2: Community Health Net</t>
  </si>
  <si>
    <t>Test Site #3: Carolina Family Health Centers, Inc</t>
  </si>
  <si>
    <t>Test Site #4: Primary Healthcare</t>
  </si>
  <si>
    <t>Test Site #5: Thundermist Health Center</t>
  </si>
  <si>
    <t>Test Site #6: University of KS School of Medicine</t>
  </si>
  <si>
    <t>Test Site #7: Cooper Health System</t>
  </si>
  <si>
    <t>Eligible encounter type for defining denominator</t>
  </si>
  <si>
    <t>This data element represents one of many eligible encounter types. Among all test sites, none provided home healthcare services, and consequently they do not capture this data. However, all sites were able to capture data on the eligible encounter types that they do offer. Consequently, the lack of data on home healthcare services does not affect the measure's feasibility.</t>
  </si>
  <si>
    <t>None. This data element scored a "0" because it was not applicable to the test sites, but it does not affect the overall feasibility of the measure.</t>
  </si>
  <si>
    <t>This data element represents one of many eligible encounter types. Test site 2 does not provide outpatient consultations, and consequently that site does not capture this data. All six other sites do provide outpatient consultations, and they capture this data element. The lack of data on outpatient consultations by test site 2 does not affect the measure's feasibility.</t>
  </si>
  <si>
    <t>None. This data element scored a "0" for test site 2 because it was not applicable to the test site, but it does not affect the overall feasibility of the measure.</t>
  </si>
  <si>
    <t>Used to define denominator population (patients only included if diagnosed with HIV three months into the measurement period or anytime prior)</t>
  </si>
  <si>
    <t>Two of the seven test sites do not consistently capture HIV diagnoses in structured fields. One of these sites captures the diagnosis date in a free-text field, and the other captures the diagnosis and date for a subset of their patients (those covered under the Ryan White program). All other sites capture this data element.</t>
  </si>
  <si>
    <t>One of the two sites that did not currently capture this information noted that it was in the process of changing its workflow to capture this information consistently in structured fields going forward. Given the large share of test sites that captured this information or expect to do so in the future, we do not propose a plan to readdress this data element.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</si>
</sst>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ont>
    <font>
      <b/>
      <sz val="11"/>
      <color indexed="8"/>
      <name val="Calibri"/>
      <family val="2"/>
    </font>
    <font>
      <i/>
      <sz val="10"/>
      <color indexed="8"/>
      <name val="Calibri"/>
      <family val="2"/>
    </font>
    <font>
      <i/>
      <sz val="11"/>
      <color indexed="8"/>
      <name val="Calibri"/>
      <family val="2"/>
    </font>
    <font>
      <sz val="10"/>
      <color indexed="8"/>
      <name val="Calibri"/>
      <family val="2"/>
    </font>
    <font>
      <u/>
      <sz val="9"/>
      <color indexed="8"/>
      <name val="Calibri"/>
      <family val="2"/>
    </font>
    <font>
      <sz val="9"/>
      <color indexed="8"/>
      <name val="Calibri"/>
      <family val="2"/>
    </font>
    <font>
      <b/>
      <sz val="12"/>
      <color indexed="8"/>
      <name val="Calibri"/>
      <family val="2"/>
    </font>
    <font>
      <b/>
      <sz val="9"/>
      <color indexed="8"/>
      <name val="Calibri"/>
      <family val="2"/>
    </font>
    <font>
      <b/>
      <sz val="14"/>
      <color indexed="8"/>
      <name val="Calibri"/>
      <family val="2"/>
    </font>
    <font>
      <sz val="11"/>
      <color indexed="8"/>
      <name val="Calibri"/>
      <family val="2"/>
    </font>
    <font>
      <b/>
      <sz val="11"/>
      <color indexed="8"/>
      <name val="Calibri"/>
      <family val="2"/>
    </font>
    <font>
      <b/>
      <sz val="9"/>
      <color indexed="8"/>
      <name val="Calibri"/>
      <family val="2"/>
    </font>
    <font>
      <sz val="11"/>
      <color rgb="FF1A1A1A"/>
      <name val="Calibri"/>
      <family val="2"/>
    </font>
    <font>
      <sz val="8"/>
      <name val="Calibri"/>
      <family val="2"/>
    </font>
    <font>
      <sz val="11"/>
      <name val="Calibri"/>
      <family val="2"/>
    </font>
  </fonts>
  <fills count="18">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3"/>
        <bgColor auto="1"/>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0.79998168889431442"/>
        <bgColor indexed="64"/>
      </patternFill>
    </fill>
  </fills>
  <borders count="55">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right style="dotted">
        <color indexed="8"/>
      </right>
      <top/>
      <bottom/>
      <diagonal/>
    </border>
    <border>
      <left/>
      <right style="hair">
        <color indexed="8"/>
      </right>
      <top/>
      <bottom/>
      <diagonal/>
    </border>
    <border>
      <left style="thin">
        <color indexed="64"/>
      </left>
      <right style="thin">
        <color indexed="64"/>
      </right>
      <top style="thin">
        <color indexed="64"/>
      </top>
      <bottom style="thin">
        <color indexed="64"/>
      </bottom>
      <diagonal/>
    </border>
    <border>
      <left style="thin">
        <color indexed="11"/>
      </left>
      <right/>
      <top style="thin">
        <color indexed="8"/>
      </top>
      <bottom style="thin">
        <color indexed="11"/>
      </bottom>
      <diagonal/>
    </border>
    <border>
      <left style="thin">
        <color indexed="8"/>
      </left>
      <right style="thin">
        <color indexed="8"/>
      </right>
      <top style="thin">
        <color indexed="8"/>
      </top>
      <bottom/>
      <diagonal/>
    </border>
    <border>
      <left style="thin">
        <color indexed="11"/>
      </left>
      <right style="thin">
        <color indexed="11"/>
      </right>
      <top/>
      <bottom style="thin">
        <color indexed="11"/>
      </bottom>
      <diagonal/>
    </border>
    <border>
      <left style="thin">
        <color indexed="11"/>
      </left>
      <right/>
      <top style="thin">
        <color indexed="11"/>
      </top>
      <bottom/>
      <diagonal/>
    </border>
    <border>
      <left/>
      <right style="thin">
        <color indexed="11"/>
      </right>
      <top style="thin">
        <color indexed="11"/>
      </top>
      <bottom/>
      <diagonal/>
    </border>
    <border>
      <left style="dotted">
        <color indexed="8"/>
      </left>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hair">
        <color indexed="8"/>
      </left>
      <right/>
      <top style="hair">
        <color indexed="8"/>
      </top>
      <bottom style="hair">
        <color indexed="8"/>
      </bottom>
      <diagonal/>
    </border>
    <border>
      <left/>
      <right style="thin">
        <color indexed="11"/>
      </right>
      <top/>
      <bottom style="thin">
        <color indexed="11"/>
      </bottom>
      <diagonal/>
    </border>
  </borders>
  <cellStyleXfs count="1">
    <xf numFmtId="0" fontId="0" fillId="0" borderId="0" applyNumberFormat="0" applyFill="0" applyBorder="0" applyProtection="0"/>
  </cellStyleXfs>
  <cellXfs count="153">
    <xf numFmtId="0" fontId="0" fillId="0" borderId="0" xfId="0" applyFont="1" applyAlignment="1"/>
    <xf numFmtId="0" fontId="0" fillId="0" borderId="0" xfId="0" applyNumberFormat="1" applyFont="1" applyAlignment="1"/>
    <xf numFmtId="49" fontId="1" fillId="2" borderId="1" xfId="0" applyNumberFormat="1" applyFont="1" applyFill="1" applyBorder="1" applyAlignment="1">
      <alignment horizontal="left"/>
    </xf>
    <xf numFmtId="0" fontId="0" fillId="2" borderId="1" xfId="0" applyFont="1" applyFill="1" applyBorder="1" applyAlignment="1"/>
    <xf numFmtId="49" fontId="2" fillId="2" borderId="1" xfId="0" applyNumberFormat="1" applyFont="1" applyFill="1" applyBorder="1" applyAlignment="1">
      <alignment horizontal="left"/>
    </xf>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16" xfId="0" applyFont="1" applyFill="1" applyBorder="1" applyAlignment="1"/>
    <xf numFmtId="0" fontId="0" fillId="2" borderId="19" xfId="0" applyFont="1" applyFill="1" applyBorder="1" applyAlignment="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ont="1" applyFill="1" applyBorder="1" applyAlignment="1"/>
    <xf numFmtId="49" fontId="0" fillId="7" borderId="22" xfId="0" applyNumberFormat="1" applyFont="1" applyFill="1" applyBorder="1" applyAlignment="1">
      <alignment wrapText="1"/>
    </xf>
    <xf numFmtId="49" fontId="0" fillId="7" borderId="22" xfId="0" applyNumberFormat="1" applyFont="1" applyFill="1" applyBorder="1" applyAlignment="1"/>
    <xf numFmtId="0" fontId="0" fillId="0" borderId="0" xfId="0" applyNumberFormat="1" applyFont="1" applyAlignment="1"/>
    <xf numFmtId="0" fontId="0" fillId="2" borderId="24" xfId="0" applyFont="1" applyFill="1" applyBorder="1" applyAlignment="1"/>
    <xf numFmtId="0" fontId="0" fillId="2" borderId="25" xfId="0" applyFont="1" applyFill="1" applyBorder="1" applyAlignment="1"/>
    <xf numFmtId="49" fontId="1" fillId="9" borderId="22" xfId="0" applyNumberFormat="1" applyFont="1" applyFill="1" applyBorder="1" applyAlignment="1">
      <alignment horizontal="left"/>
    </xf>
    <xf numFmtId="49" fontId="0" fillId="2" borderId="22" xfId="0" applyNumberFormat="1" applyFont="1" applyFill="1" applyBorder="1" applyAlignment="1"/>
    <xf numFmtId="0" fontId="0" fillId="2" borderId="22" xfId="0" applyFont="1" applyFill="1" applyBorder="1" applyAlignment="1"/>
    <xf numFmtId="0" fontId="0" fillId="2" borderId="22" xfId="0" applyNumberFormat="1" applyFont="1" applyFill="1" applyBorder="1" applyAlignment="1"/>
    <xf numFmtId="0" fontId="0" fillId="2" borderId="26" xfId="0" applyFont="1" applyFill="1" applyBorder="1" applyAlignment="1"/>
    <xf numFmtId="49" fontId="0" fillId="10" borderId="20" xfId="0" applyNumberFormat="1" applyFont="1" applyFill="1" applyBorder="1" applyAlignment="1"/>
    <xf numFmtId="0" fontId="0" fillId="10" borderId="23" xfId="0" applyFont="1" applyFill="1" applyBorder="1" applyAlignment="1"/>
    <xf numFmtId="0" fontId="0" fillId="10" borderId="21" xfId="0" applyFont="1" applyFill="1" applyBorder="1" applyAlignment="1"/>
    <xf numFmtId="0" fontId="0" fillId="8" borderId="22" xfId="0" applyFont="1" applyFill="1" applyBorder="1" applyAlignment="1"/>
    <xf numFmtId="49" fontId="0" fillId="2" borderId="27" xfId="0" applyNumberFormat="1" applyFont="1" applyFill="1" applyBorder="1" applyAlignment="1"/>
    <xf numFmtId="0" fontId="0" fillId="2" borderId="1" xfId="0" applyNumberFormat="1" applyFont="1" applyFill="1" applyBorder="1" applyAlignment="1"/>
    <xf numFmtId="49" fontId="0" fillId="2" borderId="1" xfId="0" applyNumberFormat="1" applyFont="1" applyFill="1" applyBorder="1" applyAlignment="1"/>
    <xf numFmtId="49" fontId="0" fillId="2" borderId="1" xfId="0" applyNumberFormat="1" applyFont="1" applyFill="1" applyBorder="1" applyAlignment="1">
      <alignment horizontal="center"/>
    </xf>
    <xf numFmtId="0" fontId="0" fillId="0" borderId="0" xfId="0" applyNumberFormat="1" applyFont="1" applyAlignment="1"/>
    <xf numFmtId="49" fontId="1" fillId="2" borderId="2" xfId="0" applyNumberFormat="1" applyFont="1" applyFill="1" applyBorder="1" applyAlignment="1"/>
    <xf numFmtId="49" fontId="0" fillId="2" borderId="2" xfId="0" applyNumberFormat="1" applyFont="1" applyFill="1" applyBorder="1" applyAlignment="1"/>
    <xf numFmtId="0" fontId="1" fillId="11" borderId="28" xfId="0" applyFont="1" applyFill="1" applyBorder="1" applyAlignment="1"/>
    <xf numFmtId="0" fontId="1" fillId="11" borderId="29" xfId="0" applyFont="1" applyFill="1" applyBorder="1" applyAlignment="1"/>
    <xf numFmtId="49" fontId="0" fillId="11" borderId="30" xfId="0" applyNumberFormat="1" applyFont="1" applyFill="1" applyBorder="1" applyAlignment="1">
      <alignment horizontal="right"/>
    </xf>
    <xf numFmtId="49" fontId="1" fillId="11" borderId="31" xfId="0" applyNumberFormat="1" applyFont="1" applyFill="1" applyBorder="1" applyAlignment="1"/>
    <xf numFmtId="49" fontId="4" fillId="5" borderId="22" xfId="0" applyNumberFormat="1" applyFont="1" applyFill="1" applyBorder="1" applyAlignment="1">
      <alignment horizontal="left" vertical="top" wrapText="1"/>
    </xf>
    <xf numFmtId="0" fontId="0" fillId="10" borderId="20" xfId="0" applyFont="1" applyFill="1" applyBorder="1" applyAlignment="1"/>
    <xf numFmtId="0" fontId="1" fillId="10" borderId="23" xfId="0" applyFont="1" applyFill="1" applyBorder="1" applyAlignment="1"/>
    <xf numFmtId="49" fontId="5" fillId="10" borderId="21" xfId="0" applyNumberFormat="1" applyFont="1" applyFill="1" applyBorder="1" applyAlignment="1"/>
    <xf numFmtId="49" fontId="5" fillId="10" borderId="22" xfId="0" applyNumberFormat="1" applyFont="1" applyFill="1" applyBorder="1" applyAlignment="1"/>
    <xf numFmtId="0" fontId="6" fillId="2" borderId="1" xfId="0" applyNumberFormat="1" applyFont="1" applyFill="1" applyBorder="1" applyAlignment="1"/>
    <xf numFmtId="0" fontId="6" fillId="2" borderId="1" xfId="0" applyFont="1" applyFill="1" applyBorder="1" applyAlignment="1"/>
    <xf numFmtId="49" fontId="0" fillId="2" borderId="22" xfId="0" applyNumberFormat="1" applyFont="1" applyFill="1" applyBorder="1" applyAlignment="1">
      <alignment horizontal="left"/>
    </xf>
    <xf numFmtId="49" fontId="0" fillId="2" borderId="22" xfId="0" applyNumberFormat="1" applyFont="1" applyFill="1" applyBorder="1" applyAlignment="1">
      <alignment horizontal="right"/>
    </xf>
    <xf numFmtId="0" fontId="0" fillId="0" borderId="0" xfId="0" applyNumberFormat="1" applyFont="1" applyAlignment="1"/>
    <xf numFmtId="49" fontId="0" fillId="11" borderId="30" xfId="0" applyNumberFormat="1" applyFont="1" applyFill="1" applyBorder="1" applyAlignment="1"/>
    <xf numFmtId="0" fontId="0" fillId="0" borderId="0" xfId="0" applyNumberFormat="1" applyFont="1" applyAlignment="1"/>
    <xf numFmtId="49" fontId="0" fillId="11" borderId="28" xfId="0" applyNumberFormat="1" applyFont="1" applyFill="1" applyBorder="1" applyAlignment="1"/>
    <xf numFmtId="49" fontId="1" fillId="11" borderId="29" xfId="0" applyNumberFormat="1" applyFont="1" applyFill="1" applyBorder="1" applyAlignment="1"/>
    <xf numFmtId="0" fontId="0" fillId="10" borderId="30" xfId="0" applyFont="1" applyFill="1" applyBorder="1" applyAlignment="1"/>
    <xf numFmtId="0" fontId="1" fillId="10" borderId="31" xfId="0" applyFont="1" applyFill="1" applyBorder="1" applyAlignment="1"/>
    <xf numFmtId="0" fontId="0" fillId="0" borderId="0" xfId="0" applyNumberFormat="1" applyFont="1" applyAlignment="1"/>
    <xf numFmtId="49" fontId="7" fillId="3" borderId="28" xfId="0" applyNumberFormat="1" applyFont="1" applyFill="1" applyBorder="1" applyAlignment="1">
      <alignment horizontal="center" vertical="center"/>
    </xf>
    <xf numFmtId="49" fontId="8" fillId="12" borderId="32" xfId="0" applyNumberFormat="1" applyFont="1" applyFill="1" applyBorder="1" applyAlignment="1">
      <alignment horizontal="center" vertical="center" wrapText="1"/>
    </xf>
    <xf numFmtId="49" fontId="8" fillId="13" borderId="32" xfId="0" applyNumberFormat="1" applyFont="1" applyFill="1" applyBorder="1" applyAlignment="1">
      <alignment horizontal="center" vertical="center" wrapText="1"/>
    </xf>
    <xf numFmtId="0" fontId="0" fillId="2" borderId="33" xfId="0" applyFont="1" applyFill="1" applyBorder="1" applyAlignment="1"/>
    <xf numFmtId="49" fontId="0" fillId="2" borderId="34" xfId="0" applyNumberFormat="1" applyFont="1" applyFill="1" applyBorder="1" applyAlignment="1"/>
    <xf numFmtId="0" fontId="0" fillId="9" borderId="35" xfId="0" applyNumberFormat="1" applyFont="1" applyFill="1" applyBorder="1" applyAlignment="1">
      <alignment horizontal="center"/>
    </xf>
    <xf numFmtId="49" fontId="0" fillId="2" borderId="36" xfId="0" applyNumberFormat="1" applyFont="1" applyFill="1" applyBorder="1" applyAlignment="1"/>
    <xf numFmtId="49" fontId="1" fillId="3" borderId="28" xfId="0" applyNumberFormat="1" applyFont="1" applyFill="1" applyBorder="1" applyAlignment="1">
      <alignment horizontal="center"/>
    </xf>
    <xf numFmtId="0" fontId="0" fillId="3" borderId="37" xfId="0" applyFont="1" applyFill="1" applyBorder="1" applyAlignment="1"/>
    <xf numFmtId="0" fontId="0" fillId="3" borderId="38" xfId="0" applyFont="1" applyFill="1" applyBorder="1" applyAlignment="1"/>
    <xf numFmtId="49" fontId="0" fillId="2" borderId="39" xfId="0" applyNumberFormat="1" applyFont="1" applyFill="1" applyBorder="1" applyAlignment="1">
      <alignment horizontal="left" vertical="center" wrapText="1"/>
    </xf>
    <xf numFmtId="0" fontId="0" fillId="9" borderId="40" xfId="0" applyNumberFormat="1" applyFont="1" applyFill="1" applyBorder="1" applyAlignment="1">
      <alignment horizontal="center"/>
    </xf>
    <xf numFmtId="0" fontId="0" fillId="9" borderId="41" xfId="0" applyNumberFormat="1" applyFont="1" applyFill="1" applyBorder="1" applyAlignment="1">
      <alignment horizontal="center"/>
    </xf>
    <xf numFmtId="49" fontId="0" fillId="2" borderId="42" xfId="0" applyNumberFormat="1" applyFont="1" applyFill="1" applyBorder="1" applyAlignment="1">
      <alignment horizontal="left" vertical="center" wrapText="1"/>
    </xf>
    <xf numFmtId="49" fontId="0" fillId="2" borderId="42" xfId="0" applyNumberFormat="1" applyFont="1" applyFill="1" applyBorder="1" applyAlignment="1">
      <alignment vertical="top"/>
    </xf>
    <xf numFmtId="9" fontId="0" fillId="9" borderId="41" xfId="0" applyNumberFormat="1" applyFont="1" applyFill="1" applyBorder="1" applyAlignment="1">
      <alignment horizontal="center"/>
    </xf>
    <xf numFmtId="0" fontId="0" fillId="0" borderId="0" xfId="0" applyNumberFormat="1" applyFont="1" applyAlignment="1"/>
    <xf numFmtId="49" fontId="9" fillId="2" borderId="1" xfId="0" applyNumberFormat="1" applyFont="1" applyFill="1" applyBorder="1" applyAlignment="1"/>
    <xf numFmtId="0" fontId="1" fillId="2" borderId="1" xfId="0" applyFont="1" applyFill="1" applyBorder="1" applyAlignment="1"/>
    <xf numFmtId="49" fontId="0" fillId="2" borderId="1" xfId="0" applyNumberFormat="1" applyFon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0" fontId="10" fillId="0" borderId="0" xfId="0" applyFont="1" applyAlignment="1"/>
    <xf numFmtId="49" fontId="0" fillId="2" borderId="43" xfId="0" applyNumberFormat="1" applyFont="1" applyFill="1" applyBorder="1" applyAlignment="1"/>
    <xf numFmtId="49" fontId="1" fillId="3" borderId="12" xfId="0" applyNumberFormat="1" applyFont="1" applyFill="1" applyBorder="1" applyAlignment="1">
      <alignment horizontal="center"/>
    </xf>
    <xf numFmtId="49" fontId="0" fillId="2" borderId="44" xfId="0" applyNumberFormat="1" applyFont="1" applyFill="1" applyBorder="1" applyAlignment="1">
      <alignment horizontal="left" vertical="center" wrapText="1"/>
    </xf>
    <xf numFmtId="49" fontId="0" fillId="2" borderId="44" xfId="0" applyNumberFormat="1" applyFont="1" applyFill="1" applyBorder="1" applyAlignment="1">
      <alignment vertical="top"/>
    </xf>
    <xf numFmtId="49" fontId="12" fillId="3" borderId="12" xfId="0" applyNumberFormat="1" applyFont="1" applyFill="1" applyBorder="1" applyAlignment="1">
      <alignment horizontal="center" vertical="center" wrapText="1"/>
    </xf>
    <xf numFmtId="0" fontId="11" fillId="9" borderId="22" xfId="0" applyFont="1" applyFill="1" applyBorder="1" applyAlignment="1">
      <alignment horizontal="left"/>
    </xf>
    <xf numFmtId="49" fontId="10" fillId="2" borderId="22" xfId="0" applyNumberFormat="1" applyFont="1" applyFill="1" applyBorder="1" applyAlignment="1">
      <alignment wrapText="1"/>
    </xf>
    <xf numFmtId="49" fontId="1" fillId="8" borderId="47" xfId="0" applyNumberFormat="1" applyFont="1" applyFill="1" applyBorder="1" applyAlignment="1"/>
    <xf numFmtId="0" fontId="10" fillId="2" borderId="45" xfId="0" applyFont="1" applyFill="1" applyBorder="1" applyAlignment="1"/>
    <xf numFmtId="0" fontId="0" fillId="2" borderId="48" xfId="0" applyFont="1" applyFill="1" applyBorder="1" applyAlignment="1"/>
    <xf numFmtId="0" fontId="0" fillId="2" borderId="46" xfId="0" applyNumberFormat="1" applyFont="1" applyFill="1" applyBorder="1" applyAlignment="1"/>
    <xf numFmtId="0" fontId="0" fillId="2" borderId="3" xfId="0" applyNumberFormat="1" applyFont="1" applyFill="1" applyBorder="1" applyAlignment="1"/>
    <xf numFmtId="0" fontId="13" fillId="0" borderId="45" xfId="0" applyFont="1" applyBorder="1" applyAlignment="1"/>
    <xf numFmtId="49" fontId="10" fillId="2" borderId="45" xfId="0" applyNumberFormat="1" applyFont="1" applyFill="1" applyBorder="1" applyAlignment="1"/>
    <xf numFmtId="0" fontId="1" fillId="10" borderId="23" xfId="0" applyNumberFormat="1" applyFont="1" applyFill="1" applyBorder="1" applyAlignment="1"/>
    <xf numFmtId="0" fontId="0" fillId="2" borderId="49" xfId="0" applyFont="1" applyFill="1" applyBorder="1" applyAlignment="1"/>
    <xf numFmtId="49" fontId="0" fillId="2" borderId="23" xfId="0" applyNumberFormat="1" applyFont="1" applyFill="1" applyBorder="1" applyAlignment="1"/>
    <xf numFmtId="0" fontId="0" fillId="2" borderId="50" xfId="0" applyFont="1" applyFill="1" applyBorder="1" applyAlignment="1"/>
    <xf numFmtId="0" fontId="0" fillId="14" borderId="35" xfId="0" applyNumberFormat="1" applyFont="1" applyFill="1" applyBorder="1" applyAlignment="1">
      <alignment horizontal="center"/>
    </xf>
    <xf numFmtId="49" fontId="8" fillId="16" borderId="32" xfId="0" applyNumberFormat="1" applyFont="1" applyFill="1" applyBorder="1" applyAlignment="1">
      <alignment horizontal="center" vertical="center" wrapText="1"/>
    </xf>
    <xf numFmtId="49" fontId="8" fillId="17" borderId="32" xfId="0" applyNumberFormat="1" applyFont="1" applyFill="1" applyBorder="1" applyAlignment="1">
      <alignment horizontal="center" vertical="center" wrapText="1"/>
    </xf>
    <xf numFmtId="0" fontId="0" fillId="9" borderId="51" xfId="0" applyNumberFormat="1" applyFont="1" applyFill="1" applyBorder="1" applyAlignment="1">
      <alignment horizontal="center"/>
    </xf>
    <xf numFmtId="49" fontId="8" fillId="16" borderId="12" xfId="0" applyNumberFormat="1" applyFont="1" applyFill="1" applyBorder="1" applyAlignment="1">
      <alignment horizontal="center" vertical="center" wrapText="1"/>
    </xf>
    <xf numFmtId="49" fontId="8" fillId="13" borderId="12" xfId="0" applyNumberFormat="1" applyFont="1" applyFill="1" applyBorder="1" applyAlignment="1">
      <alignment horizontal="center" vertical="center" wrapText="1"/>
    </xf>
    <xf numFmtId="0" fontId="0" fillId="2" borderId="52" xfId="0" applyNumberFormat="1" applyFont="1" applyFill="1" applyBorder="1" applyAlignment="1">
      <alignment horizontal="center"/>
    </xf>
    <xf numFmtId="0" fontId="0" fillId="0" borderId="52" xfId="0" applyNumberFormat="1" applyFont="1" applyBorder="1" applyAlignment="1">
      <alignment horizontal="center"/>
    </xf>
    <xf numFmtId="49" fontId="11" fillId="2" borderId="2" xfId="0" applyNumberFormat="1" applyFont="1" applyFill="1" applyBorder="1" applyAlignment="1"/>
    <xf numFmtId="9" fontId="0" fillId="9" borderId="53" xfId="0" applyNumberFormat="1" applyFont="1" applyFill="1" applyBorder="1" applyAlignment="1">
      <alignment horizontal="center"/>
    </xf>
    <xf numFmtId="0" fontId="0" fillId="3" borderId="12" xfId="0" applyFont="1" applyFill="1" applyBorder="1" applyAlignment="1"/>
    <xf numFmtId="9" fontId="0" fillId="15" borderId="52" xfId="0" applyNumberFormat="1" applyFont="1" applyFill="1" applyBorder="1" applyAlignment="1">
      <alignment horizontal="center"/>
    </xf>
    <xf numFmtId="0" fontId="0" fillId="15" borderId="52" xfId="0" applyFont="1" applyFill="1" applyBorder="1" applyAlignment="1"/>
    <xf numFmtId="0" fontId="0" fillId="15" borderId="52" xfId="0" applyNumberFormat="1" applyFont="1" applyFill="1" applyBorder="1" applyAlignment="1"/>
    <xf numFmtId="0" fontId="10" fillId="2" borderId="45" xfId="0" applyFont="1" applyFill="1" applyBorder="1" applyAlignment="1">
      <alignment wrapText="1"/>
    </xf>
    <xf numFmtId="0" fontId="10" fillId="2" borderId="45" xfId="0" applyFont="1" applyFill="1" applyBorder="1" applyAlignment="1">
      <alignment horizontal="left" vertical="center"/>
    </xf>
    <xf numFmtId="0" fontId="13" fillId="0" borderId="45" xfId="0" applyFont="1" applyBorder="1" applyAlignment="1">
      <alignment horizontal="left" vertical="center"/>
    </xf>
    <xf numFmtId="49" fontId="0" fillId="2" borderId="12" xfId="0" applyNumberFormat="1" applyFont="1" applyFill="1" applyBorder="1" applyAlignment="1"/>
    <xf numFmtId="0" fontId="10" fillId="2" borderId="1" xfId="0" applyFont="1" applyFill="1" applyBorder="1" applyAlignment="1"/>
    <xf numFmtId="0" fontId="0" fillId="2" borderId="54" xfId="0" applyFont="1" applyFill="1" applyBorder="1" applyAlignment="1"/>
    <xf numFmtId="49" fontId="0" fillId="2" borderId="48" xfId="0" applyNumberFormat="1" applyFont="1" applyFill="1" applyBorder="1" applyAlignment="1"/>
    <xf numFmtId="0" fontId="10" fillId="0" borderId="45" xfId="0" applyFont="1" applyBorder="1"/>
    <xf numFmtId="1" fontId="0" fillId="2" borderId="22" xfId="0" applyNumberFormat="1" applyFont="1" applyFill="1" applyBorder="1" applyAlignment="1">
      <alignment horizontal="right"/>
    </xf>
    <xf numFmtId="49" fontId="0" fillId="3" borderId="8" xfId="0" applyNumberFormat="1" applyFont="1" applyFill="1" applyBorder="1" applyAlignment="1">
      <alignment horizontal="left"/>
    </xf>
    <xf numFmtId="0" fontId="0" fillId="3" borderId="9" xfId="0" applyFont="1" applyFill="1" applyBorder="1" applyAlignment="1">
      <alignment horizontal="left"/>
    </xf>
    <xf numFmtId="0" fontId="0" fillId="3" borderId="10" xfId="0" applyFont="1" applyFill="1" applyBorder="1" applyAlignment="1">
      <alignment horizontal="left"/>
    </xf>
    <xf numFmtId="49" fontId="0" fillId="7" borderId="20" xfId="0" applyNumberFormat="1" applyFont="1" applyFill="1" applyBorder="1" applyAlignment="1">
      <alignment horizontal="left" vertical="top" wrapText="1"/>
    </xf>
    <xf numFmtId="0" fontId="0" fillId="7" borderId="21" xfId="0" applyFont="1" applyFill="1" applyBorder="1" applyAlignment="1">
      <alignment horizontal="left" vertical="top" wrapText="1"/>
    </xf>
    <xf numFmtId="49" fontId="0" fillId="3" borderId="11" xfId="0" applyNumberFormat="1" applyFont="1" applyFill="1" applyBorder="1" applyAlignment="1">
      <alignment horizontal="left"/>
    </xf>
    <xf numFmtId="0" fontId="0" fillId="3" borderId="12" xfId="0" applyFont="1" applyFill="1" applyBorder="1" applyAlignment="1">
      <alignment horizontal="left"/>
    </xf>
    <xf numFmtId="0" fontId="0" fillId="3" borderId="13" xfId="0" applyFont="1"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ont="1" applyFill="1" applyBorder="1" applyAlignment="1">
      <alignment horizontal="left"/>
    </xf>
    <xf numFmtId="0" fontId="0" fillId="3" borderId="4" xfId="0" applyFont="1" applyFill="1" applyBorder="1" applyAlignment="1">
      <alignment horizontal="left"/>
    </xf>
    <xf numFmtId="0" fontId="0" fillId="3" borderId="15" xfId="0" applyFont="1" applyFill="1" applyBorder="1" applyAlignment="1">
      <alignment horizontal="left"/>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NumberFormat="1" applyFont="1" applyFill="1" applyBorder="1" applyAlignment="1">
      <alignment horizontal="center"/>
    </xf>
    <xf numFmtId="0" fontId="1" fillId="2" borderId="2" xfId="0" applyFont="1" applyFill="1" applyBorder="1" applyAlignment="1">
      <alignment horizontal="center"/>
    </xf>
    <xf numFmtId="0" fontId="0" fillId="2" borderId="1" xfId="0" applyFont="1" applyFill="1" applyBorder="1" applyAlignment="1">
      <alignment wrapText="1"/>
    </xf>
    <xf numFmtId="49" fontId="15" fillId="2" borderId="1" xfId="0" applyNumberFormat="1" applyFont="1" applyFill="1" applyBorder="1" applyAlignment="1">
      <alignment wrapText="1"/>
    </xf>
    <xf numFmtId="0" fontId="10" fillId="2" borderId="1" xfId="0" applyFont="1" applyFill="1" applyBorder="1" applyAlignment="1">
      <alignment wrapText="1"/>
    </xf>
  </cellXfs>
  <cellStyles count="1">
    <cellStyle name="Normal" xfId="0" builtinId="0"/>
  </cellStyles>
  <dxfs count="1">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Ethan Jacobs" id="{0CF62BBE-13CE-412C-B40B-9866CDE7AE60}" userId="S::EJacobs@mathematica-mpr.com::37677217-08f6-4bb0-a28d-095cd14c35f7" providerId="AD"/>
</personList>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8" dT="2022-01-18T20:40:33.00" personId="{0CF62BBE-13CE-412C-B40B-9866CDE7AE60}" id="{B2E826FC-3FDF-4ED9-BEE5-9B319CC9D691}" done="1">
    <text>It looks like the formulas for some of these cells were deleted. Let's add them back in but make sure the Meaure Info tab is populated consistently for all blank rows.</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tabSelected="1" workbookViewId="0">
      <selection activeCell="B12" sqref="B12:E12"/>
    </sheetView>
  </sheetViews>
  <sheetFormatPr defaultColWidth="8.85546875" defaultRowHeight="15" customHeight="1" x14ac:dyDescent="0.25"/>
  <cols>
    <col min="1" max="1" width="6.85546875" style="1" customWidth="1"/>
    <col min="2" max="2" width="26.140625" style="1" customWidth="1"/>
    <col min="3" max="3" width="29.85546875" style="1" customWidth="1"/>
    <col min="4" max="4" width="5.85546875" style="1" customWidth="1"/>
    <col min="5" max="5" width="65.140625" style="1" customWidth="1"/>
    <col min="6" max="256" width="8.85546875" style="1" customWidth="1"/>
  </cols>
  <sheetData>
    <row r="1" spans="1:5" ht="15" customHeight="1" x14ac:dyDescent="0.25">
      <c r="A1" s="2" t="s">
        <v>0</v>
      </c>
      <c r="B1" s="3"/>
      <c r="C1" s="3"/>
      <c r="D1" s="3"/>
      <c r="E1" s="3"/>
    </row>
    <row r="2" spans="1:5" ht="15" customHeight="1" x14ac:dyDescent="0.25">
      <c r="A2" s="4" t="s">
        <v>1</v>
      </c>
      <c r="B2" s="3"/>
      <c r="C2" s="3"/>
      <c r="D2" s="3"/>
      <c r="E2" s="3"/>
    </row>
    <row r="3" spans="1:5" ht="24.95" customHeight="1" x14ac:dyDescent="0.25">
      <c r="A3" s="4" t="s">
        <v>2</v>
      </c>
      <c r="B3" s="5"/>
      <c r="C3" s="3"/>
      <c r="D3" s="3"/>
      <c r="E3" s="3"/>
    </row>
    <row r="4" spans="1:5" ht="15.75" customHeight="1" x14ac:dyDescent="0.25">
      <c r="A4" s="6"/>
      <c r="B4" s="7"/>
      <c r="C4" s="8"/>
      <c r="D4" s="9"/>
      <c r="E4" s="9"/>
    </row>
    <row r="5" spans="1:5" ht="15.6" customHeight="1" x14ac:dyDescent="0.25">
      <c r="A5" s="10"/>
      <c r="B5" s="123" t="s">
        <v>3</v>
      </c>
      <c r="C5" s="124"/>
      <c r="D5" s="124"/>
      <c r="E5" s="125"/>
    </row>
    <row r="6" spans="1:5" ht="15" customHeight="1" x14ac:dyDescent="0.25">
      <c r="A6" s="10"/>
      <c r="B6" s="128" t="s">
        <v>102</v>
      </c>
      <c r="C6" s="129"/>
      <c r="D6" s="129"/>
      <c r="E6" s="130"/>
    </row>
    <row r="7" spans="1:5" ht="15" customHeight="1" x14ac:dyDescent="0.25">
      <c r="A7" s="10"/>
      <c r="B7" s="128" t="s">
        <v>4</v>
      </c>
      <c r="C7" s="129"/>
      <c r="D7" s="129"/>
      <c r="E7" s="130"/>
    </row>
    <row r="8" spans="1:5" ht="15.75" customHeight="1" x14ac:dyDescent="0.25">
      <c r="A8" s="10"/>
      <c r="B8" s="134" t="s">
        <v>5</v>
      </c>
      <c r="C8" s="135"/>
      <c r="D8" s="135"/>
      <c r="E8" s="136"/>
    </row>
    <row r="9" spans="1:5" ht="15.6" customHeight="1" x14ac:dyDescent="0.25">
      <c r="A9" s="3"/>
      <c r="B9" s="11"/>
      <c r="C9" s="11"/>
      <c r="D9" s="11"/>
      <c r="E9" s="11"/>
    </row>
    <row r="10" spans="1:5" ht="15" customHeight="1" x14ac:dyDescent="0.25">
      <c r="A10" s="6"/>
      <c r="B10" s="139" t="s">
        <v>6</v>
      </c>
      <c r="C10" s="140"/>
      <c r="D10" s="140"/>
      <c r="E10" s="141"/>
    </row>
    <row r="11" spans="1:5" ht="15" customHeight="1" x14ac:dyDescent="0.25">
      <c r="A11" s="12"/>
      <c r="B11" s="137" t="s">
        <v>7</v>
      </c>
      <c r="C11" s="138"/>
      <c r="D11" s="13" t="s">
        <v>8</v>
      </c>
      <c r="E11" s="14" t="s">
        <v>9</v>
      </c>
    </row>
    <row r="12" spans="1:5" ht="39" customHeight="1" x14ac:dyDescent="0.25">
      <c r="A12" s="12"/>
      <c r="B12" s="131" t="s">
        <v>101</v>
      </c>
      <c r="C12" s="132"/>
      <c r="D12" s="132"/>
      <c r="E12" s="133"/>
    </row>
    <row r="13" spans="1:5" ht="21.75" customHeight="1" x14ac:dyDescent="0.25">
      <c r="A13" s="12"/>
      <c r="B13" s="126" t="s">
        <v>10</v>
      </c>
      <c r="C13" s="127"/>
      <c r="D13" s="15">
        <v>1</v>
      </c>
      <c r="E13" s="16"/>
    </row>
    <row r="14" spans="1:5" ht="29.25" customHeight="1" x14ac:dyDescent="0.25">
      <c r="A14" s="12"/>
      <c r="B14" s="126" t="s">
        <v>11</v>
      </c>
      <c r="C14" s="127"/>
      <c r="D14" s="15">
        <v>0</v>
      </c>
      <c r="E14" s="16"/>
    </row>
    <row r="15" spans="1:5" ht="15" customHeight="1" x14ac:dyDescent="0.25">
      <c r="A15" s="12"/>
      <c r="B15" s="131" t="s">
        <v>12</v>
      </c>
      <c r="C15" s="132"/>
      <c r="D15" s="132"/>
      <c r="E15" s="133"/>
    </row>
    <row r="16" spans="1:5" ht="60" customHeight="1" x14ac:dyDescent="0.25">
      <c r="A16" s="12"/>
      <c r="B16" s="126" t="s">
        <v>13</v>
      </c>
      <c r="C16" s="127"/>
      <c r="D16" s="15">
        <v>1</v>
      </c>
      <c r="E16" s="17" t="s">
        <v>14</v>
      </c>
    </row>
    <row r="17" spans="1:5" ht="30" customHeight="1" x14ac:dyDescent="0.25">
      <c r="A17" s="12"/>
      <c r="B17" s="126" t="s">
        <v>15</v>
      </c>
      <c r="C17" s="127"/>
      <c r="D17" s="15">
        <v>0</v>
      </c>
      <c r="E17" s="17" t="s">
        <v>16</v>
      </c>
    </row>
    <row r="18" spans="1:5" ht="39" customHeight="1" x14ac:dyDescent="0.25">
      <c r="A18" s="12"/>
      <c r="B18" s="131" t="s">
        <v>17</v>
      </c>
      <c r="C18" s="132"/>
      <c r="D18" s="132"/>
      <c r="E18" s="133"/>
    </row>
    <row r="19" spans="1:5" ht="36" customHeight="1" x14ac:dyDescent="0.25">
      <c r="A19" s="12"/>
      <c r="B19" s="126" t="s">
        <v>18</v>
      </c>
      <c r="C19" s="127"/>
      <c r="D19" s="15">
        <v>1</v>
      </c>
      <c r="E19" s="18" t="s">
        <v>19</v>
      </c>
    </row>
    <row r="20" spans="1:5" ht="61.5" customHeight="1" x14ac:dyDescent="0.25">
      <c r="A20" s="12"/>
      <c r="B20" s="126" t="s">
        <v>20</v>
      </c>
      <c r="C20" s="127"/>
      <c r="D20" s="15">
        <v>0</v>
      </c>
      <c r="E20" s="16"/>
    </row>
    <row r="21" spans="1:5" ht="15" customHeight="1" x14ac:dyDescent="0.25">
      <c r="A21" s="12"/>
      <c r="B21" s="142" t="s">
        <v>21</v>
      </c>
      <c r="C21" s="143"/>
      <c r="D21" s="143"/>
      <c r="E21" s="144"/>
    </row>
    <row r="22" spans="1:5" ht="48.75" customHeight="1" x14ac:dyDescent="0.25">
      <c r="A22" s="12"/>
      <c r="B22" s="126" t="s">
        <v>22</v>
      </c>
      <c r="C22" s="127"/>
      <c r="D22" s="15">
        <v>1</v>
      </c>
      <c r="E22" s="18" t="s">
        <v>23</v>
      </c>
    </row>
    <row r="23" spans="1:5" ht="58.5" customHeight="1" x14ac:dyDescent="0.25">
      <c r="A23" s="12"/>
      <c r="B23" s="126" t="s">
        <v>24</v>
      </c>
      <c r="C23" s="127"/>
      <c r="D23" s="15">
        <v>0</v>
      </c>
      <c r="E23" s="16"/>
    </row>
  </sheetData>
  <mergeCells count="18">
    <mergeCell ref="B23:C23"/>
    <mergeCell ref="B11:C11"/>
    <mergeCell ref="B6:E6"/>
    <mergeCell ref="B10:E10"/>
    <mergeCell ref="B21:E21"/>
    <mergeCell ref="B19:C19"/>
    <mergeCell ref="B20:C20"/>
    <mergeCell ref="B22:C22"/>
    <mergeCell ref="B5:E5"/>
    <mergeCell ref="B14:C14"/>
    <mergeCell ref="B13:C13"/>
    <mergeCell ref="B7:E7"/>
    <mergeCell ref="B18:E18"/>
    <mergeCell ref="B15:E15"/>
    <mergeCell ref="B8:E8"/>
    <mergeCell ref="B16:C16"/>
    <mergeCell ref="B17:C17"/>
    <mergeCell ref="B12:E1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6"/>
  <sheetViews>
    <sheetView zoomScaleNormal="100" workbookViewId="0">
      <selection activeCell="B17" sqref="B17"/>
    </sheetView>
  </sheetViews>
  <sheetFormatPr defaultColWidth="8.85546875" defaultRowHeight="15" customHeight="1" x14ac:dyDescent="0.25"/>
  <cols>
    <col min="1" max="1" width="4" style="19" customWidth="1"/>
    <col min="2" max="2" width="87.140625" style="19" bestFit="1" customWidth="1"/>
    <col min="3" max="3" width="46.5703125" style="19" customWidth="1"/>
    <col min="4" max="4" width="127.42578125" style="19" bestFit="1" customWidth="1"/>
    <col min="5" max="5" width="17.85546875" style="19" customWidth="1"/>
    <col min="6" max="256" width="8.85546875" style="19" customWidth="1"/>
  </cols>
  <sheetData>
    <row r="1" spans="1:256" ht="15" customHeight="1" x14ac:dyDescent="0.25">
      <c r="A1" s="3"/>
      <c r="B1" s="20"/>
      <c r="C1" s="20"/>
      <c r="D1" s="3"/>
      <c r="E1" s="3"/>
    </row>
    <row r="2" spans="1:256" ht="15" customHeight="1" x14ac:dyDescent="0.25">
      <c r="A2" s="12"/>
      <c r="B2" s="145" t="s">
        <v>25</v>
      </c>
      <c r="C2" s="146"/>
      <c r="D2" s="21"/>
      <c r="E2" s="3"/>
    </row>
    <row r="3" spans="1:256" ht="15" customHeight="1" x14ac:dyDescent="0.25">
      <c r="A3" s="12"/>
      <c r="B3" s="22" t="s">
        <v>26</v>
      </c>
      <c r="C3" s="23" t="s">
        <v>104</v>
      </c>
      <c r="D3" s="21"/>
      <c r="E3" s="3"/>
    </row>
    <row r="4" spans="1:256" ht="104.45" customHeight="1" x14ac:dyDescent="0.25">
      <c r="A4" s="12"/>
      <c r="B4" s="87" t="s">
        <v>74</v>
      </c>
      <c r="C4" s="88" t="s">
        <v>103</v>
      </c>
      <c r="D4" s="21"/>
      <c r="E4" s="3"/>
    </row>
    <row r="5" spans="1:256" ht="15" customHeight="1" x14ac:dyDescent="0.25">
      <c r="A5" s="12"/>
      <c r="B5" s="22"/>
      <c r="C5" s="23"/>
      <c r="D5" s="21"/>
      <c r="E5" s="3"/>
    </row>
    <row r="6" spans="1:256" ht="15" customHeight="1" x14ac:dyDescent="0.25">
      <c r="A6" s="12"/>
      <c r="B6" s="22" t="s">
        <v>27</v>
      </c>
      <c r="C6" s="25" t="s">
        <v>63</v>
      </c>
      <c r="D6" s="21"/>
      <c r="E6" s="3"/>
    </row>
    <row r="7" spans="1:256" ht="15" customHeight="1" x14ac:dyDescent="0.25">
      <c r="A7" s="12"/>
      <c r="B7" s="22" t="s">
        <v>28</v>
      </c>
      <c r="C7" s="25" t="s">
        <v>67</v>
      </c>
      <c r="D7" s="21"/>
      <c r="E7" s="3"/>
    </row>
    <row r="8" spans="1:256" ht="15" customHeight="1" x14ac:dyDescent="0.25">
      <c r="A8" s="12"/>
      <c r="B8" s="22" t="s">
        <v>105</v>
      </c>
      <c r="C8" s="23"/>
      <c r="D8" s="21"/>
      <c r="E8" s="3"/>
    </row>
    <row r="9" spans="1:256" ht="15" customHeight="1" x14ac:dyDescent="0.25">
      <c r="A9" s="12"/>
      <c r="B9" s="22" t="s">
        <v>106</v>
      </c>
      <c r="C9" s="23"/>
      <c r="D9" s="21"/>
      <c r="E9" s="3"/>
    </row>
    <row r="10" spans="1:256" ht="15" customHeight="1" x14ac:dyDescent="0.25">
      <c r="A10" s="12"/>
      <c r="B10" s="22" t="s">
        <v>107</v>
      </c>
      <c r="C10" s="23"/>
      <c r="D10" s="21"/>
      <c r="E10" s="3"/>
    </row>
    <row r="11" spans="1:256" ht="15" customHeight="1" x14ac:dyDescent="0.25">
      <c r="A11" s="12"/>
      <c r="B11" s="22" t="s">
        <v>108</v>
      </c>
      <c r="C11" s="23"/>
      <c r="D11" s="21"/>
      <c r="E11" s="3"/>
    </row>
    <row r="12" spans="1:256" ht="15" customHeight="1" x14ac:dyDescent="0.25">
      <c r="A12" s="97"/>
      <c r="B12" s="22" t="s">
        <v>109</v>
      </c>
      <c r="C12" s="98"/>
      <c r="D12" s="99"/>
      <c r="E12" s="3"/>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spans="1:256" ht="15" customHeight="1" x14ac:dyDescent="0.25">
      <c r="A13" s="97"/>
      <c r="B13" s="22" t="s">
        <v>110</v>
      </c>
      <c r="C13" s="98"/>
      <c r="D13" s="99"/>
      <c r="E13" s="3"/>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ht="15" customHeight="1" x14ac:dyDescent="0.25">
      <c r="A14" s="97"/>
      <c r="B14" s="22" t="s">
        <v>111</v>
      </c>
      <c r="C14" s="98"/>
      <c r="D14" s="99"/>
      <c r="E14" s="3"/>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c r="DO14" s="75"/>
      <c r="DP14" s="75"/>
      <c r="DQ14" s="75"/>
      <c r="DR14" s="75"/>
      <c r="DS14" s="75"/>
      <c r="DT14" s="75"/>
      <c r="DU14" s="75"/>
      <c r="DV14" s="75"/>
      <c r="DW14" s="75"/>
      <c r="DX14" s="75"/>
      <c r="DY14" s="75"/>
      <c r="DZ14" s="75"/>
      <c r="EA14" s="75"/>
      <c r="EB14" s="75"/>
      <c r="EC14" s="75"/>
      <c r="ED14" s="75"/>
      <c r="EE14" s="75"/>
      <c r="EF14" s="75"/>
      <c r="EG14" s="75"/>
      <c r="EH14" s="75"/>
      <c r="EI14" s="75"/>
      <c r="EJ14" s="75"/>
      <c r="EK14" s="75"/>
      <c r="EL14" s="75"/>
      <c r="EM14" s="75"/>
      <c r="EN14" s="75"/>
      <c r="EO14" s="75"/>
      <c r="EP14" s="75"/>
      <c r="EQ14" s="75"/>
      <c r="ER14" s="75"/>
      <c r="ES14" s="75"/>
      <c r="ET14" s="75"/>
      <c r="EU14" s="75"/>
      <c r="EV14" s="75"/>
      <c r="EW14" s="75"/>
      <c r="EX14" s="75"/>
      <c r="EY14" s="75"/>
      <c r="EZ14" s="75"/>
      <c r="FA14" s="75"/>
      <c r="FB14" s="75"/>
      <c r="FC14" s="75"/>
      <c r="FD14" s="75"/>
      <c r="FE14" s="75"/>
      <c r="FF14" s="75"/>
      <c r="FG14" s="75"/>
      <c r="FH14" s="75"/>
      <c r="FI14" s="75"/>
      <c r="FJ14" s="75"/>
      <c r="FK14" s="75"/>
      <c r="FL14" s="75"/>
      <c r="FM14" s="75"/>
      <c r="FN14" s="75"/>
      <c r="FO14" s="75"/>
      <c r="FP14" s="75"/>
      <c r="FQ14" s="75"/>
      <c r="FR14" s="75"/>
      <c r="FS14" s="75"/>
      <c r="FT14" s="75"/>
      <c r="FU14" s="75"/>
      <c r="FV14" s="75"/>
      <c r="FW14" s="75"/>
      <c r="FX14" s="75"/>
      <c r="FY14" s="75"/>
      <c r="FZ14" s="75"/>
      <c r="GA14" s="75"/>
      <c r="GB14" s="75"/>
      <c r="GC14" s="75"/>
      <c r="GD14" s="75"/>
      <c r="GE14" s="75"/>
      <c r="GF14" s="75"/>
      <c r="GG14" s="75"/>
      <c r="GH14" s="75"/>
      <c r="GI14" s="75"/>
      <c r="GJ14" s="75"/>
      <c r="GK14" s="75"/>
      <c r="GL14" s="75"/>
      <c r="GM14" s="75"/>
      <c r="GN14" s="75"/>
      <c r="GO14" s="75"/>
      <c r="GP14" s="75"/>
      <c r="GQ14" s="75"/>
      <c r="GR14" s="75"/>
      <c r="GS14" s="75"/>
      <c r="GT14" s="75"/>
      <c r="GU14" s="75"/>
      <c r="GV14" s="75"/>
      <c r="GW14" s="75"/>
      <c r="GX14" s="75"/>
      <c r="GY14" s="75"/>
      <c r="GZ14" s="75"/>
      <c r="HA14" s="75"/>
      <c r="HB14" s="75"/>
      <c r="HC14" s="75"/>
      <c r="HD14" s="75"/>
      <c r="HE14" s="75"/>
      <c r="HF14" s="75"/>
      <c r="HG14" s="75"/>
      <c r="HH14" s="75"/>
      <c r="HI14" s="75"/>
      <c r="HJ14" s="75"/>
      <c r="HK14" s="75"/>
      <c r="HL14" s="75"/>
      <c r="HM14" s="75"/>
      <c r="HN14" s="75"/>
      <c r="HO14" s="75"/>
      <c r="HP14" s="75"/>
      <c r="HQ14" s="75"/>
      <c r="HR14" s="75"/>
      <c r="HS14" s="75"/>
      <c r="HT14" s="75"/>
      <c r="HU14" s="75"/>
      <c r="HV14" s="75"/>
      <c r="HW14" s="75"/>
      <c r="HX14" s="75"/>
      <c r="HY14" s="75"/>
      <c r="HZ14" s="75"/>
      <c r="IA14" s="75"/>
      <c r="IB14" s="75"/>
      <c r="IC14" s="75"/>
      <c r="ID14" s="75"/>
      <c r="IE14" s="75"/>
      <c r="IF14" s="75"/>
      <c r="IG14" s="75"/>
      <c r="IH14" s="75"/>
      <c r="II14" s="75"/>
      <c r="IJ14" s="75"/>
      <c r="IK14" s="75"/>
      <c r="IL14" s="75"/>
      <c r="IM14" s="75"/>
      <c r="IN14" s="75"/>
      <c r="IO14" s="75"/>
      <c r="IP14" s="75"/>
      <c r="IQ14" s="75"/>
      <c r="IR14" s="75"/>
      <c r="IS14" s="75"/>
      <c r="IT14" s="75"/>
      <c r="IU14" s="75"/>
      <c r="IV14" s="75"/>
    </row>
    <row r="15" spans="1:256" ht="15" customHeight="1" x14ac:dyDescent="0.25">
      <c r="A15" s="20"/>
      <c r="B15" s="26"/>
      <c r="C15" s="26"/>
      <c r="D15" s="20"/>
      <c r="E15" s="3"/>
    </row>
    <row r="16" spans="1:256" ht="15" customHeight="1" x14ac:dyDescent="0.25">
      <c r="A16" s="27" t="s">
        <v>29</v>
      </c>
      <c r="B16" s="28"/>
      <c r="C16" s="28"/>
      <c r="D16" s="29"/>
      <c r="E16" s="21"/>
    </row>
    <row r="17" spans="1:5" ht="15" customHeight="1" x14ac:dyDescent="0.25">
      <c r="A17" s="30"/>
      <c r="B17" s="89" t="s">
        <v>30</v>
      </c>
      <c r="C17" s="89" t="s">
        <v>31</v>
      </c>
      <c r="D17" s="89" t="s">
        <v>32</v>
      </c>
      <c r="E17" s="21"/>
    </row>
    <row r="18" spans="1:5" ht="15" customHeight="1" x14ac:dyDescent="0.25">
      <c r="A18" s="92">
        <v>1</v>
      </c>
      <c r="B18" s="94" t="s">
        <v>75</v>
      </c>
      <c r="C18" s="95"/>
      <c r="D18" s="115" t="s">
        <v>76</v>
      </c>
      <c r="E18" s="62"/>
    </row>
    <row r="19" spans="1:5" ht="15" customHeight="1" x14ac:dyDescent="0.25">
      <c r="A19" s="93">
        <v>2</v>
      </c>
      <c r="B19" s="95" t="s">
        <v>77</v>
      </c>
      <c r="C19" s="95"/>
      <c r="D19" s="116" t="s">
        <v>78</v>
      </c>
      <c r="E19" s="62"/>
    </row>
    <row r="20" spans="1:5" ht="15" customHeight="1" x14ac:dyDescent="0.25">
      <c r="A20" s="93">
        <v>3</v>
      </c>
      <c r="B20" s="94" t="s">
        <v>79</v>
      </c>
      <c r="C20" s="95"/>
      <c r="D20" s="116" t="s">
        <v>80</v>
      </c>
      <c r="E20" s="62"/>
    </row>
    <row r="21" spans="1:5" ht="15" customHeight="1" x14ac:dyDescent="0.25">
      <c r="A21" s="93">
        <v>4</v>
      </c>
      <c r="B21" s="94" t="s">
        <v>81</v>
      </c>
      <c r="C21" s="95"/>
      <c r="D21" s="116" t="s">
        <v>82</v>
      </c>
      <c r="E21" s="62"/>
    </row>
    <row r="22" spans="1:5" ht="15" customHeight="1" x14ac:dyDescent="0.25">
      <c r="A22" s="93">
        <v>5</v>
      </c>
      <c r="B22" s="94" t="s">
        <v>83</v>
      </c>
      <c r="C22" s="95"/>
      <c r="D22" s="116" t="s">
        <v>84</v>
      </c>
      <c r="E22" s="62"/>
    </row>
    <row r="23" spans="1:5" ht="15" customHeight="1" x14ac:dyDescent="0.25">
      <c r="A23" s="93">
        <v>6</v>
      </c>
      <c r="B23" s="94" t="s">
        <v>85</v>
      </c>
      <c r="C23" s="95"/>
      <c r="D23" s="116" t="s">
        <v>86</v>
      </c>
      <c r="E23" s="62"/>
    </row>
    <row r="24" spans="1:5" ht="15" customHeight="1" x14ac:dyDescent="0.25">
      <c r="A24" s="93">
        <v>7</v>
      </c>
      <c r="B24" s="94" t="s">
        <v>87</v>
      </c>
      <c r="C24" s="95"/>
      <c r="D24" s="116" t="s">
        <v>88</v>
      </c>
      <c r="E24" s="62"/>
    </row>
    <row r="25" spans="1:5" ht="15" customHeight="1" x14ac:dyDescent="0.25">
      <c r="A25" s="93">
        <v>8</v>
      </c>
      <c r="B25" s="94" t="s">
        <v>89</v>
      </c>
      <c r="C25" s="95"/>
      <c r="D25" s="116" t="s">
        <v>90</v>
      </c>
      <c r="E25" s="62"/>
    </row>
    <row r="26" spans="1:5" ht="15" customHeight="1" x14ac:dyDescent="0.25">
      <c r="A26" s="93">
        <v>9</v>
      </c>
      <c r="B26" s="94" t="s">
        <v>116</v>
      </c>
      <c r="C26" s="90"/>
      <c r="D26" s="116" t="s">
        <v>121</v>
      </c>
      <c r="E26" s="62"/>
    </row>
    <row r="27" spans="1:5" ht="15" customHeight="1" x14ac:dyDescent="0.25">
      <c r="A27" s="93">
        <v>10</v>
      </c>
      <c r="B27" s="94" t="s">
        <v>117</v>
      </c>
      <c r="C27" s="90"/>
      <c r="D27" s="116" t="s">
        <v>115</v>
      </c>
      <c r="E27" s="62"/>
    </row>
    <row r="28" spans="1:5" ht="15" customHeight="1" x14ac:dyDescent="0.25">
      <c r="A28" s="93">
        <v>11</v>
      </c>
      <c r="B28" s="94" t="s">
        <v>118</v>
      </c>
      <c r="C28" s="90"/>
      <c r="D28" s="116" t="s">
        <v>113</v>
      </c>
      <c r="E28" s="62"/>
    </row>
    <row r="29" spans="1:5" ht="15" customHeight="1" x14ac:dyDescent="0.25">
      <c r="A29" s="93">
        <v>12</v>
      </c>
      <c r="B29" s="94" t="s">
        <v>119</v>
      </c>
      <c r="C29" s="114"/>
      <c r="D29" s="116" t="s">
        <v>122</v>
      </c>
      <c r="E29" s="62"/>
    </row>
    <row r="30" spans="1:5" ht="15" customHeight="1" x14ac:dyDescent="0.25">
      <c r="A30" s="93">
        <v>13</v>
      </c>
      <c r="B30" s="94" t="s">
        <v>120</v>
      </c>
      <c r="C30" s="90"/>
      <c r="D30" s="116" t="s">
        <v>114</v>
      </c>
      <c r="E30" s="62"/>
    </row>
    <row r="31" spans="1:5" ht="15" customHeight="1" x14ac:dyDescent="0.25">
      <c r="A31" s="93">
        <v>14</v>
      </c>
      <c r="B31" s="95" t="s">
        <v>91</v>
      </c>
      <c r="C31" s="119" t="s">
        <v>112</v>
      </c>
      <c r="D31" s="91" t="s">
        <v>92</v>
      </c>
      <c r="E31" s="3"/>
    </row>
    <row r="32" spans="1:5" ht="15" customHeight="1" x14ac:dyDescent="0.25">
      <c r="A32" s="93">
        <v>15</v>
      </c>
      <c r="B32" s="121" t="s">
        <v>93</v>
      </c>
      <c r="C32" s="62"/>
      <c r="D32" s="118" t="s">
        <v>94</v>
      </c>
      <c r="E32" s="3"/>
    </row>
    <row r="33" spans="1:5" ht="15" customHeight="1" x14ac:dyDescent="0.25">
      <c r="A33" s="93">
        <v>16</v>
      </c>
      <c r="B33" s="121" t="s">
        <v>95</v>
      </c>
      <c r="C33" s="62"/>
      <c r="D33" s="118" t="s">
        <v>96</v>
      </c>
      <c r="E33" s="3"/>
    </row>
    <row r="34" spans="1:5" ht="15" customHeight="1" x14ac:dyDescent="0.25">
      <c r="A34" s="93">
        <v>17</v>
      </c>
      <c r="B34" s="121" t="s">
        <v>97</v>
      </c>
      <c r="C34" s="62"/>
      <c r="D34" s="118" t="s">
        <v>98</v>
      </c>
      <c r="E34" s="3"/>
    </row>
    <row r="35" spans="1:5" ht="15" customHeight="1" x14ac:dyDescent="0.25">
      <c r="A35" s="93">
        <v>18</v>
      </c>
      <c r="B35" s="121" t="s">
        <v>99</v>
      </c>
      <c r="C35" s="62"/>
      <c r="D35" s="118" t="s">
        <v>100</v>
      </c>
      <c r="E35" s="3"/>
    </row>
    <row r="36" spans="1:5" ht="15" customHeight="1" x14ac:dyDescent="0.25">
      <c r="A36" s="32">
        <v>19</v>
      </c>
      <c r="B36" s="120" t="s">
        <v>33</v>
      </c>
      <c r="C36" s="3"/>
      <c r="D36" s="3"/>
      <c r="E36" s="3"/>
    </row>
    <row r="37" spans="1:5" ht="15" customHeight="1" x14ac:dyDescent="0.25">
      <c r="A37" s="32">
        <v>20</v>
      </c>
      <c r="B37" s="33" t="s">
        <v>33</v>
      </c>
      <c r="C37" s="3"/>
      <c r="D37" s="3"/>
      <c r="E37" s="3"/>
    </row>
    <row r="38" spans="1:5" ht="15" customHeight="1" x14ac:dyDescent="0.25">
      <c r="A38" s="32">
        <v>21</v>
      </c>
      <c r="B38" s="33" t="s">
        <v>33</v>
      </c>
      <c r="C38" s="3"/>
      <c r="D38" s="3"/>
      <c r="E38" s="3"/>
    </row>
    <row r="39" spans="1:5" ht="15" customHeight="1" x14ac:dyDescent="0.25">
      <c r="A39" s="32">
        <v>22</v>
      </c>
      <c r="B39" s="33" t="s">
        <v>33</v>
      </c>
      <c r="C39" s="3"/>
      <c r="D39" s="3"/>
      <c r="E39" s="3"/>
    </row>
    <row r="40" spans="1:5" ht="15" customHeight="1" x14ac:dyDescent="0.25">
      <c r="A40" s="32">
        <v>23</v>
      </c>
      <c r="B40" s="33" t="s">
        <v>33</v>
      </c>
      <c r="C40" s="3"/>
      <c r="D40" s="3"/>
      <c r="E40" s="3"/>
    </row>
    <row r="41" spans="1:5" ht="15" customHeight="1" x14ac:dyDescent="0.25">
      <c r="A41" s="32">
        <v>24</v>
      </c>
      <c r="B41" s="33" t="s">
        <v>33</v>
      </c>
      <c r="C41" s="3"/>
      <c r="D41" s="3"/>
      <c r="E41" s="3"/>
    </row>
    <row r="42" spans="1:5" ht="15" customHeight="1" x14ac:dyDescent="0.25">
      <c r="A42" s="32">
        <v>25</v>
      </c>
      <c r="B42" s="33" t="s">
        <v>33</v>
      </c>
      <c r="C42" s="3"/>
      <c r="D42" s="3"/>
      <c r="E42" s="3"/>
    </row>
    <row r="43" spans="1:5" ht="15" customHeight="1" x14ac:dyDescent="0.25">
      <c r="A43" s="32">
        <v>26</v>
      </c>
      <c r="B43" s="33" t="s">
        <v>33</v>
      </c>
      <c r="C43" s="3"/>
      <c r="D43" s="3"/>
      <c r="E43" s="3"/>
    </row>
    <row r="44" spans="1:5" ht="15" customHeight="1" x14ac:dyDescent="0.25">
      <c r="A44" s="32">
        <v>27</v>
      </c>
      <c r="B44" s="33" t="s">
        <v>33</v>
      </c>
      <c r="C44" s="3"/>
      <c r="D44" s="3"/>
      <c r="E44" s="3"/>
    </row>
    <row r="45" spans="1:5" ht="15" customHeight="1" x14ac:dyDescent="0.25">
      <c r="A45" s="32">
        <v>28</v>
      </c>
      <c r="B45" s="33" t="s">
        <v>33</v>
      </c>
      <c r="C45" s="3"/>
      <c r="D45" s="3"/>
      <c r="E45" s="3"/>
    </row>
    <row r="46" spans="1:5" ht="15" customHeight="1" x14ac:dyDescent="0.25">
      <c r="A46" s="32">
        <v>29</v>
      </c>
      <c r="B46" s="33" t="s">
        <v>33</v>
      </c>
      <c r="C46" s="3"/>
      <c r="D46" s="3"/>
      <c r="E46" s="3"/>
    </row>
    <row r="47" spans="1:5" ht="15" customHeight="1" x14ac:dyDescent="0.25">
      <c r="A47" s="32">
        <v>30</v>
      </c>
      <c r="B47" s="33" t="s">
        <v>33</v>
      </c>
      <c r="C47" s="3"/>
      <c r="D47" s="3"/>
      <c r="E47" s="3"/>
    </row>
    <row r="48" spans="1:5" ht="15" customHeight="1" x14ac:dyDescent="0.25">
      <c r="A48" s="3"/>
      <c r="B48" s="34" t="s">
        <v>33</v>
      </c>
      <c r="C48" s="3"/>
      <c r="D48" s="3"/>
      <c r="E48" s="3"/>
    </row>
    <row r="49" spans="1:5" ht="15" customHeight="1" x14ac:dyDescent="0.25">
      <c r="A49" s="3"/>
      <c r="B49" s="34" t="s">
        <v>33</v>
      </c>
      <c r="C49" s="3"/>
      <c r="D49" s="3"/>
      <c r="E49" s="3"/>
    </row>
    <row r="50" spans="1:5" ht="15" customHeight="1" x14ac:dyDescent="0.25">
      <c r="A50" s="3"/>
      <c r="B50" s="34" t="s">
        <v>33</v>
      </c>
      <c r="C50" s="3"/>
      <c r="D50" s="3"/>
      <c r="E50" s="3"/>
    </row>
    <row r="51" spans="1:5" ht="15" customHeight="1" x14ac:dyDescent="0.25">
      <c r="A51" s="3"/>
      <c r="B51" s="34" t="s">
        <v>33</v>
      </c>
      <c r="C51" s="3"/>
      <c r="D51" s="3"/>
      <c r="E51" s="3"/>
    </row>
    <row r="52" spans="1:5" ht="15" customHeight="1" x14ac:dyDescent="0.25">
      <c r="A52" s="3"/>
      <c r="B52" s="34" t="s">
        <v>33</v>
      </c>
      <c r="C52" s="3"/>
      <c r="D52" s="3"/>
      <c r="E52" s="3"/>
    </row>
    <row r="53" spans="1:5" ht="15" customHeight="1" x14ac:dyDescent="0.25">
      <c r="A53" s="3"/>
      <c r="B53" s="34" t="s">
        <v>33</v>
      </c>
      <c r="C53" s="3"/>
      <c r="D53" s="3"/>
      <c r="E53" s="3"/>
    </row>
    <row r="54" spans="1:5" ht="15" customHeight="1" x14ac:dyDescent="0.25">
      <c r="A54" s="3"/>
      <c r="B54" s="34" t="s">
        <v>33</v>
      </c>
      <c r="C54" s="3"/>
      <c r="D54" s="3"/>
      <c r="E54" s="3"/>
    </row>
    <row r="55" spans="1:5" ht="15" customHeight="1" x14ac:dyDescent="0.25">
      <c r="A55" s="3"/>
      <c r="B55" s="34" t="s">
        <v>33</v>
      </c>
      <c r="C55" s="3"/>
      <c r="D55" s="3"/>
      <c r="E55" s="3"/>
    </row>
    <row r="56" spans="1:5" ht="15" customHeight="1" x14ac:dyDescent="0.25">
      <c r="A56" s="3"/>
      <c r="B56" s="34" t="s">
        <v>33</v>
      </c>
      <c r="C56" s="3"/>
      <c r="D56" s="3"/>
      <c r="E56" s="3"/>
    </row>
    <row r="57" spans="1:5" ht="15" customHeight="1" x14ac:dyDescent="0.25">
      <c r="A57" s="3"/>
      <c r="B57" s="34" t="s">
        <v>33</v>
      </c>
      <c r="C57" s="3"/>
      <c r="D57" s="3"/>
      <c r="E57" s="3"/>
    </row>
    <row r="58" spans="1:5" ht="15" customHeight="1" x14ac:dyDescent="0.25">
      <c r="A58" s="3"/>
      <c r="B58" s="34" t="s">
        <v>33</v>
      </c>
      <c r="C58" s="3"/>
      <c r="D58" s="3"/>
      <c r="E58" s="3"/>
    </row>
    <row r="59" spans="1:5" ht="15" customHeight="1" x14ac:dyDescent="0.25">
      <c r="A59" s="3"/>
      <c r="B59" s="34" t="s">
        <v>33</v>
      </c>
      <c r="C59" s="3"/>
      <c r="D59" s="3"/>
      <c r="E59" s="3"/>
    </row>
    <row r="60" spans="1:5" ht="15" customHeight="1" x14ac:dyDescent="0.25">
      <c r="A60" s="3"/>
      <c r="B60" s="34" t="s">
        <v>33</v>
      </c>
      <c r="C60" s="3"/>
      <c r="D60" s="3"/>
      <c r="E60" s="3"/>
    </row>
    <row r="61" spans="1:5" ht="15" customHeight="1" x14ac:dyDescent="0.25">
      <c r="A61" s="3"/>
      <c r="B61" s="34" t="s">
        <v>33</v>
      </c>
      <c r="C61" s="3"/>
      <c r="D61" s="3"/>
      <c r="E61" s="3"/>
    </row>
    <row r="62" spans="1:5" ht="15" customHeight="1" x14ac:dyDescent="0.25">
      <c r="A62" s="3"/>
      <c r="B62" s="34" t="s">
        <v>33</v>
      </c>
      <c r="C62" s="3"/>
      <c r="D62" s="3"/>
      <c r="E62" s="3"/>
    </row>
    <row r="63" spans="1:5" ht="15" customHeight="1" x14ac:dyDescent="0.25">
      <c r="A63" s="3"/>
      <c r="B63" s="34" t="s">
        <v>33</v>
      </c>
      <c r="C63" s="3"/>
      <c r="D63" s="3"/>
      <c r="E63" s="3"/>
    </row>
    <row r="64" spans="1:5" ht="15" customHeight="1" x14ac:dyDescent="0.25">
      <c r="A64" s="3"/>
      <c r="B64" s="34" t="s">
        <v>33</v>
      </c>
      <c r="C64" s="3"/>
      <c r="D64" s="3"/>
      <c r="E64" s="3"/>
    </row>
    <row r="65" spans="1:5" ht="15" customHeight="1" x14ac:dyDescent="0.25">
      <c r="A65" s="3"/>
      <c r="B65" s="34" t="s">
        <v>33</v>
      </c>
      <c r="C65" s="3"/>
      <c r="D65" s="3"/>
      <c r="E65" s="3"/>
    </row>
    <row r="66" spans="1:5" ht="15" customHeight="1" x14ac:dyDescent="0.25">
      <c r="A66" s="3"/>
      <c r="B66" s="34" t="s">
        <v>33</v>
      </c>
      <c r="C66" s="3"/>
      <c r="D66" s="3"/>
      <c r="E66" s="3"/>
    </row>
    <row r="67" spans="1:5" ht="15" customHeight="1" x14ac:dyDescent="0.25">
      <c r="A67" s="3"/>
      <c r="B67" s="34" t="s">
        <v>33</v>
      </c>
      <c r="C67" s="3"/>
      <c r="D67" s="3"/>
      <c r="E67" s="3"/>
    </row>
    <row r="68" spans="1:5" ht="15" customHeight="1" x14ac:dyDescent="0.25">
      <c r="A68" s="3"/>
      <c r="B68" s="34" t="s">
        <v>33</v>
      </c>
      <c r="C68" s="3"/>
      <c r="D68" s="3"/>
      <c r="E68" s="3"/>
    </row>
    <row r="69" spans="1:5" ht="15" customHeight="1" x14ac:dyDescent="0.25">
      <c r="A69" s="3"/>
      <c r="B69" s="34" t="s">
        <v>33</v>
      </c>
      <c r="C69" s="3"/>
      <c r="D69" s="3"/>
      <c r="E69" s="3"/>
    </row>
    <row r="70" spans="1:5" ht="15" customHeight="1" x14ac:dyDescent="0.25">
      <c r="A70" s="3"/>
      <c r="B70" s="34" t="s">
        <v>33</v>
      </c>
      <c r="C70" s="3"/>
      <c r="D70" s="3"/>
      <c r="E70" s="3"/>
    </row>
    <row r="71" spans="1:5" ht="15" customHeight="1" x14ac:dyDescent="0.25">
      <c r="A71" s="3"/>
      <c r="B71" s="34" t="s">
        <v>33</v>
      </c>
      <c r="C71" s="3"/>
      <c r="D71" s="3"/>
      <c r="E71" s="3"/>
    </row>
    <row r="72" spans="1:5" ht="15" customHeight="1" x14ac:dyDescent="0.25">
      <c r="A72" s="3"/>
      <c r="B72" s="34" t="s">
        <v>33</v>
      </c>
      <c r="C72" s="3"/>
      <c r="D72" s="3"/>
      <c r="E72" s="3"/>
    </row>
    <row r="73" spans="1:5" ht="15" customHeight="1" x14ac:dyDescent="0.25">
      <c r="A73" s="3"/>
      <c r="B73" s="34" t="s">
        <v>33</v>
      </c>
      <c r="C73" s="3"/>
      <c r="D73" s="3"/>
      <c r="E73" s="3"/>
    </row>
    <row r="74" spans="1:5" ht="15" customHeight="1" x14ac:dyDescent="0.25">
      <c r="A74" s="3"/>
      <c r="B74" s="34" t="s">
        <v>33</v>
      </c>
      <c r="C74" s="3"/>
      <c r="D74" s="3"/>
      <c r="E74" s="3"/>
    </row>
    <row r="75" spans="1:5" ht="15" customHeight="1" x14ac:dyDescent="0.25">
      <c r="A75" s="3"/>
      <c r="B75" s="34" t="s">
        <v>33</v>
      </c>
      <c r="C75" s="3"/>
      <c r="D75" s="3"/>
      <c r="E75" s="3"/>
    </row>
    <row r="76" spans="1:5" ht="15" customHeight="1" x14ac:dyDescent="0.25">
      <c r="A76" s="3"/>
      <c r="B76" s="34" t="s">
        <v>33</v>
      </c>
      <c r="C76" s="3"/>
      <c r="D76" s="3"/>
      <c r="E76" s="3"/>
    </row>
    <row r="77" spans="1:5" ht="15" customHeight="1" x14ac:dyDescent="0.25">
      <c r="A77" s="3"/>
      <c r="B77" s="34" t="s">
        <v>33</v>
      </c>
      <c r="C77" s="3"/>
      <c r="D77" s="3"/>
      <c r="E77" s="3"/>
    </row>
    <row r="78" spans="1:5" ht="15" customHeight="1" x14ac:dyDescent="0.25">
      <c r="A78" s="3"/>
      <c r="B78" s="34" t="s">
        <v>33</v>
      </c>
      <c r="C78" s="3"/>
      <c r="D78" s="3"/>
      <c r="E78" s="3"/>
    </row>
    <row r="79" spans="1:5" ht="15" customHeight="1" x14ac:dyDescent="0.25">
      <c r="A79" s="3"/>
      <c r="B79" s="34" t="s">
        <v>33</v>
      </c>
      <c r="C79" s="3"/>
      <c r="D79" s="3"/>
      <c r="E79" s="3"/>
    </row>
    <row r="80" spans="1:5" ht="15" customHeight="1" x14ac:dyDescent="0.25">
      <c r="A80" s="3"/>
      <c r="B80" s="34" t="s">
        <v>33</v>
      </c>
      <c r="C80" s="3"/>
      <c r="D80" s="3"/>
      <c r="E80" s="3"/>
    </row>
    <row r="81" spans="1:5" ht="15" customHeight="1" x14ac:dyDescent="0.25">
      <c r="A81" s="3"/>
      <c r="B81" s="34" t="s">
        <v>33</v>
      </c>
      <c r="C81" s="3"/>
      <c r="D81" s="3"/>
      <c r="E81" s="3"/>
    </row>
    <row r="82" spans="1:5" ht="15" customHeight="1" x14ac:dyDescent="0.25">
      <c r="A82" s="3"/>
      <c r="B82" s="34" t="s">
        <v>33</v>
      </c>
      <c r="C82" s="3"/>
      <c r="D82" s="3"/>
      <c r="E82" s="3"/>
    </row>
    <row r="83" spans="1:5" ht="15" customHeight="1" x14ac:dyDescent="0.25">
      <c r="A83" s="3"/>
      <c r="B83" s="34" t="s">
        <v>33</v>
      </c>
      <c r="C83" s="3"/>
      <c r="D83" s="3"/>
      <c r="E83" s="3"/>
    </row>
    <row r="84" spans="1:5" ht="15" customHeight="1" x14ac:dyDescent="0.25">
      <c r="A84" s="3"/>
      <c r="B84" s="34" t="s">
        <v>33</v>
      </c>
      <c r="C84" s="3"/>
      <c r="D84" s="3"/>
      <c r="E84" s="3"/>
    </row>
    <row r="85" spans="1:5" ht="15" customHeight="1" x14ac:dyDescent="0.25">
      <c r="A85" s="3"/>
      <c r="B85" s="3"/>
      <c r="C85" s="3"/>
      <c r="D85" s="3"/>
      <c r="E85" s="3"/>
    </row>
    <row r="86" spans="1:5" ht="15" customHeight="1" x14ac:dyDescent="0.25">
      <c r="A86" s="3"/>
      <c r="B86" s="3"/>
      <c r="C86" s="3"/>
      <c r="D86" s="3"/>
      <c r="E86" s="3"/>
    </row>
    <row r="87" spans="1:5" ht="15" customHeight="1" x14ac:dyDescent="0.25">
      <c r="A87" s="3"/>
      <c r="B87" s="3"/>
      <c r="C87" s="3"/>
      <c r="D87" s="3"/>
      <c r="E87" s="3"/>
    </row>
    <row r="88" spans="1:5" ht="15" customHeight="1" x14ac:dyDescent="0.25">
      <c r="A88" s="3"/>
      <c r="B88" s="3"/>
      <c r="C88" s="3"/>
      <c r="D88" s="3"/>
      <c r="E88" s="3"/>
    </row>
    <row r="89" spans="1:5" ht="15" customHeight="1" x14ac:dyDescent="0.25">
      <c r="A89" s="3"/>
      <c r="B89" s="3"/>
      <c r="C89" s="3"/>
      <c r="D89" s="3"/>
      <c r="E89" s="3"/>
    </row>
    <row r="90" spans="1:5" ht="15" customHeight="1" x14ac:dyDescent="0.25">
      <c r="A90" s="3"/>
      <c r="B90" s="3"/>
      <c r="C90" s="3"/>
      <c r="D90" s="3"/>
      <c r="E90" s="3"/>
    </row>
    <row r="91" spans="1:5" ht="15" customHeight="1" x14ac:dyDescent="0.25">
      <c r="A91" s="3"/>
      <c r="B91" s="3"/>
      <c r="C91" s="3"/>
      <c r="D91" s="3"/>
      <c r="E91" s="3"/>
    </row>
    <row r="92" spans="1:5" ht="15" customHeight="1" x14ac:dyDescent="0.25">
      <c r="A92" s="3"/>
      <c r="B92" s="3"/>
      <c r="C92" s="3"/>
      <c r="D92" s="3"/>
      <c r="E92" s="3"/>
    </row>
    <row r="93" spans="1:5" ht="15" customHeight="1" x14ac:dyDescent="0.25">
      <c r="A93" s="3"/>
      <c r="B93" s="3"/>
      <c r="C93" s="3"/>
      <c r="D93" s="3"/>
      <c r="E93" s="3"/>
    </row>
    <row r="94" spans="1:5" ht="15" customHeight="1" x14ac:dyDescent="0.25">
      <c r="A94" s="3"/>
      <c r="B94" s="3"/>
      <c r="C94" s="3"/>
      <c r="D94" s="3"/>
      <c r="E94" s="3"/>
    </row>
    <row r="95" spans="1:5" ht="15" customHeight="1" x14ac:dyDescent="0.25">
      <c r="A95" s="3"/>
      <c r="B95" s="3"/>
      <c r="C95" s="3"/>
      <c r="D95" s="3"/>
      <c r="E95" s="3"/>
    </row>
    <row r="96" spans="1:5" ht="15" customHeight="1" x14ac:dyDescent="0.25">
      <c r="A96" s="3"/>
      <c r="B96" s="3"/>
      <c r="C96" s="3"/>
      <c r="D96" s="3"/>
      <c r="E96" s="3"/>
    </row>
  </sheetData>
  <mergeCells count="1">
    <mergeCell ref="B2:C2"/>
  </mergeCells>
  <phoneticPr fontId="14" type="noConversion"/>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x14ac:dyDescent="0.25"/>
  <sheetData>
    <row r="1" spans="1:4" x14ac:dyDescent="0.25">
      <c r="A1" t="s">
        <v>27</v>
      </c>
      <c r="B1" t="s">
        <v>28</v>
      </c>
    </row>
    <row r="2" spans="1:4" x14ac:dyDescent="0.25">
      <c r="A2" s="81" t="s">
        <v>62</v>
      </c>
      <c r="B2" s="81" t="s">
        <v>66</v>
      </c>
    </row>
    <row r="3" spans="1:4" x14ac:dyDescent="0.25">
      <c r="A3" s="81" t="s">
        <v>63</v>
      </c>
      <c r="B3" s="81" t="s">
        <v>67</v>
      </c>
    </row>
    <row r="4" spans="1:4" x14ac:dyDescent="0.25">
      <c r="A4" s="81" t="s">
        <v>64</v>
      </c>
      <c r="B4" s="81" t="s">
        <v>68</v>
      </c>
    </row>
    <row r="5" spans="1:4" x14ac:dyDescent="0.25">
      <c r="A5" s="81" t="s">
        <v>65</v>
      </c>
      <c r="B5" s="81" t="s">
        <v>69</v>
      </c>
    </row>
    <row r="6" spans="1:4" x14ac:dyDescent="0.25">
      <c r="A6" s="81" t="s">
        <v>61</v>
      </c>
      <c r="B6" s="81" t="s">
        <v>70</v>
      </c>
    </row>
    <row r="7" spans="1:4" x14ac:dyDescent="0.25">
      <c r="A7" s="81" t="s">
        <v>60</v>
      </c>
      <c r="B7" s="81" t="s">
        <v>71</v>
      </c>
    </row>
    <row r="8" spans="1:4" x14ac:dyDescent="0.25">
      <c r="A8" s="81" t="s">
        <v>59</v>
      </c>
      <c r="B8" s="81" t="s">
        <v>72</v>
      </c>
    </row>
    <row r="9" spans="1:4" x14ac:dyDescent="0.25">
      <c r="A9" t="str">
        <f t="shared" ref="A9:A12" si="0">TRIM(D20)</f>
        <v/>
      </c>
      <c r="B9" s="81" t="s">
        <v>59</v>
      </c>
    </row>
    <row r="10" spans="1:4" x14ac:dyDescent="0.25">
      <c r="A10" t="str">
        <f t="shared" si="0"/>
        <v/>
      </c>
    </row>
    <row r="11" spans="1:4" x14ac:dyDescent="0.25">
      <c r="A11" t="str">
        <f t="shared" si="0"/>
        <v/>
      </c>
    </row>
    <row r="12" spans="1:4" x14ac:dyDescent="0.25">
      <c r="A12" t="str">
        <f t="shared" si="0"/>
        <v/>
      </c>
    </row>
    <row r="13" spans="1:4" x14ac:dyDescent="0.25">
      <c r="D13" t="s">
        <v>53</v>
      </c>
    </row>
    <row r="14" spans="1:4" x14ac:dyDescent="0.25">
      <c r="D14" t="s">
        <v>54</v>
      </c>
    </row>
    <row r="15" spans="1:4" x14ac:dyDescent="0.25">
      <c r="D15" t="s">
        <v>55</v>
      </c>
    </row>
    <row r="16" spans="1:4" x14ac:dyDescent="0.25">
      <c r="D16" t="s">
        <v>56</v>
      </c>
    </row>
    <row r="17" spans="4:4" x14ac:dyDescent="0.25">
      <c r="D17" t="s">
        <v>57</v>
      </c>
    </row>
    <row r="18" spans="4:4" x14ac:dyDescent="0.25">
      <c r="D18" t="s">
        <v>58</v>
      </c>
    </row>
    <row r="19" spans="4:4" x14ac:dyDescent="0.25">
      <c r="D19" t="s">
        <v>52</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83"/>
  <sheetViews>
    <sheetView showGridLines="0" zoomScaleNormal="100" workbookViewId="0">
      <selection activeCell="H19" sqref="H19"/>
    </sheetView>
  </sheetViews>
  <sheetFormatPr defaultColWidth="8.85546875" defaultRowHeight="15" customHeight="1" x14ac:dyDescent="0.25"/>
  <cols>
    <col min="1" max="1" width="40.42578125" style="35" customWidth="1"/>
    <col min="2" max="2" width="81.85546875" style="35" bestFit="1" customWidth="1"/>
    <col min="3" max="6" width="22.85546875" style="35" customWidth="1"/>
    <col min="7" max="256" width="8.85546875" style="35" customWidth="1"/>
  </cols>
  <sheetData>
    <row r="1" spans="1:10" ht="15" customHeight="1" x14ac:dyDescent="0.25">
      <c r="A1" s="36" t="s">
        <v>123</v>
      </c>
      <c r="B1" s="37">
        <f>'Measure Info'!C8</f>
        <v>0</v>
      </c>
      <c r="C1" s="20"/>
      <c r="D1" s="20"/>
      <c r="E1" s="20"/>
      <c r="F1" s="20"/>
      <c r="G1" s="3"/>
      <c r="H1" s="3"/>
      <c r="I1" s="3"/>
      <c r="J1" s="3"/>
    </row>
    <row r="2" spans="1:10" ht="15" customHeight="1" x14ac:dyDescent="0.25">
      <c r="A2" s="38"/>
      <c r="B2" s="39"/>
      <c r="C2" s="14" t="s">
        <v>34</v>
      </c>
      <c r="D2" s="14" t="s">
        <v>35</v>
      </c>
      <c r="E2" s="14" t="s">
        <v>36</v>
      </c>
      <c r="F2" s="14" t="s">
        <v>37</v>
      </c>
      <c r="G2" s="21"/>
      <c r="H2" s="3"/>
      <c r="I2" s="3"/>
      <c r="J2" s="3"/>
    </row>
    <row r="3" spans="1:10" ht="74.25" customHeight="1" x14ac:dyDescent="0.25">
      <c r="A3" s="40" t="s">
        <v>38</v>
      </c>
      <c r="B3" s="41" t="s">
        <v>30</v>
      </c>
      <c r="C3" s="42" t="s">
        <v>39</v>
      </c>
      <c r="D3" s="42" t="s">
        <v>40</v>
      </c>
      <c r="E3" s="42" t="s">
        <v>41</v>
      </c>
      <c r="F3" s="42" t="s">
        <v>42</v>
      </c>
      <c r="G3" s="21"/>
      <c r="H3" s="3"/>
      <c r="I3" s="3"/>
      <c r="J3" s="3"/>
    </row>
    <row r="4" spans="1:10" ht="15" customHeight="1" x14ac:dyDescent="0.25">
      <c r="A4" s="43"/>
      <c r="B4" s="96"/>
      <c r="C4" s="45" t="s">
        <v>8</v>
      </c>
      <c r="D4" s="46" t="s">
        <v>8</v>
      </c>
      <c r="E4" s="46" t="s">
        <v>8</v>
      </c>
      <c r="F4" s="46" t="s">
        <v>8</v>
      </c>
      <c r="G4" s="21"/>
      <c r="H4" s="3"/>
      <c r="I4" s="3"/>
      <c r="J4" s="3"/>
    </row>
    <row r="5" spans="1:10" ht="15" customHeight="1" x14ac:dyDescent="0.25">
      <c r="A5" s="25">
        <v>1</v>
      </c>
      <c r="B5" s="25" t="str">
        <f>'Measure Info'!B18</f>
        <v>"Diagnosis: HIV"</v>
      </c>
      <c r="C5" s="25">
        <v>1</v>
      </c>
      <c r="D5" s="25">
        <v>1</v>
      </c>
      <c r="E5" s="25">
        <v>1</v>
      </c>
      <c r="F5" s="25">
        <v>1</v>
      </c>
      <c r="G5" s="21"/>
      <c r="H5" s="3"/>
      <c r="I5" s="3">
        <v>0</v>
      </c>
      <c r="J5" s="3"/>
    </row>
    <row r="6" spans="1:10" ht="15" customHeight="1" x14ac:dyDescent="0.25">
      <c r="A6" s="25">
        <v>2</v>
      </c>
      <c r="B6" s="25" t="str">
        <f>'Measure Info'!B19</f>
        <v>"Encounter, Performed: Face-to-Face Interaction"</v>
      </c>
      <c r="C6" s="25">
        <v>1</v>
      </c>
      <c r="D6" s="25">
        <v>1</v>
      </c>
      <c r="E6" s="25">
        <v>1</v>
      </c>
      <c r="F6" s="25">
        <v>1</v>
      </c>
      <c r="G6" s="21"/>
      <c r="H6" s="3"/>
      <c r="I6" s="3">
        <v>1</v>
      </c>
      <c r="J6" s="3"/>
    </row>
    <row r="7" spans="1:10" ht="15" customHeight="1" x14ac:dyDescent="0.25">
      <c r="A7" s="25">
        <v>3</v>
      </c>
      <c r="B7" s="25" t="str">
        <f>'Measure Info'!B20</f>
        <v xml:space="preserve">"Encounter, Performed: Office Visit" </v>
      </c>
      <c r="C7" s="25">
        <v>1</v>
      </c>
      <c r="D7" s="25">
        <v>1</v>
      </c>
      <c r="E7" s="25">
        <v>1</v>
      </c>
      <c r="F7" s="25">
        <v>1</v>
      </c>
      <c r="G7" s="21"/>
      <c r="H7" s="3"/>
      <c r="I7" s="3"/>
      <c r="J7" s="3"/>
    </row>
    <row r="8" spans="1:10" ht="15" customHeight="1" x14ac:dyDescent="0.25">
      <c r="A8" s="25">
        <v>4</v>
      </c>
      <c r="B8" s="25" t="str">
        <f>'Measure Info'!B21</f>
        <v xml:space="preserve">"Encounter, Performed: Outpatient Consultation" </v>
      </c>
      <c r="C8" s="25">
        <v>1</v>
      </c>
      <c r="D8" s="25">
        <v>1</v>
      </c>
      <c r="E8" s="25">
        <v>1</v>
      </c>
      <c r="F8" s="25">
        <v>1</v>
      </c>
      <c r="G8" s="21"/>
      <c r="H8" s="3"/>
      <c r="I8" s="3"/>
      <c r="J8" s="3"/>
    </row>
    <row r="9" spans="1:10" ht="15" customHeight="1" x14ac:dyDescent="0.25">
      <c r="A9" s="25">
        <v>5</v>
      </c>
      <c r="B9" s="25" t="str">
        <f>'Measure Info'!B22</f>
        <v xml:space="preserve">"Encounter, Performed: Preventive Care - Established Office Visit, 0 to 17" </v>
      </c>
      <c r="C9" s="25">
        <v>1</v>
      </c>
      <c r="D9" s="25">
        <v>1</v>
      </c>
      <c r="E9" s="25">
        <v>1</v>
      </c>
      <c r="F9" s="25">
        <v>1</v>
      </c>
      <c r="G9" s="21"/>
      <c r="H9" s="3"/>
      <c r="I9" s="3"/>
      <c r="J9" s="3"/>
    </row>
    <row r="10" spans="1:10" ht="15" customHeight="1" x14ac:dyDescent="0.25">
      <c r="A10" s="25">
        <v>6</v>
      </c>
      <c r="B10" s="25" t="str">
        <f>'Measure Info'!B23</f>
        <v xml:space="preserve">"Encounter, Performed: Preventive Care Services - Established Office Visit, 18 and Up" </v>
      </c>
      <c r="C10" s="25">
        <v>1</v>
      </c>
      <c r="D10" s="25">
        <v>1</v>
      </c>
      <c r="E10" s="25">
        <v>1</v>
      </c>
      <c r="F10" s="25">
        <v>1</v>
      </c>
      <c r="G10" s="21"/>
      <c r="H10" s="3"/>
      <c r="I10" s="3"/>
      <c r="J10" s="47">
        <v>0</v>
      </c>
    </row>
    <row r="11" spans="1:10" ht="15" customHeight="1" x14ac:dyDescent="0.25">
      <c r="A11" s="25">
        <v>7</v>
      </c>
      <c r="B11" s="25" t="str">
        <f>'Measure Info'!B24</f>
        <v xml:space="preserve">"Encounter, Performed: Preventive Care Services-Initial Office Visit, 18 and Up" </v>
      </c>
      <c r="C11" s="25">
        <v>1</v>
      </c>
      <c r="D11" s="25">
        <v>1</v>
      </c>
      <c r="E11" s="25">
        <v>1</v>
      </c>
      <c r="F11" s="25">
        <v>1</v>
      </c>
      <c r="G11" s="21"/>
      <c r="H11" s="3"/>
      <c r="I11" s="3"/>
      <c r="J11" s="47">
        <v>1</v>
      </c>
    </row>
    <row r="12" spans="1:10" ht="15" customHeight="1" x14ac:dyDescent="0.25">
      <c r="A12" s="25">
        <v>8</v>
      </c>
      <c r="B12" s="25" t="str">
        <f>'Measure Info'!B25</f>
        <v xml:space="preserve">"Encounter, Performed: Preventive Care- Initial Office Visit, 0 to 17" </v>
      </c>
      <c r="C12" s="25">
        <v>1</v>
      </c>
      <c r="D12" s="25">
        <v>1</v>
      </c>
      <c r="E12" s="25">
        <v>1</v>
      </c>
      <c r="F12" s="25">
        <v>1</v>
      </c>
      <c r="G12" s="21"/>
      <c r="H12" s="3"/>
      <c r="I12" s="3"/>
      <c r="J12" s="48"/>
    </row>
    <row r="13" spans="1:10" ht="15" customHeight="1" x14ac:dyDescent="0.25">
      <c r="A13" s="25">
        <v>9</v>
      </c>
      <c r="B13" s="25" t="str">
        <f>'Measure Info'!B26</f>
        <v>"Encounter, Performed: Telehealth Services"</v>
      </c>
      <c r="C13" s="25">
        <v>1</v>
      </c>
      <c r="D13" s="25">
        <v>1</v>
      </c>
      <c r="E13" s="25">
        <v>1</v>
      </c>
      <c r="F13" s="25">
        <v>1</v>
      </c>
      <c r="G13" s="21"/>
      <c r="H13" s="3"/>
      <c r="I13" s="3"/>
      <c r="J13" s="3"/>
    </row>
    <row r="14" spans="1:10" ht="15" customHeight="1" x14ac:dyDescent="0.25">
      <c r="A14" s="25">
        <v>10</v>
      </c>
      <c r="B14" s="25" t="str">
        <f>'Measure Info'!B27</f>
        <v>"Encounter, Performed: Telephone Visits"</v>
      </c>
      <c r="C14" s="25">
        <v>1</v>
      </c>
      <c r="D14" s="25">
        <v>1</v>
      </c>
      <c r="E14" s="25">
        <v>1</v>
      </c>
      <c r="F14" s="25">
        <v>1</v>
      </c>
      <c r="G14" s="21"/>
      <c r="H14" s="3"/>
      <c r="I14" s="3"/>
      <c r="J14" s="3"/>
    </row>
    <row r="15" spans="1:10" ht="15" customHeight="1" x14ac:dyDescent="0.25">
      <c r="A15" s="25">
        <v>11</v>
      </c>
      <c r="B15" s="25" t="str">
        <f>'Measure Info'!B28</f>
        <v>"Encounter Performed: Annual Wellness Visit"</v>
      </c>
      <c r="C15" s="25">
        <v>1</v>
      </c>
      <c r="D15" s="25">
        <v>1</v>
      </c>
      <c r="E15" s="25">
        <v>1</v>
      </c>
      <c r="F15" s="25">
        <v>1</v>
      </c>
      <c r="G15" s="21"/>
      <c r="H15" s="3"/>
      <c r="I15" s="3"/>
      <c r="J15" s="3"/>
    </row>
    <row r="16" spans="1:10" ht="15" customHeight="1" x14ac:dyDescent="0.25">
      <c r="A16" s="25">
        <v>12</v>
      </c>
      <c r="B16" s="25" t="str">
        <f>'Measure Info'!B29</f>
        <v>"Encounter Performed: Home Healthcare Services"</v>
      </c>
      <c r="C16" s="25">
        <v>0</v>
      </c>
      <c r="D16" s="25">
        <v>0</v>
      </c>
      <c r="E16" s="25">
        <v>0</v>
      </c>
      <c r="F16" s="25">
        <v>0</v>
      </c>
      <c r="G16" s="21"/>
      <c r="H16" s="3"/>
      <c r="I16" s="3"/>
      <c r="J16" s="3"/>
    </row>
    <row r="17" spans="1:10" ht="15" customHeight="1" x14ac:dyDescent="0.25">
      <c r="A17" s="25">
        <v>13</v>
      </c>
      <c r="B17" s="25" t="str">
        <f>'Measure Info'!B30</f>
        <v>"Encounter Performed: Preventive Care Services Other"</v>
      </c>
      <c r="C17" s="25">
        <v>1</v>
      </c>
      <c r="D17" s="25">
        <v>1</v>
      </c>
      <c r="E17" s="25">
        <v>1</v>
      </c>
      <c r="F17" s="25">
        <v>1</v>
      </c>
      <c r="G17" s="21"/>
      <c r="H17" s="3"/>
      <c r="I17" s="3"/>
      <c r="J17" s="3"/>
    </row>
    <row r="18" spans="1:10" ht="15" customHeight="1" x14ac:dyDescent="0.25">
      <c r="A18" s="25">
        <v>14</v>
      </c>
      <c r="B18" s="25" t="str">
        <f>'Measure Info'!B31</f>
        <v xml:space="preserve">"Laboratory Test, Performed: HIV Viral Load" </v>
      </c>
      <c r="C18" s="122">
        <v>1</v>
      </c>
      <c r="D18" s="122">
        <v>1</v>
      </c>
      <c r="E18" s="122">
        <v>1</v>
      </c>
      <c r="F18" s="122">
        <v>1</v>
      </c>
      <c r="G18" s="21"/>
      <c r="H18" s="3"/>
      <c r="I18" s="3"/>
      <c r="J18" s="3"/>
    </row>
    <row r="19" spans="1:10" ht="15" customHeight="1" x14ac:dyDescent="0.25">
      <c r="A19" s="25">
        <v>15</v>
      </c>
      <c r="B19" s="25" t="str">
        <f>'Measure Info'!B32</f>
        <v xml:space="preserve">"Patient Characteristic Ethnicity: Ethnicity" </v>
      </c>
      <c r="C19" s="122">
        <v>1</v>
      </c>
      <c r="D19" s="122">
        <v>1</v>
      </c>
      <c r="E19" s="122">
        <v>1</v>
      </c>
      <c r="F19" s="122">
        <v>1</v>
      </c>
      <c r="G19" s="21"/>
      <c r="H19" s="3"/>
      <c r="I19" s="3"/>
      <c r="J19" s="3"/>
    </row>
    <row r="20" spans="1:10" ht="15" customHeight="1" x14ac:dyDescent="0.25">
      <c r="A20" s="25">
        <v>16</v>
      </c>
      <c r="B20" s="25" t="str">
        <f>'Measure Info'!B33</f>
        <v xml:space="preserve">"Patient Characteristic Payer: Payer" </v>
      </c>
      <c r="C20" s="122">
        <v>1</v>
      </c>
      <c r="D20" s="122">
        <v>1</v>
      </c>
      <c r="E20" s="122">
        <v>1</v>
      </c>
      <c r="F20" s="122">
        <v>1</v>
      </c>
      <c r="G20" s="21"/>
      <c r="H20" s="3"/>
      <c r="I20" s="3"/>
      <c r="J20" s="3"/>
    </row>
    <row r="21" spans="1:10" ht="15" customHeight="1" x14ac:dyDescent="0.25">
      <c r="A21" s="25">
        <v>17</v>
      </c>
      <c r="B21" s="25" t="str">
        <f>'Measure Info'!B34</f>
        <v xml:space="preserve">"Patient Characteristic Race: Race" </v>
      </c>
      <c r="C21" s="122">
        <v>1</v>
      </c>
      <c r="D21" s="122">
        <v>1</v>
      </c>
      <c r="E21" s="122">
        <v>1</v>
      </c>
      <c r="F21" s="122">
        <v>1</v>
      </c>
      <c r="G21" s="21"/>
      <c r="H21" s="3"/>
      <c r="I21" s="3"/>
      <c r="J21" s="3"/>
    </row>
    <row r="22" spans="1:10" ht="15" customHeight="1" x14ac:dyDescent="0.25">
      <c r="A22" s="25">
        <v>18</v>
      </c>
      <c r="B22" s="25" t="str">
        <f>'Measure Info'!B35</f>
        <v xml:space="preserve">"Patient Characteristic Sex: ONC Administrative Sex" </v>
      </c>
      <c r="C22" s="122">
        <v>1</v>
      </c>
      <c r="D22" s="122">
        <v>1</v>
      </c>
      <c r="E22" s="122">
        <v>1</v>
      </c>
      <c r="F22" s="122">
        <v>1</v>
      </c>
      <c r="G22" s="21"/>
      <c r="H22" s="3"/>
      <c r="I22" s="3"/>
      <c r="J22" s="3"/>
    </row>
    <row r="23" spans="1:10" ht="15" customHeight="1" x14ac:dyDescent="0.25">
      <c r="A23" s="25">
        <v>19</v>
      </c>
      <c r="B23" s="25" t="str">
        <f>'Measure Info'!B36</f>
        <v>-</v>
      </c>
      <c r="C23" s="50" t="s">
        <v>33</v>
      </c>
      <c r="D23" s="50" t="s">
        <v>33</v>
      </c>
      <c r="E23" s="50" t="s">
        <v>33</v>
      </c>
      <c r="F23" s="50" t="s">
        <v>33</v>
      </c>
      <c r="G23" s="21"/>
      <c r="H23" s="3"/>
      <c r="I23" s="3"/>
      <c r="J23" s="3"/>
    </row>
    <row r="24" spans="1:10" ht="15" customHeight="1" x14ac:dyDescent="0.25">
      <c r="A24" s="25">
        <v>20</v>
      </c>
      <c r="B24" s="25" t="str">
        <f>'Measure Info'!B37</f>
        <v>-</v>
      </c>
      <c r="C24" s="50" t="s">
        <v>33</v>
      </c>
      <c r="D24" s="50" t="s">
        <v>33</v>
      </c>
      <c r="E24" s="50" t="s">
        <v>33</v>
      </c>
      <c r="F24" s="50" t="s">
        <v>33</v>
      </c>
      <c r="G24" s="21"/>
      <c r="H24" s="3"/>
      <c r="I24" s="3"/>
      <c r="J24" s="3"/>
    </row>
    <row r="25" spans="1:10" ht="15" customHeight="1" x14ac:dyDescent="0.25">
      <c r="A25" s="25">
        <v>21</v>
      </c>
      <c r="B25" s="25" t="str">
        <f>'Measure Info'!B38</f>
        <v>-</v>
      </c>
      <c r="C25" s="50" t="s">
        <v>33</v>
      </c>
      <c r="D25" s="50" t="s">
        <v>33</v>
      </c>
      <c r="E25" s="50" t="s">
        <v>33</v>
      </c>
      <c r="F25" s="50" t="s">
        <v>33</v>
      </c>
      <c r="G25" s="21"/>
      <c r="H25" s="3"/>
      <c r="I25" s="3"/>
      <c r="J25" s="3"/>
    </row>
    <row r="26" spans="1:10" ht="15" customHeight="1" x14ac:dyDescent="0.25">
      <c r="A26" s="25">
        <v>22</v>
      </c>
      <c r="B26" s="25" t="str">
        <f>'Measure Info'!B39</f>
        <v>-</v>
      </c>
      <c r="C26" s="50" t="s">
        <v>33</v>
      </c>
      <c r="D26" s="50" t="s">
        <v>33</v>
      </c>
      <c r="E26" s="50" t="s">
        <v>33</v>
      </c>
      <c r="F26" s="50" t="s">
        <v>33</v>
      </c>
      <c r="G26" s="21"/>
      <c r="H26" s="3"/>
      <c r="I26" s="3"/>
      <c r="J26" s="3"/>
    </row>
    <row r="27" spans="1:10" ht="15" customHeight="1" x14ac:dyDescent="0.25">
      <c r="A27" s="25">
        <v>23</v>
      </c>
      <c r="B27" s="25" t="str">
        <f>'Measure Info'!B40</f>
        <v>-</v>
      </c>
      <c r="C27" s="50" t="s">
        <v>33</v>
      </c>
      <c r="D27" s="50" t="s">
        <v>33</v>
      </c>
      <c r="E27" s="50" t="s">
        <v>33</v>
      </c>
      <c r="F27" s="50" t="s">
        <v>33</v>
      </c>
      <c r="G27" s="21"/>
      <c r="H27" s="3"/>
      <c r="I27" s="3"/>
      <c r="J27" s="3"/>
    </row>
    <row r="28" spans="1:10" ht="15" customHeight="1" x14ac:dyDescent="0.25">
      <c r="A28" s="25">
        <v>24</v>
      </c>
      <c r="B28" s="25" t="str">
        <f>'Measure Info'!B41</f>
        <v>-</v>
      </c>
      <c r="C28" s="50" t="s">
        <v>33</v>
      </c>
      <c r="D28" s="50" t="s">
        <v>33</v>
      </c>
      <c r="E28" s="50" t="s">
        <v>33</v>
      </c>
      <c r="F28" s="50" t="s">
        <v>33</v>
      </c>
      <c r="G28" s="21"/>
      <c r="H28" s="3"/>
      <c r="I28" s="3"/>
      <c r="J28" s="3"/>
    </row>
    <row r="29" spans="1:10" ht="15" customHeight="1" x14ac:dyDescent="0.25">
      <c r="A29" s="25">
        <v>25</v>
      </c>
      <c r="B29" s="25" t="str">
        <f>'Measure Info'!B42</f>
        <v>-</v>
      </c>
      <c r="C29" s="50" t="s">
        <v>33</v>
      </c>
      <c r="D29" s="50" t="s">
        <v>33</v>
      </c>
      <c r="E29" s="50" t="s">
        <v>33</v>
      </c>
      <c r="F29" s="50" t="s">
        <v>33</v>
      </c>
      <c r="G29" s="21"/>
      <c r="H29" s="3"/>
      <c r="I29" s="3"/>
      <c r="J29" s="3"/>
    </row>
    <row r="30" spans="1:10" ht="15" customHeight="1" x14ac:dyDescent="0.25">
      <c r="A30" s="25">
        <v>26</v>
      </c>
      <c r="B30" s="25" t="str">
        <f>'Measure Info'!B43</f>
        <v>-</v>
      </c>
      <c r="C30" s="50" t="s">
        <v>33</v>
      </c>
      <c r="D30" s="50" t="s">
        <v>33</v>
      </c>
      <c r="E30" s="50" t="s">
        <v>33</v>
      </c>
      <c r="F30" s="50" t="s">
        <v>33</v>
      </c>
      <c r="G30" s="21"/>
      <c r="H30" s="3"/>
      <c r="I30" s="3"/>
      <c r="J30" s="3"/>
    </row>
    <row r="31" spans="1:10" ht="15" customHeight="1" x14ac:dyDescent="0.25">
      <c r="A31" s="25">
        <v>27</v>
      </c>
      <c r="B31" s="25" t="str">
        <f>'Measure Info'!B44</f>
        <v>-</v>
      </c>
      <c r="C31" s="50" t="s">
        <v>33</v>
      </c>
      <c r="D31" s="50" t="s">
        <v>33</v>
      </c>
      <c r="E31" s="50" t="s">
        <v>33</v>
      </c>
      <c r="F31" s="50" t="s">
        <v>33</v>
      </c>
      <c r="G31" s="21"/>
      <c r="H31" s="3"/>
      <c r="I31" s="3"/>
      <c r="J31" s="3"/>
    </row>
    <row r="32" spans="1:10" ht="15" customHeight="1" x14ac:dyDescent="0.25">
      <c r="A32" s="25">
        <v>28</v>
      </c>
      <c r="B32" s="25" t="str">
        <f>'Measure Info'!B45</f>
        <v>-</v>
      </c>
      <c r="C32" s="50" t="s">
        <v>33</v>
      </c>
      <c r="D32" s="50" t="s">
        <v>33</v>
      </c>
      <c r="E32" s="50" t="s">
        <v>33</v>
      </c>
      <c r="F32" s="50" t="s">
        <v>33</v>
      </c>
      <c r="G32" s="21"/>
      <c r="H32" s="3"/>
      <c r="I32" s="3"/>
      <c r="J32" s="3"/>
    </row>
    <row r="33" spans="1:10" ht="15" customHeight="1" x14ac:dyDescent="0.25">
      <c r="A33" s="25">
        <v>29</v>
      </c>
      <c r="B33" s="25" t="str">
        <f>'Measure Info'!B46</f>
        <v>-</v>
      </c>
      <c r="C33" s="50" t="s">
        <v>33</v>
      </c>
      <c r="D33" s="50" t="s">
        <v>33</v>
      </c>
      <c r="E33" s="50" t="s">
        <v>33</v>
      </c>
      <c r="F33" s="50" t="s">
        <v>33</v>
      </c>
      <c r="G33" s="21"/>
      <c r="H33" s="3"/>
      <c r="I33" s="3"/>
      <c r="J33" s="3"/>
    </row>
    <row r="34" spans="1:10" ht="15" customHeight="1" x14ac:dyDescent="0.25">
      <c r="A34" s="25">
        <v>30</v>
      </c>
      <c r="B34" s="25" t="str">
        <f>'Measure Info'!B47</f>
        <v>-</v>
      </c>
      <c r="C34" s="50" t="s">
        <v>33</v>
      </c>
      <c r="D34" s="50" t="s">
        <v>33</v>
      </c>
      <c r="E34" s="50" t="s">
        <v>33</v>
      </c>
      <c r="F34" s="50" t="s">
        <v>33</v>
      </c>
      <c r="G34" s="21"/>
      <c r="H34" s="3"/>
      <c r="I34" s="3"/>
      <c r="J34" s="3"/>
    </row>
    <row r="35" spans="1:10" ht="15" customHeight="1" x14ac:dyDescent="0.25">
      <c r="A35" s="25">
        <v>31</v>
      </c>
      <c r="B35" s="23" t="str">
        <f>'Measure Info'!B53</f>
        <v>-</v>
      </c>
      <c r="C35" s="50" t="s">
        <v>33</v>
      </c>
      <c r="D35" s="50" t="s">
        <v>33</v>
      </c>
      <c r="E35" s="50" t="s">
        <v>33</v>
      </c>
      <c r="F35" s="50" t="s">
        <v>33</v>
      </c>
      <c r="G35" s="21"/>
      <c r="H35" s="3"/>
      <c r="I35" s="3"/>
      <c r="J35" s="3"/>
    </row>
    <row r="36" spans="1:10" ht="15" customHeight="1" x14ac:dyDescent="0.25">
      <c r="A36" s="25">
        <v>32</v>
      </c>
      <c r="B36" s="49" t="str">
        <f>'Measure Info'!B49</f>
        <v>-</v>
      </c>
      <c r="C36" s="50" t="s">
        <v>33</v>
      </c>
      <c r="D36" s="50" t="s">
        <v>33</v>
      </c>
      <c r="E36" s="50" t="s">
        <v>33</v>
      </c>
      <c r="F36" s="50" t="s">
        <v>33</v>
      </c>
      <c r="G36" s="21"/>
      <c r="H36" s="3"/>
      <c r="I36" s="3"/>
      <c r="J36" s="3"/>
    </row>
    <row r="37" spans="1:10" ht="15" customHeight="1" x14ac:dyDescent="0.25">
      <c r="A37" s="25">
        <v>33</v>
      </c>
      <c r="B37" s="49" t="str">
        <f>'Measure Info'!B50</f>
        <v>-</v>
      </c>
      <c r="C37" s="50" t="s">
        <v>33</v>
      </c>
      <c r="D37" s="50" t="s">
        <v>33</v>
      </c>
      <c r="E37" s="50" t="s">
        <v>33</v>
      </c>
      <c r="F37" s="50" t="s">
        <v>33</v>
      </c>
      <c r="G37" s="21"/>
      <c r="H37" s="3"/>
      <c r="I37" s="3"/>
      <c r="J37" s="3"/>
    </row>
    <row r="38" spans="1:10" ht="15" customHeight="1" x14ac:dyDescent="0.25">
      <c r="A38" s="25">
        <v>34</v>
      </c>
      <c r="B38" s="49" t="str">
        <f>'Measure Info'!B51</f>
        <v>-</v>
      </c>
      <c r="C38" s="50" t="s">
        <v>33</v>
      </c>
      <c r="D38" s="50" t="s">
        <v>33</v>
      </c>
      <c r="E38" s="50" t="s">
        <v>33</v>
      </c>
      <c r="F38" s="50" t="s">
        <v>33</v>
      </c>
      <c r="G38" s="21"/>
      <c r="H38" s="3"/>
      <c r="I38" s="3"/>
      <c r="J38" s="3"/>
    </row>
    <row r="39" spans="1:10" ht="15" customHeight="1" x14ac:dyDescent="0.25">
      <c r="A39" s="25">
        <v>35</v>
      </c>
      <c r="B39" s="49" t="str">
        <f>'Measure Info'!B52</f>
        <v>-</v>
      </c>
      <c r="C39" s="50" t="s">
        <v>33</v>
      </c>
      <c r="D39" s="50" t="s">
        <v>33</v>
      </c>
      <c r="E39" s="50" t="s">
        <v>33</v>
      </c>
      <c r="F39" s="50" t="s">
        <v>33</v>
      </c>
      <c r="G39" s="21"/>
      <c r="H39" s="3"/>
      <c r="I39" s="3"/>
      <c r="J39" s="3"/>
    </row>
    <row r="40" spans="1:10" ht="15" customHeight="1" x14ac:dyDescent="0.25">
      <c r="A40" s="25">
        <v>36</v>
      </c>
      <c r="B40" s="49" t="str">
        <f>'Measure Info'!B53</f>
        <v>-</v>
      </c>
      <c r="C40" s="50" t="s">
        <v>33</v>
      </c>
      <c r="D40" s="50" t="s">
        <v>33</v>
      </c>
      <c r="E40" s="50" t="s">
        <v>33</v>
      </c>
      <c r="F40" s="50" t="s">
        <v>33</v>
      </c>
      <c r="G40" s="21"/>
      <c r="H40" s="3"/>
      <c r="I40" s="3"/>
      <c r="J40" s="3"/>
    </row>
    <row r="41" spans="1:10" ht="15" customHeight="1" x14ac:dyDescent="0.25">
      <c r="A41" s="25">
        <v>37</v>
      </c>
      <c r="B41" s="49" t="str">
        <f>'Measure Info'!B54</f>
        <v>-</v>
      </c>
      <c r="C41" s="50" t="s">
        <v>33</v>
      </c>
      <c r="D41" s="50" t="s">
        <v>33</v>
      </c>
      <c r="E41" s="50" t="s">
        <v>33</v>
      </c>
      <c r="F41" s="50" t="s">
        <v>33</v>
      </c>
      <c r="G41" s="21"/>
      <c r="H41" s="3"/>
      <c r="I41" s="3"/>
      <c r="J41" s="3"/>
    </row>
    <row r="42" spans="1:10" ht="15" customHeight="1" x14ac:dyDescent="0.25">
      <c r="A42" s="25">
        <v>38</v>
      </c>
      <c r="B42" s="49" t="str">
        <f>'Measure Info'!B55</f>
        <v>-</v>
      </c>
      <c r="C42" s="50" t="s">
        <v>33</v>
      </c>
      <c r="D42" s="50" t="s">
        <v>33</v>
      </c>
      <c r="E42" s="50" t="s">
        <v>33</v>
      </c>
      <c r="F42" s="50" t="s">
        <v>33</v>
      </c>
      <c r="G42" s="21"/>
      <c r="H42" s="3"/>
      <c r="I42" s="3"/>
      <c r="J42" s="3"/>
    </row>
    <row r="43" spans="1:10" ht="15" customHeight="1" x14ac:dyDescent="0.25">
      <c r="A43" s="25">
        <v>39</v>
      </c>
      <c r="B43" s="49" t="str">
        <f>'Measure Info'!B56</f>
        <v>-</v>
      </c>
      <c r="C43" s="50" t="s">
        <v>33</v>
      </c>
      <c r="D43" s="50" t="s">
        <v>33</v>
      </c>
      <c r="E43" s="50" t="s">
        <v>33</v>
      </c>
      <c r="F43" s="50" t="s">
        <v>33</v>
      </c>
      <c r="G43" s="21"/>
      <c r="H43" s="3"/>
      <c r="I43" s="3"/>
      <c r="J43" s="3"/>
    </row>
    <row r="44" spans="1:10" ht="15" customHeight="1" x14ac:dyDescent="0.25">
      <c r="A44" s="25">
        <v>40</v>
      </c>
      <c r="B44" s="49" t="str">
        <f>'Measure Info'!B57</f>
        <v>-</v>
      </c>
      <c r="C44" s="50" t="s">
        <v>33</v>
      </c>
      <c r="D44" s="50" t="s">
        <v>33</v>
      </c>
      <c r="E44" s="50" t="s">
        <v>33</v>
      </c>
      <c r="F44" s="50" t="s">
        <v>33</v>
      </c>
      <c r="G44" s="21"/>
      <c r="H44" s="3"/>
      <c r="I44" s="3"/>
      <c r="J44" s="3"/>
    </row>
    <row r="45" spans="1:10" ht="15" customHeight="1" x14ac:dyDescent="0.25">
      <c r="A45" s="25">
        <v>41</v>
      </c>
      <c r="B45" s="49" t="str">
        <f>'Measure Info'!B58</f>
        <v>-</v>
      </c>
      <c r="C45" s="50" t="s">
        <v>33</v>
      </c>
      <c r="D45" s="50" t="s">
        <v>33</v>
      </c>
      <c r="E45" s="50" t="s">
        <v>33</v>
      </c>
      <c r="F45" s="50" t="s">
        <v>33</v>
      </c>
      <c r="G45" s="21"/>
      <c r="H45" s="3"/>
      <c r="I45" s="3"/>
      <c r="J45" s="3"/>
    </row>
    <row r="46" spans="1:10" ht="15" customHeight="1" x14ac:dyDescent="0.25">
      <c r="A46" s="25">
        <v>42</v>
      </c>
      <c r="B46" s="49" t="str">
        <f>'Measure Info'!B59</f>
        <v>-</v>
      </c>
      <c r="C46" s="50" t="s">
        <v>33</v>
      </c>
      <c r="D46" s="50" t="s">
        <v>33</v>
      </c>
      <c r="E46" s="50" t="s">
        <v>33</v>
      </c>
      <c r="F46" s="50" t="s">
        <v>33</v>
      </c>
      <c r="G46" s="21"/>
      <c r="H46" s="3"/>
      <c r="I46" s="3"/>
      <c r="J46" s="3"/>
    </row>
    <row r="47" spans="1:10" ht="15" customHeight="1" x14ac:dyDescent="0.25">
      <c r="A47" s="25">
        <v>43</v>
      </c>
      <c r="B47" s="49" t="str">
        <f>'Measure Info'!B60</f>
        <v>-</v>
      </c>
      <c r="C47" s="50" t="s">
        <v>33</v>
      </c>
      <c r="D47" s="50" t="s">
        <v>33</v>
      </c>
      <c r="E47" s="50" t="s">
        <v>33</v>
      </c>
      <c r="F47" s="50" t="s">
        <v>33</v>
      </c>
      <c r="G47" s="21"/>
      <c r="H47" s="3"/>
      <c r="I47" s="3"/>
      <c r="J47" s="3"/>
    </row>
    <row r="48" spans="1:10" ht="15" customHeight="1" x14ac:dyDescent="0.25">
      <c r="A48" s="25">
        <v>44</v>
      </c>
      <c r="B48" s="49" t="str">
        <f>'Measure Info'!B61</f>
        <v>-</v>
      </c>
      <c r="C48" s="50" t="s">
        <v>33</v>
      </c>
      <c r="D48" s="50" t="s">
        <v>33</v>
      </c>
      <c r="E48" s="50" t="s">
        <v>33</v>
      </c>
      <c r="F48" s="50" t="s">
        <v>33</v>
      </c>
      <c r="G48" s="21"/>
      <c r="H48" s="3"/>
      <c r="I48" s="3"/>
      <c r="J48" s="3"/>
    </row>
    <row r="49" spans="1:10" ht="15" customHeight="1" x14ac:dyDescent="0.25">
      <c r="A49" s="25">
        <v>45</v>
      </c>
      <c r="B49" s="49" t="str">
        <f>'Measure Info'!B62</f>
        <v>-</v>
      </c>
      <c r="C49" s="50" t="s">
        <v>33</v>
      </c>
      <c r="D49" s="50" t="s">
        <v>33</v>
      </c>
      <c r="E49" s="50" t="s">
        <v>33</v>
      </c>
      <c r="F49" s="50" t="s">
        <v>33</v>
      </c>
      <c r="G49" s="21"/>
      <c r="H49" s="3"/>
      <c r="I49" s="3"/>
      <c r="J49" s="3"/>
    </row>
    <row r="50" spans="1:10" ht="15" customHeight="1" x14ac:dyDescent="0.25">
      <c r="A50" s="25">
        <v>46</v>
      </c>
      <c r="B50" s="49" t="str">
        <f>'Measure Info'!B63</f>
        <v>-</v>
      </c>
      <c r="C50" s="50" t="s">
        <v>33</v>
      </c>
      <c r="D50" s="50" t="s">
        <v>33</v>
      </c>
      <c r="E50" s="50" t="s">
        <v>33</v>
      </c>
      <c r="F50" s="50" t="s">
        <v>33</v>
      </c>
      <c r="G50" s="21"/>
      <c r="H50" s="3"/>
      <c r="I50" s="3"/>
      <c r="J50" s="3"/>
    </row>
    <row r="51" spans="1:10" ht="15" customHeight="1" x14ac:dyDescent="0.25">
      <c r="A51" s="25">
        <v>47</v>
      </c>
      <c r="B51" s="49" t="str">
        <f>'Measure Info'!B64</f>
        <v>-</v>
      </c>
      <c r="C51" s="50" t="s">
        <v>33</v>
      </c>
      <c r="D51" s="50" t="s">
        <v>33</v>
      </c>
      <c r="E51" s="50" t="s">
        <v>33</v>
      </c>
      <c r="F51" s="50" t="s">
        <v>33</v>
      </c>
      <c r="G51" s="21"/>
      <c r="H51" s="3"/>
      <c r="I51" s="3"/>
      <c r="J51" s="3"/>
    </row>
    <row r="52" spans="1:10" ht="15" customHeight="1" x14ac:dyDescent="0.25">
      <c r="A52" s="25">
        <v>48</v>
      </c>
      <c r="B52" s="49" t="str">
        <f>'Measure Info'!B65</f>
        <v>-</v>
      </c>
      <c r="C52" s="50" t="s">
        <v>33</v>
      </c>
      <c r="D52" s="50" t="s">
        <v>33</v>
      </c>
      <c r="E52" s="50" t="s">
        <v>33</v>
      </c>
      <c r="F52" s="50" t="s">
        <v>33</v>
      </c>
      <c r="G52" s="21"/>
      <c r="H52" s="3"/>
      <c r="I52" s="3"/>
      <c r="J52" s="3"/>
    </row>
    <row r="53" spans="1:10" ht="15" customHeight="1" x14ac:dyDescent="0.25">
      <c r="A53" s="25">
        <v>49</v>
      </c>
      <c r="B53" s="49" t="str">
        <f>'Measure Info'!B66</f>
        <v>-</v>
      </c>
      <c r="C53" s="50" t="s">
        <v>33</v>
      </c>
      <c r="D53" s="50" t="s">
        <v>33</v>
      </c>
      <c r="E53" s="50" t="s">
        <v>33</v>
      </c>
      <c r="F53" s="50" t="s">
        <v>33</v>
      </c>
      <c r="G53" s="21"/>
      <c r="H53" s="3"/>
      <c r="I53" s="3"/>
      <c r="J53" s="3"/>
    </row>
    <row r="54" spans="1:10" ht="15" customHeight="1" x14ac:dyDescent="0.25">
      <c r="A54" s="25">
        <v>50</v>
      </c>
      <c r="B54" s="49" t="str">
        <f>'Measure Info'!B67</f>
        <v>-</v>
      </c>
      <c r="C54" s="50" t="s">
        <v>33</v>
      </c>
      <c r="D54" s="50" t="s">
        <v>33</v>
      </c>
      <c r="E54" s="50" t="s">
        <v>33</v>
      </c>
      <c r="F54" s="50" t="s">
        <v>33</v>
      </c>
      <c r="G54" s="21"/>
      <c r="H54" s="3"/>
      <c r="I54" s="3"/>
      <c r="J54" s="3"/>
    </row>
    <row r="55" spans="1:10" ht="15" customHeight="1" x14ac:dyDescent="0.25">
      <c r="A55" s="25">
        <v>51</v>
      </c>
      <c r="B55" s="49" t="str">
        <f>'Measure Info'!B68</f>
        <v>-</v>
      </c>
      <c r="C55" s="50" t="s">
        <v>33</v>
      </c>
      <c r="D55" s="50" t="s">
        <v>33</v>
      </c>
      <c r="E55" s="50" t="s">
        <v>33</v>
      </c>
      <c r="F55" s="50" t="s">
        <v>33</v>
      </c>
      <c r="G55" s="21"/>
      <c r="H55" s="3"/>
      <c r="I55" s="3"/>
      <c r="J55" s="3"/>
    </row>
    <row r="56" spans="1:10" ht="15" customHeight="1" x14ac:dyDescent="0.25">
      <c r="A56" s="25">
        <v>52</v>
      </c>
      <c r="B56" s="49" t="str">
        <f>'Measure Info'!B69</f>
        <v>-</v>
      </c>
      <c r="C56" s="50" t="s">
        <v>33</v>
      </c>
      <c r="D56" s="50" t="s">
        <v>33</v>
      </c>
      <c r="E56" s="50" t="s">
        <v>33</v>
      </c>
      <c r="F56" s="50" t="s">
        <v>33</v>
      </c>
      <c r="G56" s="21"/>
      <c r="H56" s="3"/>
      <c r="I56" s="3"/>
      <c r="J56" s="3"/>
    </row>
    <row r="57" spans="1:10" ht="15" customHeight="1" x14ac:dyDescent="0.25">
      <c r="A57" s="25">
        <v>53</v>
      </c>
      <c r="B57" s="49" t="str">
        <f>'Measure Info'!B70</f>
        <v>-</v>
      </c>
      <c r="C57" s="50" t="s">
        <v>33</v>
      </c>
      <c r="D57" s="50" t="s">
        <v>33</v>
      </c>
      <c r="E57" s="50" t="s">
        <v>33</v>
      </c>
      <c r="F57" s="50" t="s">
        <v>33</v>
      </c>
      <c r="G57" s="21"/>
      <c r="H57" s="3"/>
      <c r="I57" s="3"/>
      <c r="J57" s="3"/>
    </row>
    <row r="58" spans="1:10" ht="15" customHeight="1" x14ac:dyDescent="0.25">
      <c r="A58" s="25">
        <v>54</v>
      </c>
      <c r="B58" s="49" t="str">
        <f>'Measure Info'!B71</f>
        <v>-</v>
      </c>
      <c r="C58" s="50" t="s">
        <v>33</v>
      </c>
      <c r="D58" s="50" t="s">
        <v>33</v>
      </c>
      <c r="E58" s="50" t="s">
        <v>33</v>
      </c>
      <c r="F58" s="50" t="s">
        <v>33</v>
      </c>
      <c r="G58" s="21"/>
      <c r="H58" s="3"/>
      <c r="I58" s="3"/>
      <c r="J58" s="3"/>
    </row>
    <row r="59" spans="1:10" ht="15" customHeight="1" x14ac:dyDescent="0.25">
      <c r="A59" s="25">
        <v>55</v>
      </c>
      <c r="B59" s="49" t="str">
        <f>'Measure Info'!B72</f>
        <v>-</v>
      </c>
      <c r="C59" s="50" t="s">
        <v>33</v>
      </c>
      <c r="D59" s="50" t="s">
        <v>33</v>
      </c>
      <c r="E59" s="50" t="s">
        <v>33</v>
      </c>
      <c r="F59" s="50" t="s">
        <v>33</v>
      </c>
      <c r="G59" s="21"/>
      <c r="H59" s="3"/>
      <c r="I59" s="3"/>
      <c r="J59" s="3"/>
    </row>
    <row r="60" spans="1:10" ht="15" customHeight="1" x14ac:dyDescent="0.25">
      <c r="A60" s="25">
        <v>56</v>
      </c>
      <c r="B60" s="49" t="str">
        <f>'Measure Info'!B73</f>
        <v>-</v>
      </c>
      <c r="C60" s="50" t="s">
        <v>33</v>
      </c>
      <c r="D60" s="50" t="s">
        <v>33</v>
      </c>
      <c r="E60" s="50" t="s">
        <v>33</v>
      </c>
      <c r="F60" s="50" t="s">
        <v>33</v>
      </c>
      <c r="G60" s="21"/>
      <c r="H60" s="3"/>
      <c r="I60" s="3"/>
      <c r="J60" s="3"/>
    </row>
    <row r="61" spans="1:10" ht="15" customHeight="1" x14ac:dyDescent="0.25">
      <c r="A61" s="25">
        <v>57</v>
      </c>
      <c r="B61" s="49" t="str">
        <f>'Measure Info'!B74</f>
        <v>-</v>
      </c>
      <c r="C61" s="50" t="s">
        <v>33</v>
      </c>
      <c r="D61" s="50" t="s">
        <v>33</v>
      </c>
      <c r="E61" s="50" t="s">
        <v>33</v>
      </c>
      <c r="F61" s="50" t="s">
        <v>33</v>
      </c>
      <c r="G61" s="21"/>
      <c r="H61" s="3"/>
      <c r="I61" s="3"/>
      <c r="J61" s="3"/>
    </row>
    <row r="62" spans="1:10" ht="15" customHeight="1" x14ac:dyDescent="0.25">
      <c r="A62" s="25">
        <v>58</v>
      </c>
      <c r="B62" s="49" t="str">
        <f>'Measure Info'!B75</f>
        <v>-</v>
      </c>
      <c r="C62" s="50" t="s">
        <v>33</v>
      </c>
      <c r="D62" s="50" t="s">
        <v>33</v>
      </c>
      <c r="E62" s="50" t="s">
        <v>33</v>
      </c>
      <c r="F62" s="50" t="s">
        <v>33</v>
      </c>
      <c r="G62" s="21"/>
      <c r="H62" s="3"/>
      <c r="I62" s="3"/>
      <c r="J62" s="3"/>
    </row>
    <row r="63" spans="1:10" ht="15" customHeight="1" x14ac:dyDescent="0.25">
      <c r="A63" s="25">
        <v>59</v>
      </c>
      <c r="B63" s="49" t="str">
        <f>'Measure Info'!B76</f>
        <v>-</v>
      </c>
      <c r="C63" s="50" t="s">
        <v>33</v>
      </c>
      <c r="D63" s="50" t="s">
        <v>33</v>
      </c>
      <c r="E63" s="50" t="s">
        <v>33</v>
      </c>
      <c r="F63" s="50" t="s">
        <v>33</v>
      </c>
      <c r="G63" s="21"/>
      <c r="H63" s="3"/>
      <c r="I63" s="3"/>
      <c r="J63" s="3"/>
    </row>
    <row r="64" spans="1:10" ht="15" customHeight="1" x14ac:dyDescent="0.25">
      <c r="A64" s="25">
        <v>60</v>
      </c>
      <c r="B64" s="49" t="str">
        <f>'Measure Info'!B77</f>
        <v>-</v>
      </c>
      <c r="C64" s="50" t="s">
        <v>33</v>
      </c>
      <c r="D64" s="50" t="s">
        <v>33</v>
      </c>
      <c r="E64" s="50" t="s">
        <v>33</v>
      </c>
      <c r="F64" s="50" t="s">
        <v>33</v>
      </c>
      <c r="G64" s="21"/>
      <c r="H64" s="3"/>
      <c r="I64" s="3"/>
      <c r="J64" s="3"/>
    </row>
    <row r="65" spans="1:10" ht="15" customHeight="1" x14ac:dyDescent="0.25">
      <c r="A65" s="25">
        <v>61</v>
      </c>
      <c r="B65" s="49" t="str">
        <f>'Measure Info'!B78</f>
        <v>-</v>
      </c>
      <c r="C65" s="50" t="s">
        <v>33</v>
      </c>
      <c r="D65" s="50" t="s">
        <v>33</v>
      </c>
      <c r="E65" s="50" t="s">
        <v>33</v>
      </c>
      <c r="F65" s="50" t="s">
        <v>33</v>
      </c>
      <c r="G65" s="21"/>
      <c r="H65" s="3"/>
      <c r="I65" s="3"/>
      <c r="J65" s="3"/>
    </row>
    <row r="66" spans="1:10" ht="15" customHeight="1" x14ac:dyDescent="0.25">
      <c r="A66" s="25">
        <v>62</v>
      </c>
      <c r="B66" s="49" t="str">
        <f>'Measure Info'!B79</f>
        <v>-</v>
      </c>
      <c r="C66" s="50" t="s">
        <v>33</v>
      </c>
      <c r="D66" s="50" t="s">
        <v>33</v>
      </c>
      <c r="E66" s="50" t="s">
        <v>33</v>
      </c>
      <c r="F66" s="50" t="s">
        <v>33</v>
      </c>
      <c r="G66" s="21"/>
      <c r="H66" s="3"/>
      <c r="I66" s="3"/>
      <c r="J66" s="3"/>
    </row>
    <row r="67" spans="1:10" ht="15" customHeight="1" x14ac:dyDescent="0.25">
      <c r="A67" s="25">
        <v>63</v>
      </c>
      <c r="B67" s="49" t="str">
        <f>'Measure Info'!B80</f>
        <v>-</v>
      </c>
      <c r="C67" s="50" t="s">
        <v>33</v>
      </c>
      <c r="D67" s="50" t="s">
        <v>33</v>
      </c>
      <c r="E67" s="50" t="s">
        <v>33</v>
      </c>
      <c r="F67" s="50" t="s">
        <v>33</v>
      </c>
      <c r="G67" s="21"/>
      <c r="H67" s="3"/>
      <c r="I67" s="3"/>
      <c r="J67" s="3"/>
    </row>
    <row r="68" spans="1:10" ht="15" customHeight="1" x14ac:dyDescent="0.25">
      <c r="A68" s="25">
        <v>64</v>
      </c>
      <c r="B68" s="49" t="str">
        <f>'Measure Info'!B81</f>
        <v>-</v>
      </c>
      <c r="C68" s="50" t="s">
        <v>33</v>
      </c>
      <c r="D68" s="50" t="s">
        <v>33</v>
      </c>
      <c r="E68" s="50" t="s">
        <v>33</v>
      </c>
      <c r="F68" s="50" t="s">
        <v>33</v>
      </c>
      <c r="G68" s="21"/>
      <c r="H68" s="3"/>
      <c r="I68" s="3"/>
      <c r="J68" s="3"/>
    </row>
    <row r="69" spans="1:10" ht="15" customHeight="1" x14ac:dyDescent="0.25">
      <c r="A69" s="25">
        <v>65</v>
      </c>
      <c r="B69" s="49" t="str">
        <f>'Measure Info'!B82</f>
        <v>-</v>
      </c>
      <c r="C69" s="50" t="s">
        <v>33</v>
      </c>
      <c r="D69" s="50" t="s">
        <v>33</v>
      </c>
      <c r="E69" s="50" t="s">
        <v>33</v>
      </c>
      <c r="F69" s="50" t="s">
        <v>33</v>
      </c>
      <c r="G69" s="21"/>
      <c r="H69" s="3"/>
      <c r="I69" s="3"/>
      <c r="J69" s="3"/>
    </row>
    <row r="70" spans="1:10" ht="15" customHeight="1" x14ac:dyDescent="0.25">
      <c r="A70" s="25">
        <v>66</v>
      </c>
      <c r="B70" s="49" t="str">
        <f>'Measure Info'!B83</f>
        <v>-</v>
      </c>
      <c r="C70" s="50" t="s">
        <v>33</v>
      </c>
      <c r="D70" s="50" t="s">
        <v>33</v>
      </c>
      <c r="E70" s="50" t="s">
        <v>33</v>
      </c>
      <c r="F70" s="50" t="s">
        <v>33</v>
      </c>
      <c r="G70" s="21"/>
      <c r="H70" s="3"/>
      <c r="I70" s="3"/>
      <c r="J70" s="3"/>
    </row>
    <row r="71" spans="1:10" ht="15" customHeight="1" x14ac:dyDescent="0.25">
      <c r="A71" s="25">
        <v>67</v>
      </c>
      <c r="B71" s="49" t="str">
        <f>'Measure Info'!B84</f>
        <v>-</v>
      </c>
      <c r="C71" s="50" t="s">
        <v>33</v>
      </c>
      <c r="D71" s="50" t="s">
        <v>33</v>
      </c>
      <c r="E71" s="50" t="s">
        <v>33</v>
      </c>
      <c r="F71" s="50" t="s">
        <v>33</v>
      </c>
      <c r="G71" s="21"/>
      <c r="H71" s="3"/>
      <c r="I71" s="3"/>
      <c r="J71" s="3"/>
    </row>
    <row r="72" spans="1:10" ht="15" customHeight="1" x14ac:dyDescent="0.25">
      <c r="A72" s="25">
        <v>68</v>
      </c>
      <c r="B72" s="49" t="s">
        <v>33</v>
      </c>
      <c r="C72" s="50" t="s">
        <v>33</v>
      </c>
      <c r="D72" s="50" t="s">
        <v>33</v>
      </c>
      <c r="E72" s="50" t="s">
        <v>33</v>
      </c>
      <c r="F72" s="50" t="s">
        <v>33</v>
      </c>
      <c r="G72" s="21"/>
      <c r="H72" s="3"/>
      <c r="I72" s="3"/>
      <c r="J72" s="3"/>
    </row>
    <row r="73" spans="1:10" ht="15" customHeight="1" x14ac:dyDescent="0.25">
      <c r="A73" s="25">
        <v>69</v>
      </c>
      <c r="B73" s="49" t="s">
        <v>33</v>
      </c>
      <c r="C73" s="50" t="s">
        <v>33</v>
      </c>
      <c r="D73" s="50" t="s">
        <v>33</v>
      </c>
      <c r="E73" s="50" t="s">
        <v>33</v>
      </c>
      <c r="F73" s="50" t="s">
        <v>33</v>
      </c>
      <c r="G73" s="21"/>
      <c r="H73" s="3"/>
      <c r="I73" s="3"/>
      <c r="J73" s="3"/>
    </row>
    <row r="74" spans="1:10" ht="15" customHeight="1" x14ac:dyDescent="0.25">
      <c r="A74" s="25">
        <v>70</v>
      </c>
      <c r="B74" s="49" t="s">
        <v>33</v>
      </c>
      <c r="C74" s="50" t="s">
        <v>33</v>
      </c>
      <c r="D74" s="50" t="s">
        <v>33</v>
      </c>
      <c r="E74" s="50" t="s">
        <v>33</v>
      </c>
      <c r="F74" s="50" t="s">
        <v>33</v>
      </c>
      <c r="G74" s="21"/>
      <c r="H74" s="3"/>
      <c r="I74" s="3"/>
      <c r="J74" s="3"/>
    </row>
    <row r="75" spans="1:10" ht="15" customHeight="1" x14ac:dyDescent="0.25">
      <c r="A75" s="25">
        <v>71</v>
      </c>
      <c r="B75" s="49" t="s">
        <v>33</v>
      </c>
      <c r="C75" s="50" t="s">
        <v>33</v>
      </c>
      <c r="D75" s="50" t="s">
        <v>33</v>
      </c>
      <c r="E75" s="50" t="s">
        <v>33</v>
      </c>
      <c r="F75" s="50" t="s">
        <v>33</v>
      </c>
      <c r="G75" s="21"/>
      <c r="H75" s="3"/>
      <c r="I75" s="3"/>
      <c r="J75" s="3"/>
    </row>
    <row r="76" spans="1:10" ht="15" customHeight="1" x14ac:dyDescent="0.25">
      <c r="A76" s="25">
        <v>72</v>
      </c>
      <c r="B76" s="49" t="s">
        <v>33</v>
      </c>
      <c r="C76" s="50" t="s">
        <v>33</v>
      </c>
      <c r="D76" s="50" t="s">
        <v>33</v>
      </c>
      <c r="E76" s="50" t="s">
        <v>33</v>
      </c>
      <c r="F76" s="50" t="s">
        <v>33</v>
      </c>
      <c r="G76" s="21"/>
      <c r="H76" s="3"/>
      <c r="I76" s="3"/>
      <c r="J76" s="3"/>
    </row>
    <row r="77" spans="1:10" ht="15" customHeight="1" x14ac:dyDescent="0.25">
      <c r="A77" s="25">
        <v>73</v>
      </c>
      <c r="B77" s="49" t="s">
        <v>33</v>
      </c>
      <c r="C77" s="50" t="s">
        <v>33</v>
      </c>
      <c r="D77" s="50" t="s">
        <v>33</v>
      </c>
      <c r="E77" s="50" t="s">
        <v>33</v>
      </c>
      <c r="F77" s="50" t="s">
        <v>33</v>
      </c>
      <c r="G77" s="21"/>
      <c r="H77" s="3"/>
      <c r="I77" s="3"/>
      <c r="J77" s="3"/>
    </row>
    <row r="78" spans="1:10" ht="15" customHeight="1" x14ac:dyDescent="0.25">
      <c r="A78" s="25">
        <v>74</v>
      </c>
      <c r="B78" s="49" t="s">
        <v>33</v>
      </c>
      <c r="C78" s="50" t="s">
        <v>33</v>
      </c>
      <c r="D78" s="50" t="s">
        <v>33</v>
      </c>
      <c r="E78" s="50" t="s">
        <v>33</v>
      </c>
      <c r="F78" s="50" t="s">
        <v>33</v>
      </c>
      <c r="G78" s="21"/>
      <c r="H78" s="3"/>
      <c r="I78" s="3"/>
      <c r="J78" s="3"/>
    </row>
    <row r="79" spans="1:10" ht="15" customHeight="1" x14ac:dyDescent="0.25">
      <c r="A79" s="25">
        <v>75</v>
      </c>
      <c r="B79" s="49" t="s">
        <v>33</v>
      </c>
      <c r="C79" s="50" t="s">
        <v>33</v>
      </c>
      <c r="D79" s="50" t="s">
        <v>33</v>
      </c>
      <c r="E79" s="50" t="s">
        <v>33</v>
      </c>
      <c r="F79" s="50" t="s">
        <v>33</v>
      </c>
      <c r="G79" s="21"/>
      <c r="H79" s="3"/>
      <c r="I79" s="3"/>
      <c r="J79" s="3"/>
    </row>
    <row r="80" spans="1:10" ht="15" customHeight="1" x14ac:dyDescent="0.25">
      <c r="A80" s="25">
        <v>76</v>
      </c>
      <c r="B80" s="49" t="s">
        <v>33</v>
      </c>
      <c r="C80" s="50" t="s">
        <v>33</v>
      </c>
      <c r="D80" s="50" t="s">
        <v>33</v>
      </c>
      <c r="E80" s="50" t="s">
        <v>33</v>
      </c>
      <c r="F80" s="50" t="s">
        <v>33</v>
      </c>
      <c r="G80" s="21"/>
      <c r="H80" s="3"/>
      <c r="I80" s="3"/>
      <c r="J80" s="3"/>
    </row>
    <row r="81" spans="1:10" ht="15" customHeight="1" x14ac:dyDescent="0.25">
      <c r="A81" s="25">
        <v>77</v>
      </c>
      <c r="B81" s="49" t="s">
        <v>33</v>
      </c>
      <c r="C81" s="50" t="s">
        <v>33</v>
      </c>
      <c r="D81" s="50" t="s">
        <v>33</v>
      </c>
      <c r="E81" s="50" t="s">
        <v>33</v>
      </c>
      <c r="F81" s="50" t="s">
        <v>33</v>
      </c>
      <c r="G81" s="21"/>
      <c r="H81" s="3"/>
      <c r="I81" s="3"/>
      <c r="J81" s="3"/>
    </row>
    <row r="82" spans="1:10" ht="15" customHeight="1" x14ac:dyDescent="0.25">
      <c r="A82" s="25">
        <v>78</v>
      </c>
      <c r="B82" s="49" t="s">
        <v>33</v>
      </c>
      <c r="C82" s="50" t="s">
        <v>33</v>
      </c>
      <c r="D82" s="50" t="s">
        <v>33</v>
      </c>
      <c r="E82" s="50" t="s">
        <v>33</v>
      </c>
      <c r="F82" s="50" t="s">
        <v>33</v>
      </c>
      <c r="G82" s="21"/>
      <c r="H82" s="3"/>
      <c r="I82" s="3"/>
      <c r="J82" s="3"/>
    </row>
    <row r="83" spans="1:10" ht="15" customHeight="1" x14ac:dyDescent="0.25">
      <c r="A83" s="25">
        <v>79</v>
      </c>
      <c r="B83" s="49" t="s">
        <v>33</v>
      </c>
      <c r="C83" s="50" t="s">
        <v>33</v>
      </c>
      <c r="D83" s="50" t="s">
        <v>33</v>
      </c>
      <c r="E83" s="50" t="s">
        <v>33</v>
      </c>
      <c r="F83" s="50" t="s">
        <v>33</v>
      </c>
      <c r="G83" s="21"/>
      <c r="H83" s="3"/>
      <c r="I83" s="3"/>
      <c r="J83" s="3"/>
    </row>
  </sheetData>
  <dataValidations count="1">
    <dataValidation type="list" operator="equal" allowBlank="1" showInputMessage="1" showErrorMessage="1" sqref="C5:F17" xr:uid="{00000000-0002-0000-0300-000000000000}">
      <formula1>$I$5:$I$6</formula1>
    </dataValidation>
  </dataValidation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3"/>
  <sheetViews>
    <sheetView showGridLines="0" zoomScaleNormal="100" workbookViewId="0">
      <selection activeCell="H19" sqref="H19"/>
    </sheetView>
  </sheetViews>
  <sheetFormatPr defaultColWidth="8.85546875" defaultRowHeight="15" customHeight="1" x14ac:dyDescent="0.25"/>
  <cols>
    <col min="1" max="1" width="33" style="51" bestFit="1" customWidth="1"/>
    <col min="2" max="2" width="79.5703125" style="51" bestFit="1" customWidth="1"/>
    <col min="3" max="6" width="22.85546875" style="51" customWidth="1"/>
    <col min="7" max="256" width="8.85546875" style="51" customWidth="1"/>
  </cols>
  <sheetData>
    <row r="1" spans="1:11" ht="15" customHeight="1" x14ac:dyDescent="0.25">
      <c r="A1" s="36" t="s">
        <v>124</v>
      </c>
      <c r="B1" s="37">
        <f>'Measure Info'!C9</f>
        <v>0</v>
      </c>
      <c r="C1" s="20"/>
      <c r="D1" s="20"/>
      <c r="E1" s="20"/>
      <c r="F1" s="20"/>
      <c r="G1" s="3"/>
      <c r="H1" s="3"/>
      <c r="I1" s="3"/>
      <c r="J1" s="3"/>
      <c r="K1" s="3"/>
    </row>
    <row r="2" spans="1:11" ht="15" customHeight="1" x14ac:dyDescent="0.25">
      <c r="A2" s="38"/>
      <c r="B2" s="39"/>
      <c r="C2" s="14" t="s">
        <v>34</v>
      </c>
      <c r="D2" s="14" t="s">
        <v>35</v>
      </c>
      <c r="E2" s="14" t="s">
        <v>36</v>
      </c>
      <c r="F2" s="14" t="s">
        <v>37</v>
      </c>
      <c r="G2" s="21"/>
      <c r="H2" s="3"/>
      <c r="I2" s="3"/>
      <c r="J2" s="3"/>
      <c r="K2" s="3"/>
    </row>
    <row r="3" spans="1:11" ht="76.5" customHeight="1" x14ac:dyDescent="0.25">
      <c r="A3" s="52" t="s">
        <v>38</v>
      </c>
      <c r="B3" s="41" t="s">
        <v>30</v>
      </c>
      <c r="C3" s="42" t="s">
        <v>39</v>
      </c>
      <c r="D3" s="42" t="s">
        <v>40</v>
      </c>
      <c r="E3" s="42" t="s">
        <v>41</v>
      </c>
      <c r="F3" s="42" t="s">
        <v>42</v>
      </c>
      <c r="G3" s="21"/>
      <c r="H3" s="3"/>
      <c r="I3" s="3"/>
      <c r="J3" s="3"/>
      <c r="K3" s="3"/>
    </row>
    <row r="4" spans="1:11" ht="15" customHeight="1" x14ac:dyDescent="0.25">
      <c r="A4" s="43"/>
      <c r="B4" s="44"/>
      <c r="C4" s="45" t="s">
        <v>8</v>
      </c>
      <c r="D4" s="46" t="s">
        <v>8</v>
      </c>
      <c r="E4" s="46" t="s">
        <v>8</v>
      </c>
      <c r="F4" s="46" t="s">
        <v>8</v>
      </c>
      <c r="G4" s="21"/>
      <c r="H4" s="3"/>
      <c r="I4" s="3"/>
      <c r="J4" s="3"/>
      <c r="K4" s="3"/>
    </row>
    <row r="5" spans="1:11" ht="15" customHeight="1" x14ac:dyDescent="0.25">
      <c r="A5" s="25">
        <v>1</v>
      </c>
      <c r="B5" s="23" t="str">
        <f>'Measure Info'!B18</f>
        <v>"Diagnosis: HIV"</v>
      </c>
      <c r="C5" s="25">
        <v>1</v>
      </c>
      <c r="D5" s="25">
        <v>1</v>
      </c>
      <c r="E5" s="25">
        <v>1</v>
      </c>
      <c r="F5" s="25">
        <v>1</v>
      </c>
      <c r="G5" s="21"/>
      <c r="H5" s="3"/>
      <c r="I5" s="3"/>
      <c r="J5" s="3"/>
      <c r="K5" s="3"/>
    </row>
    <row r="6" spans="1:11" ht="15" customHeight="1" x14ac:dyDescent="0.25">
      <c r="A6" s="25">
        <v>2</v>
      </c>
      <c r="B6" s="23" t="str">
        <f>'Measure Info'!B19</f>
        <v>"Encounter, Performed: Face-to-Face Interaction"</v>
      </c>
      <c r="C6" s="25">
        <v>1</v>
      </c>
      <c r="D6" s="25">
        <v>1</v>
      </c>
      <c r="E6" s="25">
        <v>1</v>
      </c>
      <c r="F6" s="25">
        <v>1</v>
      </c>
      <c r="G6" s="21"/>
      <c r="H6" s="3"/>
      <c r="I6" s="3"/>
      <c r="J6" s="3"/>
      <c r="K6" s="3"/>
    </row>
    <row r="7" spans="1:11" ht="15" customHeight="1" x14ac:dyDescent="0.25">
      <c r="A7" s="25">
        <v>3</v>
      </c>
      <c r="B7" s="23" t="str">
        <f>'Measure Info'!B20</f>
        <v xml:space="preserve">"Encounter, Performed: Office Visit" </v>
      </c>
      <c r="C7" s="25">
        <v>1</v>
      </c>
      <c r="D7" s="25">
        <v>1</v>
      </c>
      <c r="E7" s="25">
        <v>1</v>
      </c>
      <c r="F7" s="25">
        <v>1</v>
      </c>
      <c r="G7" s="21"/>
      <c r="H7" s="3"/>
      <c r="I7" s="3"/>
      <c r="J7" s="3"/>
      <c r="K7" s="3"/>
    </row>
    <row r="8" spans="1:11" ht="15" customHeight="1" x14ac:dyDescent="0.25">
      <c r="A8" s="25">
        <v>4</v>
      </c>
      <c r="B8" s="23" t="str">
        <f>'Measure Info'!B21</f>
        <v xml:space="preserve">"Encounter, Performed: Outpatient Consultation" </v>
      </c>
      <c r="C8" s="25">
        <v>0</v>
      </c>
      <c r="D8" s="25">
        <v>0</v>
      </c>
      <c r="E8" s="25">
        <v>0</v>
      </c>
      <c r="F8" s="25">
        <v>0</v>
      </c>
      <c r="G8" s="21"/>
      <c r="H8" s="3"/>
      <c r="I8" s="3"/>
      <c r="J8" s="3"/>
      <c r="K8" s="3"/>
    </row>
    <row r="9" spans="1:11" ht="15" customHeight="1" x14ac:dyDescent="0.25">
      <c r="A9" s="25">
        <v>5</v>
      </c>
      <c r="B9" s="23" t="str">
        <f>'Measure Info'!B22</f>
        <v xml:space="preserve">"Encounter, Performed: Preventive Care - Established Office Visit, 0 to 17" </v>
      </c>
      <c r="C9" s="25">
        <v>1</v>
      </c>
      <c r="D9" s="25">
        <v>1</v>
      </c>
      <c r="E9" s="25">
        <v>1</v>
      </c>
      <c r="F9" s="25">
        <v>1</v>
      </c>
      <c r="G9" s="21"/>
      <c r="H9" s="3"/>
      <c r="I9" s="3"/>
      <c r="J9" s="3"/>
      <c r="K9" s="3"/>
    </row>
    <row r="10" spans="1:11"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c r="J10" s="3"/>
      <c r="K10" s="47">
        <v>0</v>
      </c>
    </row>
    <row r="11" spans="1:11"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c r="J11" s="3"/>
      <c r="K11" s="47">
        <v>1</v>
      </c>
    </row>
    <row r="12" spans="1:11" ht="15" customHeight="1" x14ac:dyDescent="0.25">
      <c r="A12" s="25">
        <v>8</v>
      </c>
      <c r="B12" s="23" t="str">
        <f>'Measure Info'!B25</f>
        <v xml:space="preserve">"Encounter, Performed: Preventive Care- Initial Office Visit, 0 to 17" </v>
      </c>
      <c r="C12" s="25">
        <v>1</v>
      </c>
      <c r="D12" s="25">
        <v>1</v>
      </c>
      <c r="E12" s="25">
        <v>1</v>
      </c>
      <c r="F12" s="25">
        <v>1</v>
      </c>
      <c r="G12" s="21"/>
      <c r="H12" s="3"/>
      <c r="I12" s="3"/>
      <c r="J12" s="3"/>
      <c r="K12" s="48"/>
    </row>
    <row r="13" spans="1:11" ht="15" customHeight="1" x14ac:dyDescent="0.25">
      <c r="A13" s="25">
        <v>9</v>
      </c>
      <c r="B13" s="23" t="str">
        <f>'Measure Info'!B26</f>
        <v>"Encounter, Performed: Telehealth Services"</v>
      </c>
      <c r="C13" s="25">
        <v>1</v>
      </c>
      <c r="D13" s="25">
        <v>1</v>
      </c>
      <c r="E13" s="25">
        <v>1</v>
      </c>
      <c r="F13" s="25">
        <v>1</v>
      </c>
      <c r="G13" s="21"/>
      <c r="H13" s="3"/>
      <c r="I13" s="3"/>
      <c r="J13" s="3"/>
      <c r="K13" s="3"/>
    </row>
    <row r="14" spans="1:11" ht="15" customHeight="1" x14ac:dyDescent="0.25">
      <c r="A14" s="25">
        <v>10</v>
      </c>
      <c r="B14" s="23" t="str">
        <f>'Measure Info'!B27</f>
        <v>"Encounter, Performed: Telephone Visits"</v>
      </c>
      <c r="C14" s="25">
        <v>1</v>
      </c>
      <c r="D14" s="25">
        <v>1</v>
      </c>
      <c r="E14" s="25">
        <v>1</v>
      </c>
      <c r="F14" s="25">
        <v>1</v>
      </c>
      <c r="G14" s="21"/>
      <c r="H14" s="3"/>
      <c r="I14" s="3"/>
      <c r="J14" s="3"/>
      <c r="K14" s="3"/>
    </row>
    <row r="15" spans="1:11" ht="15" customHeight="1" x14ac:dyDescent="0.25">
      <c r="A15" s="25">
        <v>11</v>
      </c>
      <c r="B15" s="23" t="str">
        <f>'Measure Info'!B28</f>
        <v>"Encounter Performed: Annual Wellness Visit"</v>
      </c>
      <c r="C15" s="25">
        <v>1</v>
      </c>
      <c r="D15" s="25">
        <v>1</v>
      </c>
      <c r="E15" s="25">
        <v>1</v>
      </c>
      <c r="F15" s="25">
        <v>1</v>
      </c>
      <c r="G15" s="21"/>
      <c r="H15" s="3"/>
      <c r="I15" s="3"/>
      <c r="J15" s="3"/>
      <c r="K15" s="3"/>
    </row>
    <row r="16" spans="1:11" ht="15" customHeight="1" x14ac:dyDescent="0.25">
      <c r="A16" s="25">
        <v>12</v>
      </c>
      <c r="B16" s="23" t="str">
        <f>'Measure Info'!B29</f>
        <v>"Encounter Performed: Home Healthcare Services"</v>
      </c>
      <c r="C16" s="25">
        <v>0</v>
      </c>
      <c r="D16" s="25">
        <v>0</v>
      </c>
      <c r="E16" s="25">
        <v>0</v>
      </c>
      <c r="F16" s="25">
        <v>0</v>
      </c>
      <c r="G16" s="21"/>
      <c r="H16" s="3"/>
      <c r="I16" s="3"/>
      <c r="J16" s="3"/>
      <c r="K16" s="3"/>
    </row>
    <row r="17" spans="1:11" ht="15" customHeight="1" x14ac:dyDescent="0.25">
      <c r="A17" s="25">
        <v>13</v>
      </c>
      <c r="B17" s="23" t="str">
        <f>'Measure Info'!B30</f>
        <v>"Encounter Performed: Preventive Care Services Other"</v>
      </c>
      <c r="C17" s="25">
        <v>1</v>
      </c>
      <c r="D17" s="25">
        <v>1</v>
      </c>
      <c r="E17" s="25">
        <v>1</v>
      </c>
      <c r="F17" s="25">
        <v>1</v>
      </c>
      <c r="G17" s="21"/>
      <c r="H17" s="3"/>
      <c r="I17" s="3"/>
      <c r="J17" s="3"/>
      <c r="K17" s="3"/>
    </row>
    <row r="18" spans="1:11" ht="15" customHeight="1" x14ac:dyDescent="0.25">
      <c r="A18" s="25">
        <v>14</v>
      </c>
      <c r="B18" s="23" t="str">
        <f>'Measure Info'!B31</f>
        <v xml:space="preserve">"Laboratory Test, Performed: HIV Viral Load" </v>
      </c>
      <c r="C18" s="25">
        <v>1</v>
      </c>
      <c r="D18" s="25">
        <v>1</v>
      </c>
      <c r="E18" s="25">
        <v>1</v>
      </c>
      <c r="F18" s="25">
        <v>1</v>
      </c>
      <c r="G18" s="21"/>
      <c r="H18" s="3"/>
      <c r="I18" s="3"/>
      <c r="J18" s="3"/>
      <c r="K18" s="3"/>
    </row>
    <row r="19" spans="1:11" ht="15" customHeight="1" x14ac:dyDescent="0.25">
      <c r="A19" s="25">
        <v>15</v>
      </c>
      <c r="B19" s="23" t="str">
        <f>'Measure Info'!B32</f>
        <v xml:space="preserve">"Patient Characteristic Ethnicity: Ethnicity" </v>
      </c>
      <c r="C19" s="25">
        <v>1</v>
      </c>
      <c r="D19" s="25">
        <v>1</v>
      </c>
      <c r="E19" s="25">
        <v>1</v>
      </c>
      <c r="F19" s="25">
        <v>1</v>
      </c>
      <c r="G19" s="21"/>
      <c r="H19" s="3"/>
      <c r="I19" s="3"/>
      <c r="J19" s="3"/>
      <c r="K19" s="3"/>
    </row>
    <row r="20" spans="1:11" ht="15" customHeight="1" x14ac:dyDescent="0.25">
      <c r="A20" s="25">
        <v>16</v>
      </c>
      <c r="B20" s="23" t="str">
        <f>'Measure Info'!B33</f>
        <v xml:space="preserve">"Patient Characteristic Payer: Payer" </v>
      </c>
      <c r="C20" s="25">
        <v>1</v>
      </c>
      <c r="D20" s="25">
        <v>1</v>
      </c>
      <c r="E20" s="25">
        <v>1</v>
      </c>
      <c r="F20" s="25">
        <v>1</v>
      </c>
      <c r="G20" s="21"/>
      <c r="H20" s="3"/>
      <c r="I20" s="3"/>
      <c r="J20" s="3"/>
      <c r="K20" s="3"/>
    </row>
    <row r="21" spans="1:11" ht="15" customHeight="1" x14ac:dyDescent="0.25">
      <c r="A21" s="25">
        <v>17</v>
      </c>
      <c r="B21" s="23" t="str">
        <f>'Measure Info'!B34</f>
        <v xml:space="preserve">"Patient Characteristic Race: Race" </v>
      </c>
      <c r="C21" s="25">
        <v>1</v>
      </c>
      <c r="D21" s="25">
        <v>1</v>
      </c>
      <c r="E21" s="25">
        <v>1</v>
      </c>
      <c r="F21" s="25">
        <v>1</v>
      </c>
      <c r="G21" s="21"/>
      <c r="H21" s="3"/>
      <c r="I21" s="3"/>
      <c r="J21" s="3"/>
      <c r="K21" s="3"/>
    </row>
    <row r="22" spans="1:11" ht="15" customHeight="1" x14ac:dyDescent="0.25">
      <c r="A22" s="25">
        <v>18</v>
      </c>
      <c r="B22" s="23" t="str">
        <f>'Measure Info'!B35</f>
        <v xml:space="preserve">"Patient Characteristic Sex: ONC Administrative Sex" </v>
      </c>
      <c r="C22" s="25">
        <v>1</v>
      </c>
      <c r="D22" s="25">
        <v>1</v>
      </c>
      <c r="E22" s="25">
        <v>1</v>
      </c>
      <c r="F22" s="25">
        <v>1</v>
      </c>
      <c r="G22" s="21"/>
      <c r="H22" s="3"/>
      <c r="I22" s="3"/>
      <c r="J22" s="3"/>
      <c r="K22" s="3"/>
    </row>
    <row r="23" spans="1:11" ht="15" customHeight="1" x14ac:dyDescent="0.25">
      <c r="A23" s="25">
        <v>19</v>
      </c>
      <c r="B23" s="23" t="str">
        <f>'Measure Info'!B36</f>
        <v>-</v>
      </c>
      <c r="C23" s="50" t="s">
        <v>33</v>
      </c>
      <c r="D23" s="50" t="s">
        <v>33</v>
      </c>
      <c r="E23" s="50" t="s">
        <v>33</v>
      </c>
      <c r="F23" s="50" t="s">
        <v>33</v>
      </c>
      <c r="G23" s="21"/>
      <c r="H23" s="3"/>
      <c r="I23" s="3"/>
      <c r="J23" s="3"/>
      <c r="K23" s="3"/>
    </row>
    <row r="24" spans="1:11" ht="15" customHeight="1" x14ac:dyDescent="0.25">
      <c r="A24" s="25">
        <v>20</v>
      </c>
      <c r="B24" s="23" t="str">
        <f>'Measure Info'!B37</f>
        <v>-</v>
      </c>
      <c r="C24" s="50" t="s">
        <v>33</v>
      </c>
      <c r="D24" s="50" t="s">
        <v>33</v>
      </c>
      <c r="E24" s="50" t="s">
        <v>33</v>
      </c>
      <c r="F24" s="50" t="s">
        <v>33</v>
      </c>
      <c r="G24" s="21"/>
      <c r="H24" s="3"/>
      <c r="I24" s="3"/>
      <c r="J24" s="3"/>
      <c r="K24" s="3"/>
    </row>
    <row r="25" spans="1:11" ht="15" customHeight="1" x14ac:dyDescent="0.25">
      <c r="A25" s="25">
        <v>21</v>
      </c>
      <c r="B25" s="23" t="str">
        <f>'Measure Info'!B38</f>
        <v>-</v>
      </c>
      <c r="C25" s="50" t="s">
        <v>33</v>
      </c>
      <c r="D25" s="50" t="s">
        <v>33</v>
      </c>
      <c r="E25" s="50" t="s">
        <v>33</v>
      </c>
      <c r="F25" s="50" t="s">
        <v>33</v>
      </c>
      <c r="G25" s="21"/>
      <c r="H25" s="3"/>
      <c r="I25" s="3"/>
      <c r="J25" s="3"/>
      <c r="K25" s="3"/>
    </row>
    <row r="26" spans="1:11" ht="15" customHeight="1" x14ac:dyDescent="0.25">
      <c r="A26" s="25">
        <v>22</v>
      </c>
      <c r="B26" s="25" t="str">
        <f>'Measure Info'!B39</f>
        <v>-</v>
      </c>
      <c r="C26" s="50" t="s">
        <v>33</v>
      </c>
      <c r="D26" s="50" t="s">
        <v>33</v>
      </c>
      <c r="E26" s="50" t="s">
        <v>33</v>
      </c>
      <c r="F26" s="50" t="s">
        <v>33</v>
      </c>
      <c r="G26" s="21"/>
      <c r="H26" s="3"/>
      <c r="I26" s="3"/>
      <c r="J26" s="3"/>
      <c r="K26" s="3"/>
    </row>
    <row r="27" spans="1:11" ht="15" customHeight="1" x14ac:dyDescent="0.25">
      <c r="A27" s="25">
        <v>23</v>
      </c>
      <c r="B27" s="25" t="str">
        <f>'Measure Info'!B40</f>
        <v>-</v>
      </c>
      <c r="C27" s="50" t="s">
        <v>33</v>
      </c>
      <c r="D27" s="50" t="s">
        <v>33</v>
      </c>
      <c r="E27" s="50" t="s">
        <v>33</v>
      </c>
      <c r="F27" s="50" t="s">
        <v>33</v>
      </c>
      <c r="G27" s="21"/>
      <c r="H27" s="3"/>
      <c r="I27" s="3"/>
      <c r="J27" s="3"/>
      <c r="K27" s="3"/>
    </row>
    <row r="28" spans="1:11" ht="15" customHeight="1" x14ac:dyDescent="0.25">
      <c r="A28" s="25">
        <v>24</v>
      </c>
      <c r="B28" s="25" t="str">
        <f>'Measure Info'!B41</f>
        <v>-</v>
      </c>
      <c r="C28" s="50" t="s">
        <v>33</v>
      </c>
      <c r="D28" s="50" t="s">
        <v>33</v>
      </c>
      <c r="E28" s="50" t="s">
        <v>33</v>
      </c>
      <c r="F28" s="50" t="s">
        <v>33</v>
      </c>
      <c r="G28" s="21"/>
      <c r="H28" s="3"/>
      <c r="I28" s="3"/>
      <c r="J28" s="3"/>
      <c r="K28" s="3"/>
    </row>
    <row r="29" spans="1:11" ht="15" customHeight="1" x14ac:dyDescent="0.25">
      <c r="A29" s="25">
        <v>25</v>
      </c>
      <c r="B29" s="25" t="str">
        <f>'Measure Info'!B42</f>
        <v>-</v>
      </c>
      <c r="C29" s="50" t="s">
        <v>33</v>
      </c>
      <c r="D29" s="50" t="s">
        <v>33</v>
      </c>
      <c r="E29" s="50" t="s">
        <v>33</v>
      </c>
      <c r="F29" s="50" t="s">
        <v>33</v>
      </c>
      <c r="G29" s="21"/>
      <c r="H29" s="3"/>
      <c r="I29" s="3"/>
      <c r="J29" s="3"/>
      <c r="K29" s="3"/>
    </row>
    <row r="30" spans="1:11" ht="15" customHeight="1" x14ac:dyDescent="0.25">
      <c r="A30" s="25">
        <v>26</v>
      </c>
      <c r="B30" s="25" t="str">
        <f>'Measure Info'!B43</f>
        <v>-</v>
      </c>
      <c r="C30" s="50" t="s">
        <v>33</v>
      </c>
      <c r="D30" s="50" t="s">
        <v>33</v>
      </c>
      <c r="E30" s="50" t="s">
        <v>33</v>
      </c>
      <c r="F30" s="50" t="s">
        <v>33</v>
      </c>
      <c r="G30" s="21"/>
      <c r="H30" s="3"/>
      <c r="I30" s="3"/>
      <c r="J30" s="3"/>
      <c r="K30" s="3"/>
    </row>
    <row r="31" spans="1:11" ht="15" customHeight="1" x14ac:dyDescent="0.25">
      <c r="A31" s="25">
        <v>27</v>
      </c>
      <c r="B31" s="25" t="str">
        <f>'Measure Info'!B44</f>
        <v>-</v>
      </c>
      <c r="C31" s="50" t="s">
        <v>33</v>
      </c>
      <c r="D31" s="50" t="s">
        <v>33</v>
      </c>
      <c r="E31" s="50" t="s">
        <v>33</v>
      </c>
      <c r="F31" s="50" t="s">
        <v>33</v>
      </c>
      <c r="G31" s="21"/>
      <c r="H31" s="3"/>
      <c r="I31" s="3"/>
      <c r="J31" s="3"/>
      <c r="K31" s="3"/>
    </row>
    <row r="32" spans="1:11" ht="15" customHeight="1" x14ac:dyDescent="0.25">
      <c r="A32" s="25">
        <v>28</v>
      </c>
      <c r="B32" s="25" t="str">
        <f>'Measure Info'!B45</f>
        <v>-</v>
      </c>
      <c r="C32" s="50" t="s">
        <v>33</v>
      </c>
      <c r="D32" s="50" t="s">
        <v>33</v>
      </c>
      <c r="E32" s="50" t="s">
        <v>33</v>
      </c>
      <c r="F32" s="50" t="s">
        <v>33</v>
      </c>
      <c r="G32" s="21"/>
      <c r="H32" s="3"/>
      <c r="I32" s="3"/>
      <c r="J32" s="3"/>
      <c r="K32" s="3"/>
    </row>
    <row r="33" spans="1:11" ht="15" customHeight="1" x14ac:dyDescent="0.25">
      <c r="A33" s="25">
        <v>29</v>
      </c>
      <c r="B33" s="25" t="str">
        <f>'Measure Info'!B46</f>
        <v>-</v>
      </c>
      <c r="C33" s="50" t="s">
        <v>33</v>
      </c>
      <c r="D33" s="50" t="s">
        <v>33</v>
      </c>
      <c r="E33" s="50" t="s">
        <v>33</v>
      </c>
      <c r="F33" s="50" t="s">
        <v>33</v>
      </c>
      <c r="G33" s="21"/>
      <c r="H33" s="3"/>
      <c r="I33" s="3"/>
      <c r="J33" s="3"/>
      <c r="K33" s="3"/>
    </row>
    <row r="34" spans="1:11" ht="15" customHeight="1" x14ac:dyDescent="0.25">
      <c r="A34" s="25">
        <v>30</v>
      </c>
      <c r="B34" s="25" t="str">
        <f>'Measure Info'!B47</f>
        <v>-</v>
      </c>
      <c r="C34" s="50" t="s">
        <v>33</v>
      </c>
      <c r="D34" s="50" t="s">
        <v>33</v>
      </c>
      <c r="E34" s="50" t="s">
        <v>33</v>
      </c>
      <c r="F34" s="50" t="s">
        <v>33</v>
      </c>
      <c r="G34" s="21"/>
      <c r="H34" s="3"/>
      <c r="I34" s="3"/>
      <c r="J34" s="3"/>
      <c r="K34" s="3"/>
    </row>
    <row r="35" spans="1:11" ht="15" customHeight="1" x14ac:dyDescent="0.25">
      <c r="A35" s="24"/>
      <c r="B35" s="49" t="str">
        <f>'Measure Info'!B48</f>
        <v>-</v>
      </c>
      <c r="C35" s="50" t="s">
        <v>33</v>
      </c>
      <c r="D35" s="50" t="s">
        <v>33</v>
      </c>
      <c r="E35" s="50" t="s">
        <v>33</v>
      </c>
      <c r="F35" s="50" t="s">
        <v>33</v>
      </c>
      <c r="G35" s="21"/>
      <c r="H35" s="3"/>
      <c r="I35" s="3"/>
      <c r="J35" s="3"/>
      <c r="K35" s="3"/>
    </row>
    <row r="36" spans="1:11" ht="15" customHeight="1" x14ac:dyDescent="0.25">
      <c r="A36" s="24"/>
      <c r="B36" s="49" t="str">
        <f>'Measure Info'!B49</f>
        <v>-</v>
      </c>
      <c r="C36" s="50" t="s">
        <v>33</v>
      </c>
      <c r="D36" s="50" t="s">
        <v>33</v>
      </c>
      <c r="E36" s="50" t="s">
        <v>33</v>
      </c>
      <c r="F36" s="50" t="s">
        <v>33</v>
      </c>
      <c r="G36" s="21"/>
      <c r="H36" s="3"/>
      <c r="I36" s="3"/>
      <c r="J36" s="3"/>
      <c r="K36" s="3"/>
    </row>
    <row r="37" spans="1:11" ht="15" customHeight="1" x14ac:dyDescent="0.25">
      <c r="A37" s="24"/>
      <c r="B37" s="49" t="str">
        <f>'Measure Info'!B50</f>
        <v>-</v>
      </c>
      <c r="C37" s="50" t="s">
        <v>33</v>
      </c>
      <c r="D37" s="50" t="s">
        <v>33</v>
      </c>
      <c r="E37" s="50" t="s">
        <v>33</v>
      </c>
      <c r="F37" s="50" t="s">
        <v>33</v>
      </c>
      <c r="G37" s="21"/>
      <c r="H37" s="3"/>
      <c r="I37" s="3"/>
      <c r="J37" s="3"/>
      <c r="K37" s="3"/>
    </row>
    <row r="38" spans="1:11" ht="15" customHeight="1" x14ac:dyDescent="0.25">
      <c r="A38" s="24"/>
      <c r="B38" s="49" t="str">
        <f>'Measure Info'!B51</f>
        <v>-</v>
      </c>
      <c r="C38" s="50" t="s">
        <v>33</v>
      </c>
      <c r="D38" s="50" t="s">
        <v>33</v>
      </c>
      <c r="E38" s="50" t="s">
        <v>33</v>
      </c>
      <c r="F38" s="50" t="s">
        <v>33</v>
      </c>
      <c r="G38" s="21"/>
      <c r="H38" s="3"/>
      <c r="I38" s="3"/>
      <c r="J38" s="3"/>
      <c r="K38" s="3"/>
    </row>
    <row r="39" spans="1:11" ht="15" customHeight="1" x14ac:dyDescent="0.25">
      <c r="A39" s="24"/>
      <c r="B39" s="49" t="str">
        <f>'Measure Info'!B52</f>
        <v>-</v>
      </c>
      <c r="C39" s="50" t="s">
        <v>33</v>
      </c>
      <c r="D39" s="50" t="s">
        <v>33</v>
      </c>
      <c r="E39" s="50" t="s">
        <v>33</v>
      </c>
      <c r="F39" s="50" t="s">
        <v>33</v>
      </c>
      <c r="G39" s="21"/>
      <c r="H39" s="3"/>
      <c r="I39" s="3"/>
      <c r="J39" s="3"/>
      <c r="K39" s="3"/>
    </row>
    <row r="40" spans="1:11" ht="15" customHeight="1" x14ac:dyDescent="0.25">
      <c r="A40" s="24"/>
      <c r="B40" s="49" t="str">
        <f>'Measure Info'!B53</f>
        <v>-</v>
      </c>
      <c r="C40" s="50" t="s">
        <v>33</v>
      </c>
      <c r="D40" s="50" t="s">
        <v>33</v>
      </c>
      <c r="E40" s="50" t="s">
        <v>33</v>
      </c>
      <c r="F40" s="50" t="s">
        <v>33</v>
      </c>
      <c r="G40" s="21"/>
      <c r="H40" s="3"/>
      <c r="I40" s="3"/>
      <c r="J40" s="3"/>
      <c r="K40" s="3"/>
    </row>
    <row r="41" spans="1:11" ht="15" customHeight="1" x14ac:dyDescent="0.25">
      <c r="A41" s="24"/>
      <c r="B41" s="49" t="str">
        <f>'Measure Info'!B54</f>
        <v>-</v>
      </c>
      <c r="C41" s="50" t="s">
        <v>33</v>
      </c>
      <c r="D41" s="50" t="s">
        <v>33</v>
      </c>
      <c r="E41" s="50" t="s">
        <v>33</v>
      </c>
      <c r="F41" s="50" t="s">
        <v>33</v>
      </c>
      <c r="G41" s="21"/>
      <c r="H41" s="3"/>
      <c r="I41" s="3"/>
      <c r="J41" s="3"/>
      <c r="K41" s="3"/>
    </row>
    <row r="42" spans="1:11" ht="15" customHeight="1" x14ac:dyDescent="0.25">
      <c r="A42" s="24"/>
      <c r="B42" s="49" t="str">
        <f>'Measure Info'!B55</f>
        <v>-</v>
      </c>
      <c r="C42" s="50" t="s">
        <v>33</v>
      </c>
      <c r="D42" s="50" t="s">
        <v>33</v>
      </c>
      <c r="E42" s="50" t="s">
        <v>33</v>
      </c>
      <c r="F42" s="50" t="s">
        <v>33</v>
      </c>
      <c r="G42" s="21"/>
      <c r="H42" s="3"/>
      <c r="I42" s="3"/>
      <c r="J42" s="3"/>
      <c r="K42" s="3"/>
    </row>
    <row r="43" spans="1:11" ht="15" customHeight="1" x14ac:dyDescent="0.25">
      <c r="A43" s="24"/>
      <c r="B43" s="49" t="str">
        <f>'Measure Info'!B56</f>
        <v>-</v>
      </c>
      <c r="C43" s="50" t="s">
        <v>33</v>
      </c>
      <c r="D43" s="50" t="s">
        <v>33</v>
      </c>
      <c r="E43" s="50" t="s">
        <v>33</v>
      </c>
      <c r="F43" s="50" t="s">
        <v>33</v>
      </c>
      <c r="G43" s="21"/>
      <c r="H43" s="3"/>
      <c r="I43" s="3"/>
      <c r="J43" s="3"/>
      <c r="K43" s="3"/>
    </row>
    <row r="44" spans="1:11" ht="15" customHeight="1" x14ac:dyDescent="0.25">
      <c r="A44" s="24"/>
      <c r="B44" s="49" t="str">
        <f>'Measure Info'!B57</f>
        <v>-</v>
      </c>
      <c r="C44" s="50" t="s">
        <v>33</v>
      </c>
      <c r="D44" s="50" t="s">
        <v>33</v>
      </c>
      <c r="E44" s="50" t="s">
        <v>33</v>
      </c>
      <c r="F44" s="50" t="s">
        <v>33</v>
      </c>
      <c r="G44" s="21"/>
      <c r="H44" s="3"/>
      <c r="I44" s="3"/>
      <c r="J44" s="3"/>
      <c r="K44" s="3"/>
    </row>
    <row r="45" spans="1:11" ht="15" customHeight="1" x14ac:dyDescent="0.25">
      <c r="A45" s="24"/>
      <c r="B45" s="49" t="str">
        <f>'Measure Info'!B58</f>
        <v>-</v>
      </c>
      <c r="C45" s="50" t="s">
        <v>33</v>
      </c>
      <c r="D45" s="50" t="s">
        <v>33</v>
      </c>
      <c r="E45" s="50" t="s">
        <v>33</v>
      </c>
      <c r="F45" s="50" t="s">
        <v>33</v>
      </c>
      <c r="G45" s="21"/>
      <c r="H45" s="3"/>
      <c r="I45" s="3"/>
      <c r="J45" s="3"/>
      <c r="K45" s="3"/>
    </row>
    <row r="46" spans="1:11" ht="15" customHeight="1" x14ac:dyDescent="0.25">
      <c r="A46" s="24"/>
      <c r="B46" s="49" t="str">
        <f>'Measure Info'!B59</f>
        <v>-</v>
      </c>
      <c r="C46" s="50" t="s">
        <v>33</v>
      </c>
      <c r="D46" s="50" t="s">
        <v>33</v>
      </c>
      <c r="E46" s="50" t="s">
        <v>33</v>
      </c>
      <c r="F46" s="50" t="s">
        <v>33</v>
      </c>
      <c r="G46" s="21"/>
      <c r="H46" s="3"/>
      <c r="I46" s="3"/>
      <c r="J46" s="3"/>
      <c r="K46" s="3"/>
    </row>
    <row r="47" spans="1:11" ht="15" customHeight="1" x14ac:dyDescent="0.25">
      <c r="A47" s="24"/>
      <c r="B47" s="49" t="str">
        <f>'Measure Info'!B60</f>
        <v>-</v>
      </c>
      <c r="C47" s="50" t="s">
        <v>33</v>
      </c>
      <c r="D47" s="50" t="s">
        <v>33</v>
      </c>
      <c r="E47" s="50" t="s">
        <v>33</v>
      </c>
      <c r="F47" s="50" t="s">
        <v>33</v>
      </c>
      <c r="G47" s="21"/>
      <c r="H47" s="3"/>
      <c r="I47" s="3"/>
      <c r="J47" s="3"/>
      <c r="K47" s="3"/>
    </row>
    <row r="48" spans="1:11" ht="15" customHeight="1" x14ac:dyDescent="0.25">
      <c r="A48" s="24"/>
      <c r="B48" s="49" t="str">
        <f>'Measure Info'!B61</f>
        <v>-</v>
      </c>
      <c r="C48" s="50" t="s">
        <v>33</v>
      </c>
      <c r="D48" s="50" t="s">
        <v>33</v>
      </c>
      <c r="E48" s="50" t="s">
        <v>33</v>
      </c>
      <c r="F48" s="50" t="s">
        <v>33</v>
      </c>
      <c r="G48" s="21"/>
      <c r="H48" s="3"/>
      <c r="I48" s="3"/>
      <c r="J48" s="3"/>
      <c r="K48" s="3"/>
    </row>
    <row r="49" spans="1:11" ht="15" customHeight="1" x14ac:dyDescent="0.25">
      <c r="A49" s="24"/>
      <c r="B49" s="49" t="str">
        <f>'Measure Info'!B62</f>
        <v>-</v>
      </c>
      <c r="C49" s="50" t="s">
        <v>33</v>
      </c>
      <c r="D49" s="50" t="s">
        <v>33</v>
      </c>
      <c r="E49" s="50" t="s">
        <v>33</v>
      </c>
      <c r="F49" s="50" t="s">
        <v>33</v>
      </c>
      <c r="G49" s="21"/>
      <c r="H49" s="3"/>
      <c r="I49" s="3"/>
      <c r="J49" s="3"/>
      <c r="K49" s="3"/>
    </row>
    <row r="50" spans="1:11" ht="15" customHeight="1" x14ac:dyDescent="0.25">
      <c r="A50" s="24"/>
      <c r="B50" s="49" t="str">
        <f>'Measure Info'!B63</f>
        <v>-</v>
      </c>
      <c r="C50" s="50" t="s">
        <v>33</v>
      </c>
      <c r="D50" s="50" t="s">
        <v>33</v>
      </c>
      <c r="E50" s="50" t="s">
        <v>33</v>
      </c>
      <c r="F50" s="50" t="s">
        <v>33</v>
      </c>
      <c r="G50" s="21"/>
      <c r="H50" s="3"/>
      <c r="I50" s="3"/>
      <c r="J50" s="3"/>
      <c r="K50" s="3"/>
    </row>
    <row r="51" spans="1:11" ht="15" customHeight="1" x14ac:dyDescent="0.25">
      <c r="A51" s="24"/>
      <c r="B51" s="49" t="str">
        <f>'Measure Info'!B64</f>
        <v>-</v>
      </c>
      <c r="C51" s="50" t="s">
        <v>33</v>
      </c>
      <c r="D51" s="50" t="s">
        <v>33</v>
      </c>
      <c r="E51" s="50" t="s">
        <v>33</v>
      </c>
      <c r="F51" s="50" t="s">
        <v>33</v>
      </c>
      <c r="G51" s="21"/>
      <c r="H51" s="3"/>
      <c r="I51" s="3"/>
      <c r="J51" s="3"/>
      <c r="K51" s="3"/>
    </row>
    <row r="52" spans="1:11" ht="15" customHeight="1" x14ac:dyDescent="0.25">
      <c r="A52" s="24"/>
      <c r="B52" s="49" t="str">
        <f>'Measure Info'!B65</f>
        <v>-</v>
      </c>
      <c r="C52" s="50" t="s">
        <v>33</v>
      </c>
      <c r="D52" s="50" t="s">
        <v>33</v>
      </c>
      <c r="E52" s="50" t="s">
        <v>33</v>
      </c>
      <c r="F52" s="50" t="s">
        <v>33</v>
      </c>
      <c r="G52" s="21"/>
      <c r="H52" s="3"/>
      <c r="I52" s="3"/>
      <c r="J52" s="3"/>
      <c r="K52" s="3"/>
    </row>
    <row r="53" spans="1:11" ht="15" customHeight="1" x14ac:dyDescent="0.25">
      <c r="A53" s="24"/>
      <c r="B53" s="49" t="str">
        <f>'Measure Info'!B66</f>
        <v>-</v>
      </c>
      <c r="C53" s="50" t="s">
        <v>33</v>
      </c>
      <c r="D53" s="50" t="s">
        <v>33</v>
      </c>
      <c r="E53" s="50" t="s">
        <v>33</v>
      </c>
      <c r="F53" s="50" t="s">
        <v>33</v>
      </c>
      <c r="G53" s="21"/>
      <c r="H53" s="3"/>
      <c r="I53" s="3"/>
      <c r="J53" s="3"/>
      <c r="K53" s="3"/>
    </row>
    <row r="54" spans="1:11" ht="15" customHeight="1" x14ac:dyDescent="0.25">
      <c r="A54" s="24"/>
      <c r="B54" s="49" t="str">
        <f>'Measure Info'!B67</f>
        <v>-</v>
      </c>
      <c r="C54" s="50" t="s">
        <v>33</v>
      </c>
      <c r="D54" s="50" t="s">
        <v>33</v>
      </c>
      <c r="E54" s="50" t="s">
        <v>33</v>
      </c>
      <c r="F54" s="50" t="s">
        <v>33</v>
      </c>
      <c r="G54" s="21"/>
      <c r="H54" s="3"/>
      <c r="I54" s="3"/>
      <c r="J54" s="3"/>
      <c r="K54" s="3"/>
    </row>
    <row r="55" spans="1:11" ht="15" customHeight="1" x14ac:dyDescent="0.25">
      <c r="A55" s="24"/>
      <c r="B55" s="49" t="str">
        <f>'Measure Info'!B68</f>
        <v>-</v>
      </c>
      <c r="C55" s="50" t="s">
        <v>33</v>
      </c>
      <c r="D55" s="50" t="s">
        <v>33</v>
      </c>
      <c r="E55" s="50" t="s">
        <v>33</v>
      </c>
      <c r="F55" s="50" t="s">
        <v>33</v>
      </c>
      <c r="G55" s="21"/>
      <c r="H55" s="3"/>
      <c r="I55" s="3"/>
      <c r="J55" s="3"/>
      <c r="K55" s="3"/>
    </row>
    <row r="56" spans="1:11" ht="15" customHeight="1" x14ac:dyDescent="0.25">
      <c r="A56" s="24"/>
      <c r="B56" s="49" t="str">
        <f>'Measure Info'!B69</f>
        <v>-</v>
      </c>
      <c r="C56" s="50" t="s">
        <v>33</v>
      </c>
      <c r="D56" s="50" t="s">
        <v>33</v>
      </c>
      <c r="E56" s="50" t="s">
        <v>33</v>
      </c>
      <c r="F56" s="50" t="s">
        <v>33</v>
      </c>
      <c r="G56" s="21"/>
      <c r="H56" s="3"/>
      <c r="I56" s="3"/>
      <c r="J56" s="3"/>
      <c r="K56" s="3"/>
    </row>
    <row r="57" spans="1:11" ht="15" customHeight="1" x14ac:dyDescent="0.25">
      <c r="A57" s="24"/>
      <c r="B57" s="49" t="str">
        <f>'Measure Info'!B70</f>
        <v>-</v>
      </c>
      <c r="C57" s="50" t="s">
        <v>33</v>
      </c>
      <c r="D57" s="50" t="s">
        <v>33</v>
      </c>
      <c r="E57" s="50" t="s">
        <v>33</v>
      </c>
      <c r="F57" s="50" t="s">
        <v>33</v>
      </c>
      <c r="G57" s="21"/>
      <c r="H57" s="3"/>
      <c r="I57" s="3"/>
      <c r="J57" s="3"/>
      <c r="K57" s="3"/>
    </row>
    <row r="58" spans="1:11" ht="15" customHeight="1" x14ac:dyDescent="0.25">
      <c r="A58" s="24"/>
      <c r="B58" s="49" t="str">
        <f>'Measure Info'!B71</f>
        <v>-</v>
      </c>
      <c r="C58" s="50" t="s">
        <v>33</v>
      </c>
      <c r="D58" s="50" t="s">
        <v>33</v>
      </c>
      <c r="E58" s="50" t="s">
        <v>33</v>
      </c>
      <c r="F58" s="50" t="s">
        <v>33</v>
      </c>
      <c r="G58" s="21"/>
      <c r="H58" s="3"/>
      <c r="I58" s="3"/>
      <c r="J58" s="3"/>
      <c r="K58" s="3"/>
    </row>
    <row r="59" spans="1:11" ht="15" customHeight="1" x14ac:dyDescent="0.25">
      <c r="A59" s="24"/>
      <c r="B59" s="49" t="str">
        <f>'Measure Info'!B72</f>
        <v>-</v>
      </c>
      <c r="C59" s="50" t="s">
        <v>33</v>
      </c>
      <c r="D59" s="50" t="s">
        <v>33</v>
      </c>
      <c r="E59" s="50" t="s">
        <v>33</v>
      </c>
      <c r="F59" s="50" t="s">
        <v>33</v>
      </c>
      <c r="G59" s="21"/>
      <c r="H59" s="3"/>
      <c r="I59" s="3"/>
      <c r="J59" s="3"/>
      <c r="K59" s="3"/>
    </row>
    <row r="60" spans="1:11" ht="15" customHeight="1" x14ac:dyDescent="0.25">
      <c r="A60" s="24"/>
      <c r="B60" s="49" t="str">
        <f>'Measure Info'!B73</f>
        <v>-</v>
      </c>
      <c r="C60" s="50" t="s">
        <v>33</v>
      </c>
      <c r="D60" s="50" t="s">
        <v>33</v>
      </c>
      <c r="E60" s="50" t="s">
        <v>33</v>
      </c>
      <c r="F60" s="50" t="s">
        <v>33</v>
      </c>
      <c r="G60" s="21"/>
      <c r="H60" s="3"/>
      <c r="I60" s="3"/>
      <c r="J60" s="3"/>
      <c r="K60" s="3"/>
    </row>
    <row r="61" spans="1:11" ht="15" customHeight="1" x14ac:dyDescent="0.25">
      <c r="A61" s="24"/>
      <c r="B61" s="49" t="str">
        <f>'Measure Info'!B74</f>
        <v>-</v>
      </c>
      <c r="C61" s="50" t="s">
        <v>33</v>
      </c>
      <c r="D61" s="50" t="s">
        <v>33</v>
      </c>
      <c r="E61" s="50" t="s">
        <v>33</v>
      </c>
      <c r="F61" s="50" t="s">
        <v>33</v>
      </c>
      <c r="G61" s="21"/>
      <c r="H61" s="3"/>
      <c r="I61" s="3"/>
      <c r="J61" s="3"/>
      <c r="K61" s="3"/>
    </row>
    <row r="62" spans="1:11" ht="15" customHeight="1" x14ac:dyDescent="0.25">
      <c r="A62" s="24"/>
      <c r="B62" s="49" t="str">
        <f>'Measure Info'!B75</f>
        <v>-</v>
      </c>
      <c r="C62" s="50" t="s">
        <v>33</v>
      </c>
      <c r="D62" s="50" t="s">
        <v>33</v>
      </c>
      <c r="E62" s="50" t="s">
        <v>33</v>
      </c>
      <c r="F62" s="50" t="s">
        <v>33</v>
      </c>
      <c r="G62" s="21"/>
      <c r="H62" s="3"/>
      <c r="I62" s="3"/>
      <c r="J62" s="3"/>
      <c r="K62" s="3"/>
    </row>
    <row r="63" spans="1:11" ht="15" customHeight="1" x14ac:dyDescent="0.25">
      <c r="A63" s="24"/>
      <c r="B63" s="49" t="str">
        <f>'Measure Info'!B76</f>
        <v>-</v>
      </c>
      <c r="C63" s="50" t="s">
        <v>33</v>
      </c>
      <c r="D63" s="50" t="s">
        <v>33</v>
      </c>
      <c r="E63" s="50" t="s">
        <v>33</v>
      </c>
      <c r="F63" s="50" t="s">
        <v>33</v>
      </c>
      <c r="G63" s="21"/>
      <c r="H63" s="3"/>
      <c r="I63" s="3"/>
      <c r="J63" s="3"/>
      <c r="K63" s="3"/>
    </row>
    <row r="64" spans="1:11" ht="15" customHeight="1" x14ac:dyDescent="0.25">
      <c r="A64" s="24"/>
      <c r="B64" s="49" t="str">
        <f>'Measure Info'!B77</f>
        <v>-</v>
      </c>
      <c r="C64" s="50" t="s">
        <v>33</v>
      </c>
      <c r="D64" s="50" t="s">
        <v>33</v>
      </c>
      <c r="E64" s="50" t="s">
        <v>33</v>
      </c>
      <c r="F64" s="50" t="s">
        <v>33</v>
      </c>
      <c r="G64" s="21"/>
      <c r="H64" s="3"/>
      <c r="I64" s="3"/>
      <c r="J64" s="3"/>
      <c r="K64" s="3"/>
    </row>
    <row r="65" spans="1:11" ht="15" customHeight="1" x14ac:dyDescent="0.25">
      <c r="A65" s="24"/>
      <c r="B65" s="49" t="str">
        <f>'Measure Info'!B78</f>
        <v>-</v>
      </c>
      <c r="C65" s="50" t="s">
        <v>33</v>
      </c>
      <c r="D65" s="50" t="s">
        <v>33</v>
      </c>
      <c r="E65" s="50" t="s">
        <v>33</v>
      </c>
      <c r="F65" s="50" t="s">
        <v>33</v>
      </c>
      <c r="G65" s="21"/>
      <c r="H65" s="3"/>
      <c r="I65" s="3"/>
      <c r="J65" s="3"/>
      <c r="K65" s="3"/>
    </row>
    <row r="66" spans="1:11" ht="15" customHeight="1" x14ac:dyDescent="0.25">
      <c r="A66" s="24"/>
      <c r="B66" s="49" t="str">
        <f>'Measure Info'!B79</f>
        <v>-</v>
      </c>
      <c r="C66" s="50" t="s">
        <v>33</v>
      </c>
      <c r="D66" s="50" t="s">
        <v>33</v>
      </c>
      <c r="E66" s="50" t="s">
        <v>33</v>
      </c>
      <c r="F66" s="50" t="s">
        <v>33</v>
      </c>
      <c r="G66" s="21"/>
      <c r="H66" s="3"/>
      <c r="I66" s="3"/>
      <c r="J66" s="3"/>
      <c r="K66" s="3"/>
    </row>
    <row r="67" spans="1:11" ht="15" customHeight="1" x14ac:dyDescent="0.25">
      <c r="A67" s="24"/>
      <c r="B67" s="49" t="str">
        <f>'Measure Info'!B80</f>
        <v>-</v>
      </c>
      <c r="C67" s="50" t="s">
        <v>33</v>
      </c>
      <c r="D67" s="50" t="s">
        <v>33</v>
      </c>
      <c r="E67" s="50" t="s">
        <v>33</v>
      </c>
      <c r="F67" s="50" t="s">
        <v>33</v>
      </c>
      <c r="G67" s="21"/>
      <c r="H67" s="3"/>
      <c r="I67" s="3"/>
      <c r="J67" s="3"/>
      <c r="K67" s="3"/>
    </row>
    <row r="68" spans="1:11" ht="15" customHeight="1" x14ac:dyDescent="0.25">
      <c r="A68" s="24"/>
      <c r="B68" s="49" t="str">
        <f>'Measure Info'!B81</f>
        <v>-</v>
      </c>
      <c r="C68" s="50" t="s">
        <v>33</v>
      </c>
      <c r="D68" s="50" t="s">
        <v>33</v>
      </c>
      <c r="E68" s="50" t="s">
        <v>33</v>
      </c>
      <c r="F68" s="50" t="s">
        <v>33</v>
      </c>
      <c r="G68" s="21"/>
      <c r="H68" s="3"/>
      <c r="I68" s="3"/>
      <c r="J68" s="3"/>
      <c r="K68" s="3"/>
    </row>
    <row r="69" spans="1:11" ht="15" customHeight="1" x14ac:dyDescent="0.25">
      <c r="A69" s="24"/>
      <c r="B69" s="49" t="str">
        <f>'Measure Info'!B82</f>
        <v>-</v>
      </c>
      <c r="C69" s="50" t="s">
        <v>33</v>
      </c>
      <c r="D69" s="50" t="s">
        <v>33</v>
      </c>
      <c r="E69" s="50" t="s">
        <v>33</v>
      </c>
      <c r="F69" s="50" t="s">
        <v>33</v>
      </c>
      <c r="G69" s="21"/>
      <c r="H69" s="3"/>
      <c r="I69" s="3"/>
      <c r="J69" s="3"/>
      <c r="K69" s="3"/>
    </row>
    <row r="70" spans="1:11" ht="15" customHeight="1" x14ac:dyDescent="0.25">
      <c r="A70" s="24"/>
      <c r="B70" s="49" t="str">
        <f>'Measure Info'!B83</f>
        <v>-</v>
      </c>
      <c r="C70" s="50" t="s">
        <v>33</v>
      </c>
      <c r="D70" s="50" t="s">
        <v>33</v>
      </c>
      <c r="E70" s="50" t="s">
        <v>33</v>
      </c>
      <c r="F70" s="50" t="s">
        <v>33</v>
      </c>
      <c r="G70" s="21"/>
      <c r="H70" s="3"/>
      <c r="I70" s="3"/>
      <c r="J70" s="3"/>
      <c r="K70" s="3"/>
    </row>
    <row r="71" spans="1:11" ht="15" customHeight="1" x14ac:dyDescent="0.25">
      <c r="A71" s="24"/>
      <c r="B71" s="49" t="str">
        <f>'Measure Info'!B84</f>
        <v>-</v>
      </c>
      <c r="C71" s="50" t="s">
        <v>33</v>
      </c>
      <c r="D71" s="50" t="s">
        <v>33</v>
      </c>
      <c r="E71" s="50" t="s">
        <v>33</v>
      </c>
      <c r="F71" s="50" t="s">
        <v>33</v>
      </c>
      <c r="G71" s="21"/>
      <c r="H71" s="3"/>
      <c r="I71" s="3"/>
      <c r="J71" s="3"/>
      <c r="K71" s="3"/>
    </row>
    <row r="72" spans="1:11" ht="15" customHeight="1" x14ac:dyDescent="0.25">
      <c r="A72" s="24"/>
      <c r="B72" s="49" t="s">
        <v>33</v>
      </c>
      <c r="C72" s="50" t="s">
        <v>33</v>
      </c>
      <c r="D72" s="50" t="s">
        <v>33</v>
      </c>
      <c r="E72" s="50" t="s">
        <v>33</v>
      </c>
      <c r="F72" s="50" t="s">
        <v>33</v>
      </c>
      <c r="G72" s="21"/>
      <c r="H72" s="3"/>
      <c r="I72" s="3"/>
      <c r="J72" s="3"/>
      <c r="K72" s="3"/>
    </row>
    <row r="73" spans="1:11" ht="15" customHeight="1" x14ac:dyDescent="0.25">
      <c r="A73" s="24"/>
      <c r="B73" s="49" t="s">
        <v>33</v>
      </c>
      <c r="C73" s="50" t="s">
        <v>33</v>
      </c>
      <c r="D73" s="50" t="s">
        <v>33</v>
      </c>
      <c r="E73" s="50" t="s">
        <v>33</v>
      </c>
      <c r="F73" s="50" t="s">
        <v>33</v>
      </c>
      <c r="G73" s="21"/>
      <c r="H73" s="3"/>
      <c r="I73" s="3"/>
      <c r="J73" s="3"/>
      <c r="K73" s="3"/>
    </row>
    <row r="74" spans="1:11" ht="15" customHeight="1" x14ac:dyDescent="0.25">
      <c r="A74" s="24"/>
      <c r="B74" s="49" t="s">
        <v>33</v>
      </c>
      <c r="C74" s="50" t="s">
        <v>33</v>
      </c>
      <c r="D74" s="50" t="s">
        <v>33</v>
      </c>
      <c r="E74" s="50" t="s">
        <v>33</v>
      </c>
      <c r="F74" s="50" t="s">
        <v>33</v>
      </c>
      <c r="G74" s="21"/>
      <c r="H74" s="3"/>
      <c r="I74" s="3"/>
      <c r="J74" s="3"/>
      <c r="K74" s="3"/>
    </row>
    <row r="75" spans="1:11" ht="15" customHeight="1" x14ac:dyDescent="0.25">
      <c r="A75" s="24"/>
      <c r="B75" s="49" t="s">
        <v>33</v>
      </c>
      <c r="C75" s="50" t="s">
        <v>33</v>
      </c>
      <c r="D75" s="50" t="s">
        <v>33</v>
      </c>
      <c r="E75" s="50" t="s">
        <v>33</v>
      </c>
      <c r="F75" s="50" t="s">
        <v>33</v>
      </c>
      <c r="G75" s="21"/>
      <c r="H75" s="3"/>
      <c r="I75" s="3"/>
      <c r="J75" s="3"/>
      <c r="K75" s="3"/>
    </row>
    <row r="76" spans="1:11" ht="15" customHeight="1" x14ac:dyDescent="0.25">
      <c r="A76" s="24"/>
      <c r="B76" s="49" t="s">
        <v>33</v>
      </c>
      <c r="C76" s="50" t="s">
        <v>33</v>
      </c>
      <c r="D76" s="50" t="s">
        <v>33</v>
      </c>
      <c r="E76" s="50" t="s">
        <v>33</v>
      </c>
      <c r="F76" s="50" t="s">
        <v>33</v>
      </c>
      <c r="G76" s="21"/>
      <c r="H76" s="3"/>
      <c r="I76" s="3"/>
      <c r="J76" s="3"/>
      <c r="K76" s="3"/>
    </row>
    <row r="77" spans="1:11" ht="15" customHeight="1" x14ac:dyDescent="0.25">
      <c r="A77" s="24"/>
      <c r="B77" s="49" t="s">
        <v>33</v>
      </c>
      <c r="C77" s="50" t="s">
        <v>33</v>
      </c>
      <c r="D77" s="50" t="s">
        <v>33</v>
      </c>
      <c r="E77" s="50" t="s">
        <v>33</v>
      </c>
      <c r="F77" s="50" t="s">
        <v>33</v>
      </c>
      <c r="G77" s="21"/>
      <c r="H77" s="3"/>
      <c r="I77" s="3"/>
      <c r="J77" s="3"/>
      <c r="K77" s="3"/>
    </row>
    <row r="78" spans="1:11" ht="15" customHeight="1" x14ac:dyDescent="0.25">
      <c r="A78" s="24"/>
      <c r="B78" s="49" t="s">
        <v>33</v>
      </c>
      <c r="C78" s="50" t="s">
        <v>33</v>
      </c>
      <c r="D78" s="50" t="s">
        <v>33</v>
      </c>
      <c r="E78" s="50" t="s">
        <v>33</v>
      </c>
      <c r="F78" s="50" t="s">
        <v>33</v>
      </c>
      <c r="G78" s="21"/>
      <c r="H78" s="3"/>
      <c r="I78" s="3"/>
      <c r="J78" s="3"/>
      <c r="K78" s="3"/>
    </row>
    <row r="79" spans="1:11" ht="15" customHeight="1" x14ac:dyDescent="0.25">
      <c r="A79" s="24"/>
      <c r="B79" s="49" t="s">
        <v>33</v>
      </c>
      <c r="C79" s="50" t="s">
        <v>33</v>
      </c>
      <c r="D79" s="50" t="s">
        <v>33</v>
      </c>
      <c r="E79" s="50" t="s">
        <v>33</v>
      </c>
      <c r="F79" s="50" t="s">
        <v>33</v>
      </c>
      <c r="G79" s="21"/>
      <c r="H79" s="3"/>
      <c r="I79" s="3"/>
      <c r="J79" s="3"/>
      <c r="K79" s="3"/>
    </row>
    <row r="80" spans="1:11" ht="15" customHeight="1" x14ac:dyDescent="0.25">
      <c r="A80" s="24"/>
      <c r="B80" s="49" t="s">
        <v>33</v>
      </c>
      <c r="C80" s="50" t="s">
        <v>33</v>
      </c>
      <c r="D80" s="50" t="s">
        <v>33</v>
      </c>
      <c r="E80" s="50" t="s">
        <v>33</v>
      </c>
      <c r="F80" s="50" t="s">
        <v>33</v>
      </c>
      <c r="G80" s="21"/>
      <c r="H80" s="3"/>
      <c r="I80" s="3"/>
      <c r="J80" s="3"/>
      <c r="K80" s="3"/>
    </row>
    <row r="81" spans="1:11" ht="15" customHeight="1" x14ac:dyDescent="0.25">
      <c r="A81" s="24"/>
      <c r="B81" s="49" t="s">
        <v>33</v>
      </c>
      <c r="C81" s="50" t="s">
        <v>33</v>
      </c>
      <c r="D81" s="50" t="s">
        <v>33</v>
      </c>
      <c r="E81" s="50" t="s">
        <v>33</v>
      </c>
      <c r="F81" s="50" t="s">
        <v>33</v>
      </c>
      <c r="G81" s="21"/>
      <c r="H81" s="3"/>
      <c r="I81" s="3"/>
      <c r="J81" s="3"/>
      <c r="K81" s="3"/>
    </row>
    <row r="82" spans="1:11" ht="15" customHeight="1" x14ac:dyDescent="0.25">
      <c r="A82" s="24"/>
      <c r="B82" s="49" t="s">
        <v>33</v>
      </c>
      <c r="C82" s="50" t="s">
        <v>33</v>
      </c>
      <c r="D82" s="50" t="s">
        <v>33</v>
      </c>
      <c r="E82" s="50" t="s">
        <v>33</v>
      </c>
      <c r="F82" s="50" t="s">
        <v>33</v>
      </c>
      <c r="G82" s="21"/>
      <c r="H82" s="3"/>
      <c r="I82" s="3"/>
      <c r="J82" s="3"/>
      <c r="K82" s="3"/>
    </row>
    <row r="83" spans="1:11" ht="15" customHeight="1" x14ac:dyDescent="0.25">
      <c r="A83" s="24"/>
      <c r="B83" s="49" t="s">
        <v>33</v>
      </c>
      <c r="C83" s="50" t="s">
        <v>33</v>
      </c>
      <c r="D83" s="50" t="s">
        <v>33</v>
      </c>
      <c r="E83" s="50" t="s">
        <v>33</v>
      </c>
      <c r="F83" s="50" t="s">
        <v>33</v>
      </c>
      <c r="G83" s="21"/>
      <c r="H83" s="3"/>
      <c r="I83" s="3"/>
      <c r="J83" s="3"/>
      <c r="K83" s="3"/>
    </row>
  </sheetData>
  <pageMargins left="0.7" right="0.7" top="0.75" bottom="0.75" header="0.3" footer="0.3"/>
  <pageSetup orientation="portrait"/>
  <headerFooter>
    <oddFooter>&amp;C&amp;"Helvetica Neue,Regular"&amp;12&amp;K000000&amp;P</oddFooter>
  </headerFooter>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'Scorecard 1'!$I$5:$I$6</xm:f>
          </x14:formula1>
          <xm:sqref>C5:F22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zoomScaleNormal="100" workbookViewId="0"/>
  </sheetViews>
  <sheetFormatPr defaultColWidth="8.85546875" defaultRowHeight="15" customHeight="1" x14ac:dyDescent="0.25"/>
  <cols>
    <col min="1" max="1" width="59.5703125" style="53" bestFit="1" customWidth="1"/>
    <col min="2" max="2" width="87.140625" style="53" bestFit="1" customWidth="1"/>
    <col min="3" max="6" width="22.85546875" style="53" customWidth="1"/>
    <col min="7" max="8" width="8.85546875" style="53" customWidth="1"/>
    <col min="9" max="9" width="7.85546875" style="53" customWidth="1"/>
    <col min="10" max="256" width="8.85546875" style="53" customWidth="1"/>
  </cols>
  <sheetData>
    <row r="1" spans="1:9" ht="15" customHeight="1" x14ac:dyDescent="0.25">
      <c r="A1" s="36" t="s">
        <v>125</v>
      </c>
      <c r="B1" s="37">
        <f>'Measure Info'!C10</f>
        <v>0</v>
      </c>
      <c r="C1" s="20"/>
      <c r="D1" s="20"/>
      <c r="E1" s="20"/>
      <c r="F1" s="20"/>
      <c r="G1" s="3"/>
      <c r="H1" s="3"/>
      <c r="I1" s="3"/>
    </row>
    <row r="2" spans="1:9" ht="15" customHeight="1" x14ac:dyDescent="0.25">
      <c r="A2" s="38"/>
      <c r="B2" s="39"/>
      <c r="C2" s="14" t="s">
        <v>34</v>
      </c>
      <c r="D2" s="14" t="s">
        <v>35</v>
      </c>
      <c r="E2" s="14" t="s">
        <v>36</v>
      </c>
      <c r="F2" s="14" t="s">
        <v>37</v>
      </c>
      <c r="G2" s="21"/>
      <c r="H2" s="3"/>
      <c r="I2" s="3"/>
    </row>
    <row r="3" spans="1:9" ht="74.25" customHeight="1" x14ac:dyDescent="0.25">
      <c r="A3" s="54" t="s">
        <v>38</v>
      </c>
      <c r="B3" s="55" t="s">
        <v>30</v>
      </c>
      <c r="C3" s="42" t="s">
        <v>39</v>
      </c>
      <c r="D3" s="42" t="s">
        <v>40</v>
      </c>
      <c r="E3" s="42" t="s">
        <v>41</v>
      </c>
      <c r="F3" s="42" t="s">
        <v>42</v>
      </c>
      <c r="G3" s="21"/>
      <c r="H3" s="3"/>
      <c r="I3" s="3"/>
    </row>
    <row r="4" spans="1:9" ht="15" customHeight="1" x14ac:dyDescent="0.25">
      <c r="A4" s="56"/>
      <c r="B4" s="57"/>
      <c r="C4" s="46" t="s">
        <v>8</v>
      </c>
      <c r="D4" s="46" t="s">
        <v>8</v>
      </c>
      <c r="E4" s="46" t="s">
        <v>8</v>
      </c>
      <c r="F4" s="46" t="s">
        <v>8</v>
      </c>
      <c r="G4" s="21"/>
      <c r="H4" s="3"/>
      <c r="I4" s="3"/>
    </row>
    <row r="5" spans="1:9" ht="15" customHeight="1" x14ac:dyDescent="0.25">
      <c r="A5" s="25">
        <v>1</v>
      </c>
      <c r="B5" s="23" t="str">
        <f>'Measure Info'!B18</f>
        <v>"Diagnosis: HIV"</v>
      </c>
      <c r="C5" s="25">
        <v>1</v>
      </c>
      <c r="D5" s="25">
        <v>1</v>
      </c>
      <c r="E5" s="25">
        <v>1</v>
      </c>
      <c r="F5" s="25">
        <v>1</v>
      </c>
      <c r="G5" s="21"/>
      <c r="H5" s="3"/>
      <c r="I5" s="3"/>
    </row>
    <row r="6" spans="1:9" ht="15" customHeight="1" x14ac:dyDescent="0.25">
      <c r="A6" s="25">
        <v>2</v>
      </c>
      <c r="B6" s="23" t="str">
        <f>'Measure Info'!B19</f>
        <v>"Encounter, Performed: Face-to-Face Interaction"</v>
      </c>
      <c r="C6" s="25">
        <v>1</v>
      </c>
      <c r="D6" s="25">
        <v>1</v>
      </c>
      <c r="E6" s="25">
        <v>1</v>
      </c>
      <c r="F6" s="25">
        <v>1</v>
      </c>
      <c r="G6" s="21"/>
      <c r="H6" s="3"/>
      <c r="I6" s="47"/>
    </row>
    <row r="7" spans="1:9" ht="15" customHeight="1" x14ac:dyDescent="0.25">
      <c r="A7" s="25">
        <v>3</v>
      </c>
      <c r="B7" s="23" t="str">
        <f>'Measure Info'!B20</f>
        <v xml:space="preserve">"Encounter, Performed: Office Visit" </v>
      </c>
      <c r="C7" s="25">
        <v>1</v>
      </c>
      <c r="D7" s="25">
        <v>1</v>
      </c>
      <c r="E7" s="25">
        <v>1</v>
      </c>
      <c r="F7" s="25">
        <v>1</v>
      </c>
      <c r="G7" s="21"/>
      <c r="H7" s="3"/>
      <c r="I7" s="47"/>
    </row>
    <row r="8" spans="1:9" ht="15" customHeight="1" x14ac:dyDescent="0.25">
      <c r="A8" s="25">
        <v>4</v>
      </c>
      <c r="B8" s="23" t="str">
        <f>'Measure Info'!B21</f>
        <v xml:space="preserve">"Encounter, Performed: Outpatient Consultation" </v>
      </c>
      <c r="C8" s="25">
        <v>1</v>
      </c>
      <c r="D8" s="25">
        <v>1</v>
      </c>
      <c r="E8" s="25">
        <v>1</v>
      </c>
      <c r="F8" s="25">
        <v>1</v>
      </c>
      <c r="G8" s="21"/>
      <c r="H8" s="3"/>
      <c r="I8" s="48"/>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5" t="str">
        <f>'Measure Info'!B28</f>
        <v>"Encounter Performed: Annual Wellness Visit"</v>
      </c>
      <c r="C15" s="25">
        <v>1</v>
      </c>
      <c r="D15" s="25">
        <v>1</v>
      </c>
      <c r="E15" s="25">
        <v>1</v>
      </c>
      <c r="F15" s="25">
        <v>1</v>
      </c>
      <c r="G15" s="21"/>
      <c r="H15" s="3"/>
      <c r="I15" s="3"/>
    </row>
    <row r="16" spans="1:9" ht="15" customHeight="1" x14ac:dyDescent="0.25">
      <c r="A16" s="25">
        <v>12</v>
      </c>
      <c r="B16" s="25" t="str">
        <f>'Measure Info'!B29</f>
        <v>"Encounter Performed: Home Healthcare Services"</v>
      </c>
      <c r="C16" s="25">
        <v>0</v>
      </c>
      <c r="D16" s="25">
        <v>0</v>
      </c>
      <c r="E16" s="25">
        <v>0</v>
      </c>
      <c r="F16" s="25">
        <v>0</v>
      </c>
      <c r="G16" s="21"/>
      <c r="H16" s="3"/>
      <c r="I16" s="3"/>
    </row>
    <row r="17" spans="1:9" ht="15" customHeight="1" x14ac:dyDescent="0.25">
      <c r="A17" s="25">
        <v>13</v>
      </c>
      <c r="B17" s="25" t="str">
        <f>'Measure Info'!B30</f>
        <v>"Encounter Performed: Preventive Care Services Other"</v>
      </c>
      <c r="C17" s="25">
        <v>1</v>
      </c>
      <c r="D17" s="25">
        <v>1</v>
      </c>
      <c r="E17" s="25">
        <v>1</v>
      </c>
      <c r="F17" s="25">
        <v>1</v>
      </c>
      <c r="G17" s="21"/>
      <c r="H17" s="3"/>
      <c r="I17" s="3"/>
    </row>
    <row r="18" spans="1:9" ht="15" customHeight="1" x14ac:dyDescent="0.25">
      <c r="A18" s="25">
        <v>14</v>
      </c>
      <c r="B18" s="25" t="str">
        <f>'Measure Info'!B31</f>
        <v xml:space="preserve">"Laboratory Test, Performed: HIV Viral Load" </v>
      </c>
      <c r="C18" s="25">
        <v>1</v>
      </c>
      <c r="D18" s="25">
        <v>1</v>
      </c>
      <c r="E18" s="25">
        <v>1</v>
      </c>
      <c r="F18" s="25">
        <v>1</v>
      </c>
      <c r="G18" s="21"/>
      <c r="H18" s="3"/>
      <c r="I18" s="3"/>
    </row>
    <row r="19" spans="1:9" ht="15" customHeight="1" x14ac:dyDescent="0.25">
      <c r="A19" s="25">
        <v>15</v>
      </c>
      <c r="B19" s="25" t="str">
        <f>'Measure Info'!B32</f>
        <v xml:space="preserve">"Patient Characteristic Ethnicity: Ethnicity" </v>
      </c>
      <c r="C19" s="25">
        <v>1</v>
      </c>
      <c r="D19" s="25">
        <v>1</v>
      </c>
      <c r="E19" s="25">
        <v>1</v>
      </c>
      <c r="F19" s="25">
        <v>1</v>
      </c>
      <c r="G19" s="21"/>
      <c r="H19" s="3"/>
      <c r="I19" s="3"/>
    </row>
    <row r="20" spans="1:9" ht="15" customHeight="1" x14ac:dyDescent="0.25">
      <c r="A20" s="25">
        <v>16</v>
      </c>
      <c r="B20" s="25" t="str">
        <f>'Measure Info'!B33</f>
        <v xml:space="preserve">"Patient Characteristic Payer: Payer" </v>
      </c>
      <c r="C20" s="25">
        <v>1</v>
      </c>
      <c r="D20" s="25">
        <v>1</v>
      </c>
      <c r="E20" s="25">
        <v>1</v>
      </c>
      <c r="F20" s="25">
        <v>1</v>
      </c>
      <c r="G20" s="21"/>
      <c r="H20" s="3"/>
      <c r="I20" s="3"/>
    </row>
    <row r="21" spans="1:9" ht="15" customHeight="1" x14ac:dyDescent="0.25">
      <c r="A21" s="25">
        <v>17</v>
      </c>
      <c r="B21" s="25" t="str">
        <f>'Measure Info'!B34</f>
        <v xml:space="preserve">"Patient Characteristic Race: Race" </v>
      </c>
      <c r="C21" s="25">
        <v>1</v>
      </c>
      <c r="D21" s="25">
        <v>1</v>
      </c>
      <c r="E21" s="25">
        <v>1</v>
      </c>
      <c r="F21" s="25">
        <v>1</v>
      </c>
      <c r="G21" s="21"/>
      <c r="H21" s="3"/>
      <c r="I21" s="3"/>
    </row>
    <row r="22" spans="1:9" ht="15" customHeight="1" x14ac:dyDescent="0.25">
      <c r="A22" s="25">
        <v>18</v>
      </c>
      <c r="B22" s="25" t="str">
        <f>'Measure Info'!B35</f>
        <v xml:space="preserve">"Patient Characteristic Sex: ONC Administrative Sex" </v>
      </c>
      <c r="C22" s="25">
        <v>1</v>
      </c>
      <c r="D22" s="25">
        <v>1</v>
      </c>
      <c r="E22" s="25">
        <v>1</v>
      </c>
      <c r="F22" s="25">
        <v>1</v>
      </c>
      <c r="G22" s="21"/>
      <c r="H22" s="3"/>
      <c r="I22" s="3"/>
    </row>
    <row r="23" spans="1:9" ht="15" customHeight="1" x14ac:dyDescent="0.25">
      <c r="A23" s="25">
        <v>19</v>
      </c>
      <c r="B23" s="25" t="str">
        <f>'Measure Info'!B36</f>
        <v>-</v>
      </c>
      <c r="C23" s="50" t="s">
        <v>33</v>
      </c>
      <c r="D23" s="50" t="s">
        <v>33</v>
      </c>
      <c r="E23" s="50" t="s">
        <v>33</v>
      </c>
      <c r="F23" s="50" t="s">
        <v>33</v>
      </c>
      <c r="G23" s="21"/>
      <c r="H23" s="3"/>
      <c r="I23" s="3"/>
    </row>
    <row r="24" spans="1:9" ht="15" customHeight="1" x14ac:dyDescent="0.25">
      <c r="A24" s="25">
        <v>20</v>
      </c>
      <c r="B24" s="25" t="str">
        <f>'Measure Info'!B37</f>
        <v>-</v>
      </c>
      <c r="C24" s="50" t="s">
        <v>33</v>
      </c>
      <c r="D24" s="50" t="s">
        <v>33</v>
      </c>
      <c r="E24" s="50" t="s">
        <v>33</v>
      </c>
      <c r="F24" s="50" t="s">
        <v>33</v>
      </c>
      <c r="G24" s="21"/>
      <c r="H24" s="3"/>
      <c r="I24" s="3"/>
    </row>
    <row r="25" spans="1:9" ht="15" customHeight="1" x14ac:dyDescent="0.25">
      <c r="A25" s="25">
        <v>21</v>
      </c>
      <c r="B25" s="25" t="str">
        <f>'Measure Info'!B38</f>
        <v>-</v>
      </c>
      <c r="C25" s="50" t="s">
        <v>33</v>
      </c>
      <c r="D25" s="50" t="s">
        <v>33</v>
      </c>
      <c r="E25" s="50" t="s">
        <v>33</v>
      </c>
      <c r="F25" s="50" t="s">
        <v>33</v>
      </c>
      <c r="G25" s="21"/>
      <c r="H25" s="3"/>
      <c r="I25" s="3"/>
    </row>
    <row r="26" spans="1:9" ht="15" customHeight="1" x14ac:dyDescent="0.25">
      <c r="A26" s="25">
        <v>22</v>
      </c>
      <c r="B26" s="25" t="str">
        <f>'Measure Info'!B39</f>
        <v>-</v>
      </c>
      <c r="C26" s="50" t="s">
        <v>33</v>
      </c>
      <c r="D26" s="50" t="s">
        <v>33</v>
      </c>
      <c r="E26" s="50" t="s">
        <v>33</v>
      </c>
      <c r="F26" s="50" t="s">
        <v>33</v>
      </c>
      <c r="G26" s="21"/>
      <c r="H26" s="3"/>
      <c r="I26" s="3"/>
    </row>
    <row r="27" spans="1:9" ht="15" customHeight="1" x14ac:dyDescent="0.25">
      <c r="A27" s="25">
        <v>23</v>
      </c>
      <c r="B27" s="25" t="str">
        <f>'Measure Info'!B40</f>
        <v>-</v>
      </c>
      <c r="C27" s="50" t="s">
        <v>33</v>
      </c>
      <c r="D27" s="50" t="s">
        <v>33</v>
      </c>
      <c r="E27" s="50" t="s">
        <v>33</v>
      </c>
      <c r="F27" s="50" t="s">
        <v>33</v>
      </c>
      <c r="G27" s="21"/>
      <c r="H27" s="3"/>
      <c r="I27" s="3"/>
    </row>
    <row r="28" spans="1:9" ht="15" customHeight="1" x14ac:dyDescent="0.25">
      <c r="A28" s="25">
        <v>24</v>
      </c>
      <c r="B28" s="25" t="str">
        <f>'Measure Info'!B41</f>
        <v>-</v>
      </c>
      <c r="C28" s="50" t="s">
        <v>33</v>
      </c>
      <c r="D28" s="50" t="s">
        <v>33</v>
      </c>
      <c r="E28" s="50" t="s">
        <v>33</v>
      </c>
      <c r="F28" s="50" t="s">
        <v>33</v>
      </c>
      <c r="G28" s="21"/>
      <c r="H28" s="3"/>
      <c r="I28" s="3"/>
    </row>
    <row r="29" spans="1:9" ht="15" customHeight="1" x14ac:dyDescent="0.25">
      <c r="A29" s="25">
        <v>25</v>
      </c>
      <c r="B29" s="25" t="str">
        <f>'Measure Info'!B42</f>
        <v>-</v>
      </c>
      <c r="C29" s="50" t="s">
        <v>33</v>
      </c>
      <c r="D29" s="50" t="s">
        <v>33</v>
      </c>
      <c r="E29" s="50" t="s">
        <v>33</v>
      </c>
      <c r="F29" s="50" t="s">
        <v>33</v>
      </c>
      <c r="G29" s="21"/>
      <c r="H29" s="3"/>
      <c r="I29" s="3"/>
    </row>
    <row r="30" spans="1:9" ht="15" customHeight="1" x14ac:dyDescent="0.25">
      <c r="A30" s="25">
        <v>26</v>
      </c>
      <c r="B30" s="25" t="str">
        <f>'Measure Info'!B43</f>
        <v>-</v>
      </c>
      <c r="C30" s="50" t="s">
        <v>33</v>
      </c>
      <c r="D30" s="50" t="s">
        <v>33</v>
      </c>
      <c r="E30" s="50" t="s">
        <v>33</v>
      </c>
      <c r="F30" s="50" t="s">
        <v>33</v>
      </c>
      <c r="G30" s="21"/>
      <c r="H30" s="3"/>
      <c r="I30" s="3"/>
    </row>
    <row r="31" spans="1:9" ht="15" customHeight="1" x14ac:dyDescent="0.25">
      <c r="A31" s="25">
        <v>27</v>
      </c>
      <c r="B31" s="25" t="str">
        <f>'Measure Info'!B44</f>
        <v>-</v>
      </c>
      <c r="C31" s="50" t="s">
        <v>33</v>
      </c>
      <c r="D31" s="50" t="s">
        <v>33</v>
      </c>
      <c r="E31" s="50" t="s">
        <v>33</v>
      </c>
      <c r="F31" s="50" t="s">
        <v>33</v>
      </c>
      <c r="G31" s="21"/>
      <c r="H31" s="3"/>
      <c r="I31" s="3"/>
    </row>
    <row r="32" spans="1:9" ht="15" customHeight="1" x14ac:dyDescent="0.25">
      <c r="A32" s="25">
        <v>28</v>
      </c>
      <c r="B32" s="25" t="str">
        <f>'Measure Info'!B45</f>
        <v>-</v>
      </c>
      <c r="C32" s="50" t="s">
        <v>33</v>
      </c>
      <c r="D32" s="50" t="s">
        <v>33</v>
      </c>
      <c r="E32" s="50" t="s">
        <v>33</v>
      </c>
      <c r="F32" s="50" t="s">
        <v>33</v>
      </c>
      <c r="G32" s="21"/>
      <c r="H32" s="3"/>
      <c r="I32" s="3"/>
    </row>
    <row r="33" spans="1:9" ht="15" customHeight="1" x14ac:dyDescent="0.25">
      <c r="A33" s="25">
        <v>29</v>
      </c>
      <c r="B33" s="25" t="str">
        <f>'Measure Info'!B46</f>
        <v>-</v>
      </c>
      <c r="C33" s="50" t="s">
        <v>33</v>
      </c>
      <c r="D33" s="50" t="s">
        <v>33</v>
      </c>
      <c r="E33" s="50" t="s">
        <v>33</v>
      </c>
      <c r="F33" s="50" t="s">
        <v>33</v>
      </c>
      <c r="G33" s="21"/>
      <c r="H33" s="3"/>
      <c r="I33" s="3"/>
    </row>
    <row r="34" spans="1:9" ht="15" customHeight="1" x14ac:dyDescent="0.25">
      <c r="A34" s="25">
        <v>30</v>
      </c>
      <c r="B34" s="25" t="str">
        <f>'Measure Info'!B47</f>
        <v>-</v>
      </c>
      <c r="C34" s="50" t="s">
        <v>33</v>
      </c>
      <c r="D34" s="50" t="s">
        <v>33</v>
      </c>
      <c r="E34" s="50" t="s">
        <v>33</v>
      </c>
      <c r="F34" s="50" t="s">
        <v>33</v>
      </c>
      <c r="G34" s="21"/>
      <c r="H34" s="3"/>
      <c r="I34" s="3"/>
    </row>
    <row r="35" spans="1:9" ht="15" customHeight="1" x14ac:dyDescent="0.25">
      <c r="A35" s="24"/>
      <c r="B35" s="49" t="str">
        <f>'Measure Info'!B48</f>
        <v>-</v>
      </c>
      <c r="C35" s="50" t="s">
        <v>33</v>
      </c>
      <c r="D35" s="50" t="s">
        <v>33</v>
      </c>
      <c r="E35" s="50" t="s">
        <v>33</v>
      </c>
      <c r="F35" s="50" t="s">
        <v>33</v>
      </c>
      <c r="G35" s="21"/>
      <c r="H35" s="3"/>
      <c r="I35" s="3"/>
    </row>
    <row r="36" spans="1:9" ht="15" customHeight="1" x14ac:dyDescent="0.25">
      <c r="A36" s="24"/>
      <c r="B36" s="49" t="str">
        <f>'Measure Info'!B49</f>
        <v>-</v>
      </c>
      <c r="C36" s="50" t="s">
        <v>33</v>
      </c>
      <c r="D36" s="50" t="s">
        <v>33</v>
      </c>
      <c r="E36" s="50" t="s">
        <v>33</v>
      </c>
      <c r="F36" s="50" t="s">
        <v>33</v>
      </c>
      <c r="G36" s="21"/>
      <c r="H36" s="3"/>
      <c r="I36" s="3"/>
    </row>
    <row r="37" spans="1:9" ht="15" customHeight="1" x14ac:dyDescent="0.25">
      <c r="A37" s="24"/>
      <c r="B37" s="49" t="str">
        <f>'Measure Info'!B50</f>
        <v>-</v>
      </c>
      <c r="C37" s="50" t="s">
        <v>33</v>
      </c>
      <c r="D37" s="50" t="s">
        <v>33</v>
      </c>
      <c r="E37" s="50" t="s">
        <v>33</v>
      </c>
      <c r="F37" s="50" t="s">
        <v>33</v>
      </c>
      <c r="G37" s="21"/>
      <c r="H37" s="3"/>
      <c r="I37" s="3"/>
    </row>
    <row r="38" spans="1:9" ht="15" customHeight="1" x14ac:dyDescent="0.25">
      <c r="A38" s="24"/>
      <c r="B38" s="49" t="str">
        <f>'Measure Info'!B51</f>
        <v>-</v>
      </c>
      <c r="C38" s="50" t="s">
        <v>33</v>
      </c>
      <c r="D38" s="50" t="s">
        <v>33</v>
      </c>
      <c r="E38" s="50" t="s">
        <v>33</v>
      </c>
      <c r="F38" s="50" t="s">
        <v>33</v>
      </c>
      <c r="G38" s="21"/>
      <c r="H38" s="3"/>
      <c r="I38" s="3"/>
    </row>
    <row r="39" spans="1:9" ht="15" customHeight="1" x14ac:dyDescent="0.25">
      <c r="A39" s="24"/>
      <c r="B39" s="49" t="str">
        <f>'Measure Info'!B52</f>
        <v>-</v>
      </c>
      <c r="C39" s="50" t="s">
        <v>33</v>
      </c>
      <c r="D39" s="50" t="s">
        <v>33</v>
      </c>
      <c r="E39" s="50" t="s">
        <v>33</v>
      </c>
      <c r="F39" s="50" t="s">
        <v>33</v>
      </c>
      <c r="G39" s="21"/>
      <c r="H39" s="3"/>
      <c r="I39" s="3"/>
    </row>
    <row r="40" spans="1:9" ht="15" customHeight="1" x14ac:dyDescent="0.25">
      <c r="A40" s="24"/>
      <c r="B40" s="49" t="str">
        <f>'Measure Info'!B53</f>
        <v>-</v>
      </c>
      <c r="C40" s="50" t="s">
        <v>33</v>
      </c>
      <c r="D40" s="50" t="s">
        <v>33</v>
      </c>
      <c r="E40" s="50" t="s">
        <v>33</v>
      </c>
      <c r="F40" s="50" t="s">
        <v>33</v>
      </c>
      <c r="G40" s="21"/>
      <c r="H40" s="3"/>
      <c r="I40" s="3"/>
    </row>
    <row r="41" spans="1:9" ht="15" customHeight="1" x14ac:dyDescent="0.25">
      <c r="A41" s="24"/>
      <c r="B41" s="49" t="str">
        <f>'Measure Info'!B54</f>
        <v>-</v>
      </c>
      <c r="C41" s="50" t="s">
        <v>33</v>
      </c>
      <c r="D41" s="50" t="s">
        <v>33</v>
      </c>
      <c r="E41" s="50" t="s">
        <v>33</v>
      </c>
      <c r="F41" s="50" t="s">
        <v>33</v>
      </c>
      <c r="G41" s="21"/>
      <c r="H41" s="3"/>
      <c r="I41" s="3"/>
    </row>
    <row r="42" spans="1:9" ht="15" customHeight="1" x14ac:dyDescent="0.25">
      <c r="A42" s="24"/>
      <c r="B42" s="49" t="str">
        <f>'Measure Info'!B55</f>
        <v>-</v>
      </c>
      <c r="C42" s="50" t="s">
        <v>33</v>
      </c>
      <c r="D42" s="50" t="s">
        <v>33</v>
      </c>
      <c r="E42" s="50" t="s">
        <v>33</v>
      </c>
      <c r="F42" s="50" t="s">
        <v>33</v>
      </c>
      <c r="G42" s="21"/>
      <c r="H42" s="3"/>
      <c r="I42" s="3"/>
    </row>
    <row r="43" spans="1:9" ht="15" customHeight="1" x14ac:dyDescent="0.25">
      <c r="A43" s="24"/>
      <c r="B43" s="49" t="str">
        <f>'Measure Info'!B56</f>
        <v>-</v>
      </c>
      <c r="C43" s="50" t="s">
        <v>33</v>
      </c>
      <c r="D43" s="50" t="s">
        <v>33</v>
      </c>
      <c r="E43" s="50" t="s">
        <v>33</v>
      </c>
      <c r="F43" s="50" t="s">
        <v>33</v>
      </c>
      <c r="G43" s="21"/>
      <c r="H43" s="3"/>
      <c r="I43" s="3"/>
    </row>
    <row r="44" spans="1:9" ht="15" customHeight="1" x14ac:dyDescent="0.25">
      <c r="A44" s="24"/>
      <c r="B44" s="49" t="str">
        <f>'Measure Info'!B57</f>
        <v>-</v>
      </c>
      <c r="C44" s="50" t="s">
        <v>33</v>
      </c>
      <c r="D44" s="50" t="s">
        <v>33</v>
      </c>
      <c r="E44" s="50" t="s">
        <v>33</v>
      </c>
      <c r="F44" s="50" t="s">
        <v>33</v>
      </c>
      <c r="G44" s="21"/>
      <c r="H44" s="3"/>
      <c r="I44" s="3"/>
    </row>
    <row r="45" spans="1:9" ht="15" customHeight="1" x14ac:dyDescent="0.25">
      <c r="A45" s="24"/>
      <c r="B45" s="49" t="str">
        <f>'Measure Info'!B58</f>
        <v>-</v>
      </c>
      <c r="C45" s="50" t="s">
        <v>33</v>
      </c>
      <c r="D45" s="50" t="s">
        <v>33</v>
      </c>
      <c r="E45" s="50" t="s">
        <v>33</v>
      </c>
      <c r="F45" s="50" t="s">
        <v>33</v>
      </c>
      <c r="G45" s="21"/>
      <c r="H45" s="3"/>
      <c r="I45" s="3"/>
    </row>
    <row r="46" spans="1:9" ht="15" customHeight="1" x14ac:dyDescent="0.25">
      <c r="A46" s="24"/>
      <c r="B46" s="49" t="str">
        <f>'Measure Info'!B59</f>
        <v>-</v>
      </c>
      <c r="C46" s="50" t="s">
        <v>33</v>
      </c>
      <c r="D46" s="50" t="s">
        <v>33</v>
      </c>
      <c r="E46" s="50" t="s">
        <v>33</v>
      </c>
      <c r="F46" s="50" t="s">
        <v>33</v>
      </c>
      <c r="G46" s="21"/>
      <c r="H46" s="3"/>
      <c r="I46" s="3"/>
    </row>
    <row r="47" spans="1:9" ht="15" customHeight="1" x14ac:dyDescent="0.25">
      <c r="A47" s="24"/>
      <c r="B47" s="49" t="str">
        <f>'Measure Info'!B60</f>
        <v>-</v>
      </c>
      <c r="C47" s="50" t="s">
        <v>33</v>
      </c>
      <c r="D47" s="50" t="s">
        <v>33</v>
      </c>
      <c r="E47" s="50" t="s">
        <v>33</v>
      </c>
      <c r="F47" s="50" t="s">
        <v>33</v>
      </c>
      <c r="G47" s="21"/>
      <c r="H47" s="3"/>
      <c r="I47" s="3"/>
    </row>
    <row r="48" spans="1:9" ht="15" customHeight="1" x14ac:dyDescent="0.25">
      <c r="A48" s="24"/>
      <c r="B48" s="49" t="str">
        <f>'Measure Info'!B61</f>
        <v>-</v>
      </c>
      <c r="C48" s="50" t="s">
        <v>33</v>
      </c>
      <c r="D48" s="50" t="s">
        <v>33</v>
      </c>
      <c r="E48" s="50" t="s">
        <v>33</v>
      </c>
      <c r="F48" s="50" t="s">
        <v>33</v>
      </c>
      <c r="G48" s="21"/>
      <c r="H48" s="3"/>
      <c r="I48" s="3"/>
    </row>
    <row r="49" spans="1:9" ht="15" customHeight="1" x14ac:dyDescent="0.25">
      <c r="A49" s="24"/>
      <c r="B49" s="49" t="str">
        <f>'Measure Info'!B62</f>
        <v>-</v>
      </c>
      <c r="C49" s="50" t="s">
        <v>33</v>
      </c>
      <c r="D49" s="50" t="s">
        <v>33</v>
      </c>
      <c r="E49" s="50" t="s">
        <v>33</v>
      </c>
      <c r="F49" s="50" t="s">
        <v>33</v>
      </c>
      <c r="G49" s="21"/>
      <c r="H49" s="3"/>
      <c r="I49" s="3"/>
    </row>
    <row r="50" spans="1:9" ht="15" customHeight="1" x14ac:dyDescent="0.25">
      <c r="A50" s="24"/>
      <c r="B50" s="49" t="str">
        <f>'Measure Info'!B63</f>
        <v>-</v>
      </c>
      <c r="C50" s="50" t="s">
        <v>33</v>
      </c>
      <c r="D50" s="50" t="s">
        <v>33</v>
      </c>
      <c r="E50" s="50" t="s">
        <v>33</v>
      </c>
      <c r="F50" s="50" t="s">
        <v>33</v>
      </c>
      <c r="G50" s="21"/>
      <c r="H50" s="3"/>
      <c r="I50" s="3"/>
    </row>
    <row r="51" spans="1:9" ht="15" customHeight="1" x14ac:dyDescent="0.25">
      <c r="A51" s="24"/>
      <c r="B51" s="49" t="str">
        <f>'Measure Info'!B64</f>
        <v>-</v>
      </c>
      <c r="C51" s="50" t="s">
        <v>33</v>
      </c>
      <c r="D51" s="50" t="s">
        <v>33</v>
      </c>
      <c r="E51" s="50" t="s">
        <v>33</v>
      </c>
      <c r="F51" s="50" t="s">
        <v>33</v>
      </c>
      <c r="G51" s="21"/>
      <c r="H51" s="3"/>
      <c r="I51" s="3"/>
    </row>
    <row r="52" spans="1:9" ht="15" customHeight="1" x14ac:dyDescent="0.25">
      <c r="A52" s="24"/>
      <c r="B52" s="49" t="str">
        <f>'Measure Info'!B65</f>
        <v>-</v>
      </c>
      <c r="C52" s="50" t="s">
        <v>33</v>
      </c>
      <c r="D52" s="50" t="s">
        <v>33</v>
      </c>
      <c r="E52" s="50" t="s">
        <v>33</v>
      </c>
      <c r="F52" s="50" t="s">
        <v>33</v>
      </c>
      <c r="G52" s="21"/>
      <c r="H52" s="3"/>
      <c r="I52" s="3"/>
    </row>
    <row r="53" spans="1:9" ht="15" customHeight="1" x14ac:dyDescent="0.25">
      <c r="A53" s="24"/>
      <c r="B53" s="49" t="str">
        <f>'Measure Info'!B66</f>
        <v>-</v>
      </c>
      <c r="C53" s="50" t="s">
        <v>33</v>
      </c>
      <c r="D53" s="50" t="s">
        <v>33</v>
      </c>
      <c r="E53" s="50" t="s">
        <v>33</v>
      </c>
      <c r="F53" s="50" t="s">
        <v>33</v>
      </c>
      <c r="G53" s="21"/>
      <c r="H53" s="3"/>
      <c r="I53" s="3"/>
    </row>
    <row r="54" spans="1:9" ht="15" customHeight="1" x14ac:dyDescent="0.25">
      <c r="A54" s="24"/>
      <c r="B54" s="49" t="str">
        <f>'Measure Info'!B67</f>
        <v>-</v>
      </c>
      <c r="C54" s="50" t="s">
        <v>33</v>
      </c>
      <c r="D54" s="50" t="s">
        <v>33</v>
      </c>
      <c r="E54" s="50" t="s">
        <v>33</v>
      </c>
      <c r="F54" s="50" t="s">
        <v>33</v>
      </c>
      <c r="G54" s="21"/>
      <c r="H54" s="3"/>
      <c r="I54" s="3"/>
    </row>
    <row r="55" spans="1:9" ht="15" customHeight="1" x14ac:dyDescent="0.25">
      <c r="A55" s="24"/>
      <c r="B55" s="49" t="str">
        <f>'Measure Info'!B68</f>
        <v>-</v>
      </c>
      <c r="C55" s="50" t="s">
        <v>33</v>
      </c>
      <c r="D55" s="50" t="s">
        <v>33</v>
      </c>
      <c r="E55" s="50" t="s">
        <v>33</v>
      </c>
      <c r="F55" s="50" t="s">
        <v>33</v>
      </c>
      <c r="G55" s="21"/>
      <c r="H55" s="3"/>
      <c r="I55" s="3"/>
    </row>
    <row r="56" spans="1:9" ht="15" customHeight="1" x14ac:dyDescent="0.25">
      <c r="A56" s="24"/>
      <c r="B56" s="49" t="str">
        <f>'Measure Info'!B69</f>
        <v>-</v>
      </c>
      <c r="C56" s="50" t="s">
        <v>33</v>
      </c>
      <c r="D56" s="50" t="s">
        <v>33</v>
      </c>
      <c r="E56" s="50" t="s">
        <v>33</v>
      </c>
      <c r="F56" s="50" t="s">
        <v>33</v>
      </c>
      <c r="G56" s="21"/>
      <c r="H56" s="3"/>
      <c r="I56" s="3"/>
    </row>
    <row r="57" spans="1:9" ht="15" customHeight="1" x14ac:dyDescent="0.25">
      <c r="A57" s="24"/>
      <c r="B57" s="49" t="str">
        <f>'Measure Info'!B70</f>
        <v>-</v>
      </c>
      <c r="C57" s="50" t="s">
        <v>33</v>
      </c>
      <c r="D57" s="50" t="s">
        <v>33</v>
      </c>
      <c r="E57" s="50" t="s">
        <v>33</v>
      </c>
      <c r="F57" s="50" t="s">
        <v>33</v>
      </c>
      <c r="G57" s="21"/>
      <c r="H57" s="3"/>
      <c r="I57" s="3"/>
    </row>
    <row r="58" spans="1:9" ht="15" customHeight="1" x14ac:dyDescent="0.25">
      <c r="A58" s="24"/>
      <c r="B58" s="49" t="str">
        <f>'Measure Info'!B71</f>
        <v>-</v>
      </c>
      <c r="C58" s="50" t="s">
        <v>33</v>
      </c>
      <c r="D58" s="50" t="s">
        <v>33</v>
      </c>
      <c r="E58" s="50" t="s">
        <v>33</v>
      </c>
      <c r="F58" s="50" t="s">
        <v>33</v>
      </c>
      <c r="G58" s="21"/>
      <c r="H58" s="3"/>
      <c r="I58" s="3"/>
    </row>
    <row r="59" spans="1:9" ht="15" customHeight="1" x14ac:dyDescent="0.25">
      <c r="A59" s="24"/>
      <c r="B59" s="49" t="str">
        <f>'Measure Info'!B72</f>
        <v>-</v>
      </c>
      <c r="C59" s="50" t="s">
        <v>33</v>
      </c>
      <c r="D59" s="50" t="s">
        <v>33</v>
      </c>
      <c r="E59" s="50" t="s">
        <v>33</v>
      </c>
      <c r="F59" s="50" t="s">
        <v>33</v>
      </c>
      <c r="G59" s="21"/>
      <c r="H59" s="3"/>
      <c r="I59" s="3"/>
    </row>
    <row r="60" spans="1:9" ht="15" customHeight="1" x14ac:dyDescent="0.25">
      <c r="A60" s="24"/>
      <c r="B60" s="49" t="str">
        <f>'Measure Info'!B73</f>
        <v>-</v>
      </c>
      <c r="C60" s="50" t="s">
        <v>33</v>
      </c>
      <c r="D60" s="50" t="s">
        <v>33</v>
      </c>
      <c r="E60" s="50" t="s">
        <v>33</v>
      </c>
      <c r="F60" s="50" t="s">
        <v>33</v>
      </c>
      <c r="G60" s="21"/>
      <c r="H60" s="3"/>
      <c r="I60" s="3"/>
    </row>
    <row r="61" spans="1:9" ht="15" customHeight="1" x14ac:dyDescent="0.25">
      <c r="A61" s="24"/>
      <c r="B61" s="49" t="str">
        <f>'Measure Info'!B74</f>
        <v>-</v>
      </c>
      <c r="C61" s="50" t="s">
        <v>33</v>
      </c>
      <c r="D61" s="50" t="s">
        <v>33</v>
      </c>
      <c r="E61" s="50" t="s">
        <v>33</v>
      </c>
      <c r="F61" s="50" t="s">
        <v>33</v>
      </c>
      <c r="G61" s="21"/>
      <c r="H61" s="3"/>
      <c r="I61" s="3"/>
    </row>
    <row r="62" spans="1:9" ht="15" customHeight="1" x14ac:dyDescent="0.25">
      <c r="A62" s="24"/>
      <c r="B62" s="49" t="str">
        <f>'Measure Info'!B75</f>
        <v>-</v>
      </c>
      <c r="C62" s="50" t="s">
        <v>33</v>
      </c>
      <c r="D62" s="50" t="s">
        <v>33</v>
      </c>
      <c r="E62" s="50" t="s">
        <v>33</v>
      </c>
      <c r="F62" s="50" t="s">
        <v>33</v>
      </c>
      <c r="G62" s="21"/>
      <c r="H62" s="3"/>
      <c r="I62" s="3"/>
    </row>
    <row r="63" spans="1:9" ht="15" customHeight="1" x14ac:dyDescent="0.25">
      <c r="A63" s="24"/>
      <c r="B63" s="49" t="str">
        <f>'Measure Info'!B76</f>
        <v>-</v>
      </c>
      <c r="C63" s="50" t="s">
        <v>33</v>
      </c>
      <c r="D63" s="50" t="s">
        <v>33</v>
      </c>
      <c r="E63" s="50" t="s">
        <v>33</v>
      </c>
      <c r="F63" s="50" t="s">
        <v>33</v>
      </c>
      <c r="G63" s="21"/>
      <c r="H63" s="3"/>
      <c r="I63" s="3"/>
    </row>
    <row r="64" spans="1:9" ht="15" customHeight="1" x14ac:dyDescent="0.25">
      <c r="A64" s="24"/>
      <c r="B64" s="49" t="str">
        <f>'Measure Info'!B77</f>
        <v>-</v>
      </c>
      <c r="C64" s="50" t="s">
        <v>33</v>
      </c>
      <c r="D64" s="50" t="s">
        <v>33</v>
      </c>
      <c r="E64" s="50" t="s">
        <v>33</v>
      </c>
      <c r="F64" s="50" t="s">
        <v>33</v>
      </c>
      <c r="G64" s="21"/>
      <c r="H64" s="3"/>
      <c r="I64" s="3"/>
    </row>
    <row r="65" spans="1:9" ht="15" customHeight="1" x14ac:dyDescent="0.25">
      <c r="A65" s="24"/>
      <c r="B65" s="49" t="str">
        <f>'Measure Info'!B78</f>
        <v>-</v>
      </c>
      <c r="C65" s="50" t="s">
        <v>33</v>
      </c>
      <c r="D65" s="50" t="s">
        <v>33</v>
      </c>
      <c r="E65" s="50" t="s">
        <v>33</v>
      </c>
      <c r="F65" s="50" t="s">
        <v>33</v>
      </c>
      <c r="G65" s="21"/>
      <c r="H65" s="3"/>
      <c r="I65" s="3"/>
    </row>
    <row r="66" spans="1:9" ht="15" customHeight="1" x14ac:dyDescent="0.25">
      <c r="A66" s="24"/>
      <c r="B66" s="49" t="str">
        <f>'Measure Info'!B79</f>
        <v>-</v>
      </c>
      <c r="C66" s="50" t="s">
        <v>33</v>
      </c>
      <c r="D66" s="50" t="s">
        <v>33</v>
      </c>
      <c r="E66" s="50" t="s">
        <v>33</v>
      </c>
      <c r="F66" s="50" t="s">
        <v>33</v>
      </c>
      <c r="G66" s="21"/>
      <c r="H66" s="3"/>
      <c r="I66" s="3"/>
    </row>
    <row r="67" spans="1:9" ht="15" customHeight="1" x14ac:dyDescent="0.25">
      <c r="A67" s="24"/>
      <c r="B67" s="49" t="str">
        <f>'Measure Info'!B80</f>
        <v>-</v>
      </c>
      <c r="C67" s="50" t="s">
        <v>33</v>
      </c>
      <c r="D67" s="50" t="s">
        <v>33</v>
      </c>
      <c r="E67" s="50" t="s">
        <v>33</v>
      </c>
      <c r="F67" s="50" t="s">
        <v>33</v>
      </c>
      <c r="G67" s="21"/>
      <c r="H67" s="3"/>
      <c r="I67" s="3"/>
    </row>
    <row r="68" spans="1:9" ht="15" customHeight="1" x14ac:dyDescent="0.25">
      <c r="A68" s="24"/>
      <c r="B68" s="49" t="str">
        <f>'Measure Info'!B81</f>
        <v>-</v>
      </c>
      <c r="C68" s="50" t="s">
        <v>33</v>
      </c>
      <c r="D68" s="50" t="s">
        <v>33</v>
      </c>
      <c r="E68" s="50" t="s">
        <v>33</v>
      </c>
      <c r="F68" s="50" t="s">
        <v>33</v>
      </c>
      <c r="G68" s="21"/>
      <c r="H68" s="3"/>
      <c r="I68" s="3"/>
    </row>
    <row r="69" spans="1:9" ht="15" customHeight="1" x14ac:dyDescent="0.25">
      <c r="A69" s="24"/>
      <c r="B69" s="49" t="str">
        <f>'Measure Info'!B82</f>
        <v>-</v>
      </c>
      <c r="C69" s="50" t="s">
        <v>33</v>
      </c>
      <c r="D69" s="50" t="s">
        <v>33</v>
      </c>
      <c r="E69" s="50" t="s">
        <v>33</v>
      </c>
      <c r="F69" s="50" t="s">
        <v>33</v>
      </c>
      <c r="G69" s="21"/>
      <c r="H69" s="3"/>
      <c r="I69" s="3"/>
    </row>
    <row r="70" spans="1:9" ht="15" customHeight="1" x14ac:dyDescent="0.25">
      <c r="A70" s="24"/>
      <c r="B70" s="49" t="str">
        <f>'Measure Info'!B83</f>
        <v>-</v>
      </c>
      <c r="C70" s="50" t="s">
        <v>33</v>
      </c>
      <c r="D70" s="50" t="s">
        <v>33</v>
      </c>
      <c r="E70" s="50" t="s">
        <v>33</v>
      </c>
      <c r="F70" s="50" t="s">
        <v>33</v>
      </c>
      <c r="G70" s="21"/>
      <c r="H70" s="3"/>
      <c r="I70" s="3"/>
    </row>
    <row r="71" spans="1:9" ht="15" customHeight="1" x14ac:dyDescent="0.25">
      <c r="A71" s="24"/>
      <c r="B71" s="49" t="str">
        <f>'Measure Info'!B84</f>
        <v>-</v>
      </c>
      <c r="C71" s="50" t="s">
        <v>33</v>
      </c>
      <c r="D71" s="50" t="s">
        <v>33</v>
      </c>
      <c r="E71" s="50" t="s">
        <v>33</v>
      </c>
      <c r="F71" s="50" t="s">
        <v>33</v>
      </c>
      <c r="G71" s="21"/>
      <c r="H71" s="3"/>
      <c r="I71" s="3"/>
    </row>
    <row r="72" spans="1:9" ht="15" customHeight="1" x14ac:dyDescent="0.25">
      <c r="A72" s="24"/>
      <c r="B72" s="49" t="s">
        <v>33</v>
      </c>
      <c r="C72" s="50" t="s">
        <v>33</v>
      </c>
      <c r="D72" s="50" t="s">
        <v>33</v>
      </c>
      <c r="E72" s="50" t="s">
        <v>33</v>
      </c>
      <c r="F72" s="50" t="s">
        <v>33</v>
      </c>
      <c r="G72" s="21"/>
      <c r="H72" s="3"/>
      <c r="I72" s="3"/>
    </row>
    <row r="73" spans="1:9" ht="15" customHeight="1" x14ac:dyDescent="0.25">
      <c r="A73" s="24"/>
      <c r="B73" s="49" t="s">
        <v>33</v>
      </c>
      <c r="C73" s="50" t="s">
        <v>33</v>
      </c>
      <c r="D73" s="50" t="s">
        <v>33</v>
      </c>
      <c r="E73" s="50" t="s">
        <v>33</v>
      </c>
      <c r="F73" s="50" t="s">
        <v>33</v>
      </c>
      <c r="G73" s="21"/>
      <c r="H73" s="3"/>
      <c r="I73" s="3"/>
    </row>
    <row r="74" spans="1:9" ht="15" customHeight="1" x14ac:dyDescent="0.25">
      <c r="A74" s="24"/>
      <c r="B74" s="49" t="s">
        <v>33</v>
      </c>
      <c r="C74" s="50" t="s">
        <v>33</v>
      </c>
      <c r="D74" s="50" t="s">
        <v>33</v>
      </c>
      <c r="E74" s="50" t="s">
        <v>33</v>
      </c>
      <c r="F74" s="50" t="s">
        <v>33</v>
      </c>
      <c r="G74" s="21"/>
      <c r="H74" s="3"/>
      <c r="I74" s="3"/>
    </row>
    <row r="75" spans="1:9" ht="15" customHeight="1" x14ac:dyDescent="0.25">
      <c r="A75" s="24"/>
      <c r="B75" s="49" t="s">
        <v>33</v>
      </c>
      <c r="C75" s="50" t="s">
        <v>33</v>
      </c>
      <c r="D75" s="50" t="s">
        <v>33</v>
      </c>
      <c r="E75" s="50" t="s">
        <v>33</v>
      </c>
      <c r="F75" s="50" t="s">
        <v>33</v>
      </c>
      <c r="G75" s="21"/>
      <c r="H75" s="3"/>
      <c r="I75" s="3"/>
    </row>
    <row r="76" spans="1:9" ht="15" customHeight="1" x14ac:dyDescent="0.25">
      <c r="A76" s="24"/>
      <c r="B76" s="49" t="s">
        <v>33</v>
      </c>
      <c r="C76" s="50" t="s">
        <v>33</v>
      </c>
      <c r="D76" s="50" t="s">
        <v>33</v>
      </c>
      <c r="E76" s="50" t="s">
        <v>33</v>
      </c>
      <c r="F76" s="50" t="s">
        <v>33</v>
      </c>
      <c r="G76" s="21"/>
      <c r="H76" s="3"/>
      <c r="I76" s="3"/>
    </row>
    <row r="77" spans="1:9" ht="15" customHeight="1" x14ac:dyDescent="0.25">
      <c r="A77" s="24"/>
      <c r="B77" s="49" t="s">
        <v>33</v>
      </c>
      <c r="C77" s="50" t="s">
        <v>33</v>
      </c>
      <c r="D77" s="50" t="s">
        <v>33</v>
      </c>
      <c r="E77" s="50" t="s">
        <v>33</v>
      </c>
      <c r="F77" s="50" t="s">
        <v>33</v>
      </c>
      <c r="G77" s="21"/>
      <c r="H77" s="3"/>
      <c r="I77" s="3"/>
    </row>
    <row r="78" spans="1:9" ht="15" customHeight="1" x14ac:dyDescent="0.25">
      <c r="A78" s="24"/>
      <c r="B78" s="49" t="s">
        <v>33</v>
      </c>
      <c r="C78" s="50" t="s">
        <v>33</v>
      </c>
      <c r="D78" s="50" t="s">
        <v>33</v>
      </c>
      <c r="E78" s="50" t="s">
        <v>33</v>
      </c>
      <c r="F78" s="50" t="s">
        <v>33</v>
      </c>
      <c r="G78" s="21"/>
      <c r="H78" s="3"/>
      <c r="I78" s="3"/>
    </row>
    <row r="79" spans="1:9" ht="15" customHeight="1" x14ac:dyDescent="0.25">
      <c r="A79" s="24"/>
      <c r="B79" s="49" t="s">
        <v>33</v>
      </c>
      <c r="C79" s="50" t="s">
        <v>33</v>
      </c>
      <c r="D79" s="50" t="s">
        <v>33</v>
      </c>
      <c r="E79" s="50" t="s">
        <v>33</v>
      </c>
      <c r="F79" s="50" t="s">
        <v>33</v>
      </c>
      <c r="G79" s="21"/>
      <c r="H79" s="3"/>
      <c r="I79" s="3"/>
    </row>
    <row r="80" spans="1:9" ht="15" customHeight="1" x14ac:dyDescent="0.25">
      <c r="A80" s="24"/>
      <c r="B80" s="49" t="s">
        <v>33</v>
      </c>
      <c r="C80" s="50" t="s">
        <v>33</v>
      </c>
      <c r="D80" s="50" t="s">
        <v>33</v>
      </c>
      <c r="E80" s="50" t="s">
        <v>33</v>
      </c>
      <c r="F80" s="50" t="s">
        <v>33</v>
      </c>
      <c r="G80" s="21"/>
      <c r="H80" s="3"/>
      <c r="I80" s="3"/>
    </row>
    <row r="81" spans="1:9" ht="15" customHeight="1" x14ac:dyDescent="0.25">
      <c r="A81" s="24"/>
      <c r="B81" s="49" t="s">
        <v>33</v>
      </c>
      <c r="C81" s="50" t="s">
        <v>33</v>
      </c>
      <c r="D81" s="50" t="s">
        <v>33</v>
      </c>
      <c r="E81" s="50" t="s">
        <v>33</v>
      </c>
      <c r="F81" s="50" t="s">
        <v>33</v>
      </c>
      <c r="G81" s="21"/>
      <c r="H81" s="3"/>
      <c r="I81" s="3"/>
    </row>
    <row r="82" spans="1:9" ht="15" customHeight="1" x14ac:dyDescent="0.25">
      <c r="A82" s="24"/>
      <c r="B82" s="49" t="s">
        <v>33</v>
      </c>
      <c r="C82" s="50" t="s">
        <v>33</v>
      </c>
      <c r="D82" s="50" t="s">
        <v>33</v>
      </c>
      <c r="E82" s="50" t="s">
        <v>33</v>
      </c>
      <c r="F82" s="50" t="s">
        <v>33</v>
      </c>
      <c r="G82" s="21"/>
      <c r="H82" s="3"/>
      <c r="I82" s="3"/>
    </row>
    <row r="83" spans="1:9" ht="15" customHeight="1" x14ac:dyDescent="0.25">
      <c r="A83" s="24"/>
      <c r="B83" s="49" t="s">
        <v>33</v>
      </c>
      <c r="C83" s="50" t="s">
        <v>33</v>
      </c>
      <c r="D83" s="50" t="s">
        <v>33</v>
      </c>
      <c r="E83" s="50" t="s">
        <v>33</v>
      </c>
      <c r="F83" s="50"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'Scorecard 1'!$I$5:$I$6</xm:f>
          </x14:formula1>
          <xm:sqref>C5:F22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F6CA0-37FC-457E-B5C7-8100A5294B59}">
  <dimension ref="A1:IV83"/>
  <sheetViews>
    <sheetView showGridLines="0" zoomScaleNormal="100" workbookViewId="0"/>
  </sheetViews>
  <sheetFormatPr defaultColWidth="8.85546875" defaultRowHeight="15" customHeight="1" x14ac:dyDescent="0.25"/>
  <cols>
    <col min="1" max="1" width="30.28515625" style="75" bestFit="1" customWidth="1"/>
    <col min="2" max="2" width="81.28515625" style="75" bestFit="1" customWidth="1"/>
    <col min="3" max="6" width="22.85546875" style="75" customWidth="1"/>
    <col min="7" max="8" width="8.85546875" style="75" customWidth="1"/>
    <col min="9" max="9" width="7.85546875" style="75" customWidth="1"/>
    <col min="10" max="256" width="8.85546875" style="75" customWidth="1"/>
  </cols>
  <sheetData>
    <row r="1" spans="1:9" ht="15" customHeight="1" x14ac:dyDescent="0.25">
      <c r="A1" s="36" t="s">
        <v>126</v>
      </c>
      <c r="B1" s="37">
        <f>'Measure Info'!C11</f>
        <v>0</v>
      </c>
      <c r="C1" s="20"/>
      <c r="D1" s="20"/>
      <c r="E1" s="20"/>
      <c r="F1" s="20"/>
      <c r="G1" s="3"/>
      <c r="H1" s="3"/>
      <c r="I1" s="3"/>
    </row>
    <row r="2" spans="1:9" ht="15" customHeight="1" x14ac:dyDescent="0.25">
      <c r="A2" s="38"/>
      <c r="B2" s="39"/>
      <c r="C2" s="14" t="s">
        <v>34</v>
      </c>
      <c r="D2" s="14" t="s">
        <v>35</v>
      </c>
      <c r="E2" s="14" t="s">
        <v>36</v>
      </c>
      <c r="F2" s="14" t="s">
        <v>37</v>
      </c>
      <c r="G2" s="21"/>
      <c r="H2" s="3"/>
      <c r="I2" s="3"/>
    </row>
    <row r="3" spans="1:9" ht="74.25" customHeight="1" x14ac:dyDescent="0.25">
      <c r="A3" s="54" t="s">
        <v>38</v>
      </c>
      <c r="B3" s="55" t="s">
        <v>30</v>
      </c>
      <c r="C3" s="42" t="s">
        <v>39</v>
      </c>
      <c r="D3" s="42" t="s">
        <v>40</v>
      </c>
      <c r="E3" s="42" t="s">
        <v>41</v>
      </c>
      <c r="F3" s="42" t="s">
        <v>42</v>
      </c>
      <c r="G3" s="21"/>
      <c r="H3" s="3"/>
      <c r="I3" s="3"/>
    </row>
    <row r="4" spans="1:9" ht="15" customHeight="1" x14ac:dyDescent="0.25">
      <c r="A4" s="56"/>
      <c r="B4" s="57"/>
      <c r="C4" s="46" t="s">
        <v>8</v>
      </c>
      <c r="D4" s="46" t="s">
        <v>8</v>
      </c>
      <c r="E4" s="46" t="s">
        <v>8</v>
      </c>
      <c r="F4" s="46" t="s">
        <v>8</v>
      </c>
      <c r="G4" s="21"/>
      <c r="H4" s="3"/>
      <c r="I4" s="3"/>
    </row>
    <row r="5" spans="1:9" ht="15" customHeight="1" x14ac:dyDescent="0.25">
      <c r="A5" s="25">
        <v>1</v>
      </c>
      <c r="B5" s="23" t="str">
        <f>'Measure Info'!B18</f>
        <v>"Diagnosis: HIV"</v>
      </c>
      <c r="C5" s="25">
        <v>1</v>
      </c>
      <c r="D5" s="25">
        <v>1</v>
      </c>
      <c r="E5" s="25">
        <v>1</v>
      </c>
      <c r="F5" s="25">
        <v>1</v>
      </c>
      <c r="G5" s="21"/>
      <c r="H5" s="3"/>
      <c r="I5" s="3"/>
    </row>
    <row r="6" spans="1:9" ht="15" customHeight="1" x14ac:dyDescent="0.25">
      <c r="A6" s="25">
        <v>2</v>
      </c>
      <c r="B6" s="23" t="str">
        <f>'Measure Info'!B19</f>
        <v>"Encounter, Performed: Face-to-Face Interaction"</v>
      </c>
      <c r="C6" s="25">
        <v>1</v>
      </c>
      <c r="D6" s="25">
        <v>1</v>
      </c>
      <c r="E6" s="25">
        <v>1</v>
      </c>
      <c r="F6" s="25">
        <v>1</v>
      </c>
      <c r="G6" s="21"/>
      <c r="H6" s="3"/>
      <c r="I6" s="47">
        <v>0</v>
      </c>
    </row>
    <row r="7" spans="1:9" ht="15" customHeight="1" x14ac:dyDescent="0.25">
      <c r="A7" s="25">
        <v>3</v>
      </c>
      <c r="B7" s="23" t="str">
        <f>'Measure Info'!B20</f>
        <v xml:space="preserve">"Encounter, Performed: Office Visit" </v>
      </c>
      <c r="C7" s="25">
        <v>1</v>
      </c>
      <c r="D7" s="25">
        <v>1</v>
      </c>
      <c r="E7" s="25">
        <v>1</v>
      </c>
      <c r="F7" s="25">
        <v>1</v>
      </c>
      <c r="G7" s="21"/>
      <c r="H7" s="3"/>
      <c r="I7" s="47">
        <v>1</v>
      </c>
    </row>
    <row r="8" spans="1:9" ht="15" customHeight="1" x14ac:dyDescent="0.25">
      <c r="A8" s="25">
        <v>4</v>
      </c>
      <c r="B8" s="23" t="str">
        <f>'Measure Info'!B21</f>
        <v xml:space="preserve">"Encounter, Performed: Outpatient Consultation" </v>
      </c>
      <c r="C8" s="25">
        <v>1</v>
      </c>
      <c r="D8" s="25">
        <v>1</v>
      </c>
      <c r="E8" s="25">
        <v>1</v>
      </c>
      <c r="F8" s="25">
        <v>1</v>
      </c>
      <c r="G8" s="21"/>
      <c r="H8" s="3"/>
      <c r="I8" s="48"/>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5" t="str">
        <f>'Measure Info'!B28</f>
        <v>"Encounter Performed: Annual Wellness Visit"</v>
      </c>
      <c r="C15" s="25">
        <v>1</v>
      </c>
      <c r="D15" s="25">
        <v>1</v>
      </c>
      <c r="E15" s="25">
        <v>1</v>
      </c>
      <c r="F15" s="25">
        <v>1</v>
      </c>
      <c r="G15" s="21"/>
      <c r="H15" s="3"/>
      <c r="I15" s="3"/>
    </row>
    <row r="16" spans="1:9" ht="15" customHeight="1" x14ac:dyDescent="0.25">
      <c r="A16" s="25">
        <v>12</v>
      </c>
      <c r="B16" s="25" t="str">
        <f>'Measure Info'!B29</f>
        <v>"Encounter Performed: Home Healthcare Services"</v>
      </c>
      <c r="C16" s="25">
        <v>0</v>
      </c>
      <c r="D16" s="25">
        <v>0</v>
      </c>
      <c r="E16" s="25">
        <v>0</v>
      </c>
      <c r="F16" s="25">
        <v>0</v>
      </c>
      <c r="G16" s="21"/>
      <c r="H16" s="3"/>
      <c r="I16" s="3"/>
    </row>
    <row r="17" spans="1:9" ht="15" customHeight="1" x14ac:dyDescent="0.25">
      <c r="A17" s="25">
        <v>13</v>
      </c>
      <c r="B17" s="25" t="str">
        <f>'Measure Info'!B30</f>
        <v>"Encounter Performed: Preventive Care Services Other"</v>
      </c>
      <c r="C17" s="25">
        <v>1</v>
      </c>
      <c r="D17" s="25">
        <v>1</v>
      </c>
      <c r="E17" s="25">
        <v>1</v>
      </c>
      <c r="F17" s="25">
        <v>1</v>
      </c>
      <c r="G17" s="21"/>
      <c r="H17" s="3"/>
      <c r="I17" s="3"/>
    </row>
    <row r="18" spans="1:9" ht="15" customHeight="1" x14ac:dyDescent="0.25">
      <c r="A18" s="25">
        <v>14</v>
      </c>
      <c r="B18" s="25" t="str">
        <f>'Measure Info'!B31</f>
        <v xml:space="preserve">"Laboratory Test, Performed: HIV Viral Load" </v>
      </c>
      <c r="C18" s="25">
        <v>1</v>
      </c>
      <c r="D18" s="25">
        <v>1</v>
      </c>
      <c r="E18" s="25">
        <v>1</v>
      </c>
      <c r="F18" s="25">
        <v>1</v>
      </c>
      <c r="G18" s="21"/>
      <c r="H18" s="3"/>
      <c r="I18" s="3"/>
    </row>
    <row r="19" spans="1:9" ht="15" customHeight="1" x14ac:dyDescent="0.25">
      <c r="A19" s="25">
        <v>15</v>
      </c>
      <c r="B19" s="25" t="str">
        <f>'Measure Info'!B32</f>
        <v xml:space="preserve">"Patient Characteristic Ethnicity: Ethnicity" </v>
      </c>
      <c r="C19" s="25">
        <v>1</v>
      </c>
      <c r="D19" s="25">
        <v>1</v>
      </c>
      <c r="E19" s="25">
        <v>1</v>
      </c>
      <c r="F19" s="25">
        <v>1</v>
      </c>
      <c r="G19" s="21"/>
      <c r="H19" s="3"/>
      <c r="I19" s="3"/>
    </row>
    <row r="20" spans="1:9" ht="15" customHeight="1" x14ac:dyDescent="0.25">
      <c r="A20" s="25">
        <v>16</v>
      </c>
      <c r="B20" s="25" t="str">
        <f>'Measure Info'!B33</f>
        <v xml:space="preserve">"Patient Characteristic Payer: Payer" </v>
      </c>
      <c r="C20" s="25">
        <v>1</v>
      </c>
      <c r="D20" s="25">
        <v>1</v>
      </c>
      <c r="E20" s="25">
        <v>1</v>
      </c>
      <c r="F20" s="25">
        <v>1</v>
      </c>
      <c r="G20" s="21"/>
      <c r="H20" s="3"/>
      <c r="I20" s="3"/>
    </row>
    <row r="21" spans="1:9" ht="15" customHeight="1" x14ac:dyDescent="0.25">
      <c r="A21" s="25">
        <v>17</v>
      </c>
      <c r="B21" s="25" t="str">
        <f>'Measure Info'!B34</f>
        <v xml:space="preserve">"Patient Characteristic Race: Race" </v>
      </c>
      <c r="C21" s="25">
        <v>1</v>
      </c>
      <c r="D21" s="25">
        <v>1</v>
      </c>
      <c r="E21" s="25">
        <v>1</v>
      </c>
      <c r="F21" s="25">
        <v>1</v>
      </c>
      <c r="G21" s="21"/>
      <c r="H21" s="3"/>
      <c r="I21" s="3"/>
    </row>
    <row r="22" spans="1:9" ht="15" customHeight="1" x14ac:dyDescent="0.25">
      <c r="A22" s="25">
        <v>18</v>
      </c>
      <c r="B22" s="25" t="str">
        <f>'Measure Info'!B35</f>
        <v xml:space="preserve">"Patient Characteristic Sex: ONC Administrative Sex" </v>
      </c>
      <c r="C22" s="25">
        <v>1</v>
      </c>
      <c r="D22" s="25">
        <v>1</v>
      </c>
      <c r="E22" s="25">
        <v>1</v>
      </c>
      <c r="F22" s="25">
        <v>1</v>
      </c>
      <c r="G22" s="21"/>
      <c r="H22" s="3"/>
      <c r="I22" s="3"/>
    </row>
    <row r="23" spans="1:9" ht="15" customHeight="1" x14ac:dyDescent="0.25">
      <c r="A23" s="25">
        <v>19</v>
      </c>
      <c r="B23" s="25" t="str">
        <f>'Measure Info'!B36</f>
        <v>-</v>
      </c>
      <c r="C23" s="50" t="s">
        <v>33</v>
      </c>
      <c r="D23" s="50" t="s">
        <v>33</v>
      </c>
      <c r="E23" s="50" t="s">
        <v>33</v>
      </c>
      <c r="F23" s="50" t="s">
        <v>33</v>
      </c>
      <c r="G23" s="21"/>
      <c r="H23" s="3"/>
      <c r="I23" s="3"/>
    </row>
    <row r="24" spans="1:9" ht="15" customHeight="1" x14ac:dyDescent="0.25">
      <c r="A24" s="25">
        <v>20</v>
      </c>
      <c r="B24" s="25" t="str">
        <f>'Measure Info'!B37</f>
        <v>-</v>
      </c>
      <c r="C24" s="50" t="s">
        <v>33</v>
      </c>
      <c r="D24" s="50" t="s">
        <v>33</v>
      </c>
      <c r="E24" s="50" t="s">
        <v>33</v>
      </c>
      <c r="F24" s="50" t="s">
        <v>33</v>
      </c>
      <c r="G24" s="21"/>
      <c r="H24" s="3"/>
      <c r="I24" s="3"/>
    </row>
    <row r="25" spans="1:9" ht="15" customHeight="1" x14ac:dyDescent="0.25">
      <c r="A25" s="25">
        <v>21</v>
      </c>
      <c r="B25" s="25" t="str">
        <f>'Measure Info'!B38</f>
        <v>-</v>
      </c>
      <c r="C25" s="50" t="s">
        <v>33</v>
      </c>
      <c r="D25" s="50" t="s">
        <v>33</v>
      </c>
      <c r="E25" s="50" t="s">
        <v>33</v>
      </c>
      <c r="F25" s="50" t="s">
        <v>33</v>
      </c>
      <c r="G25" s="21"/>
      <c r="H25" s="3"/>
      <c r="I25" s="3"/>
    </row>
    <row r="26" spans="1:9" ht="15" customHeight="1" x14ac:dyDescent="0.25">
      <c r="A26" s="25">
        <v>22</v>
      </c>
      <c r="B26" s="25" t="str">
        <f>'Measure Info'!B39</f>
        <v>-</v>
      </c>
      <c r="C26" s="50" t="s">
        <v>33</v>
      </c>
      <c r="D26" s="50" t="s">
        <v>33</v>
      </c>
      <c r="E26" s="50" t="s">
        <v>33</v>
      </c>
      <c r="F26" s="50" t="s">
        <v>33</v>
      </c>
      <c r="G26" s="21"/>
      <c r="H26" s="3"/>
      <c r="I26" s="3"/>
    </row>
    <row r="27" spans="1:9" ht="15" customHeight="1" x14ac:dyDescent="0.25">
      <c r="A27" s="25">
        <v>23</v>
      </c>
      <c r="B27" s="25" t="str">
        <f>'Measure Info'!B40</f>
        <v>-</v>
      </c>
      <c r="C27" s="50" t="s">
        <v>33</v>
      </c>
      <c r="D27" s="50" t="s">
        <v>33</v>
      </c>
      <c r="E27" s="50" t="s">
        <v>33</v>
      </c>
      <c r="F27" s="50" t="s">
        <v>33</v>
      </c>
      <c r="G27" s="21"/>
      <c r="H27" s="3"/>
      <c r="I27" s="3"/>
    </row>
    <row r="28" spans="1:9" ht="15" customHeight="1" x14ac:dyDescent="0.25">
      <c r="A28" s="25">
        <v>24</v>
      </c>
      <c r="B28" s="25" t="str">
        <f>'Measure Info'!B41</f>
        <v>-</v>
      </c>
      <c r="C28" s="50" t="s">
        <v>33</v>
      </c>
      <c r="D28" s="50" t="s">
        <v>33</v>
      </c>
      <c r="E28" s="50" t="s">
        <v>33</v>
      </c>
      <c r="F28" s="50" t="s">
        <v>33</v>
      </c>
      <c r="G28" s="21"/>
      <c r="H28" s="3"/>
      <c r="I28" s="3"/>
    </row>
    <row r="29" spans="1:9" ht="15" customHeight="1" x14ac:dyDescent="0.25">
      <c r="A29" s="25">
        <v>25</v>
      </c>
      <c r="B29" s="25" t="str">
        <f>'Measure Info'!B42</f>
        <v>-</v>
      </c>
      <c r="C29" s="50" t="s">
        <v>33</v>
      </c>
      <c r="D29" s="50" t="s">
        <v>33</v>
      </c>
      <c r="E29" s="50" t="s">
        <v>33</v>
      </c>
      <c r="F29" s="50" t="s">
        <v>33</v>
      </c>
      <c r="G29" s="21"/>
      <c r="H29" s="3"/>
      <c r="I29" s="3"/>
    </row>
    <row r="30" spans="1:9" ht="15" customHeight="1" x14ac:dyDescent="0.25">
      <c r="A30" s="25">
        <v>26</v>
      </c>
      <c r="B30" s="25" t="str">
        <f>'Measure Info'!B43</f>
        <v>-</v>
      </c>
      <c r="C30" s="50" t="s">
        <v>33</v>
      </c>
      <c r="D30" s="50" t="s">
        <v>33</v>
      </c>
      <c r="E30" s="50" t="s">
        <v>33</v>
      </c>
      <c r="F30" s="50" t="s">
        <v>33</v>
      </c>
      <c r="G30" s="21"/>
      <c r="H30" s="3"/>
      <c r="I30" s="3"/>
    </row>
    <row r="31" spans="1:9" ht="15" customHeight="1" x14ac:dyDescent="0.25">
      <c r="A31" s="25">
        <v>27</v>
      </c>
      <c r="B31" s="25" t="str">
        <f>'Measure Info'!B44</f>
        <v>-</v>
      </c>
      <c r="C31" s="50" t="s">
        <v>33</v>
      </c>
      <c r="D31" s="50" t="s">
        <v>33</v>
      </c>
      <c r="E31" s="50" t="s">
        <v>33</v>
      </c>
      <c r="F31" s="50" t="s">
        <v>33</v>
      </c>
      <c r="G31" s="21"/>
      <c r="H31" s="3"/>
      <c r="I31" s="3"/>
    </row>
    <row r="32" spans="1:9" ht="15" customHeight="1" x14ac:dyDescent="0.25">
      <c r="A32" s="25">
        <v>28</v>
      </c>
      <c r="B32" s="25" t="str">
        <f>'Measure Info'!B45</f>
        <v>-</v>
      </c>
      <c r="C32" s="50" t="s">
        <v>33</v>
      </c>
      <c r="D32" s="50" t="s">
        <v>33</v>
      </c>
      <c r="E32" s="50" t="s">
        <v>33</v>
      </c>
      <c r="F32" s="50" t="s">
        <v>33</v>
      </c>
      <c r="G32" s="21"/>
      <c r="H32" s="3"/>
      <c r="I32" s="3"/>
    </row>
    <row r="33" spans="1:9" ht="15" customHeight="1" x14ac:dyDescent="0.25">
      <c r="A33" s="25">
        <v>29</v>
      </c>
      <c r="B33" s="25" t="str">
        <f>'Measure Info'!B46</f>
        <v>-</v>
      </c>
      <c r="C33" s="50" t="s">
        <v>33</v>
      </c>
      <c r="D33" s="50" t="s">
        <v>33</v>
      </c>
      <c r="E33" s="50" t="s">
        <v>33</v>
      </c>
      <c r="F33" s="50" t="s">
        <v>33</v>
      </c>
      <c r="G33" s="21"/>
      <c r="H33" s="3"/>
      <c r="I33" s="3"/>
    </row>
    <row r="34" spans="1:9" ht="15" customHeight="1" x14ac:dyDescent="0.25">
      <c r="A34" s="25">
        <v>30</v>
      </c>
      <c r="B34" s="25" t="str">
        <f>'Measure Info'!B47</f>
        <v>-</v>
      </c>
      <c r="C34" s="50" t="s">
        <v>33</v>
      </c>
      <c r="D34" s="50" t="s">
        <v>33</v>
      </c>
      <c r="E34" s="50" t="s">
        <v>33</v>
      </c>
      <c r="F34" s="50" t="s">
        <v>33</v>
      </c>
      <c r="G34" s="21"/>
      <c r="H34" s="3"/>
      <c r="I34" s="3"/>
    </row>
    <row r="35" spans="1:9" ht="15" customHeight="1" x14ac:dyDescent="0.25">
      <c r="A35" s="24"/>
      <c r="B35" s="49" t="str">
        <f>'Measure Info'!B48</f>
        <v>-</v>
      </c>
      <c r="C35" s="50" t="s">
        <v>33</v>
      </c>
      <c r="D35" s="50" t="s">
        <v>33</v>
      </c>
      <c r="E35" s="50" t="s">
        <v>33</v>
      </c>
      <c r="F35" s="50" t="s">
        <v>33</v>
      </c>
      <c r="G35" s="21"/>
      <c r="H35" s="3"/>
      <c r="I35" s="3"/>
    </row>
    <row r="36" spans="1:9" ht="15" customHeight="1" x14ac:dyDescent="0.25">
      <c r="A36" s="24"/>
      <c r="B36" s="49" t="str">
        <f>'Measure Info'!B49</f>
        <v>-</v>
      </c>
      <c r="C36" s="50" t="s">
        <v>33</v>
      </c>
      <c r="D36" s="50" t="s">
        <v>33</v>
      </c>
      <c r="E36" s="50" t="s">
        <v>33</v>
      </c>
      <c r="F36" s="50" t="s">
        <v>33</v>
      </c>
      <c r="G36" s="21"/>
      <c r="H36" s="3"/>
      <c r="I36" s="3"/>
    </row>
    <row r="37" spans="1:9" ht="15" customHeight="1" x14ac:dyDescent="0.25">
      <c r="A37" s="24"/>
      <c r="B37" s="49" t="str">
        <f>'Measure Info'!B50</f>
        <v>-</v>
      </c>
      <c r="C37" s="50" t="s">
        <v>33</v>
      </c>
      <c r="D37" s="50" t="s">
        <v>33</v>
      </c>
      <c r="E37" s="50" t="s">
        <v>33</v>
      </c>
      <c r="F37" s="50" t="s">
        <v>33</v>
      </c>
      <c r="G37" s="21"/>
      <c r="H37" s="3"/>
      <c r="I37" s="3"/>
    </row>
    <row r="38" spans="1:9" ht="15" customHeight="1" x14ac:dyDescent="0.25">
      <c r="A38" s="24"/>
      <c r="B38" s="49" t="str">
        <f>'Measure Info'!B51</f>
        <v>-</v>
      </c>
      <c r="C38" s="50" t="s">
        <v>33</v>
      </c>
      <c r="D38" s="50" t="s">
        <v>33</v>
      </c>
      <c r="E38" s="50" t="s">
        <v>33</v>
      </c>
      <c r="F38" s="50" t="s">
        <v>33</v>
      </c>
      <c r="G38" s="21"/>
      <c r="H38" s="3"/>
      <c r="I38" s="3"/>
    </row>
    <row r="39" spans="1:9" ht="15" customHeight="1" x14ac:dyDescent="0.25">
      <c r="A39" s="24"/>
      <c r="B39" s="49" t="str">
        <f>'Measure Info'!B52</f>
        <v>-</v>
      </c>
      <c r="C39" s="50" t="s">
        <v>33</v>
      </c>
      <c r="D39" s="50" t="s">
        <v>33</v>
      </c>
      <c r="E39" s="50" t="s">
        <v>33</v>
      </c>
      <c r="F39" s="50" t="s">
        <v>33</v>
      </c>
      <c r="G39" s="21"/>
      <c r="H39" s="3"/>
      <c r="I39" s="3"/>
    </row>
    <row r="40" spans="1:9" ht="15" customHeight="1" x14ac:dyDescent="0.25">
      <c r="A40" s="24"/>
      <c r="B40" s="49" t="str">
        <f>'Measure Info'!B53</f>
        <v>-</v>
      </c>
      <c r="C40" s="50" t="s">
        <v>33</v>
      </c>
      <c r="D40" s="50" t="s">
        <v>33</v>
      </c>
      <c r="E40" s="50" t="s">
        <v>33</v>
      </c>
      <c r="F40" s="50" t="s">
        <v>33</v>
      </c>
      <c r="G40" s="21"/>
      <c r="H40" s="3"/>
      <c r="I40" s="3"/>
    </row>
    <row r="41" spans="1:9" ht="15" customHeight="1" x14ac:dyDescent="0.25">
      <c r="A41" s="24"/>
      <c r="B41" s="49" t="str">
        <f>'Measure Info'!B54</f>
        <v>-</v>
      </c>
      <c r="C41" s="50" t="s">
        <v>33</v>
      </c>
      <c r="D41" s="50" t="s">
        <v>33</v>
      </c>
      <c r="E41" s="50" t="s">
        <v>33</v>
      </c>
      <c r="F41" s="50" t="s">
        <v>33</v>
      </c>
      <c r="G41" s="21"/>
      <c r="H41" s="3"/>
      <c r="I41" s="3"/>
    </row>
    <row r="42" spans="1:9" ht="15" customHeight="1" x14ac:dyDescent="0.25">
      <c r="A42" s="24"/>
      <c r="B42" s="49" t="str">
        <f>'Measure Info'!B55</f>
        <v>-</v>
      </c>
      <c r="C42" s="50" t="s">
        <v>33</v>
      </c>
      <c r="D42" s="50" t="s">
        <v>33</v>
      </c>
      <c r="E42" s="50" t="s">
        <v>33</v>
      </c>
      <c r="F42" s="50" t="s">
        <v>33</v>
      </c>
      <c r="G42" s="21"/>
      <c r="H42" s="3"/>
      <c r="I42" s="3"/>
    </row>
    <row r="43" spans="1:9" ht="15" customHeight="1" x14ac:dyDescent="0.25">
      <c r="A43" s="24"/>
      <c r="B43" s="49" t="str">
        <f>'Measure Info'!B56</f>
        <v>-</v>
      </c>
      <c r="C43" s="50" t="s">
        <v>33</v>
      </c>
      <c r="D43" s="50" t="s">
        <v>33</v>
      </c>
      <c r="E43" s="50" t="s">
        <v>33</v>
      </c>
      <c r="F43" s="50" t="s">
        <v>33</v>
      </c>
      <c r="G43" s="21"/>
      <c r="H43" s="3"/>
      <c r="I43" s="3"/>
    </row>
    <row r="44" spans="1:9" ht="15" customHeight="1" x14ac:dyDescent="0.25">
      <c r="A44" s="24"/>
      <c r="B44" s="49" t="str">
        <f>'Measure Info'!B57</f>
        <v>-</v>
      </c>
      <c r="C44" s="50" t="s">
        <v>33</v>
      </c>
      <c r="D44" s="50" t="s">
        <v>33</v>
      </c>
      <c r="E44" s="50" t="s">
        <v>33</v>
      </c>
      <c r="F44" s="50" t="s">
        <v>33</v>
      </c>
      <c r="G44" s="21"/>
      <c r="H44" s="3"/>
      <c r="I44" s="3"/>
    </row>
    <row r="45" spans="1:9" ht="15" customHeight="1" x14ac:dyDescent="0.25">
      <c r="A45" s="24"/>
      <c r="B45" s="49" t="str">
        <f>'Measure Info'!B58</f>
        <v>-</v>
      </c>
      <c r="C45" s="50" t="s">
        <v>33</v>
      </c>
      <c r="D45" s="50" t="s">
        <v>33</v>
      </c>
      <c r="E45" s="50" t="s">
        <v>33</v>
      </c>
      <c r="F45" s="50" t="s">
        <v>33</v>
      </c>
      <c r="G45" s="21"/>
      <c r="H45" s="3"/>
      <c r="I45" s="3"/>
    </row>
    <row r="46" spans="1:9" ht="15" customHeight="1" x14ac:dyDescent="0.25">
      <c r="A46" s="24"/>
      <c r="B46" s="49" t="str">
        <f>'Measure Info'!B59</f>
        <v>-</v>
      </c>
      <c r="C46" s="50" t="s">
        <v>33</v>
      </c>
      <c r="D46" s="50" t="s">
        <v>33</v>
      </c>
      <c r="E46" s="50" t="s">
        <v>33</v>
      </c>
      <c r="F46" s="50" t="s">
        <v>33</v>
      </c>
      <c r="G46" s="21"/>
      <c r="H46" s="3"/>
      <c r="I46" s="3"/>
    </row>
    <row r="47" spans="1:9" ht="15" customHeight="1" x14ac:dyDescent="0.25">
      <c r="A47" s="24"/>
      <c r="B47" s="49" t="str">
        <f>'Measure Info'!B60</f>
        <v>-</v>
      </c>
      <c r="C47" s="50" t="s">
        <v>33</v>
      </c>
      <c r="D47" s="50" t="s">
        <v>33</v>
      </c>
      <c r="E47" s="50" t="s">
        <v>33</v>
      </c>
      <c r="F47" s="50" t="s">
        <v>33</v>
      </c>
      <c r="G47" s="21"/>
      <c r="H47" s="3"/>
      <c r="I47" s="3"/>
    </row>
    <row r="48" spans="1:9" ht="15" customHeight="1" x14ac:dyDescent="0.25">
      <c r="A48" s="24"/>
      <c r="B48" s="49" t="str">
        <f>'Measure Info'!B61</f>
        <v>-</v>
      </c>
      <c r="C48" s="50" t="s">
        <v>33</v>
      </c>
      <c r="D48" s="50" t="s">
        <v>33</v>
      </c>
      <c r="E48" s="50" t="s">
        <v>33</v>
      </c>
      <c r="F48" s="50" t="s">
        <v>33</v>
      </c>
      <c r="G48" s="21"/>
      <c r="H48" s="3"/>
      <c r="I48" s="3"/>
    </row>
    <row r="49" spans="1:9" ht="15" customHeight="1" x14ac:dyDescent="0.25">
      <c r="A49" s="24"/>
      <c r="B49" s="49" t="str">
        <f>'Measure Info'!B62</f>
        <v>-</v>
      </c>
      <c r="C49" s="50" t="s">
        <v>33</v>
      </c>
      <c r="D49" s="50" t="s">
        <v>33</v>
      </c>
      <c r="E49" s="50" t="s">
        <v>33</v>
      </c>
      <c r="F49" s="50" t="s">
        <v>33</v>
      </c>
      <c r="G49" s="21"/>
      <c r="H49" s="3"/>
      <c r="I49" s="3"/>
    </row>
    <row r="50" spans="1:9" ht="15" customHeight="1" x14ac:dyDescent="0.25">
      <c r="A50" s="24"/>
      <c r="B50" s="49" t="str">
        <f>'Measure Info'!B63</f>
        <v>-</v>
      </c>
      <c r="C50" s="50" t="s">
        <v>33</v>
      </c>
      <c r="D50" s="50" t="s">
        <v>33</v>
      </c>
      <c r="E50" s="50" t="s">
        <v>33</v>
      </c>
      <c r="F50" s="50" t="s">
        <v>33</v>
      </c>
      <c r="G50" s="21"/>
      <c r="H50" s="3"/>
      <c r="I50" s="3"/>
    </row>
    <row r="51" spans="1:9" ht="15" customHeight="1" x14ac:dyDescent="0.25">
      <c r="A51" s="24"/>
      <c r="B51" s="49" t="str">
        <f>'Measure Info'!B64</f>
        <v>-</v>
      </c>
      <c r="C51" s="50" t="s">
        <v>33</v>
      </c>
      <c r="D51" s="50" t="s">
        <v>33</v>
      </c>
      <c r="E51" s="50" t="s">
        <v>33</v>
      </c>
      <c r="F51" s="50" t="s">
        <v>33</v>
      </c>
      <c r="G51" s="21"/>
      <c r="H51" s="3"/>
      <c r="I51" s="3"/>
    </row>
    <row r="52" spans="1:9" ht="15" customHeight="1" x14ac:dyDescent="0.25">
      <c r="A52" s="24"/>
      <c r="B52" s="49" t="str">
        <f>'Measure Info'!B65</f>
        <v>-</v>
      </c>
      <c r="C52" s="50" t="s">
        <v>33</v>
      </c>
      <c r="D52" s="50" t="s">
        <v>33</v>
      </c>
      <c r="E52" s="50" t="s">
        <v>33</v>
      </c>
      <c r="F52" s="50" t="s">
        <v>33</v>
      </c>
      <c r="G52" s="21"/>
      <c r="H52" s="3"/>
      <c r="I52" s="3"/>
    </row>
    <row r="53" spans="1:9" ht="15" customHeight="1" x14ac:dyDescent="0.25">
      <c r="A53" s="24"/>
      <c r="B53" s="49" t="str">
        <f>'Measure Info'!B66</f>
        <v>-</v>
      </c>
      <c r="C53" s="50" t="s">
        <v>33</v>
      </c>
      <c r="D53" s="50" t="s">
        <v>33</v>
      </c>
      <c r="E53" s="50" t="s">
        <v>33</v>
      </c>
      <c r="F53" s="50" t="s">
        <v>33</v>
      </c>
      <c r="G53" s="21"/>
      <c r="H53" s="3"/>
      <c r="I53" s="3"/>
    </row>
    <row r="54" spans="1:9" ht="15" customHeight="1" x14ac:dyDescent="0.25">
      <c r="A54" s="24"/>
      <c r="B54" s="49" t="str">
        <f>'Measure Info'!B67</f>
        <v>-</v>
      </c>
      <c r="C54" s="50" t="s">
        <v>33</v>
      </c>
      <c r="D54" s="50" t="s">
        <v>33</v>
      </c>
      <c r="E54" s="50" t="s">
        <v>33</v>
      </c>
      <c r="F54" s="50" t="s">
        <v>33</v>
      </c>
      <c r="G54" s="21"/>
      <c r="H54" s="3"/>
      <c r="I54" s="3"/>
    </row>
    <row r="55" spans="1:9" ht="15" customHeight="1" x14ac:dyDescent="0.25">
      <c r="A55" s="24"/>
      <c r="B55" s="49" t="str">
        <f>'Measure Info'!B68</f>
        <v>-</v>
      </c>
      <c r="C55" s="50" t="s">
        <v>33</v>
      </c>
      <c r="D55" s="50" t="s">
        <v>33</v>
      </c>
      <c r="E55" s="50" t="s">
        <v>33</v>
      </c>
      <c r="F55" s="50" t="s">
        <v>33</v>
      </c>
      <c r="G55" s="21"/>
      <c r="H55" s="3"/>
      <c r="I55" s="3"/>
    </row>
    <row r="56" spans="1:9" ht="15" customHeight="1" x14ac:dyDescent="0.25">
      <c r="A56" s="24"/>
      <c r="B56" s="49" t="str">
        <f>'Measure Info'!B69</f>
        <v>-</v>
      </c>
      <c r="C56" s="50" t="s">
        <v>33</v>
      </c>
      <c r="D56" s="50" t="s">
        <v>33</v>
      </c>
      <c r="E56" s="50" t="s">
        <v>33</v>
      </c>
      <c r="F56" s="50" t="s">
        <v>33</v>
      </c>
      <c r="G56" s="21"/>
      <c r="H56" s="3"/>
      <c r="I56" s="3"/>
    </row>
    <row r="57" spans="1:9" ht="15" customHeight="1" x14ac:dyDescent="0.25">
      <c r="A57" s="24"/>
      <c r="B57" s="49" t="str">
        <f>'Measure Info'!B70</f>
        <v>-</v>
      </c>
      <c r="C57" s="50" t="s">
        <v>33</v>
      </c>
      <c r="D57" s="50" t="s">
        <v>33</v>
      </c>
      <c r="E57" s="50" t="s">
        <v>33</v>
      </c>
      <c r="F57" s="50" t="s">
        <v>33</v>
      </c>
      <c r="G57" s="21"/>
      <c r="H57" s="3"/>
      <c r="I57" s="3"/>
    </row>
    <row r="58" spans="1:9" ht="15" customHeight="1" x14ac:dyDescent="0.25">
      <c r="A58" s="24"/>
      <c r="B58" s="49" t="str">
        <f>'Measure Info'!B71</f>
        <v>-</v>
      </c>
      <c r="C58" s="50" t="s">
        <v>33</v>
      </c>
      <c r="D58" s="50" t="s">
        <v>33</v>
      </c>
      <c r="E58" s="50" t="s">
        <v>33</v>
      </c>
      <c r="F58" s="50" t="s">
        <v>33</v>
      </c>
      <c r="G58" s="21"/>
      <c r="H58" s="3"/>
      <c r="I58" s="3"/>
    </row>
    <row r="59" spans="1:9" ht="15" customHeight="1" x14ac:dyDescent="0.25">
      <c r="A59" s="24"/>
      <c r="B59" s="49" t="str">
        <f>'Measure Info'!B72</f>
        <v>-</v>
      </c>
      <c r="C59" s="50" t="s">
        <v>33</v>
      </c>
      <c r="D59" s="50" t="s">
        <v>33</v>
      </c>
      <c r="E59" s="50" t="s">
        <v>33</v>
      </c>
      <c r="F59" s="50" t="s">
        <v>33</v>
      </c>
      <c r="G59" s="21"/>
      <c r="H59" s="3"/>
      <c r="I59" s="3"/>
    </row>
    <row r="60" spans="1:9" ht="15" customHeight="1" x14ac:dyDescent="0.25">
      <c r="A60" s="24"/>
      <c r="B60" s="49" t="str">
        <f>'Measure Info'!B73</f>
        <v>-</v>
      </c>
      <c r="C60" s="50" t="s">
        <v>33</v>
      </c>
      <c r="D60" s="50" t="s">
        <v>33</v>
      </c>
      <c r="E60" s="50" t="s">
        <v>33</v>
      </c>
      <c r="F60" s="50" t="s">
        <v>33</v>
      </c>
      <c r="G60" s="21"/>
      <c r="H60" s="3"/>
      <c r="I60" s="3"/>
    </row>
    <row r="61" spans="1:9" ht="15" customHeight="1" x14ac:dyDescent="0.25">
      <c r="A61" s="24"/>
      <c r="B61" s="49" t="str">
        <f>'Measure Info'!B74</f>
        <v>-</v>
      </c>
      <c r="C61" s="50" t="s">
        <v>33</v>
      </c>
      <c r="D61" s="50" t="s">
        <v>33</v>
      </c>
      <c r="E61" s="50" t="s">
        <v>33</v>
      </c>
      <c r="F61" s="50" t="s">
        <v>33</v>
      </c>
      <c r="G61" s="21"/>
      <c r="H61" s="3"/>
      <c r="I61" s="3"/>
    </row>
    <row r="62" spans="1:9" ht="15" customHeight="1" x14ac:dyDescent="0.25">
      <c r="A62" s="24"/>
      <c r="B62" s="49" t="str">
        <f>'Measure Info'!B75</f>
        <v>-</v>
      </c>
      <c r="C62" s="50" t="s">
        <v>33</v>
      </c>
      <c r="D62" s="50" t="s">
        <v>33</v>
      </c>
      <c r="E62" s="50" t="s">
        <v>33</v>
      </c>
      <c r="F62" s="50" t="s">
        <v>33</v>
      </c>
      <c r="G62" s="21"/>
      <c r="H62" s="3"/>
      <c r="I62" s="3"/>
    </row>
    <row r="63" spans="1:9" ht="15" customHeight="1" x14ac:dyDescent="0.25">
      <c r="A63" s="24"/>
      <c r="B63" s="49" t="str">
        <f>'Measure Info'!B76</f>
        <v>-</v>
      </c>
      <c r="C63" s="50" t="s">
        <v>33</v>
      </c>
      <c r="D63" s="50" t="s">
        <v>33</v>
      </c>
      <c r="E63" s="50" t="s">
        <v>33</v>
      </c>
      <c r="F63" s="50" t="s">
        <v>33</v>
      </c>
      <c r="G63" s="21"/>
      <c r="H63" s="3"/>
      <c r="I63" s="3"/>
    </row>
    <row r="64" spans="1:9" ht="15" customHeight="1" x14ac:dyDescent="0.25">
      <c r="A64" s="24"/>
      <c r="B64" s="49" t="str">
        <f>'Measure Info'!B77</f>
        <v>-</v>
      </c>
      <c r="C64" s="50" t="s">
        <v>33</v>
      </c>
      <c r="D64" s="50" t="s">
        <v>33</v>
      </c>
      <c r="E64" s="50" t="s">
        <v>33</v>
      </c>
      <c r="F64" s="50" t="s">
        <v>33</v>
      </c>
      <c r="G64" s="21"/>
      <c r="H64" s="3"/>
      <c r="I64" s="3"/>
    </row>
    <row r="65" spans="1:9" ht="15" customHeight="1" x14ac:dyDescent="0.25">
      <c r="A65" s="24"/>
      <c r="B65" s="49" t="str">
        <f>'Measure Info'!B78</f>
        <v>-</v>
      </c>
      <c r="C65" s="50" t="s">
        <v>33</v>
      </c>
      <c r="D65" s="50" t="s">
        <v>33</v>
      </c>
      <c r="E65" s="50" t="s">
        <v>33</v>
      </c>
      <c r="F65" s="50" t="s">
        <v>33</v>
      </c>
      <c r="G65" s="21"/>
      <c r="H65" s="3"/>
      <c r="I65" s="3"/>
    </row>
    <row r="66" spans="1:9" ht="15" customHeight="1" x14ac:dyDescent="0.25">
      <c r="A66" s="24"/>
      <c r="B66" s="49" t="str">
        <f>'Measure Info'!B79</f>
        <v>-</v>
      </c>
      <c r="C66" s="50" t="s">
        <v>33</v>
      </c>
      <c r="D66" s="50" t="s">
        <v>33</v>
      </c>
      <c r="E66" s="50" t="s">
        <v>33</v>
      </c>
      <c r="F66" s="50" t="s">
        <v>33</v>
      </c>
      <c r="G66" s="21"/>
      <c r="H66" s="3"/>
      <c r="I66" s="3"/>
    </row>
    <row r="67" spans="1:9" ht="15" customHeight="1" x14ac:dyDescent="0.25">
      <c r="A67" s="24"/>
      <c r="B67" s="49" t="str">
        <f>'Measure Info'!B80</f>
        <v>-</v>
      </c>
      <c r="C67" s="50" t="s">
        <v>33</v>
      </c>
      <c r="D67" s="50" t="s">
        <v>33</v>
      </c>
      <c r="E67" s="50" t="s">
        <v>33</v>
      </c>
      <c r="F67" s="50" t="s">
        <v>33</v>
      </c>
      <c r="G67" s="21"/>
      <c r="H67" s="3"/>
      <c r="I67" s="3"/>
    </row>
    <row r="68" spans="1:9" ht="15" customHeight="1" x14ac:dyDescent="0.25">
      <c r="A68" s="24"/>
      <c r="B68" s="49" t="str">
        <f>'Measure Info'!B81</f>
        <v>-</v>
      </c>
      <c r="C68" s="50" t="s">
        <v>33</v>
      </c>
      <c r="D68" s="50" t="s">
        <v>33</v>
      </c>
      <c r="E68" s="50" t="s">
        <v>33</v>
      </c>
      <c r="F68" s="50" t="s">
        <v>33</v>
      </c>
      <c r="G68" s="21"/>
      <c r="H68" s="3"/>
      <c r="I68" s="3"/>
    </row>
    <row r="69" spans="1:9" ht="15" customHeight="1" x14ac:dyDescent="0.25">
      <c r="A69" s="24"/>
      <c r="B69" s="49" t="str">
        <f>'Measure Info'!B82</f>
        <v>-</v>
      </c>
      <c r="C69" s="50" t="s">
        <v>33</v>
      </c>
      <c r="D69" s="50" t="s">
        <v>33</v>
      </c>
      <c r="E69" s="50" t="s">
        <v>33</v>
      </c>
      <c r="F69" s="50" t="s">
        <v>33</v>
      </c>
      <c r="G69" s="21"/>
      <c r="H69" s="3"/>
      <c r="I69" s="3"/>
    </row>
    <row r="70" spans="1:9" ht="15" customHeight="1" x14ac:dyDescent="0.25">
      <c r="A70" s="24"/>
      <c r="B70" s="49" t="str">
        <f>'Measure Info'!B83</f>
        <v>-</v>
      </c>
      <c r="C70" s="50" t="s">
        <v>33</v>
      </c>
      <c r="D70" s="50" t="s">
        <v>33</v>
      </c>
      <c r="E70" s="50" t="s">
        <v>33</v>
      </c>
      <c r="F70" s="50" t="s">
        <v>33</v>
      </c>
      <c r="G70" s="21"/>
      <c r="H70" s="3"/>
      <c r="I70" s="3"/>
    </row>
    <row r="71" spans="1:9" ht="15" customHeight="1" x14ac:dyDescent="0.25">
      <c r="A71" s="24"/>
      <c r="B71" s="49" t="str">
        <f>'Measure Info'!B84</f>
        <v>-</v>
      </c>
      <c r="C71" s="50" t="s">
        <v>33</v>
      </c>
      <c r="D71" s="50" t="s">
        <v>33</v>
      </c>
      <c r="E71" s="50" t="s">
        <v>33</v>
      </c>
      <c r="F71" s="50" t="s">
        <v>33</v>
      </c>
      <c r="G71" s="21"/>
      <c r="H71" s="3"/>
      <c r="I71" s="3"/>
    </row>
    <row r="72" spans="1:9" ht="15" customHeight="1" x14ac:dyDescent="0.25">
      <c r="A72" s="24"/>
      <c r="B72" s="49" t="s">
        <v>33</v>
      </c>
      <c r="C72" s="50" t="s">
        <v>33</v>
      </c>
      <c r="D72" s="50" t="s">
        <v>33</v>
      </c>
      <c r="E72" s="50" t="s">
        <v>33</v>
      </c>
      <c r="F72" s="50" t="s">
        <v>33</v>
      </c>
      <c r="G72" s="21"/>
      <c r="H72" s="3"/>
      <c r="I72" s="3"/>
    </row>
    <row r="73" spans="1:9" ht="15" customHeight="1" x14ac:dyDescent="0.25">
      <c r="A73" s="24"/>
      <c r="B73" s="49" t="s">
        <v>33</v>
      </c>
      <c r="C73" s="50" t="s">
        <v>33</v>
      </c>
      <c r="D73" s="50" t="s">
        <v>33</v>
      </c>
      <c r="E73" s="50" t="s">
        <v>33</v>
      </c>
      <c r="F73" s="50" t="s">
        <v>33</v>
      </c>
      <c r="G73" s="21"/>
      <c r="H73" s="3"/>
      <c r="I73" s="3"/>
    </row>
    <row r="74" spans="1:9" ht="15" customHeight="1" x14ac:dyDescent="0.25">
      <c r="A74" s="24"/>
      <c r="B74" s="49" t="s">
        <v>33</v>
      </c>
      <c r="C74" s="50" t="s">
        <v>33</v>
      </c>
      <c r="D74" s="50" t="s">
        <v>33</v>
      </c>
      <c r="E74" s="50" t="s">
        <v>33</v>
      </c>
      <c r="F74" s="50" t="s">
        <v>33</v>
      </c>
      <c r="G74" s="21"/>
      <c r="H74" s="3"/>
      <c r="I74" s="3"/>
    </row>
    <row r="75" spans="1:9" ht="15" customHeight="1" x14ac:dyDescent="0.25">
      <c r="A75" s="24"/>
      <c r="B75" s="49" t="s">
        <v>33</v>
      </c>
      <c r="C75" s="50" t="s">
        <v>33</v>
      </c>
      <c r="D75" s="50" t="s">
        <v>33</v>
      </c>
      <c r="E75" s="50" t="s">
        <v>33</v>
      </c>
      <c r="F75" s="50" t="s">
        <v>33</v>
      </c>
      <c r="G75" s="21"/>
      <c r="H75" s="3"/>
      <c r="I75" s="3"/>
    </row>
    <row r="76" spans="1:9" ht="15" customHeight="1" x14ac:dyDescent="0.25">
      <c r="A76" s="24"/>
      <c r="B76" s="49" t="s">
        <v>33</v>
      </c>
      <c r="C76" s="50" t="s">
        <v>33</v>
      </c>
      <c r="D76" s="50" t="s">
        <v>33</v>
      </c>
      <c r="E76" s="50" t="s">
        <v>33</v>
      </c>
      <c r="F76" s="50" t="s">
        <v>33</v>
      </c>
      <c r="G76" s="21"/>
      <c r="H76" s="3"/>
      <c r="I76" s="3"/>
    </row>
    <row r="77" spans="1:9" ht="15" customHeight="1" x14ac:dyDescent="0.25">
      <c r="A77" s="24"/>
      <c r="B77" s="49" t="s">
        <v>33</v>
      </c>
      <c r="C77" s="50" t="s">
        <v>33</v>
      </c>
      <c r="D77" s="50" t="s">
        <v>33</v>
      </c>
      <c r="E77" s="50" t="s">
        <v>33</v>
      </c>
      <c r="F77" s="50" t="s">
        <v>33</v>
      </c>
      <c r="G77" s="21"/>
      <c r="H77" s="3"/>
      <c r="I77" s="3"/>
    </row>
    <row r="78" spans="1:9" ht="15" customHeight="1" x14ac:dyDescent="0.25">
      <c r="A78" s="24"/>
      <c r="B78" s="49" t="s">
        <v>33</v>
      </c>
      <c r="C78" s="50" t="s">
        <v>33</v>
      </c>
      <c r="D78" s="50" t="s">
        <v>33</v>
      </c>
      <c r="E78" s="50" t="s">
        <v>33</v>
      </c>
      <c r="F78" s="50" t="s">
        <v>33</v>
      </c>
      <c r="G78" s="21"/>
      <c r="H78" s="3"/>
      <c r="I78" s="3"/>
    </row>
    <row r="79" spans="1:9" ht="15" customHeight="1" x14ac:dyDescent="0.25">
      <c r="A79" s="24"/>
      <c r="B79" s="49" t="s">
        <v>33</v>
      </c>
      <c r="C79" s="50" t="s">
        <v>33</v>
      </c>
      <c r="D79" s="50" t="s">
        <v>33</v>
      </c>
      <c r="E79" s="50" t="s">
        <v>33</v>
      </c>
      <c r="F79" s="50" t="s">
        <v>33</v>
      </c>
      <c r="G79" s="21"/>
      <c r="H79" s="3"/>
      <c r="I79" s="3"/>
    </row>
    <row r="80" spans="1:9" ht="15" customHeight="1" x14ac:dyDescent="0.25">
      <c r="A80" s="24"/>
      <c r="B80" s="49" t="s">
        <v>33</v>
      </c>
      <c r="C80" s="50" t="s">
        <v>33</v>
      </c>
      <c r="D80" s="50" t="s">
        <v>33</v>
      </c>
      <c r="E80" s="50" t="s">
        <v>33</v>
      </c>
      <c r="F80" s="50" t="s">
        <v>33</v>
      </c>
      <c r="G80" s="21"/>
      <c r="H80" s="3"/>
      <c r="I80" s="3"/>
    </row>
    <row r="81" spans="1:9" ht="15" customHeight="1" x14ac:dyDescent="0.25">
      <c r="A81" s="24"/>
      <c r="B81" s="49" t="s">
        <v>33</v>
      </c>
      <c r="C81" s="50" t="s">
        <v>33</v>
      </c>
      <c r="D81" s="50" t="s">
        <v>33</v>
      </c>
      <c r="E81" s="50" t="s">
        <v>33</v>
      </c>
      <c r="F81" s="50" t="s">
        <v>33</v>
      </c>
      <c r="G81" s="21"/>
      <c r="H81" s="3"/>
      <c r="I81" s="3"/>
    </row>
    <row r="82" spans="1:9" ht="15" customHeight="1" x14ac:dyDescent="0.25">
      <c r="A82" s="24"/>
      <c r="B82" s="49" t="s">
        <v>33</v>
      </c>
      <c r="C82" s="50" t="s">
        <v>33</v>
      </c>
      <c r="D82" s="50" t="s">
        <v>33</v>
      </c>
      <c r="E82" s="50" t="s">
        <v>33</v>
      </c>
      <c r="F82" s="50" t="s">
        <v>33</v>
      </c>
      <c r="G82" s="21"/>
      <c r="H82" s="3"/>
      <c r="I82" s="3"/>
    </row>
    <row r="83" spans="1:9" ht="15" customHeight="1" x14ac:dyDescent="0.25">
      <c r="A83" s="24"/>
      <c r="B83" s="49" t="s">
        <v>33</v>
      </c>
      <c r="C83" s="50" t="s">
        <v>33</v>
      </c>
      <c r="D83" s="50" t="s">
        <v>33</v>
      </c>
      <c r="E83" s="50" t="s">
        <v>33</v>
      </c>
      <c r="F83" s="50"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938B4C6-DAF0-4389-BFEE-17DB461E7AB0}">
          <x14:formula1>
            <xm:f>'Scorecard 1'!$I$5:$I$6</xm:f>
          </x14:formula1>
          <xm:sqref>C5:F22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DAC69-686A-409D-9F20-50FD7190CA06}">
  <dimension ref="A1:IV83"/>
  <sheetViews>
    <sheetView showGridLines="0" zoomScaleNormal="100" workbookViewId="0"/>
  </sheetViews>
  <sheetFormatPr defaultColWidth="8.85546875" defaultRowHeight="15" customHeight="1" x14ac:dyDescent="0.25"/>
  <cols>
    <col min="1" max="1" width="52.5703125" style="75" bestFit="1" customWidth="1"/>
    <col min="2" max="2" width="94.140625" style="75" bestFit="1" customWidth="1"/>
    <col min="3" max="6" width="22.85546875" style="75" customWidth="1"/>
    <col min="7" max="8" width="8.85546875" style="75" customWidth="1"/>
    <col min="9" max="9" width="7.85546875" style="75" customWidth="1"/>
    <col min="10" max="256" width="8.85546875" style="75" customWidth="1"/>
  </cols>
  <sheetData>
    <row r="1" spans="1:9" ht="15" customHeight="1" x14ac:dyDescent="0.25">
      <c r="A1" s="36" t="s">
        <v>127</v>
      </c>
      <c r="B1" s="37">
        <f>'Measure Info'!C11</f>
        <v>0</v>
      </c>
      <c r="C1" s="20"/>
      <c r="D1" s="20"/>
      <c r="E1" s="20"/>
      <c r="F1" s="20"/>
      <c r="G1" s="3"/>
      <c r="H1" s="3"/>
      <c r="I1" s="3"/>
    </row>
    <row r="2" spans="1:9" ht="15" customHeight="1" x14ac:dyDescent="0.25">
      <c r="A2" s="38"/>
      <c r="B2" s="39"/>
      <c r="C2" s="14" t="s">
        <v>34</v>
      </c>
      <c r="D2" s="14" t="s">
        <v>35</v>
      </c>
      <c r="E2" s="14" t="s">
        <v>36</v>
      </c>
      <c r="F2" s="14" t="s">
        <v>37</v>
      </c>
      <c r="G2" s="21"/>
      <c r="H2" s="3"/>
      <c r="I2" s="3"/>
    </row>
    <row r="3" spans="1:9" ht="74.25" customHeight="1" x14ac:dyDescent="0.25">
      <c r="A3" s="54" t="s">
        <v>38</v>
      </c>
      <c r="B3" s="55" t="s">
        <v>30</v>
      </c>
      <c r="C3" s="42" t="s">
        <v>39</v>
      </c>
      <c r="D3" s="42" t="s">
        <v>40</v>
      </c>
      <c r="E3" s="42" t="s">
        <v>41</v>
      </c>
      <c r="F3" s="42" t="s">
        <v>42</v>
      </c>
      <c r="G3" s="21"/>
      <c r="H3" s="3"/>
      <c r="I3" s="3"/>
    </row>
    <row r="4" spans="1:9" ht="15" customHeight="1" x14ac:dyDescent="0.25">
      <c r="A4" s="56"/>
      <c r="B4" s="57"/>
      <c r="C4" s="46" t="s">
        <v>8</v>
      </c>
      <c r="D4" s="46" t="s">
        <v>8</v>
      </c>
      <c r="E4" s="46" t="s">
        <v>8</v>
      </c>
      <c r="F4" s="46" t="s">
        <v>8</v>
      </c>
      <c r="G4" s="21"/>
      <c r="H4" s="3"/>
      <c r="I4" s="3"/>
    </row>
    <row r="5" spans="1:9" ht="15" customHeight="1" x14ac:dyDescent="0.25">
      <c r="A5" s="25">
        <v>1</v>
      </c>
      <c r="B5" s="23" t="str">
        <f>'Measure Info'!B18</f>
        <v>"Diagnosis: HIV"</v>
      </c>
      <c r="C5" s="25">
        <v>0</v>
      </c>
      <c r="D5" s="25">
        <v>1</v>
      </c>
      <c r="E5" s="25">
        <v>0</v>
      </c>
      <c r="F5" s="25">
        <v>0</v>
      </c>
      <c r="G5" s="21"/>
      <c r="H5" s="3"/>
      <c r="I5" s="3"/>
    </row>
    <row r="6" spans="1:9" ht="15" customHeight="1" x14ac:dyDescent="0.25">
      <c r="A6" s="25">
        <v>2</v>
      </c>
      <c r="B6" s="23" t="str">
        <f>'Measure Info'!B19</f>
        <v>"Encounter, Performed: Face-to-Face Interaction"</v>
      </c>
      <c r="C6" s="25">
        <v>1</v>
      </c>
      <c r="D6" s="25">
        <v>1</v>
      </c>
      <c r="E6" s="25">
        <v>1</v>
      </c>
      <c r="F6" s="25">
        <v>1</v>
      </c>
      <c r="G6" s="21"/>
      <c r="H6" s="3"/>
      <c r="I6" s="47">
        <v>0</v>
      </c>
    </row>
    <row r="7" spans="1:9" ht="15" customHeight="1" x14ac:dyDescent="0.25">
      <c r="A7" s="25">
        <v>3</v>
      </c>
      <c r="B7" s="23" t="str">
        <f>'Measure Info'!B20</f>
        <v xml:space="preserve">"Encounter, Performed: Office Visit" </v>
      </c>
      <c r="C7" s="25">
        <v>1</v>
      </c>
      <c r="D7" s="25">
        <v>1</v>
      </c>
      <c r="E7" s="25">
        <v>1</v>
      </c>
      <c r="F7" s="25">
        <v>1</v>
      </c>
      <c r="G7" s="21"/>
      <c r="H7" s="3"/>
      <c r="I7" s="47">
        <v>1</v>
      </c>
    </row>
    <row r="8" spans="1:9" ht="15" customHeight="1" x14ac:dyDescent="0.25">
      <c r="A8" s="25">
        <v>4</v>
      </c>
      <c r="B8" s="23" t="str">
        <f>'Measure Info'!B21</f>
        <v xml:space="preserve">"Encounter, Performed: Outpatient Consultation" </v>
      </c>
      <c r="C8" s="25">
        <v>1</v>
      </c>
      <c r="D8" s="25">
        <v>1</v>
      </c>
      <c r="E8" s="25">
        <v>1</v>
      </c>
      <c r="F8" s="25">
        <v>1</v>
      </c>
      <c r="G8" s="21"/>
      <c r="H8" s="3"/>
      <c r="I8" s="48"/>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5" t="str">
        <f>'Measure Info'!B28</f>
        <v>"Encounter Performed: Annual Wellness Visit"</v>
      </c>
      <c r="C15" s="25">
        <v>1</v>
      </c>
      <c r="D15" s="25">
        <v>1</v>
      </c>
      <c r="E15" s="25">
        <v>1</v>
      </c>
      <c r="F15" s="25">
        <v>1</v>
      </c>
      <c r="G15" s="21"/>
      <c r="H15" s="3"/>
      <c r="I15" s="3"/>
    </row>
    <row r="16" spans="1:9" ht="15" customHeight="1" x14ac:dyDescent="0.25">
      <c r="A16" s="25">
        <v>12</v>
      </c>
      <c r="B16" s="25" t="str">
        <f>'Measure Info'!B29</f>
        <v>"Encounter Performed: Home Healthcare Services"</v>
      </c>
      <c r="C16" s="25"/>
      <c r="D16" s="25"/>
      <c r="E16" s="25"/>
      <c r="F16" s="25"/>
      <c r="G16" s="21"/>
      <c r="H16" s="3"/>
      <c r="I16" s="3"/>
    </row>
    <row r="17" spans="1:9" ht="15" customHeight="1" x14ac:dyDescent="0.25">
      <c r="A17" s="25">
        <v>13</v>
      </c>
      <c r="B17" s="25" t="str">
        <f>'Measure Info'!B30</f>
        <v>"Encounter Performed: Preventive Care Services Other"</v>
      </c>
      <c r="C17" s="25">
        <v>1</v>
      </c>
      <c r="D17" s="25">
        <v>1</v>
      </c>
      <c r="E17" s="25">
        <v>1</v>
      </c>
      <c r="F17" s="25">
        <v>1</v>
      </c>
      <c r="G17" s="21"/>
      <c r="H17" s="3"/>
      <c r="I17" s="3"/>
    </row>
    <row r="18" spans="1:9" ht="15" customHeight="1" x14ac:dyDescent="0.25">
      <c r="A18" s="25">
        <v>14</v>
      </c>
      <c r="B18" s="25" t="str">
        <f>'Measure Info'!B31</f>
        <v xml:space="preserve">"Laboratory Test, Performed: HIV Viral Load" </v>
      </c>
      <c r="C18" s="25">
        <v>1</v>
      </c>
      <c r="D18" s="25">
        <v>1</v>
      </c>
      <c r="E18" s="25">
        <v>1</v>
      </c>
      <c r="F18" s="25">
        <v>1</v>
      </c>
      <c r="G18" s="21"/>
      <c r="H18" s="3"/>
      <c r="I18" s="3"/>
    </row>
    <row r="19" spans="1:9" ht="15" customHeight="1" x14ac:dyDescent="0.25">
      <c r="A19" s="25">
        <v>15</v>
      </c>
      <c r="B19" s="25" t="str">
        <f>'Measure Info'!B32</f>
        <v xml:space="preserve">"Patient Characteristic Ethnicity: Ethnicity" </v>
      </c>
      <c r="C19" s="25">
        <v>1</v>
      </c>
      <c r="D19" s="25">
        <v>1</v>
      </c>
      <c r="E19" s="25">
        <v>1</v>
      </c>
      <c r="F19" s="25">
        <v>1</v>
      </c>
      <c r="G19" s="21"/>
      <c r="H19" s="3"/>
      <c r="I19" s="3"/>
    </row>
    <row r="20" spans="1:9" ht="15" customHeight="1" x14ac:dyDescent="0.25">
      <c r="A20" s="25">
        <v>16</v>
      </c>
      <c r="B20" s="25" t="str">
        <f>'Measure Info'!B33</f>
        <v xml:space="preserve">"Patient Characteristic Payer: Payer" </v>
      </c>
      <c r="C20" s="25">
        <v>1</v>
      </c>
      <c r="D20" s="25">
        <v>1</v>
      </c>
      <c r="E20" s="25">
        <v>1</v>
      </c>
      <c r="F20" s="25">
        <v>1</v>
      </c>
      <c r="G20" s="21"/>
      <c r="H20" s="3"/>
      <c r="I20" s="3"/>
    </row>
    <row r="21" spans="1:9" ht="15" customHeight="1" x14ac:dyDescent="0.25">
      <c r="A21" s="25">
        <v>17</v>
      </c>
      <c r="B21" s="25" t="str">
        <f>'Measure Info'!B34</f>
        <v xml:space="preserve">"Patient Characteristic Race: Race" </v>
      </c>
      <c r="C21" s="25">
        <v>1</v>
      </c>
      <c r="D21" s="25">
        <v>1</v>
      </c>
      <c r="E21" s="25">
        <v>1</v>
      </c>
      <c r="F21" s="25">
        <v>1</v>
      </c>
      <c r="G21" s="21"/>
      <c r="H21" s="3"/>
      <c r="I21" s="3"/>
    </row>
    <row r="22" spans="1:9" ht="15" customHeight="1" x14ac:dyDescent="0.25">
      <c r="A22" s="25">
        <v>18</v>
      </c>
      <c r="B22" s="25" t="str">
        <f>'Measure Info'!B35</f>
        <v xml:space="preserve">"Patient Characteristic Sex: ONC Administrative Sex" </v>
      </c>
      <c r="C22" s="25">
        <v>1</v>
      </c>
      <c r="D22" s="25">
        <v>1</v>
      </c>
      <c r="E22" s="25">
        <v>1</v>
      </c>
      <c r="F22" s="25">
        <v>1</v>
      </c>
      <c r="G22" s="21"/>
      <c r="H22" s="3"/>
      <c r="I22" s="3"/>
    </row>
    <row r="23" spans="1:9" ht="15" customHeight="1" x14ac:dyDescent="0.25">
      <c r="A23" s="25">
        <v>19</v>
      </c>
      <c r="B23" s="25" t="str">
        <f>'Measure Info'!B36</f>
        <v>-</v>
      </c>
      <c r="C23" s="50" t="s">
        <v>33</v>
      </c>
      <c r="D23" s="50" t="s">
        <v>33</v>
      </c>
      <c r="E23" s="50" t="s">
        <v>33</v>
      </c>
      <c r="F23" s="50" t="s">
        <v>33</v>
      </c>
      <c r="G23" s="21"/>
      <c r="H23" s="3"/>
      <c r="I23" s="3"/>
    </row>
    <row r="24" spans="1:9" ht="15" customHeight="1" x14ac:dyDescent="0.25">
      <c r="A24" s="25">
        <v>20</v>
      </c>
      <c r="B24" s="25" t="str">
        <f>'Measure Info'!B37</f>
        <v>-</v>
      </c>
      <c r="C24" s="50" t="s">
        <v>33</v>
      </c>
      <c r="D24" s="50" t="s">
        <v>33</v>
      </c>
      <c r="E24" s="50" t="s">
        <v>33</v>
      </c>
      <c r="F24" s="50" t="s">
        <v>33</v>
      </c>
      <c r="G24" s="21"/>
      <c r="H24" s="3"/>
      <c r="I24" s="3"/>
    </row>
    <row r="25" spans="1:9" ht="15" customHeight="1" x14ac:dyDescent="0.25">
      <c r="A25" s="25">
        <v>21</v>
      </c>
      <c r="B25" s="25" t="str">
        <f>'Measure Info'!B38</f>
        <v>-</v>
      </c>
      <c r="C25" s="50" t="s">
        <v>33</v>
      </c>
      <c r="D25" s="50" t="s">
        <v>33</v>
      </c>
      <c r="E25" s="50" t="s">
        <v>33</v>
      </c>
      <c r="F25" s="50" t="s">
        <v>33</v>
      </c>
      <c r="G25" s="21"/>
      <c r="H25" s="3"/>
      <c r="I25" s="3"/>
    </row>
    <row r="26" spans="1:9" ht="15" customHeight="1" x14ac:dyDescent="0.25">
      <c r="A26" s="25">
        <v>22</v>
      </c>
      <c r="B26" s="25" t="str">
        <f>'Measure Info'!B39</f>
        <v>-</v>
      </c>
      <c r="C26" s="50" t="s">
        <v>33</v>
      </c>
      <c r="D26" s="50" t="s">
        <v>33</v>
      </c>
      <c r="E26" s="50" t="s">
        <v>33</v>
      </c>
      <c r="F26" s="50" t="s">
        <v>33</v>
      </c>
      <c r="G26" s="21"/>
      <c r="H26" s="3"/>
      <c r="I26" s="3"/>
    </row>
    <row r="27" spans="1:9" ht="15" customHeight="1" x14ac:dyDescent="0.25">
      <c r="A27" s="25">
        <v>23</v>
      </c>
      <c r="B27" s="25" t="str">
        <f>'Measure Info'!B40</f>
        <v>-</v>
      </c>
      <c r="C27" s="50" t="s">
        <v>33</v>
      </c>
      <c r="D27" s="50" t="s">
        <v>33</v>
      </c>
      <c r="E27" s="50" t="s">
        <v>33</v>
      </c>
      <c r="F27" s="50" t="s">
        <v>33</v>
      </c>
      <c r="G27" s="21"/>
      <c r="H27" s="3"/>
      <c r="I27" s="3"/>
    </row>
    <row r="28" spans="1:9" ht="15" customHeight="1" x14ac:dyDescent="0.25">
      <c r="A28" s="25">
        <v>24</v>
      </c>
      <c r="B28" s="25" t="str">
        <f>'Measure Info'!B41</f>
        <v>-</v>
      </c>
      <c r="C28" s="50" t="s">
        <v>33</v>
      </c>
      <c r="D28" s="50" t="s">
        <v>33</v>
      </c>
      <c r="E28" s="50" t="s">
        <v>33</v>
      </c>
      <c r="F28" s="50" t="s">
        <v>33</v>
      </c>
      <c r="G28" s="21"/>
      <c r="H28" s="3"/>
      <c r="I28" s="3"/>
    </row>
    <row r="29" spans="1:9" ht="15" customHeight="1" x14ac:dyDescent="0.25">
      <c r="A29" s="25">
        <v>25</v>
      </c>
      <c r="B29" s="25" t="str">
        <f>'Measure Info'!B42</f>
        <v>-</v>
      </c>
      <c r="C29" s="50" t="s">
        <v>33</v>
      </c>
      <c r="D29" s="50" t="s">
        <v>33</v>
      </c>
      <c r="E29" s="50" t="s">
        <v>33</v>
      </c>
      <c r="F29" s="50" t="s">
        <v>33</v>
      </c>
      <c r="G29" s="21"/>
      <c r="H29" s="3"/>
      <c r="I29" s="3"/>
    </row>
    <row r="30" spans="1:9" ht="15" customHeight="1" x14ac:dyDescent="0.25">
      <c r="A30" s="25">
        <v>26</v>
      </c>
      <c r="B30" s="25" t="str">
        <f>'Measure Info'!B43</f>
        <v>-</v>
      </c>
      <c r="C30" s="50" t="s">
        <v>33</v>
      </c>
      <c r="D30" s="50" t="s">
        <v>33</v>
      </c>
      <c r="E30" s="50" t="s">
        <v>33</v>
      </c>
      <c r="F30" s="50" t="s">
        <v>33</v>
      </c>
      <c r="G30" s="21"/>
      <c r="H30" s="3"/>
      <c r="I30" s="3"/>
    </row>
    <row r="31" spans="1:9" ht="15" customHeight="1" x14ac:dyDescent="0.25">
      <c r="A31" s="25">
        <v>27</v>
      </c>
      <c r="B31" s="25" t="str">
        <f>'Measure Info'!B44</f>
        <v>-</v>
      </c>
      <c r="C31" s="50" t="s">
        <v>33</v>
      </c>
      <c r="D31" s="50" t="s">
        <v>33</v>
      </c>
      <c r="E31" s="50" t="s">
        <v>33</v>
      </c>
      <c r="F31" s="50" t="s">
        <v>33</v>
      </c>
      <c r="G31" s="21"/>
      <c r="H31" s="3"/>
      <c r="I31" s="3"/>
    </row>
    <row r="32" spans="1:9" ht="15" customHeight="1" x14ac:dyDescent="0.25">
      <c r="A32" s="25">
        <v>28</v>
      </c>
      <c r="B32" s="25" t="str">
        <f>'Measure Info'!B45</f>
        <v>-</v>
      </c>
      <c r="C32" s="50" t="s">
        <v>33</v>
      </c>
      <c r="D32" s="50" t="s">
        <v>33</v>
      </c>
      <c r="E32" s="50" t="s">
        <v>33</v>
      </c>
      <c r="F32" s="50" t="s">
        <v>33</v>
      </c>
      <c r="G32" s="21"/>
      <c r="H32" s="3"/>
      <c r="I32" s="3"/>
    </row>
    <row r="33" spans="1:9" ht="15" customHeight="1" x14ac:dyDescent="0.25">
      <c r="A33" s="25">
        <v>29</v>
      </c>
      <c r="B33" s="25" t="str">
        <f>'Measure Info'!B46</f>
        <v>-</v>
      </c>
      <c r="C33" s="50" t="s">
        <v>33</v>
      </c>
      <c r="D33" s="50" t="s">
        <v>33</v>
      </c>
      <c r="E33" s="50" t="s">
        <v>33</v>
      </c>
      <c r="F33" s="50" t="s">
        <v>33</v>
      </c>
      <c r="G33" s="21"/>
      <c r="H33" s="3"/>
      <c r="I33" s="3"/>
    </row>
    <row r="34" spans="1:9" ht="15" customHeight="1" x14ac:dyDescent="0.25">
      <c r="A34" s="25">
        <v>30</v>
      </c>
      <c r="B34" s="25" t="str">
        <f>'Measure Info'!B47</f>
        <v>-</v>
      </c>
      <c r="C34" s="50" t="s">
        <v>33</v>
      </c>
      <c r="D34" s="50" t="s">
        <v>33</v>
      </c>
      <c r="E34" s="50" t="s">
        <v>33</v>
      </c>
      <c r="F34" s="50" t="s">
        <v>33</v>
      </c>
      <c r="G34" s="21"/>
      <c r="H34" s="3"/>
      <c r="I34" s="3"/>
    </row>
    <row r="35" spans="1:9" ht="15" customHeight="1" x14ac:dyDescent="0.25">
      <c r="A35" s="24"/>
      <c r="B35" s="49" t="str">
        <f>'Measure Info'!B48</f>
        <v>-</v>
      </c>
      <c r="C35" s="50" t="s">
        <v>33</v>
      </c>
      <c r="D35" s="50" t="s">
        <v>33</v>
      </c>
      <c r="E35" s="50" t="s">
        <v>33</v>
      </c>
      <c r="F35" s="50" t="s">
        <v>33</v>
      </c>
      <c r="G35" s="21"/>
      <c r="H35" s="3"/>
      <c r="I35" s="3"/>
    </row>
    <row r="36" spans="1:9" ht="15" customHeight="1" x14ac:dyDescent="0.25">
      <c r="A36" s="24"/>
      <c r="B36" s="49" t="str">
        <f>'Measure Info'!B49</f>
        <v>-</v>
      </c>
      <c r="C36" s="50" t="s">
        <v>33</v>
      </c>
      <c r="D36" s="50" t="s">
        <v>33</v>
      </c>
      <c r="E36" s="50" t="s">
        <v>33</v>
      </c>
      <c r="F36" s="50" t="s">
        <v>33</v>
      </c>
      <c r="G36" s="21"/>
      <c r="H36" s="3"/>
      <c r="I36" s="3"/>
    </row>
    <row r="37" spans="1:9" ht="15" customHeight="1" x14ac:dyDescent="0.25">
      <c r="A37" s="24"/>
      <c r="B37" s="49" t="str">
        <f>'Measure Info'!B50</f>
        <v>-</v>
      </c>
      <c r="C37" s="50" t="s">
        <v>33</v>
      </c>
      <c r="D37" s="50" t="s">
        <v>33</v>
      </c>
      <c r="E37" s="50" t="s">
        <v>33</v>
      </c>
      <c r="F37" s="50" t="s">
        <v>33</v>
      </c>
      <c r="G37" s="21"/>
      <c r="H37" s="3"/>
      <c r="I37" s="3"/>
    </row>
    <row r="38" spans="1:9" ht="15" customHeight="1" x14ac:dyDescent="0.25">
      <c r="A38" s="24"/>
      <c r="B38" s="49" t="str">
        <f>'Measure Info'!B51</f>
        <v>-</v>
      </c>
      <c r="C38" s="50" t="s">
        <v>33</v>
      </c>
      <c r="D38" s="50" t="s">
        <v>33</v>
      </c>
      <c r="E38" s="50" t="s">
        <v>33</v>
      </c>
      <c r="F38" s="50" t="s">
        <v>33</v>
      </c>
      <c r="G38" s="21"/>
      <c r="H38" s="3"/>
      <c r="I38" s="3"/>
    </row>
    <row r="39" spans="1:9" ht="15" customHeight="1" x14ac:dyDescent="0.25">
      <c r="A39" s="24"/>
      <c r="B39" s="49" t="str">
        <f>'Measure Info'!B52</f>
        <v>-</v>
      </c>
      <c r="C39" s="50" t="s">
        <v>33</v>
      </c>
      <c r="D39" s="50" t="s">
        <v>33</v>
      </c>
      <c r="E39" s="50" t="s">
        <v>33</v>
      </c>
      <c r="F39" s="50" t="s">
        <v>33</v>
      </c>
      <c r="G39" s="21"/>
      <c r="H39" s="3"/>
      <c r="I39" s="3"/>
    </row>
    <row r="40" spans="1:9" ht="15" customHeight="1" x14ac:dyDescent="0.25">
      <c r="A40" s="24"/>
      <c r="B40" s="49" t="str">
        <f>'Measure Info'!B53</f>
        <v>-</v>
      </c>
      <c r="C40" s="50" t="s">
        <v>33</v>
      </c>
      <c r="D40" s="50" t="s">
        <v>33</v>
      </c>
      <c r="E40" s="50" t="s">
        <v>33</v>
      </c>
      <c r="F40" s="50" t="s">
        <v>33</v>
      </c>
      <c r="G40" s="21"/>
      <c r="H40" s="3"/>
      <c r="I40" s="3"/>
    </row>
    <row r="41" spans="1:9" ht="15" customHeight="1" x14ac:dyDescent="0.25">
      <c r="A41" s="24"/>
      <c r="B41" s="49" t="str">
        <f>'Measure Info'!B54</f>
        <v>-</v>
      </c>
      <c r="C41" s="50" t="s">
        <v>33</v>
      </c>
      <c r="D41" s="50" t="s">
        <v>33</v>
      </c>
      <c r="E41" s="50" t="s">
        <v>33</v>
      </c>
      <c r="F41" s="50" t="s">
        <v>33</v>
      </c>
      <c r="G41" s="21"/>
      <c r="H41" s="3"/>
      <c r="I41" s="3"/>
    </row>
    <row r="42" spans="1:9" ht="15" customHeight="1" x14ac:dyDescent="0.25">
      <c r="A42" s="24"/>
      <c r="B42" s="49" t="str">
        <f>'Measure Info'!B55</f>
        <v>-</v>
      </c>
      <c r="C42" s="50" t="s">
        <v>33</v>
      </c>
      <c r="D42" s="50" t="s">
        <v>33</v>
      </c>
      <c r="E42" s="50" t="s">
        <v>33</v>
      </c>
      <c r="F42" s="50" t="s">
        <v>33</v>
      </c>
      <c r="G42" s="21"/>
      <c r="H42" s="3"/>
      <c r="I42" s="3"/>
    </row>
    <row r="43" spans="1:9" ht="15" customHeight="1" x14ac:dyDescent="0.25">
      <c r="A43" s="24"/>
      <c r="B43" s="49" t="str">
        <f>'Measure Info'!B56</f>
        <v>-</v>
      </c>
      <c r="C43" s="50" t="s">
        <v>33</v>
      </c>
      <c r="D43" s="50" t="s">
        <v>33</v>
      </c>
      <c r="E43" s="50" t="s">
        <v>33</v>
      </c>
      <c r="F43" s="50" t="s">
        <v>33</v>
      </c>
      <c r="G43" s="21"/>
      <c r="H43" s="3"/>
      <c r="I43" s="3"/>
    </row>
    <row r="44" spans="1:9" ht="15" customHeight="1" x14ac:dyDescent="0.25">
      <c r="A44" s="24"/>
      <c r="B44" s="49" t="str">
        <f>'Measure Info'!B57</f>
        <v>-</v>
      </c>
      <c r="C44" s="50" t="s">
        <v>33</v>
      </c>
      <c r="D44" s="50" t="s">
        <v>33</v>
      </c>
      <c r="E44" s="50" t="s">
        <v>33</v>
      </c>
      <c r="F44" s="50" t="s">
        <v>33</v>
      </c>
      <c r="G44" s="21"/>
      <c r="H44" s="3"/>
      <c r="I44" s="3"/>
    </row>
    <row r="45" spans="1:9" ht="15" customHeight="1" x14ac:dyDescent="0.25">
      <c r="A45" s="24"/>
      <c r="B45" s="49" t="str">
        <f>'Measure Info'!B58</f>
        <v>-</v>
      </c>
      <c r="C45" s="50" t="s">
        <v>33</v>
      </c>
      <c r="D45" s="50" t="s">
        <v>33</v>
      </c>
      <c r="E45" s="50" t="s">
        <v>33</v>
      </c>
      <c r="F45" s="50" t="s">
        <v>33</v>
      </c>
      <c r="G45" s="21"/>
      <c r="H45" s="3"/>
      <c r="I45" s="3"/>
    </row>
    <row r="46" spans="1:9" ht="15" customHeight="1" x14ac:dyDescent="0.25">
      <c r="A46" s="24"/>
      <c r="B46" s="49" t="str">
        <f>'Measure Info'!B59</f>
        <v>-</v>
      </c>
      <c r="C46" s="50" t="s">
        <v>33</v>
      </c>
      <c r="D46" s="50" t="s">
        <v>33</v>
      </c>
      <c r="E46" s="50" t="s">
        <v>33</v>
      </c>
      <c r="F46" s="50" t="s">
        <v>33</v>
      </c>
      <c r="G46" s="21"/>
      <c r="H46" s="3"/>
      <c r="I46" s="3"/>
    </row>
    <row r="47" spans="1:9" ht="15" customHeight="1" x14ac:dyDescent="0.25">
      <c r="A47" s="24"/>
      <c r="B47" s="49" t="str">
        <f>'Measure Info'!B60</f>
        <v>-</v>
      </c>
      <c r="C47" s="50" t="s">
        <v>33</v>
      </c>
      <c r="D47" s="50" t="s">
        <v>33</v>
      </c>
      <c r="E47" s="50" t="s">
        <v>33</v>
      </c>
      <c r="F47" s="50" t="s">
        <v>33</v>
      </c>
      <c r="G47" s="21"/>
      <c r="H47" s="3"/>
      <c r="I47" s="3"/>
    </row>
    <row r="48" spans="1:9" ht="15" customHeight="1" x14ac:dyDescent="0.25">
      <c r="A48" s="24"/>
      <c r="B48" s="49" t="str">
        <f>'Measure Info'!B61</f>
        <v>-</v>
      </c>
      <c r="C48" s="50" t="s">
        <v>33</v>
      </c>
      <c r="D48" s="50" t="s">
        <v>33</v>
      </c>
      <c r="E48" s="50" t="s">
        <v>33</v>
      </c>
      <c r="F48" s="50" t="s">
        <v>33</v>
      </c>
      <c r="G48" s="21"/>
      <c r="H48" s="3"/>
      <c r="I48" s="3"/>
    </row>
    <row r="49" spans="1:9" ht="15" customHeight="1" x14ac:dyDescent="0.25">
      <c r="A49" s="24"/>
      <c r="B49" s="49" t="str">
        <f>'Measure Info'!B62</f>
        <v>-</v>
      </c>
      <c r="C49" s="50" t="s">
        <v>33</v>
      </c>
      <c r="D49" s="50" t="s">
        <v>33</v>
      </c>
      <c r="E49" s="50" t="s">
        <v>33</v>
      </c>
      <c r="F49" s="50" t="s">
        <v>33</v>
      </c>
      <c r="G49" s="21"/>
      <c r="H49" s="3"/>
      <c r="I49" s="3"/>
    </row>
    <row r="50" spans="1:9" ht="15" customHeight="1" x14ac:dyDescent="0.25">
      <c r="A50" s="24"/>
      <c r="B50" s="49" t="str">
        <f>'Measure Info'!B63</f>
        <v>-</v>
      </c>
      <c r="C50" s="50" t="s">
        <v>33</v>
      </c>
      <c r="D50" s="50" t="s">
        <v>33</v>
      </c>
      <c r="E50" s="50" t="s">
        <v>33</v>
      </c>
      <c r="F50" s="50" t="s">
        <v>33</v>
      </c>
      <c r="G50" s="21"/>
      <c r="H50" s="3"/>
      <c r="I50" s="3"/>
    </row>
    <row r="51" spans="1:9" ht="15" customHeight="1" x14ac:dyDescent="0.25">
      <c r="A51" s="24"/>
      <c r="B51" s="49" t="str">
        <f>'Measure Info'!B64</f>
        <v>-</v>
      </c>
      <c r="C51" s="50" t="s">
        <v>33</v>
      </c>
      <c r="D51" s="50" t="s">
        <v>33</v>
      </c>
      <c r="E51" s="50" t="s">
        <v>33</v>
      </c>
      <c r="F51" s="50" t="s">
        <v>33</v>
      </c>
      <c r="G51" s="21"/>
      <c r="H51" s="3"/>
      <c r="I51" s="3"/>
    </row>
    <row r="52" spans="1:9" ht="15" customHeight="1" x14ac:dyDescent="0.25">
      <c r="A52" s="24"/>
      <c r="B52" s="49" t="str">
        <f>'Measure Info'!B65</f>
        <v>-</v>
      </c>
      <c r="C52" s="50" t="s">
        <v>33</v>
      </c>
      <c r="D52" s="50" t="s">
        <v>33</v>
      </c>
      <c r="E52" s="50" t="s">
        <v>33</v>
      </c>
      <c r="F52" s="50" t="s">
        <v>33</v>
      </c>
      <c r="G52" s="21"/>
      <c r="H52" s="3"/>
      <c r="I52" s="3"/>
    </row>
    <row r="53" spans="1:9" ht="15" customHeight="1" x14ac:dyDescent="0.25">
      <c r="A53" s="24"/>
      <c r="B53" s="49" t="str">
        <f>'Measure Info'!B66</f>
        <v>-</v>
      </c>
      <c r="C53" s="50" t="s">
        <v>33</v>
      </c>
      <c r="D53" s="50" t="s">
        <v>33</v>
      </c>
      <c r="E53" s="50" t="s">
        <v>33</v>
      </c>
      <c r="F53" s="50" t="s">
        <v>33</v>
      </c>
      <c r="G53" s="21"/>
      <c r="H53" s="3"/>
      <c r="I53" s="3"/>
    </row>
    <row r="54" spans="1:9" ht="15" customHeight="1" x14ac:dyDescent="0.25">
      <c r="A54" s="24"/>
      <c r="B54" s="49" t="str">
        <f>'Measure Info'!B67</f>
        <v>-</v>
      </c>
      <c r="C54" s="50" t="s">
        <v>33</v>
      </c>
      <c r="D54" s="50" t="s">
        <v>33</v>
      </c>
      <c r="E54" s="50" t="s">
        <v>33</v>
      </c>
      <c r="F54" s="50" t="s">
        <v>33</v>
      </c>
      <c r="G54" s="21"/>
      <c r="H54" s="3"/>
      <c r="I54" s="3"/>
    </row>
    <row r="55" spans="1:9" ht="15" customHeight="1" x14ac:dyDescent="0.25">
      <c r="A55" s="24"/>
      <c r="B55" s="49" t="str">
        <f>'Measure Info'!B68</f>
        <v>-</v>
      </c>
      <c r="C55" s="50" t="s">
        <v>33</v>
      </c>
      <c r="D55" s="50" t="s">
        <v>33</v>
      </c>
      <c r="E55" s="50" t="s">
        <v>33</v>
      </c>
      <c r="F55" s="50" t="s">
        <v>33</v>
      </c>
      <c r="G55" s="21"/>
      <c r="H55" s="3"/>
      <c r="I55" s="3"/>
    </row>
    <row r="56" spans="1:9" ht="15" customHeight="1" x14ac:dyDescent="0.25">
      <c r="A56" s="24"/>
      <c r="B56" s="49" t="str">
        <f>'Measure Info'!B69</f>
        <v>-</v>
      </c>
      <c r="C56" s="50" t="s">
        <v>33</v>
      </c>
      <c r="D56" s="50" t="s">
        <v>33</v>
      </c>
      <c r="E56" s="50" t="s">
        <v>33</v>
      </c>
      <c r="F56" s="50" t="s">
        <v>33</v>
      </c>
      <c r="G56" s="21"/>
      <c r="H56" s="3"/>
      <c r="I56" s="3"/>
    </row>
    <row r="57" spans="1:9" ht="15" customHeight="1" x14ac:dyDescent="0.25">
      <c r="A57" s="24"/>
      <c r="B57" s="49" t="str">
        <f>'Measure Info'!B70</f>
        <v>-</v>
      </c>
      <c r="C57" s="50" t="s">
        <v>33</v>
      </c>
      <c r="D57" s="50" t="s">
        <v>33</v>
      </c>
      <c r="E57" s="50" t="s">
        <v>33</v>
      </c>
      <c r="F57" s="50" t="s">
        <v>33</v>
      </c>
      <c r="G57" s="21"/>
      <c r="H57" s="3"/>
      <c r="I57" s="3"/>
    </row>
    <row r="58" spans="1:9" ht="15" customHeight="1" x14ac:dyDescent="0.25">
      <c r="A58" s="24"/>
      <c r="B58" s="49" t="str">
        <f>'Measure Info'!B71</f>
        <v>-</v>
      </c>
      <c r="C58" s="50" t="s">
        <v>33</v>
      </c>
      <c r="D58" s="50" t="s">
        <v>33</v>
      </c>
      <c r="E58" s="50" t="s">
        <v>33</v>
      </c>
      <c r="F58" s="50" t="s">
        <v>33</v>
      </c>
      <c r="G58" s="21"/>
      <c r="H58" s="3"/>
      <c r="I58" s="3"/>
    </row>
    <row r="59" spans="1:9" ht="15" customHeight="1" x14ac:dyDescent="0.25">
      <c r="A59" s="24"/>
      <c r="B59" s="49" t="str">
        <f>'Measure Info'!B72</f>
        <v>-</v>
      </c>
      <c r="C59" s="50" t="s">
        <v>33</v>
      </c>
      <c r="D59" s="50" t="s">
        <v>33</v>
      </c>
      <c r="E59" s="50" t="s">
        <v>33</v>
      </c>
      <c r="F59" s="50" t="s">
        <v>33</v>
      </c>
      <c r="G59" s="21"/>
      <c r="H59" s="3"/>
      <c r="I59" s="3"/>
    </row>
    <row r="60" spans="1:9" ht="15" customHeight="1" x14ac:dyDescent="0.25">
      <c r="A60" s="24"/>
      <c r="B60" s="49" t="str">
        <f>'Measure Info'!B73</f>
        <v>-</v>
      </c>
      <c r="C60" s="50" t="s">
        <v>33</v>
      </c>
      <c r="D60" s="50" t="s">
        <v>33</v>
      </c>
      <c r="E60" s="50" t="s">
        <v>33</v>
      </c>
      <c r="F60" s="50" t="s">
        <v>33</v>
      </c>
      <c r="G60" s="21"/>
      <c r="H60" s="3"/>
      <c r="I60" s="3"/>
    </row>
    <row r="61" spans="1:9" ht="15" customHeight="1" x14ac:dyDescent="0.25">
      <c r="A61" s="24"/>
      <c r="B61" s="49" t="str">
        <f>'Measure Info'!B74</f>
        <v>-</v>
      </c>
      <c r="C61" s="50" t="s">
        <v>33</v>
      </c>
      <c r="D61" s="50" t="s">
        <v>33</v>
      </c>
      <c r="E61" s="50" t="s">
        <v>33</v>
      </c>
      <c r="F61" s="50" t="s">
        <v>33</v>
      </c>
      <c r="G61" s="21"/>
      <c r="H61" s="3"/>
      <c r="I61" s="3"/>
    </row>
    <row r="62" spans="1:9" ht="15" customHeight="1" x14ac:dyDescent="0.25">
      <c r="A62" s="24"/>
      <c r="B62" s="49" t="str">
        <f>'Measure Info'!B75</f>
        <v>-</v>
      </c>
      <c r="C62" s="50" t="s">
        <v>33</v>
      </c>
      <c r="D62" s="50" t="s">
        <v>33</v>
      </c>
      <c r="E62" s="50" t="s">
        <v>33</v>
      </c>
      <c r="F62" s="50" t="s">
        <v>33</v>
      </c>
      <c r="G62" s="21"/>
      <c r="H62" s="3"/>
      <c r="I62" s="3"/>
    </row>
    <row r="63" spans="1:9" ht="15" customHeight="1" x14ac:dyDescent="0.25">
      <c r="A63" s="24"/>
      <c r="B63" s="49" t="str">
        <f>'Measure Info'!B76</f>
        <v>-</v>
      </c>
      <c r="C63" s="50" t="s">
        <v>33</v>
      </c>
      <c r="D63" s="50" t="s">
        <v>33</v>
      </c>
      <c r="E63" s="50" t="s">
        <v>33</v>
      </c>
      <c r="F63" s="50" t="s">
        <v>33</v>
      </c>
      <c r="G63" s="21"/>
      <c r="H63" s="3"/>
      <c r="I63" s="3"/>
    </row>
    <row r="64" spans="1:9" ht="15" customHeight="1" x14ac:dyDescent="0.25">
      <c r="A64" s="24"/>
      <c r="B64" s="49" t="str">
        <f>'Measure Info'!B77</f>
        <v>-</v>
      </c>
      <c r="C64" s="50" t="s">
        <v>33</v>
      </c>
      <c r="D64" s="50" t="s">
        <v>33</v>
      </c>
      <c r="E64" s="50" t="s">
        <v>33</v>
      </c>
      <c r="F64" s="50" t="s">
        <v>33</v>
      </c>
      <c r="G64" s="21"/>
      <c r="H64" s="3"/>
      <c r="I64" s="3"/>
    </row>
    <row r="65" spans="1:9" ht="15" customHeight="1" x14ac:dyDescent="0.25">
      <c r="A65" s="24"/>
      <c r="B65" s="49" t="str">
        <f>'Measure Info'!B78</f>
        <v>-</v>
      </c>
      <c r="C65" s="50" t="s">
        <v>33</v>
      </c>
      <c r="D65" s="50" t="s">
        <v>33</v>
      </c>
      <c r="E65" s="50" t="s">
        <v>33</v>
      </c>
      <c r="F65" s="50" t="s">
        <v>33</v>
      </c>
      <c r="G65" s="21"/>
      <c r="H65" s="3"/>
      <c r="I65" s="3"/>
    </row>
    <row r="66" spans="1:9" ht="15" customHeight="1" x14ac:dyDescent="0.25">
      <c r="A66" s="24"/>
      <c r="B66" s="49" t="str">
        <f>'Measure Info'!B79</f>
        <v>-</v>
      </c>
      <c r="C66" s="50" t="s">
        <v>33</v>
      </c>
      <c r="D66" s="50" t="s">
        <v>33</v>
      </c>
      <c r="E66" s="50" t="s">
        <v>33</v>
      </c>
      <c r="F66" s="50" t="s">
        <v>33</v>
      </c>
      <c r="G66" s="21"/>
      <c r="H66" s="3"/>
      <c r="I66" s="3"/>
    </row>
    <row r="67" spans="1:9" ht="15" customHeight="1" x14ac:dyDescent="0.25">
      <c r="A67" s="24"/>
      <c r="B67" s="49" t="str">
        <f>'Measure Info'!B80</f>
        <v>-</v>
      </c>
      <c r="C67" s="50" t="s">
        <v>33</v>
      </c>
      <c r="D67" s="50" t="s">
        <v>33</v>
      </c>
      <c r="E67" s="50" t="s">
        <v>33</v>
      </c>
      <c r="F67" s="50" t="s">
        <v>33</v>
      </c>
      <c r="G67" s="21"/>
      <c r="H67" s="3"/>
      <c r="I67" s="3"/>
    </row>
    <row r="68" spans="1:9" ht="15" customHeight="1" x14ac:dyDescent="0.25">
      <c r="A68" s="24"/>
      <c r="B68" s="49" t="str">
        <f>'Measure Info'!B81</f>
        <v>-</v>
      </c>
      <c r="C68" s="50" t="s">
        <v>33</v>
      </c>
      <c r="D68" s="50" t="s">
        <v>33</v>
      </c>
      <c r="E68" s="50" t="s">
        <v>33</v>
      </c>
      <c r="F68" s="50" t="s">
        <v>33</v>
      </c>
      <c r="G68" s="21"/>
      <c r="H68" s="3"/>
      <c r="I68" s="3"/>
    </row>
    <row r="69" spans="1:9" ht="15" customHeight="1" x14ac:dyDescent="0.25">
      <c r="A69" s="24"/>
      <c r="B69" s="49" t="str">
        <f>'Measure Info'!B82</f>
        <v>-</v>
      </c>
      <c r="C69" s="50" t="s">
        <v>33</v>
      </c>
      <c r="D69" s="50" t="s">
        <v>33</v>
      </c>
      <c r="E69" s="50" t="s">
        <v>33</v>
      </c>
      <c r="F69" s="50" t="s">
        <v>33</v>
      </c>
      <c r="G69" s="21"/>
      <c r="H69" s="3"/>
      <c r="I69" s="3"/>
    </row>
    <row r="70" spans="1:9" ht="15" customHeight="1" x14ac:dyDescent="0.25">
      <c r="A70" s="24"/>
      <c r="B70" s="49" t="str">
        <f>'Measure Info'!B83</f>
        <v>-</v>
      </c>
      <c r="C70" s="50" t="s">
        <v>33</v>
      </c>
      <c r="D70" s="50" t="s">
        <v>33</v>
      </c>
      <c r="E70" s="50" t="s">
        <v>33</v>
      </c>
      <c r="F70" s="50" t="s">
        <v>33</v>
      </c>
      <c r="G70" s="21"/>
      <c r="H70" s="3"/>
      <c r="I70" s="3"/>
    </row>
    <row r="71" spans="1:9" ht="15" customHeight="1" x14ac:dyDescent="0.25">
      <c r="A71" s="24"/>
      <c r="B71" s="49" t="str">
        <f>'Measure Info'!B84</f>
        <v>-</v>
      </c>
      <c r="C71" s="50" t="s">
        <v>33</v>
      </c>
      <c r="D71" s="50" t="s">
        <v>33</v>
      </c>
      <c r="E71" s="50" t="s">
        <v>33</v>
      </c>
      <c r="F71" s="50" t="s">
        <v>33</v>
      </c>
      <c r="G71" s="21"/>
      <c r="H71" s="3"/>
      <c r="I71" s="3"/>
    </row>
    <row r="72" spans="1:9" ht="15" customHeight="1" x14ac:dyDescent="0.25">
      <c r="A72" s="24"/>
      <c r="B72" s="49" t="s">
        <v>33</v>
      </c>
      <c r="C72" s="50" t="s">
        <v>33</v>
      </c>
      <c r="D72" s="50" t="s">
        <v>33</v>
      </c>
      <c r="E72" s="50" t="s">
        <v>33</v>
      </c>
      <c r="F72" s="50" t="s">
        <v>33</v>
      </c>
      <c r="G72" s="21"/>
      <c r="H72" s="3"/>
      <c r="I72" s="3"/>
    </row>
    <row r="73" spans="1:9" ht="15" customHeight="1" x14ac:dyDescent="0.25">
      <c r="A73" s="24"/>
      <c r="B73" s="49" t="s">
        <v>33</v>
      </c>
      <c r="C73" s="50" t="s">
        <v>33</v>
      </c>
      <c r="D73" s="50" t="s">
        <v>33</v>
      </c>
      <c r="E73" s="50" t="s">
        <v>33</v>
      </c>
      <c r="F73" s="50" t="s">
        <v>33</v>
      </c>
      <c r="G73" s="21"/>
      <c r="H73" s="3"/>
      <c r="I73" s="3"/>
    </row>
    <row r="74" spans="1:9" ht="15" customHeight="1" x14ac:dyDescent="0.25">
      <c r="A74" s="24"/>
      <c r="B74" s="49" t="s">
        <v>33</v>
      </c>
      <c r="C74" s="50" t="s">
        <v>33</v>
      </c>
      <c r="D74" s="50" t="s">
        <v>33</v>
      </c>
      <c r="E74" s="50" t="s">
        <v>33</v>
      </c>
      <c r="F74" s="50" t="s">
        <v>33</v>
      </c>
      <c r="G74" s="21"/>
      <c r="H74" s="3"/>
      <c r="I74" s="3"/>
    </row>
    <row r="75" spans="1:9" ht="15" customHeight="1" x14ac:dyDescent="0.25">
      <c r="A75" s="24"/>
      <c r="B75" s="49" t="s">
        <v>33</v>
      </c>
      <c r="C75" s="50" t="s">
        <v>33</v>
      </c>
      <c r="D75" s="50" t="s">
        <v>33</v>
      </c>
      <c r="E75" s="50" t="s">
        <v>33</v>
      </c>
      <c r="F75" s="50" t="s">
        <v>33</v>
      </c>
      <c r="G75" s="21"/>
      <c r="H75" s="3"/>
      <c r="I75" s="3"/>
    </row>
    <row r="76" spans="1:9" ht="15" customHeight="1" x14ac:dyDescent="0.25">
      <c r="A76" s="24"/>
      <c r="B76" s="49" t="s">
        <v>33</v>
      </c>
      <c r="C76" s="50" t="s">
        <v>33</v>
      </c>
      <c r="D76" s="50" t="s">
        <v>33</v>
      </c>
      <c r="E76" s="50" t="s">
        <v>33</v>
      </c>
      <c r="F76" s="50" t="s">
        <v>33</v>
      </c>
      <c r="G76" s="21"/>
      <c r="H76" s="3"/>
      <c r="I76" s="3"/>
    </row>
    <row r="77" spans="1:9" ht="15" customHeight="1" x14ac:dyDescent="0.25">
      <c r="A77" s="24"/>
      <c r="B77" s="49" t="s">
        <v>33</v>
      </c>
      <c r="C77" s="50" t="s">
        <v>33</v>
      </c>
      <c r="D77" s="50" t="s">
        <v>33</v>
      </c>
      <c r="E77" s="50" t="s">
        <v>33</v>
      </c>
      <c r="F77" s="50" t="s">
        <v>33</v>
      </c>
      <c r="G77" s="21"/>
      <c r="H77" s="3"/>
      <c r="I77" s="3"/>
    </row>
    <row r="78" spans="1:9" ht="15" customHeight="1" x14ac:dyDescent="0.25">
      <c r="A78" s="24"/>
      <c r="B78" s="49" t="s">
        <v>33</v>
      </c>
      <c r="C78" s="50" t="s">
        <v>33</v>
      </c>
      <c r="D78" s="50" t="s">
        <v>33</v>
      </c>
      <c r="E78" s="50" t="s">
        <v>33</v>
      </c>
      <c r="F78" s="50" t="s">
        <v>33</v>
      </c>
      <c r="G78" s="21"/>
      <c r="H78" s="3"/>
      <c r="I78" s="3"/>
    </row>
    <row r="79" spans="1:9" ht="15" customHeight="1" x14ac:dyDescent="0.25">
      <c r="A79" s="24"/>
      <c r="B79" s="49" t="s">
        <v>33</v>
      </c>
      <c r="C79" s="50" t="s">
        <v>33</v>
      </c>
      <c r="D79" s="50" t="s">
        <v>33</v>
      </c>
      <c r="E79" s="50" t="s">
        <v>33</v>
      </c>
      <c r="F79" s="50" t="s">
        <v>33</v>
      </c>
      <c r="G79" s="21"/>
      <c r="H79" s="3"/>
      <c r="I79" s="3"/>
    </row>
    <row r="80" spans="1:9" ht="15" customHeight="1" x14ac:dyDescent="0.25">
      <c r="A80" s="24"/>
      <c r="B80" s="49" t="s">
        <v>33</v>
      </c>
      <c r="C80" s="50" t="s">
        <v>33</v>
      </c>
      <c r="D80" s="50" t="s">
        <v>33</v>
      </c>
      <c r="E80" s="50" t="s">
        <v>33</v>
      </c>
      <c r="F80" s="50" t="s">
        <v>33</v>
      </c>
      <c r="G80" s="21"/>
      <c r="H80" s="3"/>
      <c r="I80" s="3"/>
    </row>
    <row r="81" spans="1:9" ht="15" customHeight="1" x14ac:dyDescent="0.25">
      <c r="A81" s="24"/>
      <c r="B81" s="49" t="s">
        <v>33</v>
      </c>
      <c r="C81" s="50" t="s">
        <v>33</v>
      </c>
      <c r="D81" s="50" t="s">
        <v>33</v>
      </c>
      <c r="E81" s="50" t="s">
        <v>33</v>
      </c>
      <c r="F81" s="50" t="s">
        <v>33</v>
      </c>
      <c r="G81" s="21"/>
      <c r="H81" s="3"/>
      <c r="I81" s="3"/>
    </row>
    <row r="82" spans="1:9" ht="15" customHeight="1" x14ac:dyDescent="0.25">
      <c r="A82" s="24"/>
      <c r="B82" s="49" t="s">
        <v>33</v>
      </c>
      <c r="C82" s="50" t="s">
        <v>33</v>
      </c>
      <c r="D82" s="50" t="s">
        <v>33</v>
      </c>
      <c r="E82" s="50" t="s">
        <v>33</v>
      </c>
      <c r="F82" s="50" t="s">
        <v>33</v>
      </c>
      <c r="G82" s="21"/>
      <c r="H82" s="3"/>
      <c r="I82" s="3"/>
    </row>
    <row r="83" spans="1:9" ht="15" customHeight="1" x14ac:dyDescent="0.25">
      <c r="A83" s="24"/>
      <c r="B83" s="49" t="s">
        <v>33</v>
      </c>
      <c r="C83" s="50" t="s">
        <v>33</v>
      </c>
      <c r="D83" s="50" t="s">
        <v>33</v>
      </c>
      <c r="E83" s="50" t="s">
        <v>33</v>
      </c>
      <c r="F83" s="50"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D5EB0DD-0F9F-44FE-A45A-9325A5657388}">
          <x14:formula1>
            <xm:f>'Scorecard 1'!$I$5:$I$6</xm:f>
          </x14:formula1>
          <xm:sqref>C5:F22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C901-938D-4130-8D50-34532FD50E6E}">
  <dimension ref="A1:IV83"/>
  <sheetViews>
    <sheetView showGridLines="0" zoomScaleNormal="100" workbookViewId="0">
      <selection activeCell="C10" sqref="C10"/>
    </sheetView>
  </sheetViews>
  <sheetFormatPr defaultColWidth="8.85546875" defaultRowHeight="15" customHeight="1" x14ac:dyDescent="0.25"/>
  <cols>
    <col min="1" max="1" width="64" style="75" bestFit="1" customWidth="1"/>
    <col min="2" max="2" width="94.140625" style="75" bestFit="1" customWidth="1"/>
    <col min="3" max="6" width="22.85546875" style="75" customWidth="1"/>
    <col min="7" max="8" width="8.85546875" style="75" customWidth="1"/>
    <col min="9" max="9" width="7.85546875" style="75" customWidth="1"/>
    <col min="10" max="256" width="8.85546875" style="75" customWidth="1"/>
  </cols>
  <sheetData>
    <row r="1" spans="1:9" ht="15" customHeight="1" x14ac:dyDescent="0.25">
      <c r="A1" s="36" t="s">
        <v>128</v>
      </c>
      <c r="B1" s="37">
        <f>'Measure Info'!C11</f>
        <v>0</v>
      </c>
      <c r="C1" s="20"/>
      <c r="D1" s="20"/>
      <c r="E1" s="20"/>
      <c r="F1" s="20"/>
      <c r="G1" s="3"/>
      <c r="H1" s="3"/>
      <c r="I1" s="3"/>
    </row>
    <row r="2" spans="1:9" ht="15" customHeight="1" x14ac:dyDescent="0.25">
      <c r="A2" s="38"/>
      <c r="B2" s="39"/>
      <c r="C2" s="14" t="s">
        <v>34</v>
      </c>
      <c r="D2" s="14" t="s">
        <v>35</v>
      </c>
      <c r="E2" s="14" t="s">
        <v>36</v>
      </c>
      <c r="F2" s="14" t="s">
        <v>37</v>
      </c>
      <c r="G2" s="21"/>
      <c r="H2" s="3"/>
      <c r="I2" s="3"/>
    </row>
    <row r="3" spans="1:9" ht="74.25" customHeight="1" x14ac:dyDescent="0.25">
      <c r="A3" s="54" t="s">
        <v>38</v>
      </c>
      <c r="B3" s="55" t="s">
        <v>30</v>
      </c>
      <c r="C3" s="42" t="s">
        <v>39</v>
      </c>
      <c r="D3" s="42" t="s">
        <v>40</v>
      </c>
      <c r="E3" s="42" t="s">
        <v>41</v>
      </c>
      <c r="F3" s="42" t="s">
        <v>42</v>
      </c>
      <c r="G3" s="21"/>
      <c r="H3" s="3"/>
      <c r="I3" s="3"/>
    </row>
    <row r="4" spans="1:9" ht="15" customHeight="1" x14ac:dyDescent="0.25">
      <c r="A4" s="56"/>
      <c r="B4" s="57"/>
      <c r="C4" s="46" t="s">
        <v>8</v>
      </c>
      <c r="D4" s="46" t="s">
        <v>8</v>
      </c>
      <c r="E4" s="46" t="s">
        <v>8</v>
      </c>
      <c r="F4" s="46" t="s">
        <v>8</v>
      </c>
      <c r="G4" s="21"/>
      <c r="H4" s="3"/>
      <c r="I4" s="3"/>
    </row>
    <row r="5" spans="1:9" ht="15" customHeight="1" x14ac:dyDescent="0.25">
      <c r="A5" s="25">
        <v>1</v>
      </c>
      <c r="B5" s="23" t="str">
        <f>'Measure Info'!B18</f>
        <v>"Diagnosis: HIV"</v>
      </c>
      <c r="C5" s="25">
        <v>0</v>
      </c>
      <c r="D5" s="25">
        <v>1</v>
      </c>
      <c r="E5" s="25">
        <v>1</v>
      </c>
      <c r="F5" s="25">
        <v>0</v>
      </c>
      <c r="G5" s="21"/>
      <c r="H5" s="3"/>
      <c r="I5" s="3"/>
    </row>
    <row r="6" spans="1:9" ht="15" customHeight="1" x14ac:dyDescent="0.25">
      <c r="A6" s="25">
        <v>2</v>
      </c>
      <c r="B6" s="23" t="str">
        <f>'Measure Info'!B19</f>
        <v>"Encounter, Performed: Face-to-Face Interaction"</v>
      </c>
      <c r="C6" s="25">
        <v>1</v>
      </c>
      <c r="D6" s="25">
        <v>1</v>
      </c>
      <c r="E6" s="25">
        <v>1</v>
      </c>
      <c r="F6" s="25">
        <v>1</v>
      </c>
      <c r="G6" s="21"/>
      <c r="H6" s="3"/>
      <c r="I6" s="47">
        <v>0</v>
      </c>
    </row>
    <row r="7" spans="1:9" ht="15" customHeight="1" x14ac:dyDescent="0.25">
      <c r="A7" s="25">
        <v>3</v>
      </c>
      <c r="B7" s="23" t="str">
        <f>'Measure Info'!B20</f>
        <v xml:space="preserve">"Encounter, Performed: Office Visit" </v>
      </c>
      <c r="C7" s="25">
        <v>1</v>
      </c>
      <c r="D7" s="25">
        <v>1</v>
      </c>
      <c r="E7" s="25">
        <v>1</v>
      </c>
      <c r="F7" s="25">
        <v>1</v>
      </c>
      <c r="G7" s="21"/>
      <c r="H7" s="3"/>
      <c r="I7" s="47">
        <v>1</v>
      </c>
    </row>
    <row r="8" spans="1:9" ht="15" customHeight="1" x14ac:dyDescent="0.25">
      <c r="A8" s="25">
        <v>4</v>
      </c>
      <c r="B8" s="23" t="str">
        <f>'Measure Info'!B21</f>
        <v xml:space="preserve">"Encounter, Performed: Outpatient Consultation" </v>
      </c>
      <c r="C8" s="25">
        <v>1</v>
      </c>
      <c r="D8" s="25">
        <v>1</v>
      </c>
      <c r="E8" s="25">
        <v>1</v>
      </c>
      <c r="F8" s="25">
        <v>1</v>
      </c>
      <c r="G8" s="21"/>
      <c r="H8" s="3"/>
      <c r="I8" s="48"/>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5" t="str">
        <f>'Measure Info'!B28</f>
        <v>"Encounter Performed: Annual Wellness Visit"</v>
      </c>
      <c r="C15" s="25">
        <v>1</v>
      </c>
      <c r="D15" s="25">
        <v>1</v>
      </c>
      <c r="E15" s="25">
        <v>1</v>
      </c>
      <c r="F15" s="25">
        <v>1</v>
      </c>
      <c r="G15" s="21"/>
      <c r="H15" s="3"/>
      <c r="I15" s="3"/>
    </row>
    <row r="16" spans="1:9" ht="15" customHeight="1" x14ac:dyDescent="0.25">
      <c r="A16" s="25">
        <v>12</v>
      </c>
      <c r="B16" s="25" t="str">
        <f>'Measure Info'!B29</f>
        <v>"Encounter Performed: Home Healthcare Services"</v>
      </c>
      <c r="C16" s="25"/>
      <c r="D16" s="25"/>
      <c r="E16" s="25"/>
      <c r="F16" s="25"/>
      <c r="G16" s="21"/>
      <c r="H16" s="3"/>
      <c r="I16" s="3"/>
    </row>
    <row r="17" spans="1:9" ht="15" customHeight="1" x14ac:dyDescent="0.25">
      <c r="A17" s="25">
        <v>13</v>
      </c>
      <c r="B17" s="25" t="str">
        <f>'Measure Info'!B30</f>
        <v>"Encounter Performed: Preventive Care Services Other"</v>
      </c>
      <c r="C17" s="25">
        <v>1</v>
      </c>
      <c r="D17" s="25">
        <v>1</v>
      </c>
      <c r="E17" s="25">
        <v>1</v>
      </c>
      <c r="F17" s="25">
        <v>1</v>
      </c>
      <c r="G17" s="21"/>
      <c r="H17" s="3"/>
      <c r="I17" s="3"/>
    </row>
    <row r="18" spans="1:9" ht="15" customHeight="1" x14ac:dyDescent="0.25">
      <c r="A18" s="25">
        <v>14</v>
      </c>
      <c r="B18" s="25" t="str">
        <f>'Measure Info'!B31</f>
        <v xml:space="preserve">"Laboratory Test, Performed: HIV Viral Load" </v>
      </c>
      <c r="C18" s="25">
        <v>1</v>
      </c>
      <c r="D18" s="25">
        <v>1</v>
      </c>
      <c r="E18" s="25">
        <v>1</v>
      </c>
      <c r="F18" s="25">
        <v>1</v>
      </c>
      <c r="G18" s="21"/>
      <c r="H18" s="3"/>
      <c r="I18" s="3"/>
    </row>
    <row r="19" spans="1:9" ht="15" customHeight="1" x14ac:dyDescent="0.25">
      <c r="A19" s="25">
        <v>15</v>
      </c>
      <c r="B19" s="25" t="str">
        <f>'Measure Info'!B32</f>
        <v xml:space="preserve">"Patient Characteristic Ethnicity: Ethnicity" </v>
      </c>
      <c r="C19" s="25">
        <v>1</v>
      </c>
      <c r="D19" s="25">
        <v>1</v>
      </c>
      <c r="E19" s="25">
        <v>1</v>
      </c>
      <c r="F19" s="25">
        <v>1</v>
      </c>
      <c r="G19" s="21"/>
      <c r="H19" s="3"/>
      <c r="I19" s="3"/>
    </row>
    <row r="20" spans="1:9" ht="15" customHeight="1" x14ac:dyDescent="0.25">
      <c r="A20" s="25">
        <v>16</v>
      </c>
      <c r="B20" s="25" t="str">
        <f>'Measure Info'!B33</f>
        <v xml:space="preserve">"Patient Characteristic Payer: Payer" </v>
      </c>
      <c r="C20" s="25">
        <v>1</v>
      </c>
      <c r="D20" s="25">
        <v>1</v>
      </c>
      <c r="E20" s="25">
        <v>1</v>
      </c>
      <c r="F20" s="25">
        <v>1</v>
      </c>
      <c r="G20" s="21"/>
      <c r="H20" s="3"/>
      <c r="I20" s="3"/>
    </row>
    <row r="21" spans="1:9" ht="15" customHeight="1" x14ac:dyDescent="0.25">
      <c r="A21" s="25">
        <v>17</v>
      </c>
      <c r="B21" s="25" t="str">
        <f>'Measure Info'!B34</f>
        <v xml:space="preserve">"Patient Characteristic Race: Race" </v>
      </c>
      <c r="C21" s="25">
        <v>1</v>
      </c>
      <c r="D21" s="25">
        <v>1</v>
      </c>
      <c r="E21" s="25">
        <v>1</v>
      </c>
      <c r="F21" s="25">
        <v>1</v>
      </c>
      <c r="G21" s="21"/>
      <c r="H21" s="3"/>
      <c r="I21" s="3"/>
    </row>
    <row r="22" spans="1:9" ht="15" customHeight="1" x14ac:dyDescent="0.25">
      <c r="A22" s="25">
        <v>18</v>
      </c>
      <c r="B22" s="25" t="str">
        <f>'Measure Info'!B35</f>
        <v xml:space="preserve">"Patient Characteristic Sex: ONC Administrative Sex" </v>
      </c>
      <c r="C22" s="25">
        <v>1</v>
      </c>
      <c r="D22" s="25">
        <v>1</v>
      </c>
      <c r="E22" s="25">
        <v>1</v>
      </c>
      <c r="F22" s="25">
        <v>1</v>
      </c>
      <c r="G22" s="21"/>
      <c r="H22" s="3"/>
      <c r="I22" s="3"/>
    </row>
    <row r="23" spans="1:9" ht="15" customHeight="1" x14ac:dyDescent="0.25">
      <c r="A23" s="25">
        <v>19</v>
      </c>
      <c r="B23" s="25" t="str">
        <f>'Measure Info'!B36</f>
        <v>-</v>
      </c>
      <c r="C23" s="50"/>
      <c r="D23" s="50"/>
      <c r="E23" s="50"/>
      <c r="F23" s="50"/>
      <c r="G23" s="21"/>
      <c r="H23" s="3"/>
      <c r="I23" s="3"/>
    </row>
    <row r="24" spans="1:9" ht="15" customHeight="1" x14ac:dyDescent="0.25">
      <c r="A24" s="25">
        <v>20</v>
      </c>
      <c r="B24" s="25" t="str">
        <f>'Measure Info'!B37</f>
        <v>-</v>
      </c>
      <c r="C24" s="50" t="s">
        <v>33</v>
      </c>
      <c r="D24" s="50" t="s">
        <v>33</v>
      </c>
      <c r="E24" s="50" t="s">
        <v>33</v>
      </c>
      <c r="F24" s="50" t="s">
        <v>33</v>
      </c>
      <c r="G24" s="21"/>
      <c r="H24" s="3"/>
      <c r="I24" s="3"/>
    </row>
    <row r="25" spans="1:9" ht="15" customHeight="1" x14ac:dyDescent="0.25">
      <c r="A25" s="25">
        <v>21</v>
      </c>
      <c r="B25" s="25" t="str">
        <f>'Measure Info'!B38</f>
        <v>-</v>
      </c>
      <c r="C25" s="50" t="s">
        <v>33</v>
      </c>
      <c r="D25" s="50" t="s">
        <v>33</v>
      </c>
      <c r="E25" s="50" t="s">
        <v>33</v>
      </c>
      <c r="F25" s="50" t="s">
        <v>33</v>
      </c>
      <c r="G25" s="21"/>
      <c r="H25" s="3"/>
      <c r="I25" s="3"/>
    </row>
    <row r="26" spans="1:9" ht="15" customHeight="1" x14ac:dyDescent="0.25">
      <c r="A26" s="25">
        <v>22</v>
      </c>
      <c r="B26" s="25" t="str">
        <f>'Measure Info'!B39</f>
        <v>-</v>
      </c>
      <c r="C26" s="50" t="s">
        <v>33</v>
      </c>
      <c r="D26" s="50" t="s">
        <v>33</v>
      </c>
      <c r="E26" s="50" t="s">
        <v>33</v>
      </c>
      <c r="F26" s="50" t="s">
        <v>33</v>
      </c>
      <c r="G26" s="21"/>
      <c r="H26" s="3"/>
      <c r="I26" s="3"/>
    </row>
    <row r="27" spans="1:9" ht="15" customHeight="1" x14ac:dyDescent="0.25">
      <c r="A27" s="25">
        <v>23</v>
      </c>
      <c r="B27" s="25" t="str">
        <f>'Measure Info'!B40</f>
        <v>-</v>
      </c>
      <c r="C27" s="50" t="s">
        <v>33</v>
      </c>
      <c r="D27" s="50" t="s">
        <v>33</v>
      </c>
      <c r="E27" s="50" t="s">
        <v>33</v>
      </c>
      <c r="F27" s="50" t="s">
        <v>33</v>
      </c>
      <c r="G27" s="21"/>
      <c r="H27" s="3"/>
      <c r="I27" s="3"/>
    </row>
    <row r="28" spans="1:9" ht="15" customHeight="1" x14ac:dyDescent="0.25">
      <c r="A28" s="25">
        <v>24</v>
      </c>
      <c r="B28" s="25" t="str">
        <f>'Measure Info'!B41</f>
        <v>-</v>
      </c>
      <c r="C28" s="50" t="s">
        <v>33</v>
      </c>
      <c r="D28" s="50" t="s">
        <v>33</v>
      </c>
      <c r="E28" s="50" t="s">
        <v>33</v>
      </c>
      <c r="F28" s="50" t="s">
        <v>33</v>
      </c>
      <c r="G28" s="21"/>
      <c r="H28" s="3"/>
      <c r="I28" s="3"/>
    </row>
    <row r="29" spans="1:9" ht="15" customHeight="1" x14ac:dyDescent="0.25">
      <c r="A29" s="25">
        <v>25</v>
      </c>
      <c r="B29" s="25" t="str">
        <f>'Measure Info'!B42</f>
        <v>-</v>
      </c>
      <c r="C29" s="50" t="s">
        <v>33</v>
      </c>
      <c r="D29" s="50" t="s">
        <v>33</v>
      </c>
      <c r="E29" s="50" t="s">
        <v>33</v>
      </c>
      <c r="F29" s="50" t="s">
        <v>33</v>
      </c>
      <c r="G29" s="21"/>
      <c r="H29" s="3"/>
      <c r="I29" s="3"/>
    </row>
    <row r="30" spans="1:9" ht="15" customHeight="1" x14ac:dyDescent="0.25">
      <c r="A30" s="25">
        <v>26</v>
      </c>
      <c r="B30" s="25" t="str">
        <f>'Measure Info'!B43</f>
        <v>-</v>
      </c>
      <c r="C30" s="50" t="s">
        <v>33</v>
      </c>
      <c r="D30" s="50" t="s">
        <v>33</v>
      </c>
      <c r="E30" s="50" t="s">
        <v>33</v>
      </c>
      <c r="F30" s="50" t="s">
        <v>33</v>
      </c>
      <c r="G30" s="21"/>
      <c r="H30" s="3"/>
      <c r="I30" s="3"/>
    </row>
    <row r="31" spans="1:9" ht="15" customHeight="1" x14ac:dyDescent="0.25">
      <c r="A31" s="25">
        <v>27</v>
      </c>
      <c r="B31" s="25" t="str">
        <f>'Measure Info'!B44</f>
        <v>-</v>
      </c>
      <c r="C31" s="50" t="s">
        <v>33</v>
      </c>
      <c r="D31" s="50" t="s">
        <v>33</v>
      </c>
      <c r="E31" s="50" t="s">
        <v>33</v>
      </c>
      <c r="F31" s="50" t="s">
        <v>33</v>
      </c>
      <c r="G31" s="21"/>
      <c r="H31" s="3"/>
      <c r="I31" s="3"/>
    </row>
    <row r="32" spans="1:9" ht="15" customHeight="1" x14ac:dyDescent="0.25">
      <c r="A32" s="25">
        <v>28</v>
      </c>
      <c r="B32" s="25" t="str">
        <f>'Measure Info'!B45</f>
        <v>-</v>
      </c>
      <c r="C32" s="50" t="s">
        <v>33</v>
      </c>
      <c r="D32" s="50" t="s">
        <v>33</v>
      </c>
      <c r="E32" s="50" t="s">
        <v>33</v>
      </c>
      <c r="F32" s="50" t="s">
        <v>33</v>
      </c>
      <c r="G32" s="21"/>
      <c r="H32" s="3"/>
      <c r="I32" s="3"/>
    </row>
    <row r="33" spans="1:9" ht="15" customHeight="1" x14ac:dyDescent="0.25">
      <c r="A33" s="25">
        <v>29</v>
      </c>
      <c r="B33" s="25" t="str">
        <f>'Measure Info'!B46</f>
        <v>-</v>
      </c>
      <c r="C33" s="50" t="s">
        <v>33</v>
      </c>
      <c r="D33" s="50" t="s">
        <v>33</v>
      </c>
      <c r="E33" s="50" t="s">
        <v>33</v>
      </c>
      <c r="F33" s="50" t="s">
        <v>33</v>
      </c>
      <c r="G33" s="21"/>
      <c r="H33" s="3"/>
      <c r="I33" s="3"/>
    </row>
    <row r="34" spans="1:9" ht="15" customHeight="1" x14ac:dyDescent="0.25">
      <c r="A34" s="25">
        <v>30</v>
      </c>
      <c r="B34" s="25" t="str">
        <f>'Measure Info'!B47</f>
        <v>-</v>
      </c>
      <c r="C34" s="50" t="s">
        <v>33</v>
      </c>
      <c r="D34" s="50" t="s">
        <v>33</v>
      </c>
      <c r="E34" s="50" t="s">
        <v>33</v>
      </c>
      <c r="F34" s="50" t="s">
        <v>33</v>
      </c>
      <c r="G34" s="21"/>
      <c r="H34" s="3"/>
      <c r="I34" s="3"/>
    </row>
    <row r="35" spans="1:9" ht="15" customHeight="1" x14ac:dyDescent="0.25">
      <c r="A35" s="24"/>
      <c r="B35" s="49" t="str">
        <f>'Measure Info'!B48</f>
        <v>-</v>
      </c>
      <c r="C35" s="50" t="s">
        <v>33</v>
      </c>
      <c r="D35" s="50" t="s">
        <v>33</v>
      </c>
      <c r="E35" s="50" t="s">
        <v>33</v>
      </c>
      <c r="F35" s="50" t="s">
        <v>33</v>
      </c>
      <c r="G35" s="21"/>
      <c r="H35" s="3"/>
      <c r="I35" s="3"/>
    </row>
    <row r="36" spans="1:9" ht="15" customHeight="1" x14ac:dyDescent="0.25">
      <c r="A36" s="24"/>
      <c r="B36" s="49" t="str">
        <f>'Measure Info'!B49</f>
        <v>-</v>
      </c>
      <c r="C36" s="50" t="s">
        <v>33</v>
      </c>
      <c r="D36" s="50" t="s">
        <v>33</v>
      </c>
      <c r="E36" s="50" t="s">
        <v>33</v>
      </c>
      <c r="F36" s="50" t="s">
        <v>33</v>
      </c>
      <c r="G36" s="21"/>
      <c r="H36" s="3"/>
      <c r="I36" s="3"/>
    </row>
    <row r="37" spans="1:9" ht="15" customHeight="1" x14ac:dyDescent="0.25">
      <c r="A37" s="24"/>
      <c r="B37" s="49" t="str">
        <f>'Measure Info'!B50</f>
        <v>-</v>
      </c>
      <c r="C37" s="50" t="s">
        <v>33</v>
      </c>
      <c r="D37" s="50" t="s">
        <v>33</v>
      </c>
      <c r="E37" s="50" t="s">
        <v>33</v>
      </c>
      <c r="F37" s="50" t="s">
        <v>33</v>
      </c>
      <c r="G37" s="21"/>
      <c r="H37" s="3"/>
      <c r="I37" s="3"/>
    </row>
    <row r="38" spans="1:9" ht="15" customHeight="1" x14ac:dyDescent="0.25">
      <c r="A38" s="24"/>
      <c r="B38" s="49" t="str">
        <f>'Measure Info'!B51</f>
        <v>-</v>
      </c>
      <c r="C38" s="50" t="s">
        <v>33</v>
      </c>
      <c r="D38" s="50" t="s">
        <v>33</v>
      </c>
      <c r="E38" s="50" t="s">
        <v>33</v>
      </c>
      <c r="F38" s="50" t="s">
        <v>33</v>
      </c>
      <c r="G38" s="21"/>
      <c r="H38" s="3"/>
      <c r="I38" s="3"/>
    </row>
    <row r="39" spans="1:9" ht="15" customHeight="1" x14ac:dyDescent="0.25">
      <c r="A39" s="24"/>
      <c r="B39" s="49" t="str">
        <f>'Measure Info'!B52</f>
        <v>-</v>
      </c>
      <c r="C39" s="50" t="s">
        <v>33</v>
      </c>
      <c r="D39" s="50" t="s">
        <v>33</v>
      </c>
      <c r="E39" s="50" t="s">
        <v>33</v>
      </c>
      <c r="F39" s="50" t="s">
        <v>33</v>
      </c>
      <c r="G39" s="21"/>
      <c r="H39" s="3"/>
      <c r="I39" s="3"/>
    </row>
    <row r="40" spans="1:9" ht="15" customHeight="1" x14ac:dyDescent="0.25">
      <c r="A40" s="24"/>
      <c r="B40" s="49" t="str">
        <f>'Measure Info'!B53</f>
        <v>-</v>
      </c>
      <c r="C40" s="50" t="s">
        <v>33</v>
      </c>
      <c r="D40" s="50" t="s">
        <v>33</v>
      </c>
      <c r="E40" s="50" t="s">
        <v>33</v>
      </c>
      <c r="F40" s="50" t="s">
        <v>33</v>
      </c>
      <c r="G40" s="21"/>
      <c r="H40" s="3"/>
      <c r="I40" s="3"/>
    </row>
    <row r="41" spans="1:9" ht="15" customHeight="1" x14ac:dyDescent="0.25">
      <c r="A41" s="24"/>
      <c r="B41" s="49" t="str">
        <f>'Measure Info'!B54</f>
        <v>-</v>
      </c>
      <c r="C41" s="50" t="s">
        <v>33</v>
      </c>
      <c r="D41" s="50" t="s">
        <v>33</v>
      </c>
      <c r="E41" s="50" t="s">
        <v>33</v>
      </c>
      <c r="F41" s="50" t="s">
        <v>33</v>
      </c>
      <c r="G41" s="21"/>
      <c r="H41" s="3"/>
      <c r="I41" s="3"/>
    </row>
    <row r="42" spans="1:9" ht="15" customHeight="1" x14ac:dyDescent="0.25">
      <c r="A42" s="24"/>
      <c r="B42" s="49" t="str">
        <f>'Measure Info'!B55</f>
        <v>-</v>
      </c>
      <c r="C42" s="50" t="s">
        <v>33</v>
      </c>
      <c r="D42" s="50" t="s">
        <v>33</v>
      </c>
      <c r="E42" s="50" t="s">
        <v>33</v>
      </c>
      <c r="F42" s="50" t="s">
        <v>33</v>
      </c>
      <c r="G42" s="21"/>
      <c r="H42" s="3"/>
      <c r="I42" s="3"/>
    </row>
    <row r="43" spans="1:9" ht="15" customHeight="1" x14ac:dyDescent="0.25">
      <c r="A43" s="24"/>
      <c r="B43" s="49" t="str">
        <f>'Measure Info'!B56</f>
        <v>-</v>
      </c>
      <c r="C43" s="50" t="s">
        <v>33</v>
      </c>
      <c r="D43" s="50" t="s">
        <v>33</v>
      </c>
      <c r="E43" s="50" t="s">
        <v>33</v>
      </c>
      <c r="F43" s="50" t="s">
        <v>33</v>
      </c>
      <c r="G43" s="21"/>
      <c r="H43" s="3"/>
      <c r="I43" s="3"/>
    </row>
    <row r="44" spans="1:9" ht="15" customHeight="1" x14ac:dyDescent="0.25">
      <c r="A44" s="24"/>
      <c r="B44" s="49" t="str">
        <f>'Measure Info'!B57</f>
        <v>-</v>
      </c>
      <c r="C44" s="50" t="s">
        <v>33</v>
      </c>
      <c r="D44" s="50" t="s">
        <v>33</v>
      </c>
      <c r="E44" s="50" t="s">
        <v>33</v>
      </c>
      <c r="F44" s="50" t="s">
        <v>33</v>
      </c>
      <c r="G44" s="21"/>
      <c r="H44" s="3"/>
      <c r="I44" s="3"/>
    </row>
    <row r="45" spans="1:9" ht="15" customHeight="1" x14ac:dyDescent="0.25">
      <c r="A45" s="24"/>
      <c r="B45" s="49" t="str">
        <f>'Measure Info'!B58</f>
        <v>-</v>
      </c>
      <c r="C45" s="50" t="s">
        <v>33</v>
      </c>
      <c r="D45" s="50" t="s">
        <v>33</v>
      </c>
      <c r="E45" s="50" t="s">
        <v>33</v>
      </c>
      <c r="F45" s="50" t="s">
        <v>33</v>
      </c>
      <c r="G45" s="21"/>
      <c r="H45" s="3"/>
      <c r="I45" s="3"/>
    </row>
    <row r="46" spans="1:9" ht="15" customHeight="1" x14ac:dyDescent="0.25">
      <c r="A46" s="24"/>
      <c r="B46" s="49" t="str">
        <f>'Measure Info'!B59</f>
        <v>-</v>
      </c>
      <c r="C46" s="50" t="s">
        <v>33</v>
      </c>
      <c r="D46" s="50" t="s">
        <v>33</v>
      </c>
      <c r="E46" s="50" t="s">
        <v>33</v>
      </c>
      <c r="F46" s="50" t="s">
        <v>33</v>
      </c>
      <c r="G46" s="21"/>
      <c r="H46" s="3"/>
      <c r="I46" s="3"/>
    </row>
    <row r="47" spans="1:9" ht="15" customHeight="1" x14ac:dyDescent="0.25">
      <c r="A47" s="24"/>
      <c r="B47" s="49" t="str">
        <f>'Measure Info'!B60</f>
        <v>-</v>
      </c>
      <c r="C47" s="50" t="s">
        <v>33</v>
      </c>
      <c r="D47" s="50" t="s">
        <v>33</v>
      </c>
      <c r="E47" s="50" t="s">
        <v>33</v>
      </c>
      <c r="F47" s="50" t="s">
        <v>33</v>
      </c>
      <c r="G47" s="21"/>
      <c r="H47" s="3"/>
      <c r="I47" s="3"/>
    </row>
    <row r="48" spans="1:9" ht="15" customHeight="1" x14ac:dyDescent="0.25">
      <c r="A48" s="24"/>
      <c r="B48" s="49" t="str">
        <f>'Measure Info'!B61</f>
        <v>-</v>
      </c>
      <c r="C48" s="50" t="s">
        <v>33</v>
      </c>
      <c r="D48" s="50" t="s">
        <v>33</v>
      </c>
      <c r="E48" s="50" t="s">
        <v>33</v>
      </c>
      <c r="F48" s="50" t="s">
        <v>33</v>
      </c>
      <c r="G48" s="21"/>
      <c r="H48" s="3"/>
      <c r="I48" s="3"/>
    </row>
    <row r="49" spans="1:9" ht="15" customHeight="1" x14ac:dyDescent="0.25">
      <c r="A49" s="24"/>
      <c r="B49" s="49" t="str">
        <f>'Measure Info'!B62</f>
        <v>-</v>
      </c>
      <c r="C49" s="50" t="s">
        <v>33</v>
      </c>
      <c r="D49" s="50" t="s">
        <v>33</v>
      </c>
      <c r="E49" s="50" t="s">
        <v>33</v>
      </c>
      <c r="F49" s="50" t="s">
        <v>33</v>
      </c>
      <c r="G49" s="21"/>
      <c r="H49" s="3"/>
      <c r="I49" s="3"/>
    </row>
    <row r="50" spans="1:9" ht="15" customHeight="1" x14ac:dyDescent="0.25">
      <c r="A50" s="24"/>
      <c r="B50" s="49" t="str">
        <f>'Measure Info'!B63</f>
        <v>-</v>
      </c>
      <c r="C50" s="50" t="s">
        <v>33</v>
      </c>
      <c r="D50" s="50" t="s">
        <v>33</v>
      </c>
      <c r="E50" s="50" t="s">
        <v>33</v>
      </c>
      <c r="F50" s="50" t="s">
        <v>33</v>
      </c>
      <c r="G50" s="21"/>
      <c r="H50" s="3"/>
      <c r="I50" s="3"/>
    </row>
    <row r="51" spans="1:9" ht="15" customHeight="1" x14ac:dyDescent="0.25">
      <c r="A51" s="24"/>
      <c r="B51" s="49" t="str">
        <f>'Measure Info'!B64</f>
        <v>-</v>
      </c>
      <c r="C51" s="50" t="s">
        <v>33</v>
      </c>
      <c r="D51" s="50" t="s">
        <v>33</v>
      </c>
      <c r="E51" s="50" t="s">
        <v>33</v>
      </c>
      <c r="F51" s="50" t="s">
        <v>33</v>
      </c>
      <c r="G51" s="21"/>
      <c r="H51" s="3"/>
      <c r="I51" s="3"/>
    </row>
    <row r="52" spans="1:9" ht="15" customHeight="1" x14ac:dyDescent="0.25">
      <c r="A52" s="24"/>
      <c r="B52" s="49" t="str">
        <f>'Measure Info'!B65</f>
        <v>-</v>
      </c>
      <c r="C52" s="50" t="s">
        <v>33</v>
      </c>
      <c r="D52" s="50" t="s">
        <v>33</v>
      </c>
      <c r="E52" s="50" t="s">
        <v>33</v>
      </c>
      <c r="F52" s="50" t="s">
        <v>33</v>
      </c>
      <c r="G52" s="21"/>
      <c r="H52" s="3"/>
      <c r="I52" s="3"/>
    </row>
    <row r="53" spans="1:9" ht="15" customHeight="1" x14ac:dyDescent="0.25">
      <c r="A53" s="24"/>
      <c r="B53" s="49" t="str">
        <f>'Measure Info'!B66</f>
        <v>-</v>
      </c>
      <c r="C53" s="50" t="s">
        <v>33</v>
      </c>
      <c r="D53" s="50" t="s">
        <v>33</v>
      </c>
      <c r="E53" s="50" t="s">
        <v>33</v>
      </c>
      <c r="F53" s="50" t="s">
        <v>33</v>
      </c>
      <c r="G53" s="21"/>
      <c r="H53" s="3"/>
      <c r="I53" s="3"/>
    </row>
    <row r="54" spans="1:9" ht="15" customHeight="1" x14ac:dyDescent="0.25">
      <c r="A54" s="24"/>
      <c r="B54" s="49" t="str">
        <f>'Measure Info'!B67</f>
        <v>-</v>
      </c>
      <c r="C54" s="50" t="s">
        <v>33</v>
      </c>
      <c r="D54" s="50" t="s">
        <v>33</v>
      </c>
      <c r="E54" s="50" t="s">
        <v>33</v>
      </c>
      <c r="F54" s="50" t="s">
        <v>33</v>
      </c>
      <c r="G54" s="21"/>
      <c r="H54" s="3"/>
      <c r="I54" s="3"/>
    </row>
    <row r="55" spans="1:9" ht="15" customHeight="1" x14ac:dyDescent="0.25">
      <c r="A55" s="24"/>
      <c r="B55" s="49" t="str">
        <f>'Measure Info'!B68</f>
        <v>-</v>
      </c>
      <c r="C55" s="50" t="s">
        <v>33</v>
      </c>
      <c r="D55" s="50" t="s">
        <v>33</v>
      </c>
      <c r="E55" s="50" t="s">
        <v>33</v>
      </c>
      <c r="F55" s="50" t="s">
        <v>33</v>
      </c>
      <c r="G55" s="21"/>
      <c r="H55" s="3"/>
      <c r="I55" s="3"/>
    </row>
    <row r="56" spans="1:9" ht="15" customHeight="1" x14ac:dyDescent="0.25">
      <c r="A56" s="24"/>
      <c r="B56" s="49" t="str">
        <f>'Measure Info'!B69</f>
        <v>-</v>
      </c>
      <c r="C56" s="50" t="s">
        <v>33</v>
      </c>
      <c r="D56" s="50" t="s">
        <v>33</v>
      </c>
      <c r="E56" s="50" t="s">
        <v>33</v>
      </c>
      <c r="F56" s="50" t="s">
        <v>33</v>
      </c>
      <c r="G56" s="21"/>
      <c r="H56" s="3"/>
      <c r="I56" s="3"/>
    </row>
    <row r="57" spans="1:9" ht="15" customHeight="1" x14ac:dyDescent="0.25">
      <c r="A57" s="24"/>
      <c r="B57" s="49" t="str">
        <f>'Measure Info'!B70</f>
        <v>-</v>
      </c>
      <c r="C57" s="50" t="s">
        <v>33</v>
      </c>
      <c r="D57" s="50" t="s">
        <v>33</v>
      </c>
      <c r="E57" s="50" t="s">
        <v>33</v>
      </c>
      <c r="F57" s="50" t="s">
        <v>33</v>
      </c>
      <c r="G57" s="21"/>
      <c r="H57" s="3"/>
      <c r="I57" s="3"/>
    </row>
    <row r="58" spans="1:9" ht="15" customHeight="1" x14ac:dyDescent="0.25">
      <c r="A58" s="24"/>
      <c r="B58" s="49" t="str">
        <f>'Measure Info'!B71</f>
        <v>-</v>
      </c>
      <c r="C58" s="50" t="s">
        <v>33</v>
      </c>
      <c r="D58" s="50" t="s">
        <v>33</v>
      </c>
      <c r="E58" s="50" t="s">
        <v>33</v>
      </c>
      <c r="F58" s="50" t="s">
        <v>33</v>
      </c>
      <c r="G58" s="21"/>
      <c r="H58" s="3"/>
      <c r="I58" s="3"/>
    </row>
    <row r="59" spans="1:9" ht="15" customHeight="1" x14ac:dyDescent="0.25">
      <c r="A59" s="24"/>
      <c r="B59" s="49" t="str">
        <f>'Measure Info'!B72</f>
        <v>-</v>
      </c>
      <c r="C59" s="50" t="s">
        <v>33</v>
      </c>
      <c r="D59" s="50" t="s">
        <v>33</v>
      </c>
      <c r="E59" s="50" t="s">
        <v>33</v>
      </c>
      <c r="F59" s="50" t="s">
        <v>33</v>
      </c>
      <c r="G59" s="21"/>
      <c r="H59" s="3"/>
      <c r="I59" s="3"/>
    </row>
    <row r="60" spans="1:9" ht="15" customHeight="1" x14ac:dyDescent="0.25">
      <c r="A60" s="24"/>
      <c r="B60" s="49" t="str">
        <f>'Measure Info'!B73</f>
        <v>-</v>
      </c>
      <c r="C60" s="50" t="s">
        <v>33</v>
      </c>
      <c r="D60" s="50" t="s">
        <v>33</v>
      </c>
      <c r="E60" s="50" t="s">
        <v>33</v>
      </c>
      <c r="F60" s="50" t="s">
        <v>33</v>
      </c>
      <c r="G60" s="21"/>
      <c r="H60" s="3"/>
      <c r="I60" s="3"/>
    </row>
    <row r="61" spans="1:9" ht="15" customHeight="1" x14ac:dyDescent="0.25">
      <c r="A61" s="24"/>
      <c r="B61" s="49" t="str">
        <f>'Measure Info'!B74</f>
        <v>-</v>
      </c>
      <c r="C61" s="50" t="s">
        <v>33</v>
      </c>
      <c r="D61" s="50" t="s">
        <v>33</v>
      </c>
      <c r="E61" s="50" t="s">
        <v>33</v>
      </c>
      <c r="F61" s="50" t="s">
        <v>33</v>
      </c>
      <c r="G61" s="21"/>
      <c r="H61" s="3"/>
      <c r="I61" s="3"/>
    </row>
    <row r="62" spans="1:9" ht="15" customHeight="1" x14ac:dyDescent="0.25">
      <c r="A62" s="24"/>
      <c r="B62" s="49" t="str">
        <f>'Measure Info'!B75</f>
        <v>-</v>
      </c>
      <c r="C62" s="50" t="s">
        <v>33</v>
      </c>
      <c r="D62" s="50" t="s">
        <v>33</v>
      </c>
      <c r="E62" s="50" t="s">
        <v>33</v>
      </c>
      <c r="F62" s="50" t="s">
        <v>33</v>
      </c>
      <c r="G62" s="21"/>
      <c r="H62" s="3"/>
      <c r="I62" s="3"/>
    </row>
    <row r="63" spans="1:9" ht="15" customHeight="1" x14ac:dyDescent="0.25">
      <c r="A63" s="24"/>
      <c r="B63" s="49" t="str">
        <f>'Measure Info'!B76</f>
        <v>-</v>
      </c>
      <c r="C63" s="50" t="s">
        <v>33</v>
      </c>
      <c r="D63" s="50" t="s">
        <v>33</v>
      </c>
      <c r="E63" s="50" t="s">
        <v>33</v>
      </c>
      <c r="F63" s="50" t="s">
        <v>33</v>
      </c>
      <c r="G63" s="21"/>
      <c r="H63" s="3"/>
      <c r="I63" s="3"/>
    </row>
    <row r="64" spans="1:9" ht="15" customHeight="1" x14ac:dyDescent="0.25">
      <c r="A64" s="24"/>
      <c r="B64" s="49" t="str">
        <f>'Measure Info'!B77</f>
        <v>-</v>
      </c>
      <c r="C64" s="50" t="s">
        <v>33</v>
      </c>
      <c r="D64" s="50" t="s">
        <v>33</v>
      </c>
      <c r="E64" s="50" t="s">
        <v>33</v>
      </c>
      <c r="F64" s="50" t="s">
        <v>33</v>
      </c>
      <c r="G64" s="21"/>
      <c r="H64" s="3"/>
      <c r="I64" s="3"/>
    </row>
    <row r="65" spans="1:9" ht="15" customHeight="1" x14ac:dyDescent="0.25">
      <c r="A65" s="24"/>
      <c r="B65" s="49" t="str">
        <f>'Measure Info'!B78</f>
        <v>-</v>
      </c>
      <c r="C65" s="50" t="s">
        <v>33</v>
      </c>
      <c r="D65" s="50" t="s">
        <v>33</v>
      </c>
      <c r="E65" s="50" t="s">
        <v>33</v>
      </c>
      <c r="F65" s="50" t="s">
        <v>33</v>
      </c>
      <c r="G65" s="21"/>
      <c r="H65" s="3"/>
      <c r="I65" s="3"/>
    </row>
    <row r="66" spans="1:9" ht="15" customHeight="1" x14ac:dyDescent="0.25">
      <c r="A66" s="24"/>
      <c r="B66" s="49" t="str">
        <f>'Measure Info'!B79</f>
        <v>-</v>
      </c>
      <c r="C66" s="50" t="s">
        <v>33</v>
      </c>
      <c r="D66" s="50" t="s">
        <v>33</v>
      </c>
      <c r="E66" s="50" t="s">
        <v>33</v>
      </c>
      <c r="F66" s="50" t="s">
        <v>33</v>
      </c>
      <c r="G66" s="21"/>
      <c r="H66" s="3"/>
      <c r="I66" s="3"/>
    </row>
    <row r="67" spans="1:9" ht="15" customHeight="1" x14ac:dyDescent="0.25">
      <c r="A67" s="24"/>
      <c r="B67" s="49" t="str">
        <f>'Measure Info'!B80</f>
        <v>-</v>
      </c>
      <c r="C67" s="50" t="s">
        <v>33</v>
      </c>
      <c r="D67" s="50" t="s">
        <v>33</v>
      </c>
      <c r="E67" s="50" t="s">
        <v>33</v>
      </c>
      <c r="F67" s="50" t="s">
        <v>33</v>
      </c>
      <c r="G67" s="21"/>
      <c r="H67" s="3"/>
      <c r="I67" s="3"/>
    </row>
    <row r="68" spans="1:9" ht="15" customHeight="1" x14ac:dyDescent="0.25">
      <c r="A68" s="24"/>
      <c r="B68" s="49" t="str">
        <f>'Measure Info'!B81</f>
        <v>-</v>
      </c>
      <c r="C68" s="50" t="s">
        <v>33</v>
      </c>
      <c r="D68" s="50" t="s">
        <v>33</v>
      </c>
      <c r="E68" s="50" t="s">
        <v>33</v>
      </c>
      <c r="F68" s="50" t="s">
        <v>33</v>
      </c>
      <c r="G68" s="21"/>
      <c r="H68" s="3"/>
      <c r="I68" s="3"/>
    </row>
    <row r="69" spans="1:9" ht="15" customHeight="1" x14ac:dyDescent="0.25">
      <c r="A69" s="24"/>
      <c r="B69" s="49" t="str">
        <f>'Measure Info'!B82</f>
        <v>-</v>
      </c>
      <c r="C69" s="50" t="s">
        <v>33</v>
      </c>
      <c r="D69" s="50" t="s">
        <v>33</v>
      </c>
      <c r="E69" s="50" t="s">
        <v>33</v>
      </c>
      <c r="F69" s="50" t="s">
        <v>33</v>
      </c>
      <c r="G69" s="21"/>
      <c r="H69" s="3"/>
      <c r="I69" s="3"/>
    </row>
    <row r="70" spans="1:9" ht="15" customHeight="1" x14ac:dyDescent="0.25">
      <c r="A70" s="24"/>
      <c r="B70" s="49" t="str">
        <f>'Measure Info'!B83</f>
        <v>-</v>
      </c>
      <c r="C70" s="50" t="s">
        <v>33</v>
      </c>
      <c r="D70" s="50" t="s">
        <v>33</v>
      </c>
      <c r="E70" s="50" t="s">
        <v>33</v>
      </c>
      <c r="F70" s="50" t="s">
        <v>33</v>
      </c>
      <c r="G70" s="21"/>
      <c r="H70" s="3"/>
      <c r="I70" s="3"/>
    </row>
    <row r="71" spans="1:9" ht="15" customHeight="1" x14ac:dyDescent="0.25">
      <c r="A71" s="24"/>
      <c r="B71" s="49" t="str">
        <f>'Measure Info'!B84</f>
        <v>-</v>
      </c>
      <c r="C71" s="50" t="s">
        <v>33</v>
      </c>
      <c r="D71" s="50" t="s">
        <v>33</v>
      </c>
      <c r="E71" s="50" t="s">
        <v>33</v>
      </c>
      <c r="F71" s="50" t="s">
        <v>33</v>
      </c>
      <c r="G71" s="21"/>
      <c r="H71" s="3"/>
      <c r="I71" s="3"/>
    </row>
    <row r="72" spans="1:9" ht="15" customHeight="1" x14ac:dyDescent="0.25">
      <c r="A72" s="24"/>
      <c r="B72" s="49" t="s">
        <v>33</v>
      </c>
      <c r="C72" s="50" t="s">
        <v>33</v>
      </c>
      <c r="D72" s="50" t="s">
        <v>33</v>
      </c>
      <c r="E72" s="50" t="s">
        <v>33</v>
      </c>
      <c r="F72" s="50" t="s">
        <v>33</v>
      </c>
      <c r="G72" s="21"/>
      <c r="H72" s="3"/>
      <c r="I72" s="3"/>
    </row>
    <row r="73" spans="1:9" ht="15" customHeight="1" x14ac:dyDescent="0.25">
      <c r="A73" s="24"/>
      <c r="B73" s="49" t="s">
        <v>33</v>
      </c>
      <c r="C73" s="50" t="s">
        <v>33</v>
      </c>
      <c r="D73" s="50" t="s">
        <v>33</v>
      </c>
      <c r="E73" s="50" t="s">
        <v>33</v>
      </c>
      <c r="F73" s="50" t="s">
        <v>33</v>
      </c>
      <c r="G73" s="21"/>
      <c r="H73" s="3"/>
      <c r="I73" s="3"/>
    </row>
    <row r="74" spans="1:9" ht="15" customHeight="1" x14ac:dyDescent="0.25">
      <c r="A74" s="24"/>
      <c r="B74" s="49" t="s">
        <v>33</v>
      </c>
      <c r="C74" s="50" t="s">
        <v>33</v>
      </c>
      <c r="D74" s="50" t="s">
        <v>33</v>
      </c>
      <c r="E74" s="50" t="s">
        <v>33</v>
      </c>
      <c r="F74" s="50" t="s">
        <v>33</v>
      </c>
      <c r="G74" s="21"/>
      <c r="H74" s="3"/>
      <c r="I74" s="3"/>
    </row>
    <row r="75" spans="1:9" ht="15" customHeight="1" x14ac:dyDescent="0.25">
      <c r="A75" s="24"/>
      <c r="B75" s="49" t="s">
        <v>33</v>
      </c>
      <c r="C75" s="50" t="s">
        <v>33</v>
      </c>
      <c r="D75" s="50" t="s">
        <v>33</v>
      </c>
      <c r="E75" s="50" t="s">
        <v>33</v>
      </c>
      <c r="F75" s="50" t="s">
        <v>33</v>
      </c>
      <c r="G75" s="21"/>
      <c r="H75" s="3"/>
      <c r="I75" s="3"/>
    </row>
    <row r="76" spans="1:9" ht="15" customHeight="1" x14ac:dyDescent="0.25">
      <c r="A76" s="24"/>
      <c r="B76" s="49" t="s">
        <v>33</v>
      </c>
      <c r="C76" s="50" t="s">
        <v>33</v>
      </c>
      <c r="D76" s="50" t="s">
        <v>33</v>
      </c>
      <c r="E76" s="50" t="s">
        <v>33</v>
      </c>
      <c r="F76" s="50" t="s">
        <v>33</v>
      </c>
      <c r="G76" s="21"/>
      <c r="H76" s="3"/>
      <c r="I76" s="3"/>
    </row>
    <row r="77" spans="1:9" ht="15" customHeight="1" x14ac:dyDescent="0.25">
      <c r="A77" s="24"/>
      <c r="B77" s="49" t="s">
        <v>33</v>
      </c>
      <c r="C77" s="50" t="s">
        <v>33</v>
      </c>
      <c r="D77" s="50" t="s">
        <v>33</v>
      </c>
      <c r="E77" s="50" t="s">
        <v>33</v>
      </c>
      <c r="F77" s="50" t="s">
        <v>33</v>
      </c>
      <c r="G77" s="21"/>
      <c r="H77" s="3"/>
      <c r="I77" s="3"/>
    </row>
    <row r="78" spans="1:9" ht="15" customHeight="1" x14ac:dyDescent="0.25">
      <c r="A78" s="24"/>
      <c r="B78" s="49" t="s">
        <v>33</v>
      </c>
      <c r="C78" s="50" t="s">
        <v>33</v>
      </c>
      <c r="D78" s="50" t="s">
        <v>33</v>
      </c>
      <c r="E78" s="50" t="s">
        <v>33</v>
      </c>
      <c r="F78" s="50" t="s">
        <v>33</v>
      </c>
      <c r="G78" s="21"/>
      <c r="H78" s="3"/>
      <c r="I78" s="3"/>
    </row>
    <row r="79" spans="1:9" ht="15" customHeight="1" x14ac:dyDescent="0.25">
      <c r="A79" s="24"/>
      <c r="B79" s="49" t="s">
        <v>33</v>
      </c>
      <c r="C79" s="50" t="s">
        <v>33</v>
      </c>
      <c r="D79" s="50" t="s">
        <v>33</v>
      </c>
      <c r="E79" s="50" t="s">
        <v>33</v>
      </c>
      <c r="F79" s="50" t="s">
        <v>33</v>
      </c>
      <c r="G79" s="21"/>
      <c r="H79" s="3"/>
      <c r="I79" s="3"/>
    </row>
    <row r="80" spans="1:9" ht="15" customHeight="1" x14ac:dyDescent="0.25">
      <c r="A80" s="24"/>
      <c r="B80" s="49" t="s">
        <v>33</v>
      </c>
      <c r="C80" s="50" t="s">
        <v>33</v>
      </c>
      <c r="D80" s="50" t="s">
        <v>33</v>
      </c>
      <c r="E80" s="50" t="s">
        <v>33</v>
      </c>
      <c r="F80" s="50" t="s">
        <v>33</v>
      </c>
      <c r="G80" s="21"/>
      <c r="H80" s="3"/>
      <c r="I80" s="3"/>
    </row>
    <row r="81" spans="1:9" ht="15" customHeight="1" x14ac:dyDescent="0.25">
      <c r="A81" s="24"/>
      <c r="B81" s="49" t="s">
        <v>33</v>
      </c>
      <c r="C81" s="50" t="s">
        <v>33</v>
      </c>
      <c r="D81" s="50" t="s">
        <v>33</v>
      </c>
      <c r="E81" s="50" t="s">
        <v>33</v>
      </c>
      <c r="F81" s="50" t="s">
        <v>33</v>
      </c>
      <c r="G81" s="21"/>
      <c r="H81" s="3"/>
      <c r="I81" s="3"/>
    </row>
    <row r="82" spans="1:9" ht="15" customHeight="1" x14ac:dyDescent="0.25">
      <c r="A82" s="24"/>
      <c r="B82" s="49" t="s">
        <v>33</v>
      </c>
      <c r="C82" s="50" t="s">
        <v>33</v>
      </c>
      <c r="D82" s="50" t="s">
        <v>33</v>
      </c>
      <c r="E82" s="50" t="s">
        <v>33</v>
      </c>
      <c r="F82" s="50" t="s">
        <v>33</v>
      </c>
      <c r="G82" s="21"/>
      <c r="H82" s="3"/>
      <c r="I82" s="3"/>
    </row>
    <row r="83" spans="1:9" ht="15" customHeight="1" x14ac:dyDescent="0.25">
      <c r="A83" s="24"/>
      <c r="B83" s="49" t="s">
        <v>33</v>
      </c>
      <c r="C83" s="50" t="s">
        <v>33</v>
      </c>
      <c r="D83" s="50" t="s">
        <v>33</v>
      </c>
      <c r="E83" s="50" t="s">
        <v>33</v>
      </c>
      <c r="F83" s="50"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74E6B7EE-06EC-4556-8D2D-688E0ED42AB0}">
          <x14:formula1>
            <xm:f>'Scorecard 1'!$I$5:$I$6</xm:f>
          </x14:formula1>
          <xm:sqref>C5:F22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BD71A-BDBF-4DB2-B078-ED98C4F400FE}">
  <dimension ref="A1:IV83"/>
  <sheetViews>
    <sheetView showGridLines="0" zoomScaleNormal="100" workbookViewId="0">
      <selection activeCell="A9" sqref="A9"/>
    </sheetView>
  </sheetViews>
  <sheetFormatPr defaultColWidth="8.85546875" defaultRowHeight="15" customHeight="1" x14ac:dyDescent="0.25"/>
  <cols>
    <col min="1" max="1" width="46.140625" style="75" bestFit="1" customWidth="1"/>
    <col min="2" max="2" width="94.140625" style="75" bestFit="1" customWidth="1"/>
    <col min="3" max="6" width="22.85546875" style="75" customWidth="1"/>
    <col min="7" max="8" width="8.85546875" style="75" customWidth="1"/>
    <col min="9" max="9" width="7.85546875" style="75" customWidth="1"/>
    <col min="10" max="256" width="8.85546875" style="75" customWidth="1"/>
  </cols>
  <sheetData>
    <row r="1" spans="1:9" ht="15" customHeight="1" x14ac:dyDescent="0.25">
      <c r="A1" s="36" t="s">
        <v>129</v>
      </c>
      <c r="B1" s="37">
        <f>'Measure Info'!C11</f>
        <v>0</v>
      </c>
      <c r="C1" s="20"/>
      <c r="D1" s="20"/>
      <c r="E1" s="20"/>
      <c r="F1" s="20"/>
      <c r="G1" s="3"/>
      <c r="H1" s="3"/>
      <c r="I1" s="3"/>
    </row>
    <row r="2" spans="1:9" ht="15" customHeight="1" x14ac:dyDescent="0.25">
      <c r="A2" s="38"/>
      <c r="B2" s="39"/>
      <c r="C2" s="14" t="s">
        <v>34</v>
      </c>
      <c r="D2" s="14" t="s">
        <v>35</v>
      </c>
      <c r="E2" s="14" t="s">
        <v>36</v>
      </c>
      <c r="F2" s="14" t="s">
        <v>37</v>
      </c>
      <c r="G2" s="21"/>
      <c r="H2" s="3"/>
      <c r="I2" s="3"/>
    </row>
    <row r="3" spans="1:9" ht="74.25" customHeight="1" x14ac:dyDescent="0.25">
      <c r="A3" s="54" t="s">
        <v>38</v>
      </c>
      <c r="B3" s="55" t="s">
        <v>30</v>
      </c>
      <c r="C3" s="42" t="s">
        <v>39</v>
      </c>
      <c r="D3" s="42" t="s">
        <v>40</v>
      </c>
      <c r="E3" s="42" t="s">
        <v>41</v>
      </c>
      <c r="F3" s="42" t="s">
        <v>42</v>
      </c>
      <c r="G3" s="21"/>
      <c r="H3" s="3"/>
      <c r="I3" s="3"/>
    </row>
    <row r="4" spans="1:9" ht="15" customHeight="1" x14ac:dyDescent="0.25">
      <c r="A4" s="56"/>
      <c r="B4" s="57"/>
      <c r="C4" s="46" t="s">
        <v>8</v>
      </c>
      <c r="D4" s="46" t="s">
        <v>8</v>
      </c>
      <c r="E4" s="46" t="s">
        <v>8</v>
      </c>
      <c r="F4" s="46" t="s">
        <v>8</v>
      </c>
      <c r="G4" s="21"/>
      <c r="H4" s="3"/>
      <c r="I4" s="3"/>
    </row>
    <row r="5" spans="1:9" ht="15" customHeight="1" x14ac:dyDescent="0.25">
      <c r="A5" s="25">
        <v>1</v>
      </c>
      <c r="B5" s="23" t="str">
        <f>'Measure Info'!B18</f>
        <v>"Diagnosis: HIV"</v>
      </c>
      <c r="C5" s="25">
        <v>1</v>
      </c>
      <c r="D5" s="25">
        <v>1</v>
      </c>
      <c r="E5" s="25">
        <v>1</v>
      </c>
      <c r="F5" s="25">
        <v>1</v>
      </c>
      <c r="G5" s="21"/>
      <c r="H5" s="3"/>
      <c r="I5" s="3"/>
    </row>
    <row r="6" spans="1:9" ht="15" customHeight="1" x14ac:dyDescent="0.25">
      <c r="A6" s="25">
        <v>2</v>
      </c>
      <c r="B6" s="23" t="str">
        <f>'Measure Info'!B19</f>
        <v>"Encounter, Performed: Face-to-Face Interaction"</v>
      </c>
      <c r="C6" s="25">
        <v>1</v>
      </c>
      <c r="D6" s="25">
        <v>1</v>
      </c>
      <c r="E6" s="25">
        <v>1</v>
      </c>
      <c r="F6" s="25">
        <v>1</v>
      </c>
      <c r="G6" s="21"/>
      <c r="H6" s="3"/>
      <c r="I6" s="47">
        <v>0</v>
      </c>
    </row>
    <row r="7" spans="1:9" ht="15" customHeight="1" x14ac:dyDescent="0.25">
      <c r="A7" s="25">
        <v>3</v>
      </c>
      <c r="B7" s="23" t="str">
        <f>'Measure Info'!B20</f>
        <v xml:space="preserve">"Encounter, Performed: Office Visit" </v>
      </c>
      <c r="C7" s="25">
        <v>1</v>
      </c>
      <c r="D7" s="25">
        <v>1</v>
      </c>
      <c r="E7" s="25">
        <v>1</v>
      </c>
      <c r="F7" s="25">
        <v>1</v>
      </c>
      <c r="G7" s="21"/>
      <c r="H7" s="3"/>
      <c r="I7" s="47">
        <v>1</v>
      </c>
    </row>
    <row r="8" spans="1:9" ht="15" customHeight="1" x14ac:dyDescent="0.25">
      <c r="A8" s="25">
        <v>4</v>
      </c>
      <c r="B8" s="23" t="str">
        <f>'Measure Info'!B21</f>
        <v xml:space="preserve">"Encounter, Performed: Outpatient Consultation" </v>
      </c>
      <c r="C8" s="25">
        <v>1</v>
      </c>
      <c r="D8" s="25">
        <v>1</v>
      </c>
      <c r="E8" s="25">
        <v>1</v>
      </c>
      <c r="F8" s="25">
        <v>1</v>
      </c>
      <c r="G8" s="21"/>
      <c r="H8" s="3"/>
      <c r="I8" s="48"/>
    </row>
    <row r="9" spans="1:9" ht="15" customHeight="1" x14ac:dyDescent="0.25">
      <c r="A9" s="25">
        <v>5</v>
      </c>
      <c r="B9" s="23" t="str">
        <f>'Measure Info'!B22</f>
        <v xml:space="preserve">"Encounter, Performed: Preventive Care - Established Office Visit, 0 to 17" </v>
      </c>
      <c r="C9" s="25">
        <v>1</v>
      </c>
      <c r="D9" s="25">
        <v>1</v>
      </c>
      <c r="E9" s="25">
        <v>1</v>
      </c>
      <c r="F9" s="25">
        <v>1</v>
      </c>
      <c r="G9" s="21"/>
      <c r="H9" s="3"/>
      <c r="I9" s="3"/>
    </row>
    <row r="10" spans="1:9" ht="15" customHeight="1" x14ac:dyDescent="0.25">
      <c r="A10" s="25">
        <v>6</v>
      </c>
      <c r="B10" s="23" t="str">
        <f>'Measure Info'!B23</f>
        <v xml:space="preserve">"Encounter, Performed: Preventive Care Services - Established Office Visit, 18 and Up" </v>
      </c>
      <c r="C10" s="25">
        <v>1</v>
      </c>
      <c r="D10" s="25">
        <v>1</v>
      </c>
      <c r="E10" s="25">
        <v>1</v>
      </c>
      <c r="F10" s="25">
        <v>1</v>
      </c>
      <c r="G10" s="21"/>
      <c r="H10" s="3"/>
      <c r="I10" s="3"/>
    </row>
    <row r="11" spans="1:9" ht="15" customHeight="1" x14ac:dyDescent="0.25">
      <c r="A11" s="25">
        <v>7</v>
      </c>
      <c r="B11" s="23" t="str">
        <f>'Measure Info'!B24</f>
        <v xml:space="preserve">"Encounter, Performed: Preventive Care Services-Initial Office Visit, 18 and Up" </v>
      </c>
      <c r="C11" s="25">
        <v>1</v>
      </c>
      <c r="D11" s="25">
        <v>1</v>
      </c>
      <c r="E11" s="25">
        <v>1</v>
      </c>
      <c r="F11" s="25">
        <v>1</v>
      </c>
      <c r="G11" s="21"/>
      <c r="H11" s="3"/>
      <c r="I11" s="3"/>
    </row>
    <row r="12" spans="1:9" ht="15" customHeight="1" x14ac:dyDescent="0.25">
      <c r="A12" s="25">
        <v>8</v>
      </c>
      <c r="B12" s="23" t="str">
        <f>'Measure Info'!B25</f>
        <v xml:space="preserve">"Encounter, Performed: Preventive Care- Initial Office Visit, 0 to 17" </v>
      </c>
      <c r="C12" s="25">
        <v>1</v>
      </c>
      <c r="D12" s="25">
        <v>1</v>
      </c>
      <c r="E12" s="25">
        <v>1</v>
      </c>
      <c r="F12" s="25">
        <v>1</v>
      </c>
      <c r="G12" s="21"/>
      <c r="H12" s="3"/>
      <c r="I12" s="3"/>
    </row>
    <row r="13" spans="1:9" ht="15" customHeight="1" x14ac:dyDescent="0.25">
      <c r="A13" s="25">
        <v>9</v>
      </c>
      <c r="B13" s="23" t="str">
        <f>'Measure Info'!B26</f>
        <v>"Encounter, Performed: Telehealth Services"</v>
      </c>
      <c r="C13" s="25">
        <v>1</v>
      </c>
      <c r="D13" s="25">
        <v>1</v>
      </c>
      <c r="E13" s="25">
        <v>1</v>
      </c>
      <c r="F13" s="25">
        <v>1</v>
      </c>
      <c r="G13" s="21"/>
      <c r="H13" s="3"/>
      <c r="I13" s="3"/>
    </row>
    <row r="14" spans="1:9" ht="15" customHeight="1" x14ac:dyDescent="0.25">
      <c r="A14" s="25">
        <v>10</v>
      </c>
      <c r="B14" s="23" t="str">
        <f>'Measure Info'!B27</f>
        <v>"Encounter, Performed: Telephone Visits"</v>
      </c>
      <c r="C14" s="25">
        <v>1</v>
      </c>
      <c r="D14" s="25">
        <v>1</v>
      </c>
      <c r="E14" s="25">
        <v>1</v>
      </c>
      <c r="F14" s="25">
        <v>1</v>
      </c>
      <c r="G14" s="21"/>
      <c r="H14" s="3"/>
      <c r="I14" s="3"/>
    </row>
    <row r="15" spans="1:9" ht="15" customHeight="1" x14ac:dyDescent="0.25">
      <c r="A15" s="25">
        <v>11</v>
      </c>
      <c r="B15" s="25" t="str">
        <f>'Measure Info'!B28</f>
        <v>"Encounter Performed: Annual Wellness Visit"</v>
      </c>
      <c r="C15" s="25">
        <v>1</v>
      </c>
      <c r="D15" s="25">
        <v>1</v>
      </c>
      <c r="E15" s="25">
        <v>1</v>
      </c>
      <c r="F15" s="25">
        <v>1</v>
      </c>
      <c r="G15" s="21"/>
      <c r="H15" s="3"/>
      <c r="I15" s="3"/>
    </row>
    <row r="16" spans="1:9" ht="15" customHeight="1" x14ac:dyDescent="0.25">
      <c r="A16" s="25">
        <v>12</v>
      </c>
      <c r="B16" s="25" t="str">
        <f>'Measure Info'!B29</f>
        <v>"Encounter Performed: Home Healthcare Services"</v>
      </c>
      <c r="C16" s="25"/>
      <c r="D16" s="25"/>
      <c r="E16" s="25"/>
      <c r="F16" s="25"/>
      <c r="G16" s="21"/>
      <c r="H16" s="3"/>
      <c r="I16" s="3"/>
    </row>
    <row r="17" spans="1:9" ht="15" customHeight="1" x14ac:dyDescent="0.25">
      <c r="A17" s="25">
        <v>13</v>
      </c>
      <c r="B17" s="25" t="str">
        <f>'Measure Info'!B30</f>
        <v>"Encounter Performed: Preventive Care Services Other"</v>
      </c>
      <c r="C17" s="25">
        <v>1</v>
      </c>
      <c r="D17" s="25">
        <v>1</v>
      </c>
      <c r="E17" s="25">
        <v>1</v>
      </c>
      <c r="F17" s="25">
        <v>1</v>
      </c>
      <c r="G17" s="21"/>
      <c r="H17" s="3"/>
      <c r="I17" s="3"/>
    </row>
    <row r="18" spans="1:9" ht="15" customHeight="1" x14ac:dyDescent="0.25">
      <c r="A18" s="25">
        <v>14</v>
      </c>
      <c r="B18" s="25" t="str">
        <f>'Measure Info'!B31</f>
        <v xml:space="preserve">"Laboratory Test, Performed: HIV Viral Load" </v>
      </c>
      <c r="C18" s="25">
        <v>1</v>
      </c>
      <c r="D18" s="25">
        <v>1</v>
      </c>
      <c r="E18" s="25">
        <v>1</v>
      </c>
      <c r="F18" s="25">
        <v>1</v>
      </c>
      <c r="G18" s="21"/>
      <c r="H18" s="3"/>
      <c r="I18" s="3"/>
    </row>
    <row r="19" spans="1:9" ht="15" customHeight="1" x14ac:dyDescent="0.25">
      <c r="A19" s="25">
        <v>15</v>
      </c>
      <c r="B19" s="25" t="str">
        <f>'Measure Info'!B32</f>
        <v xml:space="preserve">"Patient Characteristic Ethnicity: Ethnicity" </v>
      </c>
      <c r="C19" s="25">
        <v>1</v>
      </c>
      <c r="D19" s="25">
        <v>1</v>
      </c>
      <c r="E19" s="25">
        <v>1</v>
      </c>
      <c r="F19" s="25">
        <v>1</v>
      </c>
      <c r="G19" s="21"/>
      <c r="H19" s="3"/>
      <c r="I19" s="3"/>
    </row>
    <row r="20" spans="1:9" ht="15" customHeight="1" x14ac:dyDescent="0.25">
      <c r="A20" s="25">
        <v>16</v>
      </c>
      <c r="B20" s="25" t="str">
        <f>'Measure Info'!B33</f>
        <v xml:space="preserve">"Patient Characteristic Payer: Payer" </v>
      </c>
      <c r="C20" s="25">
        <v>1</v>
      </c>
      <c r="D20" s="25">
        <v>1</v>
      </c>
      <c r="E20" s="25">
        <v>1</v>
      </c>
      <c r="F20" s="25">
        <v>1</v>
      </c>
      <c r="G20" s="21"/>
      <c r="H20" s="3"/>
      <c r="I20" s="3"/>
    </row>
    <row r="21" spans="1:9" ht="15" customHeight="1" x14ac:dyDescent="0.25">
      <c r="A21" s="25">
        <v>17</v>
      </c>
      <c r="B21" s="25" t="str">
        <f>'Measure Info'!B34</f>
        <v xml:space="preserve">"Patient Characteristic Race: Race" </v>
      </c>
      <c r="C21" s="25">
        <v>1</v>
      </c>
      <c r="D21" s="25">
        <v>1</v>
      </c>
      <c r="E21" s="25">
        <v>1</v>
      </c>
      <c r="F21" s="25">
        <v>1</v>
      </c>
      <c r="G21" s="21"/>
      <c r="H21" s="3"/>
      <c r="I21" s="3"/>
    </row>
    <row r="22" spans="1:9" ht="15" customHeight="1" x14ac:dyDescent="0.25">
      <c r="A22" s="25">
        <v>18</v>
      </c>
      <c r="B22" s="25" t="str">
        <f>'Measure Info'!B35</f>
        <v xml:space="preserve">"Patient Characteristic Sex: ONC Administrative Sex" </v>
      </c>
      <c r="C22" s="25">
        <v>1</v>
      </c>
      <c r="D22" s="25">
        <v>1</v>
      </c>
      <c r="E22" s="25">
        <v>1</v>
      </c>
      <c r="F22" s="25">
        <v>1</v>
      </c>
      <c r="G22" s="21"/>
      <c r="H22" s="3"/>
      <c r="I22" s="3"/>
    </row>
    <row r="23" spans="1:9" ht="15" customHeight="1" x14ac:dyDescent="0.25">
      <c r="A23" s="25">
        <v>19</v>
      </c>
      <c r="B23" s="25" t="str">
        <f>'Measure Info'!B36</f>
        <v>-</v>
      </c>
      <c r="C23" s="50"/>
      <c r="D23" s="50"/>
      <c r="E23" s="50"/>
      <c r="F23" s="50"/>
      <c r="G23" s="21"/>
      <c r="H23" s="3"/>
      <c r="I23" s="3"/>
    </row>
    <row r="24" spans="1:9" ht="15" customHeight="1" x14ac:dyDescent="0.25">
      <c r="A24" s="25">
        <v>20</v>
      </c>
      <c r="B24" s="25" t="str">
        <f>'Measure Info'!B37</f>
        <v>-</v>
      </c>
      <c r="C24" s="50" t="s">
        <v>33</v>
      </c>
      <c r="D24" s="50" t="s">
        <v>33</v>
      </c>
      <c r="E24" s="50" t="s">
        <v>33</v>
      </c>
      <c r="F24" s="50" t="s">
        <v>33</v>
      </c>
      <c r="G24" s="21"/>
      <c r="H24" s="3"/>
      <c r="I24" s="3"/>
    </row>
    <row r="25" spans="1:9" ht="15" customHeight="1" x14ac:dyDescent="0.25">
      <c r="A25" s="25">
        <v>21</v>
      </c>
      <c r="B25" s="25" t="str">
        <f>'Measure Info'!B38</f>
        <v>-</v>
      </c>
      <c r="C25" s="50" t="s">
        <v>33</v>
      </c>
      <c r="D25" s="50" t="s">
        <v>33</v>
      </c>
      <c r="E25" s="50" t="s">
        <v>33</v>
      </c>
      <c r="F25" s="50" t="s">
        <v>33</v>
      </c>
      <c r="G25" s="21"/>
      <c r="H25" s="3"/>
      <c r="I25" s="3"/>
    </row>
    <row r="26" spans="1:9" ht="15" customHeight="1" x14ac:dyDescent="0.25">
      <c r="A26" s="25">
        <v>22</v>
      </c>
      <c r="B26" s="25" t="str">
        <f>'Measure Info'!B39</f>
        <v>-</v>
      </c>
      <c r="C26" s="50" t="s">
        <v>33</v>
      </c>
      <c r="D26" s="50" t="s">
        <v>33</v>
      </c>
      <c r="E26" s="50" t="s">
        <v>33</v>
      </c>
      <c r="F26" s="50" t="s">
        <v>33</v>
      </c>
      <c r="G26" s="21"/>
      <c r="H26" s="3"/>
      <c r="I26" s="3"/>
    </row>
    <row r="27" spans="1:9" ht="15" customHeight="1" x14ac:dyDescent="0.25">
      <c r="A27" s="25">
        <v>23</v>
      </c>
      <c r="B27" s="25" t="str">
        <f>'Measure Info'!B40</f>
        <v>-</v>
      </c>
      <c r="C27" s="50" t="s">
        <v>33</v>
      </c>
      <c r="D27" s="50" t="s">
        <v>33</v>
      </c>
      <c r="E27" s="50" t="s">
        <v>33</v>
      </c>
      <c r="F27" s="50" t="s">
        <v>33</v>
      </c>
      <c r="G27" s="21"/>
      <c r="H27" s="3"/>
      <c r="I27" s="3"/>
    </row>
    <row r="28" spans="1:9" ht="15" customHeight="1" x14ac:dyDescent="0.25">
      <c r="A28" s="25">
        <v>24</v>
      </c>
      <c r="B28" s="25" t="str">
        <f>'Measure Info'!B41</f>
        <v>-</v>
      </c>
      <c r="C28" s="50" t="s">
        <v>33</v>
      </c>
      <c r="D28" s="50" t="s">
        <v>33</v>
      </c>
      <c r="E28" s="50" t="s">
        <v>33</v>
      </c>
      <c r="F28" s="50" t="s">
        <v>33</v>
      </c>
      <c r="G28" s="21"/>
      <c r="H28" s="3"/>
      <c r="I28" s="3"/>
    </row>
    <row r="29" spans="1:9" ht="15" customHeight="1" x14ac:dyDescent="0.25">
      <c r="A29" s="25">
        <v>25</v>
      </c>
      <c r="B29" s="25" t="str">
        <f>'Measure Info'!B42</f>
        <v>-</v>
      </c>
      <c r="C29" s="50" t="s">
        <v>33</v>
      </c>
      <c r="D29" s="50" t="s">
        <v>33</v>
      </c>
      <c r="E29" s="50" t="s">
        <v>33</v>
      </c>
      <c r="F29" s="50" t="s">
        <v>33</v>
      </c>
      <c r="G29" s="21"/>
      <c r="H29" s="3"/>
      <c r="I29" s="3"/>
    </row>
    <row r="30" spans="1:9" ht="15" customHeight="1" x14ac:dyDescent="0.25">
      <c r="A30" s="25">
        <v>26</v>
      </c>
      <c r="B30" s="25" t="str">
        <f>'Measure Info'!B43</f>
        <v>-</v>
      </c>
      <c r="C30" s="50" t="s">
        <v>33</v>
      </c>
      <c r="D30" s="50" t="s">
        <v>33</v>
      </c>
      <c r="E30" s="50" t="s">
        <v>33</v>
      </c>
      <c r="F30" s="50" t="s">
        <v>33</v>
      </c>
      <c r="G30" s="21"/>
      <c r="H30" s="3"/>
      <c r="I30" s="3"/>
    </row>
    <row r="31" spans="1:9" ht="15" customHeight="1" x14ac:dyDescent="0.25">
      <c r="A31" s="25">
        <v>27</v>
      </c>
      <c r="B31" s="25" t="str">
        <f>'Measure Info'!B44</f>
        <v>-</v>
      </c>
      <c r="C31" s="50" t="s">
        <v>33</v>
      </c>
      <c r="D31" s="50" t="s">
        <v>33</v>
      </c>
      <c r="E31" s="50" t="s">
        <v>33</v>
      </c>
      <c r="F31" s="50" t="s">
        <v>33</v>
      </c>
      <c r="G31" s="21"/>
      <c r="H31" s="3"/>
      <c r="I31" s="3"/>
    </row>
    <row r="32" spans="1:9" ht="15" customHeight="1" x14ac:dyDescent="0.25">
      <c r="A32" s="25">
        <v>28</v>
      </c>
      <c r="B32" s="25" t="str">
        <f>'Measure Info'!B45</f>
        <v>-</v>
      </c>
      <c r="C32" s="50" t="s">
        <v>33</v>
      </c>
      <c r="D32" s="50" t="s">
        <v>33</v>
      </c>
      <c r="E32" s="50" t="s">
        <v>33</v>
      </c>
      <c r="F32" s="50" t="s">
        <v>33</v>
      </c>
      <c r="G32" s="21"/>
      <c r="H32" s="3"/>
      <c r="I32" s="3"/>
    </row>
    <row r="33" spans="1:9" ht="15" customHeight="1" x14ac:dyDescent="0.25">
      <c r="A33" s="25">
        <v>29</v>
      </c>
      <c r="B33" s="25" t="str">
        <f>'Measure Info'!B46</f>
        <v>-</v>
      </c>
      <c r="C33" s="50" t="s">
        <v>33</v>
      </c>
      <c r="D33" s="50" t="s">
        <v>33</v>
      </c>
      <c r="E33" s="50" t="s">
        <v>33</v>
      </c>
      <c r="F33" s="50" t="s">
        <v>33</v>
      </c>
      <c r="G33" s="21"/>
      <c r="H33" s="3"/>
      <c r="I33" s="3"/>
    </row>
    <row r="34" spans="1:9" ht="15" customHeight="1" x14ac:dyDescent="0.25">
      <c r="A34" s="25">
        <v>30</v>
      </c>
      <c r="B34" s="25" t="str">
        <f>'Measure Info'!B47</f>
        <v>-</v>
      </c>
      <c r="C34" s="50" t="s">
        <v>33</v>
      </c>
      <c r="D34" s="50" t="s">
        <v>33</v>
      </c>
      <c r="E34" s="50" t="s">
        <v>33</v>
      </c>
      <c r="F34" s="50" t="s">
        <v>33</v>
      </c>
      <c r="G34" s="21"/>
      <c r="H34" s="3"/>
      <c r="I34" s="3"/>
    </row>
    <row r="35" spans="1:9" ht="15" customHeight="1" x14ac:dyDescent="0.25">
      <c r="A35" s="24"/>
      <c r="B35" s="49" t="str">
        <f>'Measure Info'!B48</f>
        <v>-</v>
      </c>
      <c r="C35" s="50" t="s">
        <v>33</v>
      </c>
      <c r="D35" s="50" t="s">
        <v>33</v>
      </c>
      <c r="E35" s="50" t="s">
        <v>33</v>
      </c>
      <c r="F35" s="50" t="s">
        <v>33</v>
      </c>
      <c r="G35" s="21"/>
      <c r="H35" s="3"/>
      <c r="I35" s="3"/>
    </row>
    <row r="36" spans="1:9" ht="15" customHeight="1" x14ac:dyDescent="0.25">
      <c r="A36" s="24"/>
      <c r="B36" s="49" t="str">
        <f>'Measure Info'!B49</f>
        <v>-</v>
      </c>
      <c r="C36" s="50" t="s">
        <v>33</v>
      </c>
      <c r="D36" s="50" t="s">
        <v>33</v>
      </c>
      <c r="E36" s="50" t="s">
        <v>33</v>
      </c>
      <c r="F36" s="50" t="s">
        <v>33</v>
      </c>
      <c r="G36" s="21"/>
      <c r="H36" s="3"/>
      <c r="I36" s="3"/>
    </row>
    <row r="37" spans="1:9" ht="15" customHeight="1" x14ac:dyDescent="0.25">
      <c r="A37" s="24"/>
      <c r="B37" s="49" t="str">
        <f>'Measure Info'!B50</f>
        <v>-</v>
      </c>
      <c r="C37" s="50" t="s">
        <v>33</v>
      </c>
      <c r="D37" s="50" t="s">
        <v>33</v>
      </c>
      <c r="E37" s="50" t="s">
        <v>33</v>
      </c>
      <c r="F37" s="50" t="s">
        <v>33</v>
      </c>
      <c r="G37" s="21"/>
      <c r="H37" s="3"/>
      <c r="I37" s="3"/>
    </row>
    <row r="38" spans="1:9" ht="15" customHeight="1" x14ac:dyDescent="0.25">
      <c r="A38" s="24"/>
      <c r="B38" s="49" t="str">
        <f>'Measure Info'!B51</f>
        <v>-</v>
      </c>
      <c r="C38" s="50" t="s">
        <v>33</v>
      </c>
      <c r="D38" s="50" t="s">
        <v>33</v>
      </c>
      <c r="E38" s="50" t="s">
        <v>33</v>
      </c>
      <c r="F38" s="50" t="s">
        <v>33</v>
      </c>
      <c r="G38" s="21"/>
      <c r="H38" s="3"/>
      <c r="I38" s="3"/>
    </row>
    <row r="39" spans="1:9" ht="15" customHeight="1" x14ac:dyDescent="0.25">
      <c r="A39" s="24"/>
      <c r="B39" s="49" t="str">
        <f>'Measure Info'!B52</f>
        <v>-</v>
      </c>
      <c r="C39" s="50" t="s">
        <v>33</v>
      </c>
      <c r="D39" s="50" t="s">
        <v>33</v>
      </c>
      <c r="E39" s="50" t="s">
        <v>33</v>
      </c>
      <c r="F39" s="50" t="s">
        <v>33</v>
      </c>
      <c r="G39" s="21"/>
      <c r="H39" s="3"/>
      <c r="I39" s="3"/>
    </row>
    <row r="40" spans="1:9" ht="15" customHeight="1" x14ac:dyDescent="0.25">
      <c r="A40" s="24"/>
      <c r="B40" s="49" t="str">
        <f>'Measure Info'!B53</f>
        <v>-</v>
      </c>
      <c r="C40" s="50" t="s">
        <v>33</v>
      </c>
      <c r="D40" s="50" t="s">
        <v>33</v>
      </c>
      <c r="E40" s="50" t="s">
        <v>33</v>
      </c>
      <c r="F40" s="50" t="s">
        <v>33</v>
      </c>
      <c r="G40" s="21"/>
      <c r="H40" s="3"/>
      <c r="I40" s="3"/>
    </row>
    <row r="41" spans="1:9" ht="15" customHeight="1" x14ac:dyDescent="0.25">
      <c r="A41" s="24"/>
      <c r="B41" s="49" t="str">
        <f>'Measure Info'!B54</f>
        <v>-</v>
      </c>
      <c r="C41" s="50" t="s">
        <v>33</v>
      </c>
      <c r="D41" s="50" t="s">
        <v>33</v>
      </c>
      <c r="E41" s="50" t="s">
        <v>33</v>
      </c>
      <c r="F41" s="50" t="s">
        <v>33</v>
      </c>
      <c r="G41" s="21"/>
      <c r="H41" s="3"/>
      <c r="I41" s="3"/>
    </row>
    <row r="42" spans="1:9" ht="15" customHeight="1" x14ac:dyDescent="0.25">
      <c r="A42" s="24"/>
      <c r="B42" s="49" t="str">
        <f>'Measure Info'!B55</f>
        <v>-</v>
      </c>
      <c r="C42" s="50" t="s">
        <v>33</v>
      </c>
      <c r="D42" s="50" t="s">
        <v>33</v>
      </c>
      <c r="E42" s="50" t="s">
        <v>33</v>
      </c>
      <c r="F42" s="50" t="s">
        <v>33</v>
      </c>
      <c r="G42" s="21"/>
      <c r="H42" s="3"/>
      <c r="I42" s="3"/>
    </row>
    <row r="43" spans="1:9" ht="15" customHeight="1" x14ac:dyDescent="0.25">
      <c r="A43" s="24"/>
      <c r="B43" s="49" t="str">
        <f>'Measure Info'!B56</f>
        <v>-</v>
      </c>
      <c r="C43" s="50" t="s">
        <v>33</v>
      </c>
      <c r="D43" s="50" t="s">
        <v>33</v>
      </c>
      <c r="E43" s="50" t="s">
        <v>33</v>
      </c>
      <c r="F43" s="50" t="s">
        <v>33</v>
      </c>
      <c r="G43" s="21"/>
      <c r="H43" s="3"/>
      <c r="I43" s="3"/>
    </row>
    <row r="44" spans="1:9" ht="15" customHeight="1" x14ac:dyDescent="0.25">
      <c r="A44" s="24"/>
      <c r="B44" s="49" t="str">
        <f>'Measure Info'!B57</f>
        <v>-</v>
      </c>
      <c r="C44" s="50" t="s">
        <v>33</v>
      </c>
      <c r="D44" s="50" t="s">
        <v>33</v>
      </c>
      <c r="E44" s="50" t="s">
        <v>33</v>
      </c>
      <c r="F44" s="50" t="s">
        <v>33</v>
      </c>
      <c r="G44" s="21"/>
      <c r="H44" s="3"/>
      <c r="I44" s="3"/>
    </row>
    <row r="45" spans="1:9" ht="15" customHeight="1" x14ac:dyDescent="0.25">
      <c r="A45" s="24"/>
      <c r="B45" s="49" t="str">
        <f>'Measure Info'!B58</f>
        <v>-</v>
      </c>
      <c r="C45" s="50" t="s">
        <v>33</v>
      </c>
      <c r="D45" s="50" t="s">
        <v>33</v>
      </c>
      <c r="E45" s="50" t="s">
        <v>33</v>
      </c>
      <c r="F45" s="50" t="s">
        <v>33</v>
      </c>
      <c r="G45" s="21"/>
      <c r="H45" s="3"/>
      <c r="I45" s="3"/>
    </row>
    <row r="46" spans="1:9" ht="15" customHeight="1" x14ac:dyDescent="0.25">
      <c r="A46" s="24"/>
      <c r="B46" s="49" t="str">
        <f>'Measure Info'!B59</f>
        <v>-</v>
      </c>
      <c r="C46" s="50" t="s">
        <v>33</v>
      </c>
      <c r="D46" s="50" t="s">
        <v>33</v>
      </c>
      <c r="E46" s="50" t="s">
        <v>33</v>
      </c>
      <c r="F46" s="50" t="s">
        <v>33</v>
      </c>
      <c r="G46" s="21"/>
      <c r="H46" s="3"/>
      <c r="I46" s="3"/>
    </row>
    <row r="47" spans="1:9" ht="15" customHeight="1" x14ac:dyDescent="0.25">
      <c r="A47" s="24"/>
      <c r="B47" s="49" t="str">
        <f>'Measure Info'!B60</f>
        <v>-</v>
      </c>
      <c r="C47" s="50" t="s">
        <v>33</v>
      </c>
      <c r="D47" s="50" t="s">
        <v>33</v>
      </c>
      <c r="E47" s="50" t="s">
        <v>33</v>
      </c>
      <c r="F47" s="50" t="s">
        <v>33</v>
      </c>
      <c r="G47" s="21"/>
      <c r="H47" s="3"/>
      <c r="I47" s="3"/>
    </row>
    <row r="48" spans="1:9" ht="15" customHeight="1" x14ac:dyDescent="0.25">
      <c r="A48" s="24"/>
      <c r="B48" s="49" t="str">
        <f>'Measure Info'!B61</f>
        <v>-</v>
      </c>
      <c r="C48" s="50" t="s">
        <v>33</v>
      </c>
      <c r="D48" s="50" t="s">
        <v>33</v>
      </c>
      <c r="E48" s="50" t="s">
        <v>33</v>
      </c>
      <c r="F48" s="50" t="s">
        <v>33</v>
      </c>
      <c r="G48" s="21"/>
      <c r="H48" s="3"/>
      <c r="I48" s="3"/>
    </row>
    <row r="49" spans="1:9" ht="15" customHeight="1" x14ac:dyDescent="0.25">
      <c r="A49" s="24"/>
      <c r="B49" s="49" t="str">
        <f>'Measure Info'!B62</f>
        <v>-</v>
      </c>
      <c r="C49" s="50" t="s">
        <v>33</v>
      </c>
      <c r="D49" s="50" t="s">
        <v>33</v>
      </c>
      <c r="E49" s="50" t="s">
        <v>33</v>
      </c>
      <c r="F49" s="50" t="s">
        <v>33</v>
      </c>
      <c r="G49" s="21"/>
      <c r="H49" s="3"/>
      <c r="I49" s="3"/>
    </row>
    <row r="50" spans="1:9" ht="15" customHeight="1" x14ac:dyDescent="0.25">
      <c r="A50" s="24"/>
      <c r="B50" s="49" t="str">
        <f>'Measure Info'!B63</f>
        <v>-</v>
      </c>
      <c r="C50" s="50" t="s">
        <v>33</v>
      </c>
      <c r="D50" s="50" t="s">
        <v>33</v>
      </c>
      <c r="E50" s="50" t="s">
        <v>33</v>
      </c>
      <c r="F50" s="50" t="s">
        <v>33</v>
      </c>
      <c r="G50" s="21"/>
      <c r="H50" s="3"/>
      <c r="I50" s="3"/>
    </row>
    <row r="51" spans="1:9" ht="15" customHeight="1" x14ac:dyDescent="0.25">
      <c r="A51" s="24"/>
      <c r="B51" s="49" t="str">
        <f>'Measure Info'!B64</f>
        <v>-</v>
      </c>
      <c r="C51" s="50" t="s">
        <v>33</v>
      </c>
      <c r="D51" s="50" t="s">
        <v>33</v>
      </c>
      <c r="E51" s="50" t="s">
        <v>33</v>
      </c>
      <c r="F51" s="50" t="s">
        <v>33</v>
      </c>
      <c r="G51" s="21"/>
      <c r="H51" s="3"/>
      <c r="I51" s="3"/>
    </row>
    <row r="52" spans="1:9" ht="15" customHeight="1" x14ac:dyDescent="0.25">
      <c r="A52" s="24"/>
      <c r="B52" s="49" t="str">
        <f>'Measure Info'!B65</f>
        <v>-</v>
      </c>
      <c r="C52" s="50" t="s">
        <v>33</v>
      </c>
      <c r="D52" s="50" t="s">
        <v>33</v>
      </c>
      <c r="E52" s="50" t="s">
        <v>33</v>
      </c>
      <c r="F52" s="50" t="s">
        <v>33</v>
      </c>
      <c r="G52" s="21"/>
      <c r="H52" s="3"/>
      <c r="I52" s="3"/>
    </row>
    <row r="53" spans="1:9" ht="15" customHeight="1" x14ac:dyDescent="0.25">
      <c r="A53" s="24"/>
      <c r="B53" s="49" t="str">
        <f>'Measure Info'!B66</f>
        <v>-</v>
      </c>
      <c r="C53" s="50" t="s">
        <v>33</v>
      </c>
      <c r="D53" s="50" t="s">
        <v>33</v>
      </c>
      <c r="E53" s="50" t="s">
        <v>33</v>
      </c>
      <c r="F53" s="50" t="s">
        <v>33</v>
      </c>
      <c r="G53" s="21"/>
      <c r="H53" s="3"/>
      <c r="I53" s="3"/>
    </row>
    <row r="54" spans="1:9" ht="15" customHeight="1" x14ac:dyDescent="0.25">
      <c r="A54" s="24"/>
      <c r="B54" s="49" t="str">
        <f>'Measure Info'!B67</f>
        <v>-</v>
      </c>
      <c r="C54" s="50" t="s">
        <v>33</v>
      </c>
      <c r="D54" s="50" t="s">
        <v>33</v>
      </c>
      <c r="E54" s="50" t="s">
        <v>33</v>
      </c>
      <c r="F54" s="50" t="s">
        <v>33</v>
      </c>
      <c r="G54" s="21"/>
      <c r="H54" s="3"/>
      <c r="I54" s="3"/>
    </row>
    <row r="55" spans="1:9" ht="15" customHeight="1" x14ac:dyDescent="0.25">
      <c r="A55" s="24"/>
      <c r="B55" s="49" t="str">
        <f>'Measure Info'!B68</f>
        <v>-</v>
      </c>
      <c r="C55" s="50" t="s">
        <v>33</v>
      </c>
      <c r="D55" s="50" t="s">
        <v>33</v>
      </c>
      <c r="E55" s="50" t="s">
        <v>33</v>
      </c>
      <c r="F55" s="50" t="s">
        <v>33</v>
      </c>
      <c r="G55" s="21"/>
      <c r="H55" s="3"/>
      <c r="I55" s="3"/>
    </row>
    <row r="56" spans="1:9" ht="15" customHeight="1" x14ac:dyDescent="0.25">
      <c r="A56" s="24"/>
      <c r="B56" s="49" t="str">
        <f>'Measure Info'!B69</f>
        <v>-</v>
      </c>
      <c r="C56" s="50" t="s">
        <v>33</v>
      </c>
      <c r="D56" s="50" t="s">
        <v>33</v>
      </c>
      <c r="E56" s="50" t="s">
        <v>33</v>
      </c>
      <c r="F56" s="50" t="s">
        <v>33</v>
      </c>
      <c r="G56" s="21"/>
      <c r="H56" s="3"/>
      <c r="I56" s="3"/>
    </row>
    <row r="57" spans="1:9" ht="15" customHeight="1" x14ac:dyDescent="0.25">
      <c r="A57" s="24"/>
      <c r="B57" s="49" t="str">
        <f>'Measure Info'!B70</f>
        <v>-</v>
      </c>
      <c r="C57" s="50" t="s">
        <v>33</v>
      </c>
      <c r="D57" s="50" t="s">
        <v>33</v>
      </c>
      <c r="E57" s="50" t="s">
        <v>33</v>
      </c>
      <c r="F57" s="50" t="s">
        <v>33</v>
      </c>
      <c r="G57" s="21"/>
      <c r="H57" s="3"/>
      <c r="I57" s="3"/>
    </row>
    <row r="58" spans="1:9" ht="15" customHeight="1" x14ac:dyDescent="0.25">
      <c r="A58" s="24"/>
      <c r="B58" s="49" t="str">
        <f>'Measure Info'!B71</f>
        <v>-</v>
      </c>
      <c r="C58" s="50" t="s">
        <v>33</v>
      </c>
      <c r="D58" s="50" t="s">
        <v>33</v>
      </c>
      <c r="E58" s="50" t="s">
        <v>33</v>
      </c>
      <c r="F58" s="50" t="s">
        <v>33</v>
      </c>
      <c r="G58" s="21"/>
      <c r="H58" s="3"/>
      <c r="I58" s="3"/>
    </row>
    <row r="59" spans="1:9" ht="15" customHeight="1" x14ac:dyDescent="0.25">
      <c r="A59" s="24"/>
      <c r="B59" s="49" t="str">
        <f>'Measure Info'!B72</f>
        <v>-</v>
      </c>
      <c r="C59" s="50" t="s">
        <v>33</v>
      </c>
      <c r="D59" s="50" t="s">
        <v>33</v>
      </c>
      <c r="E59" s="50" t="s">
        <v>33</v>
      </c>
      <c r="F59" s="50" t="s">
        <v>33</v>
      </c>
      <c r="G59" s="21"/>
      <c r="H59" s="3"/>
      <c r="I59" s="3"/>
    </row>
    <row r="60" spans="1:9" ht="15" customHeight="1" x14ac:dyDescent="0.25">
      <c r="A60" s="24"/>
      <c r="B60" s="49" t="str">
        <f>'Measure Info'!B73</f>
        <v>-</v>
      </c>
      <c r="C60" s="50" t="s">
        <v>33</v>
      </c>
      <c r="D60" s="50" t="s">
        <v>33</v>
      </c>
      <c r="E60" s="50" t="s">
        <v>33</v>
      </c>
      <c r="F60" s="50" t="s">
        <v>33</v>
      </c>
      <c r="G60" s="21"/>
      <c r="H60" s="3"/>
      <c r="I60" s="3"/>
    </row>
    <row r="61" spans="1:9" ht="15" customHeight="1" x14ac:dyDescent="0.25">
      <c r="A61" s="24"/>
      <c r="B61" s="49" t="str">
        <f>'Measure Info'!B74</f>
        <v>-</v>
      </c>
      <c r="C61" s="50" t="s">
        <v>33</v>
      </c>
      <c r="D61" s="50" t="s">
        <v>33</v>
      </c>
      <c r="E61" s="50" t="s">
        <v>33</v>
      </c>
      <c r="F61" s="50" t="s">
        <v>33</v>
      </c>
      <c r="G61" s="21"/>
      <c r="H61" s="3"/>
      <c r="I61" s="3"/>
    </row>
    <row r="62" spans="1:9" ht="15" customHeight="1" x14ac:dyDescent="0.25">
      <c r="A62" s="24"/>
      <c r="B62" s="49" t="str">
        <f>'Measure Info'!B75</f>
        <v>-</v>
      </c>
      <c r="C62" s="50" t="s">
        <v>33</v>
      </c>
      <c r="D62" s="50" t="s">
        <v>33</v>
      </c>
      <c r="E62" s="50" t="s">
        <v>33</v>
      </c>
      <c r="F62" s="50" t="s">
        <v>33</v>
      </c>
      <c r="G62" s="21"/>
      <c r="H62" s="3"/>
      <c r="I62" s="3"/>
    </row>
    <row r="63" spans="1:9" ht="15" customHeight="1" x14ac:dyDescent="0.25">
      <c r="A63" s="24"/>
      <c r="B63" s="49" t="str">
        <f>'Measure Info'!B76</f>
        <v>-</v>
      </c>
      <c r="C63" s="50" t="s">
        <v>33</v>
      </c>
      <c r="D63" s="50" t="s">
        <v>33</v>
      </c>
      <c r="E63" s="50" t="s">
        <v>33</v>
      </c>
      <c r="F63" s="50" t="s">
        <v>33</v>
      </c>
      <c r="G63" s="21"/>
      <c r="H63" s="3"/>
      <c r="I63" s="3"/>
    </row>
    <row r="64" spans="1:9" ht="15" customHeight="1" x14ac:dyDescent="0.25">
      <c r="A64" s="24"/>
      <c r="B64" s="49" t="str">
        <f>'Measure Info'!B77</f>
        <v>-</v>
      </c>
      <c r="C64" s="50" t="s">
        <v>33</v>
      </c>
      <c r="D64" s="50" t="s">
        <v>33</v>
      </c>
      <c r="E64" s="50" t="s">
        <v>33</v>
      </c>
      <c r="F64" s="50" t="s">
        <v>33</v>
      </c>
      <c r="G64" s="21"/>
      <c r="H64" s="3"/>
      <c r="I64" s="3"/>
    </row>
    <row r="65" spans="1:9" ht="15" customHeight="1" x14ac:dyDescent="0.25">
      <c r="A65" s="24"/>
      <c r="B65" s="49" t="str">
        <f>'Measure Info'!B78</f>
        <v>-</v>
      </c>
      <c r="C65" s="50" t="s">
        <v>33</v>
      </c>
      <c r="D65" s="50" t="s">
        <v>33</v>
      </c>
      <c r="E65" s="50" t="s">
        <v>33</v>
      </c>
      <c r="F65" s="50" t="s">
        <v>33</v>
      </c>
      <c r="G65" s="21"/>
      <c r="H65" s="3"/>
      <c r="I65" s="3"/>
    </row>
    <row r="66" spans="1:9" ht="15" customHeight="1" x14ac:dyDescent="0.25">
      <c r="A66" s="24"/>
      <c r="B66" s="49" t="str">
        <f>'Measure Info'!B79</f>
        <v>-</v>
      </c>
      <c r="C66" s="50" t="s">
        <v>33</v>
      </c>
      <c r="D66" s="50" t="s">
        <v>33</v>
      </c>
      <c r="E66" s="50" t="s">
        <v>33</v>
      </c>
      <c r="F66" s="50" t="s">
        <v>33</v>
      </c>
      <c r="G66" s="21"/>
      <c r="H66" s="3"/>
      <c r="I66" s="3"/>
    </row>
    <row r="67" spans="1:9" ht="15" customHeight="1" x14ac:dyDescent="0.25">
      <c r="A67" s="24"/>
      <c r="B67" s="49" t="str">
        <f>'Measure Info'!B80</f>
        <v>-</v>
      </c>
      <c r="C67" s="50" t="s">
        <v>33</v>
      </c>
      <c r="D67" s="50" t="s">
        <v>33</v>
      </c>
      <c r="E67" s="50" t="s">
        <v>33</v>
      </c>
      <c r="F67" s="50" t="s">
        <v>33</v>
      </c>
      <c r="G67" s="21"/>
      <c r="H67" s="3"/>
      <c r="I67" s="3"/>
    </row>
    <row r="68" spans="1:9" ht="15" customHeight="1" x14ac:dyDescent="0.25">
      <c r="A68" s="24"/>
      <c r="B68" s="49" t="str">
        <f>'Measure Info'!B81</f>
        <v>-</v>
      </c>
      <c r="C68" s="50" t="s">
        <v>33</v>
      </c>
      <c r="D68" s="50" t="s">
        <v>33</v>
      </c>
      <c r="E68" s="50" t="s">
        <v>33</v>
      </c>
      <c r="F68" s="50" t="s">
        <v>33</v>
      </c>
      <c r="G68" s="21"/>
      <c r="H68" s="3"/>
      <c r="I68" s="3"/>
    </row>
    <row r="69" spans="1:9" ht="15" customHeight="1" x14ac:dyDescent="0.25">
      <c r="A69" s="24"/>
      <c r="B69" s="49" t="str">
        <f>'Measure Info'!B82</f>
        <v>-</v>
      </c>
      <c r="C69" s="50" t="s">
        <v>33</v>
      </c>
      <c r="D69" s="50" t="s">
        <v>33</v>
      </c>
      <c r="E69" s="50" t="s">
        <v>33</v>
      </c>
      <c r="F69" s="50" t="s">
        <v>33</v>
      </c>
      <c r="G69" s="21"/>
      <c r="H69" s="3"/>
      <c r="I69" s="3"/>
    </row>
    <row r="70" spans="1:9" ht="15" customHeight="1" x14ac:dyDescent="0.25">
      <c r="A70" s="24"/>
      <c r="B70" s="49" t="str">
        <f>'Measure Info'!B83</f>
        <v>-</v>
      </c>
      <c r="C70" s="50" t="s">
        <v>33</v>
      </c>
      <c r="D70" s="50" t="s">
        <v>33</v>
      </c>
      <c r="E70" s="50" t="s">
        <v>33</v>
      </c>
      <c r="F70" s="50" t="s">
        <v>33</v>
      </c>
      <c r="G70" s="21"/>
      <c r="H70" s="3"/>
      <c r="I70" s="3"/>
    </row>
    <row r="71" spans="1:9" ht="15" customHeight="1" x14ac:dyDescent="0.25">
      <c r="A71" s="24"/>
      <c r="B71" s="49" t="str">
        <f>'Measure Info'!B84</f>
        <v>-</v>
      </c>
      <c r="C71" s="50" t="s">
        <v>33</v>
      </c>
      <c r="D71" s="50" t="s">
        <v>33</v>
      </c>
      <c r="E71" s="50" t="s">
        <v>33</v>
      </c>
      <c r="F71" s="50" t="s">
        <v>33</v>
      </c>
      <c r="G71" s="21"/>
      <c r="H71" s="3"/>
      <c r="I71" s="3"/>
    </row>
    <row r="72" spans="1:9" ht="15" customHeight="1" x14ac:dyDescent="0.25">
      <c r="A72" s="24"/>
      <c r="B72" s="49" t="s">
        <v>33</v>
      </c>
      <c r="C72" s="50" t="s">
        <v>33</v>
      </c>
      <c r="D72" s="50" t="s">
        <v>33</v>
      </c>
      <c r="E72" s="50" t="s">
        <v>33</v>
      </c>
      <c r="F72" s="50" t="s">
        <v>33</v>
      </c>
      <c r="G72" s="21"/>
      <c r="H72" s="3"/>
      <c r="I72" s="3"/>
    </row>
    <row r="73" spans="1:9" ht="15" customHeight="1" x14ac:dyDescent="0.25">
      <c r="A73" s="24"/>
      <c r="B73" s="49" t="s">
        <v>33</v>
      </c>
      <c r="C73" s="50" t="s">
        <v>33</v>
      </c>
      <c r="D73" s="50" t="s">
        <v>33</v>
      </c>
      <c r="E73" s="50" t="s">
        <v>33</v>
      </c>
      <c r="F73" s="50" t="s">
        <v>33</v>
      </c>
      <c r="G73" s="21"/>
      <c r="H73" s="3"/>
      <c r="I73" s="3"/>
    </row>
    <row r="74" spans="1:9" ht="15" customHeight="1" x14ac:dyDescent="0.25">
      <c r="A74" s="24"/>
      <c r="B74" s="49" t="s">
        <v>33</v>
      </c>
      <c r="C74" s="50" t="s">
        <v>33</v>
      </c>
      <c r="D74" s="50" t="s">
        <v>33</v>
      </c>
      <c r="E74" s="50" t="s">
        <v>33</v>
      </c>
      <c r="F74" s="50" t="s">
        <v>33</v>
      </c>
      <c r="G74" s="21"/>
      <c r="H74" s="3"/>
      <c r="I74" s="3"/>
    </row>
    <row r="75" spans="1:9" ht="15" customHeight="1" x14ac:dyDescent="0.25">
      <c r="A75" s="24"/>
      <c r="B75" s="49" t="s">
        <v>33</v>
      </c>
      <c r="C75" s="50" t="s">
        <v>33</v>
      </c>
      <c r="D75" s="50" t="s">
        <v>33</v>
      </c>
      <c r="E75" s="50" t="s">
        <v>33</v>
      </c>
      <c r="F75" s="50" t="s">
        <v>33</v>
      </c>
      <c r="G75" s="21"/>
      <c r="H75" s="3"/>
      <c r="I75" s="3"/>
    </row>
    <row r="76" spans="1:9" ht="15" customHeight="1" x14ac:dyDescent="0.25">
      <c r="A76" s="24"/>
      <c r="B76" s="49" t="s">
        <v>33</v>
      </c>
      <c r="C76" s="50" t="s">
        <v>33</v>
      </c>
      <c r="D76" s="50" t="s">
        <v>33</v>
      </c>
      <c r="E76" s="50" t="s">
        <v>33</v>
      </c>
      <c r="F76" s="50" t="s">
        <v>33</v>
      </c>
      <c r="G76" s="21"/>
      <c r="H76" s="3"/>
      <c r="I76" s="3"/>
    </row>
    <row r="77" spans="1:9" ht="15" customHeight="1" x14ac:dyDescent="0.25">
      <c r="A77" s="24"/>
      <c r="B77" s="49" t="s">
        <v>33</v>
      </c>
      <c r="C77" s="50" t="s">
        <v>33</v>
      </c>
      <c r="D77" s="50" t="s">
        <v>33</v>
      </c>
      <c r="E77" s="50" t="s">
        <v>33</v>
      </c>
      <c r="F77" s="50" t="s">
        <v>33</v>
      </c>
      <c r="G77" s="21"/>
      <c r="H77" s="3"/>
      <c r="I77" s="3"/>
    </row>
    <row r="78" spans="1:9" ht="15" customHeight="1" x14ac:dyDescent="0.25">
      <c r="A78" s="24"/>
      <c r="B78" s="49" t="s">
        <v>33</v>
      </c>
      <c r="C78" s="50" t="s">
        <v>33</v>
      </c>
      <c r="D78" s="50" t="s">
        <v>33</v>
      </c>
      <c r="E78" s="50" t="s">
        <v>33</v>
      </c>
      <c r="F78" s="50" t="s">
        <v>33</v>
      </c>
      <c r="G78" s="21"/>
      <c r="H78" s="3"/>
      <c r="I78" s="3"/>
    </row>
    <row r="79" spans="1:9" ht="15" customHeight="1" x14ac:dyDescent="0.25">
      <c r="A79" s="24"/>
      <c r="B79" s="49" t="s">
        <v>33</v>
      </c>
      <c r="C79" s="50" t="s">
        <v>33</v>
      </c>
      <c r="D79" s="50" t="s">
        <v>33</v>
      </c>
      <c r="E79" s="50" t="s">
        <v>33</v>
      </c>
      <c r="F79" s="50" t="s">
        <v>33</v>
      </c>
      <c r="G79" s="21"/>
      <c r="H79" s="3"/>
      <c r="I79" s="3"/>
    </row>
    <row r="80" spans="1:9" ht="15" customHeight="1" x14ac:dyDescent="0.25">
      <c r="A80" s="24"/>
      <c r="B80" s="49" t="s">
        <v>33</v>
      </c>
      <c r="C80" s="50" t="s">
        <v>33</v>
      </c>
      <c r="D80" s="50" t="s">
        <v>33</v>
      </c>
      <c r="E80" s="50" t="s">
        <v>33</v>
      </c>
      <c r="F80" s="50" t="s">
        <v>33</v>
      </c>
      <c r="G80" s="21"/>
      <c r="H80" s="3"/>
      <c r="I80" s="3"/>
    </row>
    <row r="81" spans="1:9" ht="15" customHeight="1" x14ac:dyDescent="0.25">
      <c r="A81" s="24"/>
      <c r="B81" s="49" t="s">
        <v>33</v>
      </c>
      <c r="C81" s="50" t="s">
        <v>33</v>
      </c>
      <c r="D81" s="50" t="s">
        <v>33</v>
      </c>
      <c r="E81" s="50" t="s">
        <v>33</v>
      </c>
      <c r="F81" s="50" t="s">
        <v>33</v>
      </c>
      <c r="G81" s="21"/>
      <c r="H81" s="3"/>
      <c r="I81" s="3"/>
    </row>
    <row r="82" spans="1:9" ht="15" customHeight="1" x14ac:dyDescent="0.25">
      <c r="A82" s="24"/>
      <c r="B82" s="49" t="s">
        <v>33</v>
      </c>
      <c r="C82" s="50" t="s">
        <v>33</v>
      </c>
      <c r="D82" s="50" t="s">
        <v>33</v>
      </c>
      <c r="E82" s="50" t="s">
        <v>33</v>
      </c>
      <c r="F82" s="50" t="s">
        <v>33</v>
      </c>
      <c r="G82" s="21"/>
      <c r="H82" s="3"/>
      <c r="I82" s="3"/>
    </row>
    <row r="83" spans="1:9" ht="15" customHeight="1" x14ac:dyDescent="0.25">
      <c r="A83" s="24"/>
      <c r="B83" s="49" t="s">
        <v>33</v>
      </c>
      <c r="C83" s="50" t="s">
        <v>33</v>
      </c>
      <c r="D83" s="50" t="s">
        <v>33</v>
      </c>
      <c r="E83" s="50" t="s">
        <v>33</v>
      </c>
      <c r="F83" s="50" t="s">
        <v>33</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0119E14-4425-4AA3-8A7C-50E3A32FABDC}">
          <x14:formula1>
            <xm:f>'Scorecard 1'!$I$5:$I$6</xm:f>
          </x14:formula1>
          <xm:sqref>C5:F22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workbookViewId="0">
      <selection activeCell="E7" sqref="E7"/>
    </sheetView>
  </sheetViews>
  <sheetFormatPr defaultColWidth="8.85546875" defaultRowHeight="15" customHeight="1" x14ac:dyDescent="0.25"/>
  <cols>
    <col min="1" max="1" width="3.42578125" style="75" customWidth="1"/>
    <col min="2" max="2" width="51.42578125" style="75" customWidth="1"/>
    <col min="3" max="3" width="34.85546875" style="75" customWidth="1"/>
    <col min="4" max="4" width="38.42578125" style="75" customWidth="1"/>
    <col min="5" max="5" width="41.140625" style="75" customWidth="1"/>
    <col min="6" max="256" width="8.85546875" style="75" customWidth="1"/>
  </cols>
  <sheetData>
    <row r="1" spans="1:5" ht="18.75" customHeight="1" x14ac:dyDescent="0.3">
      <c r="A1" s="76" t="s">
        <v>47</v>
      </c>
      <c r="B1" s="3"/>
      <c r="C1" s="77"/>
      <c r="D1" s="3"/>
      <c r="E1" s="3"/>
    </row>
    <row r="2" spans="1:5" ht="15" customHeight="1" x14ac:dyDescent="0.25">
      <c r="A2" s="78" t="s">
        <v>48</v>
      </c>
      <c r="B2" s="3"/>
      <c r="C2" s="3"/>
      <c r="D2" s="3"/>
      <c r="E2" s="3"/>
    </row>
    <row r="3" spans="1:5" ht="15" customHeight="1" x14ac:dyDescent="0.25">
      <c r="A3" s="3"/>
      <c r="B3" s="3"/>
      <c r="C3" s="3"/>
      <c r="D3" s="3"/>
      <c r="E3" s="3"/>
    </row>
    <row r="4" spans="1:5" ht="45" customHeight="1" x14ac:dyDescent="0.25">
      <c r="A4" s="3"/>
      <c r="B4" s="79" t="s">
        <v>30</v>
      </c>
      <c r="C4" s="80" t="s">
        <v>49</v>
      </c>
      <c r="D4" s="80" t="s">
        <v>50</v>
      </c>
      <c r="E4" s="80" t="s">
        <v>51</v>
      </c>
    </row>
    <row r="5" spans="1:5" ht="150" x14ac:dyDescent="0.25">
      <c r="A5" s="3"/>
      <c r="B5" s="31" t="s">
        <v>119</v>
      </c>
      <c r="C5" s="151" t="s">
        <v>130</v>
      </c>
      <c r="D5" s="150" t="s">
        <v>131</v>
      </c>
      <c r="E5" s="150" t="s">
        <v>132</v>
      </c>
    </row>
    <row r="6" spans="1:5" ht="150" x14ac:dyDescent="0.25">
      <c r="A6" s="3"/>
      <c r="B6" s="33" t="s">
        <v>81</v>
      </c>
      <c r="C6" s="151" t="s">
        <v>130</v>
      </c>
      <c r="D6" s="152" t="s">
        <v>133</v>
      </c>
      <c r="E6" s="152" t="s">
        <v>134</v>
      </c>
    </row>
    <row r="7" spans="1:5" ht="135" x14ac:dyDescent="0.25">
      <c r="A7" s="3"/>
      <c r="B7" s="33" t="s">
        <v>75</v>
      </c>
      <c r="C7" s="152" t="s">
        <v>135</v>
      </c>
      <c r="D7" s="152" t="s">
        <v>136</v>
      </c>
      <c r="E7" s="152" t="s">
        <v>137</v>
      </c>
    </row>
    <row r="8" spans="1:5" ht="15" customHeight="1" x14ac:dyDescent="0.25">
      <c r="A8" s="3"/>
      <c r="B8" s="33"/>
      <c r="C8" s="3"/>
      <c r="D8" s="3"/>
      <c r="E8" s="3"/>
    </row>
    <row r="9" spans="1:5" ht="15" customHeight="1" x14ac:dyDescent="0.25">
      <c r="A9" s="3"/>
      <c r="B9" s="33"/>
      <c r="C9" s="3"/>
      <c r="D9" s="3"/>
      <c r="E9" s="3"/>
    </row>
    <row r="10" spans="1:5" ht="15" customHeight="1" x14ac:dyDescent="0.25">
      <c r="A10" s="3"/>
      <c r="B10" s="3"/>
      <c r="C10" s="3"/>
      <c r="D10" s="3"/>
      <c r="E10" s="3"/>
    </row>
  </sheetData>
  <pageMargins left="0.7" right="0.7" top="0.75" bottom="0.75" header="0.3" footer="0.3"/>
  <pageSetup orientation="portrait" r:id="rId1"/>
  <headerFoot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O26"/>
  <sheetViews>
    <sheetView zoomScaleNormal="100" workbookViewId="0">
      <selection activeCell="A4" sqref="A4"/>
    </sheetView>
  </sheetViews>
  <sheetFormatPr defaultColWidth="8.85546875" defaultRowHeight="15" customHeight="1" x14ac:dyDescent="0.25"/>
  <cols>
    <col min="1" max="1" width="85.85546875" style="58" bestFit="1" customWidth="1"/>
    <col min="2" max="2" width="12.140625" style="75" customWidth="1"/>
    <col min="3" max="3" width="15" style="58" bestFit="1" customWidth="1"/>
    <col min="4" max="5" width="9.42578125" style="58" customWidth="1"/>
    <col min="6" max="6" width="9.85546875" style="58" customWidth="1"/>
    <col min="7" max="7" width="15.42578125" style="58" bestFit="1" customWidth="1"/>
    <col min="8" max="8" width="8.42578125" style="58" customWidth="1"/>
    <col min="9" max="10" width="10.140625" style="58" customWidth="1"/>
    <col min="11" max="11" width="15.42578125" style="58" bestFit="1" customWidth="1"/>
    <col min="12" max="12" width="8.85546875" style="58" customWidth="1"/>
    <col min="13" max="13" width="9.85546875" style="58" customWidth="1"/>
    <col min="14" max="14" width="11" style="58" customWidth="1"/>
    <col min="15" max="15" width="15.42578125" style="58" bestFit="1" customWidth="1"/>
    <col min="16" max="18" width="11" style="58" customWidth="1"/>
    <col min="19" max="19" width="15.42578125" style="58" bestFit="1" customWidth="1"/>
    <col min="20" max="20" width="14.85546875" style="58" customWidth="1"/>
    <col min="21" max="21" width="12.7109375" style="58" customWidth="1"/>
    <col min="22" max="22" width="13.85546875" style="58" customWidth="1"/>
    <col min="23" max="23" width="14.42578125" style="58" customWidth="1"/>
    <col min="24" max="24" width="13.85546875" style="58" customWidth="1"/>
    <col min="25" max="25" width="15.42578125" style="58" customWidth="1"/>
    <col min="26" max="26" width="13.42578125" style="58" customWidth="1"/>
    <col min="27" max="27" width="19.85546875" style="58" customWidth="1"/>
    <col min="28" max="28" width="13.5703125" style="58" customWidth="1"/>
    <col min="29" max="29" width="16.140625" style="58" customWidth="1"/>
    <col min="30" max="30" width="15.42578125" style="58" customWidth="1"/>
    <col min="31" max="249" width="8.85546875" style="58" customWidth="1"/>
  </cols>
  <sheetData>
    <row r="1" spans="1:30" ht="15" customHeight="1" x14ac:dyDescent="0.25">
      <c r="A1" s="3"/>
      <c r="B1" s="3"/>
      <c r="C1" s="3"/>
      <c r="D1" s="3"/>
      <c r="E1" s="3"/>
      <c r="F1" s="3"/>
      <c r="G1" s="3"/>
      <c r="H1" s="3"/>
      <c r="I1" s="3"/>
      <c r="J1" s="3"/>
      <c r="K1" s="3"/>
      <c r="L1" s="3"/>
      <c r="M1" s="3"/>
      <c r="N1" s="3"/>
      <c r="O1" s="3"/>
      <c r="P1" s="3"/>
      <c r="Q1" s="3"/>
      <c r="R1" s="3"/>
      <c r="S1" s="3"/>
      <c r="T1" s="3"/>
      <c r="U1" s="3"/>
      <c r="V1" s="3"/>
      <c r="AA1" s="3"/>
      <c r="AB1" s="3"/>
      <c r="AC1" s="3"/>
      <c r="AD1" s="3"/>
    </row>
    <row r="2" spans="1:30" ht="15" customHeight="1" x14ac:dyDescent="0.25">
      <c r="A2" s="5"/>
      <c r="B2" s="5"/>
      <c r="C2" s="108" t="s">
        <v>105</v>
      </c>
      <c r="D2" s="147">
        <f>'Measure Info'!C8</f>
        <v>0</v>
      </c>
      <c r="E2" s="149"/>
      <c r="F2" s="149"/>
      <c r="G2" s="108" t="s">
        <v>106</v>
      </c>
      <c r="H2" s="147">
        <f>'Measure Info'!C9</f>
        <v>0</v>
      </c>
      <c r="I2" s="149"/>
      <c r="J2" s="149"/>
      <c r="K2" s="108" t="s">
        <v>107</v>
      </c>
      <c r="L2" s="147">
        <f>'Measure Info'!C10</f>
        <v>0</v>
      </c>
      <c r="M2" s="149"/>
      <c r="N2" s="149"/>
      <c r="O2" s="108" t="s">
        <v>108</v>
      </c>
      <c r="P2" s="147">
        <f>'Measure Info'!C11</f>
        <v>0</v>
      </c>
      <c r="Q2" s="149"/>
      <c r="R2" s="149"/>
      <c r="S2" s="108" t="s">
        <v>109</v>
      </c>
      <c r="T2" s="147">
        <f>'Measure Info'!C12</f>
        <v>0</v>
      </c>
      <c r="U2" s="148"/>
      <c r="V2" s="148"/>
      <c r="W2" s="108" t="s">
        <v>110</v>
      </c>
      <c r="X2" s="147">
        <f>'Measure Info'!C13</f>
        <v>0</v>
      </c>
      <c r="Y2" s="148"/>
      <c r="Z2" s="148"/>
      <c r="AA2" s="108" t="s">
        <v>111</v>
      </c>
      <c r="AB2" s="147">
        <f>'Measure Info'!C14</f>
        <v>0</v>
      </c>
      <c r="AC2" s="148"/>
      <c r="AD2" s="148"/>
    </row>
    <row r="3" spans="1:30" ht="36" customHeight="1" x14ac:dyDescent="0.25">
      <c r="A3" s="59" t="s">
        <v>30</v>
      </c>
      <c r="B3" s="86" t="s">
        <v>73</v>
      </c>
      <c r="C3" s="60" t="s">
        <v>34</v>
      </c>
      <c r="D3" s="60" t="s">
        <v>35</v>
      </c>
      <c r="E3" s="60" t="s">
        <v>36</v>
      </c>
      <c r="F3" s="60" t="s">
        <v>37</v>
      </c>
      <c r="G3" s="102" t="s">
        <v>34</v>
      </c>
      <c r="H3" s="102" t="s">
        <v>35</v>
      </c>
      <c r="I3" s="102" t="s">
        <v>36</v>
      </c>
      <c r="J3" s="102" t="s">
        <v>37</v>
      </c>
      <c r="K3" s="101" t="s">
        <v>34</v>
      </c>
      <c r="L3" s="101" t="s">
        <v>35</v>
      </c>
      <c r="M3" s="101" t="s">
        <v>36</v>
      </c>
      <c r="N3" s="101" t="s">
        <v>37</v>
      </c>
      <c r="O3" s="61" t="s">
        <v>34</v>
      </c>
      <c r="P3" s="61" t="s">
        <v>35</v>
      </c>
      <c r="Q3" s="61" t="s">
        <v>36</v>
      </c>
      <c r="R3" s="61" t="s">
        <v>37</v>
      </c>
      <c r="S3" s="104" t="s">
        <v>34</v>
      </c>
      <c r="T3" s="104" t="s">
        <v>35</v>
      </c>
      <c r="U3" s="104" t="s">
        <v>36</v>
      </c>
      <c r="V3" s="104" t="s">
        <v>37</v>
      </c>
      <c r="W3" s="105" t="s">
        <v>34</v>
      </c>
      <c r="X3" s="105" t="s">
        <v>35</v>
      </c>
      <c r="Y3" s="105" t="s">
        <v>36</v>
      </c>
      <c r="Z3" s="105" t="s">
        <v>37</v>
      </c>
      <c r="AA3" s="104" t="s">
        <v>34</v>
      </c>
      <c r="AB3" s="104" t="s">
        <v>35</v>
      </c>
      <c r="AC3" s="104" t="s">
        <v>36</v>
      </c>
      <c r="AD3" s="104" t="s">
        <v>37</v>
      </c>
    </row>
    <row r="4" spans="1:30" ht="15" customHeight="1" x14ac:dyDescent="0.25">
      <c r="A4" s="63" t="str">
        <f>'Measure Info'!B18</f>
        <v>"Diagnosis: HIV"</v>
      </c>
      <c r="B4" s="82"/>
      <c r="C4" s="100">
        <f>'Scorecard 1'!C5</f>
        <v>1</v>
      </c>
      <c r="D4" s="64">
        <f>'Scorecard 1'!D5</f>
        <v>1</v>
      </c>
      <c r="E4" s="64">
        <f>'Scorecard 1'!E5</f>
        <v>1</v>
      </c>
      <c r="F4" s="64">
        <f>'Scorecard 1'!F5</f>
        <v>1</v>
      </c>
      <c r="G4" s="64">
        <f>'Scorecard 2'!C5</f>
        <v>1</v>
      </c>
      <c r="H4" s="64">
        <f>'Scorecard 2'!D5</f>
        <v>1</v>
      </c>
      <c r="I4" s="64">
        <f>'Scorecard 2'!E5</f>
        <v>1</v>
      </c>
      <c r="J4" s="64">
        <f>'Scorecard 2'!F5</f>
        <v>1</v>
      </c>
      <c r="K4" s="64">
        <f>'Scorecard 3'!C5</f>
        <v>1</v>
      </c>
      <c r="L4" s="64">
        <f>'Scorecard 3'!D5</f>
        <v>1</v>
      </c>
      <c r="M4" s="64">
        <f>'Scorecard 3'!E5</f>
        <v>1</v>
      </c>
      <c r="N4" s="64">
        <f>'Scorecard 3'!F5</f>
        <v>1</v>
      </c>
      <c r="O4" s="64">
        <f>'Scorecard 4'!C5</f>
        <v>1</v>
      </c>
      <c r="P4" s="64">
        <f>'Scorecard 4'!D5</f>
        <v>1</v>
      </c>
      <c r="Q4" s="64">
        <f>'Scorecard 4'!E5</f>
        <v>1</v>
      </c>
      <c r="R4" s="103">
        <f>'Scorecard 4'!F5</f>
        <v>1</v>
      </c>
      <c r="S4" s="106">
        <f>'Scorecard 5'!C5</f>
        <v>0</v>
      </c>
      <c r="T4" s="107">
        <f>'Scorecard 5'!D5</f>
        <v>1</v>
      </c>
      <c r="U4" s="107">
        <f>'Scorecard 5'!E5</f>
        <v>0</v>
      </c>
      <c r="V4" s="107">
        <f>'Scorecard 5'!F5</f>
        <v>0</v>
      </c>
      <c r="W4" s="107">
        <f>'Scorecard 6'!C5</f>
        <v>0</v>
      </c>
      <c r="X4" s="107">
        <f>'Scorecard 6'!D5</f>
        <v>1</v>
      </c>
      <c r="Y4" s="107">
        <f>'Scorecard 6'!E5</f>
        <v>1</v>
      </c>
      <c r="Z4" s="107">
        <f>'Scorecard 6'!F5</f>
        <v>0</v>
      </c>
      <c r="AA4" s="107">
        <f>'Scorecard 7'!C5</f>
        <v>1</v>
      </c>
      <c r="AB4" s="107">
        <f>'Scorecard 7'!D5</f>
        <v>1</v>
      </c>
      <c r="AC4" s="107">
        <f>'Scorecard 7'!E5</f>
        <v>1</v>
      </c>
      <c r="AD4" s="107">
        <f>'Scorecard 7'!F5</f>
        <v>1</v>
      </c>
    </row>
    <row r="5" spans="1:30" ht="15" customHeight="1" x14ac:dyDescent="0.25">
      <c r="A5" s="65" t="str">
        <f>'Measure Info'!B19</f>
        <v>"Encounter, Performed: Face-to-Face Interaction"</v>
      </c>
      <c r="B5" s="82"/>
      <c r="C5" s="64">
        <f>'Scorecard 1'!C6</f>
        <v>1</v>
      </c>
      <c r="D5" s="64">
        <f>'Scorecard 1'!D6</f>
        <v>1</v>
      </c>
      <c r="E5" s="64">
        <f>'Scorecard 1'!E6</f>
        <v>1</v>
      </c>
      <c r="F5" s="64">
        <f>'Scorecard 1'!F6</f>
        <v>1</v>
      </c>
      <c r="G5" s="64">
        <f>'Scorecard 2'!C6</f>
        <v>1</v>
      </c>
      <c r="H5" s="64">
        <f>'Scorecard 2'!D6</f>
        <v>1</v>
      </c>
      <c r="I5" s="64">
        <f>'Scorecard 2'!E6</f>
        <v>1</v>
      </c>
      <c r="J5" s="64">
        <f>'Scorecard 2'!F6</f>
        <v>1</v>
      </c>
      <c r="K5" s="64">
        <f>'Scorecard 3'!C6</f>
        <v>1</v>
      </c>
      <c r="L5" s="64">
        <f>'Scorecard 3'!D6</f>
        <v>1</v>
      </c>
      <c r="M5" s="64">
        <f>'Scorecard 3'!E6</f>
        <v>1</v>
      </c>
      <c r="N5" s="64">
        <f>'Scorecard 3'!F6</f>
        <v>1</v>
      </c>
      <c r="O5" s="64">
        <f>'Scorecard 4'!C6</f>
        <v>1</v>
      </c>
      <c r="P5" s="64">
        <f>'Scorecard 4'!D6</f>
        <v>1</v>
      </c>
      <c r="Q5" s="64">
        <f>'Scorecard 4'!E6</f>
        <v>1</v>
      </c>
      <c r="R5" s="103">
        <f>'Scorecard 4'!F6</f>
        <v>1</v>
      </c>
      <c r="S5" s="106">
        <f>'Scorecard 5'!C6</f>
        <v>1</v>
      </c>
      <c r="T5" s="107">
        <f>'Scorecard 5'!D6</f>
        <v>1</v>
      </c>
      <c r="U5" s="107">
        <f>'Scorecard 5'!E6</f>
        <v>1</v>
      </c>
      <c r="V5" s="107">
        <f>'Scorecard 5'!F6</f>
        <v>1</v>
      </c>
      <c r="W5" s="107">
        <f>'Scorecard 6'!C6</f>
        <v>1</v>
      </c>
      <c r="X5" s="107">
        <f>'Scorecard 6'!D6</f>
        <v>1</v>
      </c>
      <c r="Y5" s="107">
        <f>'Scorecard 6'!E6</f>
        <v>1</v>
      </c>
      <c r="Z5" s="107">
        <f>'Scorecard 6'!F6</f>
        <v>1</v>
      </c>
      <c r="AA5" s="107">
        <f>'Scorecard 7'!C6</f>
        <v>1</v>
      </c>
      <c r="AB5" s="107">
        <f>'Scorecard 7'!D6</f>
        <v>1</v>
      </c>
      <c r="AC5" s="107">
        <f>'Scorecard 7'!E6</f>
        <v>1</v>
      </c>
      <c r="AD5" s="107">
        <f>'Scorecard 7'!F6</f>
        <v>1</v>
      </c>
    </row>
    <row r="6" spans="1:30" ht="15" customHeight="1" x14ac:dyDescent="0.25">
      <c r="A6" s="65" t="str">
        <f>'Measure Info'!B20</f>
        <v xml:space="preserve">"Encounter, Performed: Office Visit" </v>
      </c>
      <c r="B6" s="82"/>
      <c r="C6" s="64">
        <f>'Scorecard 1'!C7</f>
        <v>1</v>
      </c>
      <c r="D6" s="64">
        <f>'Scorecard 1'!D7</f>
        <v>1</v>
      </c>
      <c r="E6" s="64">
        <f>'Scorecard 1'!E7</f>
        <v>1</v>
      </c>
      <c r="F6" s="64">
        <f>'Scorecard 1'!F7</f>
        <v>1</v>
      </c>
      <c r="G6" s="64">
        <f>'Scorecard 2'!C7</f>
        <v>1</v>
      </c>
      <c r="H6" s="64">
        <f>'Scorecard 2'!D7</f>
        <v>1</v>
      </c>
      <c r="I6" s="64">
        <f>'Scorecard 2'!E7</f>
        <v>1</v>
      </c>
      <c r="J6" s="64">
        <f>'Scorecard 2'!F7</f>
        <v>1</v>
      </c>
      <c r="K6" s="64">
        <f>'Scorecard 3'!C7</f>
        <v>1</v>
      </c>
      <c r="L6" s="64">
        <f>'Scorecard 3'!D7</f>
        <v>1</v>
      </c>
      <c r="M6" s="64">
        <f>'Scorecard 3'!E7</f>
        <v>1</v>
      </c>
      <c r="N6" s="64">
        <f>'Scorecard 3'!F7</f>
        <v>1</v>
      </c>
      <c r="O6" s="64">
        <f>'Scorecard 4'!C7</f>
        <v>1</v>
      </c>
      <c r="P6" s="64">
        <f>'Scorecard 4'!D7</f>
        <v>1</v>
      </c>
      <c r="Q6" s="64">
        <f>'Scorecard 4'!E7</f>
        <v>1</v>
      </c>
      <c r="R6" s="103">
        <f>'Scorecard 4'!F7</f>
        <v>1</v>
      </c>
      <c r="S6" s="106">
        <f>'Scorecard 5'!C7</f>
        <v>1</v>
      </c>
      <c r="T6" s="107">
        <f>'Scorecard 5'!D7</f>
        <v>1</v>
      </c>
      <c r="U6" s="107">
        <f>'Scorecard 5'!E7</f>
        <v>1</v>
      </c>
      <c r="V6" s="107">
        <f>'Scorecard 5'!F7</f>
        <v>1</v>
      </c>
      <c r="W6" s="107">
        <f>'Scorecard 6'!C7</f>
        <v>1</v>
      </c>
      <c r="X6" s="107">
        <f>'Scorecard 6'!D7</f>
        <v>1</v>
      </c>
      <c r="Y6" s="107">
        <f>'Scorecard 6'!E7</f>
        <v>1</v>
      </c>
      <c r="Z6" s="107">
        <f>'Scorecard 6'!F7</f>
        <v>1</v>
      </c>
      <c r="AA6" s="107">
        <f>'Scorecard 7'!C7</f>
        <v>1</v>
      </c>
      <c r="AB6" s="107">
        <f>'Scorecard 7'!D7</f>
        <v>1</v>
      </c>
      <c r="AC6" s="107">
        <f>'Scorecard 7'!E7</f>
        <v>1</v>
      </c>
      <c r="AD6" s="107">
        <f>'Scorecard 7'!F7</f>
        <v>1</v>
      </c>
    </row>
    <row r="7" spans="1:30" ht="15" customHeight="1" x14ac:dyDescent="0.25">
      <c r="A7" s="65" t="str">
        <f>'Measure Info'!B21</f>
        <v xml:space="preserve">"Encounter, Performed: Outpatient Consultation" </v>
      </c>
      <c r="B7" s="82"/>
      <c r="C7" s="64">
        <f>'Scorecard 1'!C8</f>
        <v>1</v>
      </c>
      <c r="D7" s="64">
        <f>'Scorecard 1'!D8</f>
        <v>1</v>
      </c>
      <c r="E7" s="64">
        <f>'Scorecard 1'!E8</f>
        <v>1</v>
      </c>
      <c r="F7" s="64">
        <f>'Scorecard 1'!F8</f>
        <v>1</v>
      </c>
      <c r="G7" s="64">
        <f>'Scorecard 2'!C8</f>
        <v>0</v>
      </c>
      <c r="H7" s="64">
        <f>'Scorecard 2'!D8</f>
        <v>0</v>
      </c>
      <c r="I7" s="64">
        <f>'Scorecard 2'!E8</f>
        <v>0</v>
      </c>
      <c r="J7" s="64">
        <f>'Scorecard 2'!F8</f>
        <v>0</v>
      </c>
      <c r="K7" s="64">
        <f>'Scorecard 3'!C8</f>
        <v>1</v>
      </c>
      <c r="L7" s="64">
        <f>'Scorecard 3'!D8</f>
        <v>1</v>
      </c>
      <c r="M7" s="64">
        <f>'Scorecard 3'!E8</f>
        <v>1</v>
      </c>
      <c r="N7" s="64">
        <f>'Scorecard 3'!F8</f>
        <v>1</v>
      </c>
      <c r="O7" s="64">
        <f>'Scorecard 4'!C8</f>
        <v>1</v>
      </c>
      <c r="P7" s="64">
        <f>'Scorecard 4'!D8</f>
        <v>1</v>
      </c>
      <c r="Q7" s="64">
        <f>'Scorecard 4'!E8</f>
        <v>1</v>
      </c>
      <c r="R7" s="103">
        <f>'Scorecard 4'!F8</f>
        <v>1</v>
      </c>
      <c r="S7" s="106">
        <f>'Scorecard 5'!C8</f>
        <v>1</v>
      </c>
      <c r="T7" s="107">
        <f>'Scorecard 5'!D8</f>
        <v>1</v>
      </c>
      <c r="U7" s="107">
        <f>'Scorecard 5'!E8</f>
        <v>1</v>
      </c>
      <c r="V7" s="107">
        <f>'Scorecard 5'!F8</f>
        <v>1</v>
      </c>
      <c r="W7" s="107">
        <f>'Scorecard 6'!C8</f>
        <v>1</v>
      </c>
      <c r="X7" s="107">
        <f>'Scorecard 6'!D8</f>
        <v>1</v>
      </c>
      <c r="Y7" s="107">
        <f>'Scorecard 6'!E8</f>
        <v>1</v>
      </c>
      <c r="Z7" s="107">
        <f>'Scorecard 6'!F8</f>
        <v>1</v>
      </c>
      <c r="AA7" s="107">
        <f>'Scorecard 7'!C8</f>
        <v>1</v>
      </c>
      <c r="AB7" s="107">
        <f>'Scorecard 7'!D8</f>
        <v>1</v>
      </c>
      <c r="AC7" s="107">
        <f>'Scorecard 7'!E8</f>
        <v>1</v>
      </c>
      <c r="AD7" s="107">
        <f>'Scorecard 7'!F8</f>
        <v>1</v>
      </c>
    </row>
    <row r="8" spans="1:30" ht="15" customHeight="1" x14ac:dyDescent="0.25">
      <c r="A8" s="63" t="str">
        <f>'Measure Info'!B22</f>
        <v xml:space="preserve">"Encounter, Performed: Preventive Care - Established Office Visit, 0 to 17" </v>
      </c>
      <c r="B8" s="82"/>
      <c r="C8" s="64">
        <f>'Scorecard 1'!C9</f>
        <v>1</v>
      </c>
      <c r="D8" s="64">
        <f>'Scorecard 1'!D9</f>
        <v>1</v>
      </c>
      <c r="E8" s="64">
        <f>'Scorecard 1'!E9</f>
        <v>1</v>
      </c>
      <c r="F8" s="64">
        <f>'Scorecard 1'!F9</f>
        <v>1</v>
      </c>
      <c r="G8" s="64">
        <f>'Scorecard 2'!C9</f>
        <v>1</v>
      </c>
      <c r="H8" s="64">
        <f>'Scorecard 2'!D9</f>
        <v>1</v>
      </c>
      <c r="I8" s="64">
        <f>'Scorecard 2'!E9</f>
        <v>1</v>
      </c>
      <c r="J8" s="64">
        <f>'Scorecard 2'!F9</f>
        <v>1</v>
      </c>
      <c r="K8" s="64">
        <f>'Scorecard 3'!C9</f>
        <v>1</v>
      </c>
      <c r="L8" s="64">
        <f>'Scorecard 3'!D9</f>
        <v>1</v>
      </c>
      <c r="M8" s="64">
        <f>'Scorecard 3'!E9</f>
        <v>1</v>
      </c>
      <c r="N8" s="64">
        <f>'Scorecard 3'!F9</f>
        <v>1</v>
      </c>
      <c r="O8" s="64">
        <f>'Scorecard 4'!C9</f>
        <v>1</v>
      </c>
      <c r="P8" s="64">
        <f>'Scorecard 4'!D9</f>
        <v>1</v>
      </c>
      <c r="Q8" s="64">
        <f>'Scorecard 4'!E9</f>
        <v>1</v>
      </c>
      <c r="R8" s="103">
        <f>'Scorecard 4'!F9</f>
        <v>1</v>
      </c>
      <c r="S8" s="106">
        <f>'Scorecard 5'!C9</f>
        <v>1</v>
      </c>
      <c r="T8" s="107">
        <f>'Scorecard 5'!D9</f>
        <v>1</v>
      </c>
      <c r="U8" s="107">
        <f>'Scorecard 5'!E9</f>
        <v>1</v>
      </c>
      <c r="V8" s="107">
        <f>'Scorecard 5'!F9</f>
        <v>1</v>
      </c>
      <c r="W8" s="107">
        <f>'Scorecard 6'!C9</f>
        <v>1</v>
      </c>
      <c r="X8" s="107">
        <f>'Scorecard 6'!D9</f>
        <v>1</v>
      </c>
      <c r="Y8" s="107">
        <f>'Scorecard 6'!E9</f>
        <v>1</v>
      </c>
      <c r="Z8" s="107">
        <f>'Scorecard 6'!F9</f>
        <v>1</v>
      </c>
      <c r="AA8" s="107">
        <f>'Scorecard 7'!C9</f>
        <v>1</v>
      </c>
      <c r="AB8" s="107">
        <f>'Scorecard 7'!D9</f>
        <v>1</v>
      </c>
      <c r="AC8" s="107">
        <f>'Scorecard 7'!E9</f>
        <v>1</v>
      </c>
      <c r="AD8" s="107">
        <f>'Scorecard 7'!F9</f>
        <v>1</v>
      </c>
    </row>
    <row r="9" spans="1:30" ht="15" customHeight="1" x14ac:dyDescent="0.25">
      <c r="A9" s="65" t="str">
        <f>'Measure Info'!B23</f>
        <v xml:space="preserve">"Encounter, Performed: Preventive Care Services - Established Office Visit, 18 and Up" </v>
      </c>
      <c r="B9" s="82"/>
      <c r="C9" s="64">
        <f>'Scorecard 1'!C10</f>
        <v>1</v>
      </c>
      <c r="D9" s="64">
        <f>'Scorecard 1'!D10</f>
        <v>1</v>
      </c>
      <c r="E9" s="64">
        <f>'Scorecard 1'!E10</f>
        <v>1</v>
      </c>
      <c r="F9" s="64">
        <f>'Scorecard 1'!F10</f>
        <v>1</v>
      </c>
      <c r="G9" s="64">
        <f>'Scorecard 2'!C10</f>
        <v>1</v>
      </c>
      <c r="H9" s="64">
        <f>'Scorecard 2'!D10</f>
        <v>1</v>
      </c>
      <c r="I9" s="64">
        <f>'Scorecard 2'!E10</f>
        <v>1</v>
      </c>
      <c r="J9" s="64">
        <f>'Scorecard 2'!F10</f>
        <v>1</v>
      </c>
      <c r="K9" s="64">
        <f>'Scorecard 3'!C10</f>
        <v>1</v>
      </c>
      <c r="L9" s="64">
        <f>'Scorecard 3'!D10</f>
        <v>1</v>
      </c>
      <c r="M9" s="64">
        <f>'Scorecard 3'!E10</f>
        <v>1</v>
      </c>
      <c r="N9" s="64">
        <f>'Scorecard 3'!F10</f>
        <v>1</v>
      </c>
      <c r="O9" s="64">
        <f>'Scorecard 4'!C10</f>
        <v>1</v>
      </c>
      <c r="P9" s="64">
        <f>'Scorecard 4'!D10</f>
        <v>1</v>
      </c>
      <c r="Q9" s="64">
        <f>'Scorecard 4'!E10</f>
        <v>1</v>
      </c>
      <c r="R9" s="103">
        <f>'Scorecard 4'!F10</f>
        <v>1</v>
      </c>
      <c r="S9" s="106">
        <f>'Scorecard 5'!C10</f>
        <v>1</v>
      </c>
      <c r="T9" s="107">
        <f>'Scorecard 5'!D10</f>
        <v>1</v>
      </c>
      <c r="U9" s="107">
        <f>'Scorecard 5'!E10</f>
        <v>1</v>
      </c>
      <c r="V9" s="107">
        <f>'Scorecard 5'!F10</f>
        <v>1</v>
      </c>
      <c r="W9" s="107">
        <f>'Scorecard 6'!C10</f>
        <v>1</v>
      </c>
      <c r="X9" s="107">
        <f>'Scorecard 6'!D10</f>
        <v>1</v>
      </c>
      <c r="Y9" s="107">
        <f>'Scorecard 6'!E10</f>
        <v>1</v>
      </c>
      <c r="Z9" s="107">
        <f>'Scorecard 6'!F10</f>
        <v>1</v>
      </c>
      <c r="AA9" s="107">
        <f>'Scorecard 7'!C10</f>
        <v>1</v>
      </c>
      <c r="AB9" s="107">
        <f>'Scorecard 7'!D10</f>
        <v>1</v>
      </c>
      <c r="AC9" s="107">
        <f>'Scorecard 7'!E10</f>
        <v>1</v>
      </c>
      <c r="AD9" s="107">
        <f>'Scorecard 7'!F10</f>
        <v>1</v>
      </c>
    </row>
    <row r="10" spans="1:30" ht="15" customHeight="1" x14ac:dyDescent="0.25">
      <c r="A10" s="65" t="str">
        <f>'Measure Info'!B24</f>
        <v xml:space="preserve">"Encounter, Performed: Preventive Care Services-Initial Office Visit, 18 and Up" </v>
      </c>
      <c r="B10" s="82"/>
      <c r="C10" s="64">
        <f>'Scorecard 1'!C11</f>
        <v>1</v>
      </c>
      <c r="D10" s="64">
        <f>'Scorecard 1'!D11</f>
        <v>1</v>
      </c>
      <c r="E10" s="64">
        <f>'Scorecard 1'!E11</f>
        <v>1</v>
      </c>
      <c r="F10" s="64">
        <f>'Scorecard 1'!F11</f>
        <v>1</v>
      </c>
      <c r="G10" s="64">
        <f>'Scorecard 2'!C11</f>
        <v>1</v>
      </c>
      <c r="H10" s="64">
        <f>'Scorecard 2'!D11</f>
        <v>1</v>
      </c>
      <c r="I10" s="64">
        <f>'Scorecard 2'!E11</f>
        <v>1</v>
      </c>
      <c r="J10" s="64">
        <f>'Scorecard 2'!F11</f>
        <v>1</v>
      </c>
      <c r="K10" s="64">
        <f>'Scorecard 3'!C11</f>
        <v>1</v>
      </c>
      <c r="L10" s="64">
        <f>'Scorecard 3'!D11</f>
        <v>1</v>
      </c>
      <c r="M10" s="64">
        <f>'Scorecard 3'!E11</f>
        <v>1</v>
      </c>
      <c r="N10" s="64">
        <f>'Scorecard 3'!F11</f>
        <v>1</v>
      </c>
      <c r="O10" s="64">
        <f>'Scorecard 4'!C11</f>
        <v>1</v>
      </c>
      <c r="P10" s="64">
        <f>'Scorecard 4'!D11</f>
        <v>1</v>
      </c>
      <c r="Q10" s="64">
        <f>'Scorecard 4'!E11</f>
        <v>1</v>
      </c>
      <c r="R10" s="103">
        <f>'Scorecard 4'!F11</f>
        <v>1</v>
      </c>
      <c r="S10" s="106">
        <f>'Scorecard 5'!C11</f>
        <v>1</v>
      </c>
      <c r="T10" s="107">
        <f>'Scorecard 5'!D11</f>
        <v>1</v>
      </c>
      <c r="U10" s="107">
        <f>'Scorecard 5'!E11</f>
        <v>1</v>
      </c>
      <c r="V10" s="107">
        <f>'Scorecard 5'!F11</f>
        <v>1</v>
      </c>
      <c r="W10" s="107">
        <f>'Scorecard 6'!C11</f>
        <v>1</v>
      </c>
      <c r="X10" s="107">
        <f>'Scorecard 6'!D11</f>
        <v>1</v>
      </c>
      <c r="Y10" s="107">
        <f>'Scorecard 6'!E11</f>
        <v>1</v>
      </c>
      <c r="Z10" s="107">
        <f>'Scorecard 6'!F11</f>
        <v>1</v>
      </c>
      <c r="AA10" s="107">
        <f>'Scorecard 7'!C11</f>
        <v>1</v>
      </c>
      <c r="AB10" s="107">
        <f>'Scorecard 7'!D11</f>
        <v>1</v>
      </c>
      <c r="AC10" s="107">
        <f>'Scorecard 7'!E11</f>
        <v>1</v>
      </c>
      <c r="AD10" s="107">
        <f>'Scorecard 7'!F11</f>
        <v>1</v>
      </c>
    </row>
    <row r="11" spans="1:30" ht="15" customHeight="1" x14ac:dyDescent="0.25">
      <c r="A11" s="65" t="str">
        <f>'Measure Info'!B25</f>
        <v xml:space="preserve">"Encounter, Performed: Preventive Care- Initial Office Visit, 0 to 17" </v>
      </c>
      <c r="B11" s="82"/>
      <c r="C11" s="64">
        <f>'Scorecard 1'!C12</f>
        <v>1</v>
      </c>
      <c r="D11" s="64">
        <f>'Scorecard 1'!D12</f>
        <v>1</v>
      </c>
      <c r="E11" s="64">
        <f>'Scorecard 1'!E12</f>
        <v>1</v>
      </c>
      <c r="F11" s="64">
        <f>'Scorecard 1'!F12</f>
        <v>1</v>
      </c>
      <c r="G11" s="64">
        <f>'Scorecard 2'!C12</f>
        <v>1</v>
      </c>
      <c r="H11" s="64">
        <f>'Scorecard 2'!D12</f>
        <v>1</v>
      </c>
      <c r="I11" s="64">
        <f>'Scorecard 2'!E12</f>
        <v>1</v>
      </c>
      <c r="J11" s="64">
        <f>'Scorecard 2'!F12</f>
        <v>1</v>
      </c>
      <c r="K11" s="64">
        <f>'Scorecard 3'!C12</f>
        <v>1</v>
      </c>
      <c r="L11" s="64">
        <f>'Scorecard 3'!D12</f>
        <v>1</v>
      </c>
      <c r="M11" s="64">
        <f>'Scorecard 3'!E12</f>
        <v>1</v>
      </c>
      <c r="N11" s="64">
        <f>'Scorecard 3'!F12</f>
        <v>1</v>
      </c>
      <c r="O11" s="64">
        <f>'Scorecard 4'!C12</f>
        <v>1</v>
      </c>
      <c r="P11" s="64">
        <f>'Scorecard 4'!D12</f>
        <v>1</v>
      </c>
      <c r="Q11" s="64">
        <f>'Scorecard 4'!E12</f>
        <v>1</v>
      </c>
      <c r="R11" s="103">
        <f>'Scorecard 4'!F12</f>
        <v>1</v>
      </c>
      <c r="S11" s="106">
        <f>'Scorecard 5'!C12</f>
        <v>1</v>
      </c>
      <c r="T11" s="107">
        <f>'Scorecard 5'!D12</f>
        <v>1</v>
      </c>
      <c r="U11" s="107">
        <f>'Scorecard 5'!E12</f>
        <v>1</v>
      </c>
      <c r="V11" s="107">
        <f>'Scorecard 5'!F12</f>
        <v>1</v>
      </c>
      <c r="W11" s="107">
        <f>'Scorecard 6'!C12</f>
        <v>1</v>
      </c>
      <c r="X11" s="107">
        <f>'Scorecard 6'!D12</f>
        <v>1</v>
      </c>
      <c r="Y11" s="107">
        <f>'Scorecard 6'!E12</f>
        <v>1</v>
      </c>
      <c r="Z11" s="107">
        <f>'Scorecard 6'!F12</f>
        <v>1</v>
      </c>
      <c r="AA11" s="107">
        <f>'Scorecard 7'!C12</f>
        <v>1</v>
      </c>
      <c r="AB11" s="107">
        <f>'Scorecard 7'!D12</f>
        <v>1</v>
      </c>
      <c r="AC11" s="107">
        <f>'Scorecard 7'!E12</f>
        <v>1</v>
      </c>
      <c r="AD11" s="107">
        <f>'Scorecard 7'!F12</f>
        <v>1</v>
      </c>
    </row>
    <row r="12" spans="1:30" ht="15" customHeight="1" x14ac:dyDescent="0.25">
      <c r="A12" s="63" t="str">
        <f>'Measure Info'!B26</f>
        <v>"Encounter, Performed: Telehealth Services"</v>
      </c>
      <c r="B12" s="82"/>
      <c r="C12" s="64">
        <f>'Scorecard 1'!C13</f>
        <v>1</v>
      </c>
      <c r="D12" s="64">
        <f>'Scorecard 1'!D13</f>
        <v>1</v>
      </c>
      <c r="E12" s="64">
        <f>'Scorecard 1'!E13</f>
        <v>1</v>
      </c>
      <c r="F12" s="64">
        <f>'Scorecard 1'!F13</f>
        <v>1</v>
      </c>
      <c r="G12" s="64">
        <f>'Scorecard 2'!C13</f>
        <v>1</v>
      </c>
      <c r="H12" s="64">
        <f>'Scorecard 2'!D13</f>
        <v>1</v>
      </c>
      <c r="I12" s="64">
        <f>'Scorecard 2'!E13</f>
        <v>1</v>
      </c>
      <c r="J12" s="64">
        <f>'Scorecard 2'!F13</f>
        <v>1</v>
      </c>
      <c r="K12" s="64">
        <f>'Scorecard 3'!C13</f>
        <v>1</v>
      </c>
      <c r="L12" s="64">
        <f>'Scorecard 3'!D13</f>
        <v>1</v>
      </c>
      <c r="M12" s="64">
        <f>'Scorecard 3'!E13</f>
        <v>1</v>
      </c>
      <c r="N12" s="64">
        <f>'Scorecard 3'!F13</f>
        <v>1</v>
      </c>
      <c r="O12" s="64">
        <f>'Scorecard 4'!C13</f>
        <v>1</v>
      </c>
      <c r="P12" s="64">
        <f>'Scorecard 4'!D13</f>
        <v>1</v>
      </c>
      <c r="Q12" s="64">
        <f>'Scorecard 4'!E13</f>
        <v>1</v>
      </c>
      <c r="R12" s="103">
        <f>'Scorecard 4'!F13</f>
        <v>1</v>
      </c>
      <c r="S12" s="106">
        <f>'Scorecard 5'!C13</f>
        <v>1</v>
      </c>
      <c r="T12" s="107">
        <f>'Scorecard 5'!D13</f>
        <v>1</v>
      </c>
      <c r="U12" s="107">
        <f>'Scorecard 5'!E13</f>
        <v>1</v>
      </c>
      <c r="V12" s="107">
        <f>'Scorecard 5'!F13</f>
        <v>1</v>
      </c>
      <c r="W12" s="107">
        <f>'Scorecard 6'!C13</f>
        <v>1</v>
      </c>
      <c r="X12" s="107">
        <f>'Scorecard 6'!D13</f>
        <v>1</v>
      </c>
      <c r="Y12" s="107">
        <f>'Scorecard 6'!E13</f>
        <v>1</v>
      </c>
      <c r="Z12" s="107">
        <f>'Scorecard 6'!F13</f>
        <v>1</v>
      </c>
      <c r="AA12" s="107">
        <f>'Scorecard 7'!C13</f>
        <v>1</v>
      </c>
      <c r="AB12" s="107">
        <f>'Scorecard 7'!D13</f>
        <v>1</v>
      </c>
      <c r="AC12" s="107">
        <f>'Scorecard 7'!E13</f>
        <v>1</v>
      </c>
      <c r="AD12" s="107">
        <f>'Scorecard 7'!F13</f>
        <v>1</v>
      </c>
    </row>
    <row r="13" spans="1:30" ht="15" customHeight="1" x14ac:dyDescent="0.25">
      <c r="A13" s="65" t="str">
        <f>'Measure Info'!B27</f>
        <v>"Encounter, Performed: Telephone Visits"</v>
      </c>
      <c r="B13" s="82"/>
      <c r="C13" s="64">
        <f>'Scorecard 1'!C14</f>
        <v>1</v>
      </c>
      <c r="D13" s="64">
        <f>'Scorecard 1'!D14</f>
        <v>1</v>
      </c>
      <c r="E13" s="64">
        <f>'Scorecard 1'!E14</f>
        <v>1</v>
      </c>
      <c r="F13" s="64">
        <f>'Scorecard 1'!F14</f>
        <v>1</v>
      </c>
      <c r="G13" s="64">
        <f>'Scorecard 2'!C14</f>
        <v>1</v>
      </c>
      <c r="H13" s="64">
        <f>'Scorecard 2'!D14</f>
        <v>1</v>
      </c>
      <c r="I13" s="64">
        <f>'Scorecard 2'!E14</f>
        <v>1</v>
      </c>
      <c r="J13" s="64">
        <f>'Scorecard 2'!F14</f>
        <v>1</v>
      </c>
      <c r="K13" s="64">
        <f>'Scorecard 3'!C14</f>
        <v>1</v>
      </c>
      <c r="L13" s="64">
        <f>'Scorecard 3'!D14</f>
        <v>1</v>
      </c>
      <c r="M13" s="64">
        <f>'Scorecard 3'!E14</f>
        <v>1</v>
      </c>
      <c r="N13" s="64">
        <f>'Scorecard 3'!F14</f>
        <v>1</v>
      </c>
      <c r="O13" s="64">
        <f>'Scorecard 4'!C14</f>
        <v>1</v>
      </c>
      <c r="P13" s="64">
        <f>'Scorecard 4'!D14</f>
        <v>1</v>
      </c>
      <c r="Q13" s="64">
        <f>'Scorecard 4'!E14</f>
        <v>1</v>
      </c>
      <c r="R13" s="103">
        <f>'Scorecard 4'!F14</f>
        <v>1</v>
      </c>
      <c r="S13" s="106">
        <f>'Scorecard 5'!C14</f>
        <v>1</v>
      </c>
      <c r="T13" s="107">
        <f>'Scorecard 5'!D14</f>
        <v>1</v>
      </c>
      <c r="U13" s="107">
        <f>'Scorecard 5'!E14</f>
        <v>1</v>
      </c>
      <c r="V13" s="107">
        <f>'Scorecard 5'!F14</f>
        <v>1</v>
      </c>
      <c r="W13" s="107">
        <f>'Scorecard 6'!C14</f>
        <v>1</v>
      </c>
      <c r="X13" s="107">
        <f>'Scorecard 6'!D14</f>
        <v>1</v>
      </c>
      <c r="Y13" s="107">
        <f>'Scorecard 6'!E14</f>
        <v>1</v>
      </c>
      <c r="Z13" s="107">
        <f>'Scorecard 6'!F14</f>
        <v>1</v>
      </c>
      <c r="AA13" s="107">
        <f>'Scorecard 7'!C14</f>
        <v>1</v>
      </c>
      <c r="AB13" s="107">
        <f>'Scorecard 7'!D14</f>
        <v>1</v>
      </c>
      <c r="AC13" s="107">
        <f>'Scorecard 7'!E14</f>
        <v>1</v>
      </c>
      <c r="AD13" s="107">
        <f>'Scorecard 7'!F14</f>
        <v>1</v>
      </c>
    </row>
    <row r="14" spans="1:30" ht="15" customHeight="1" x14ac:dyDescent="0.25">
      <c r="A14" s="65" t="str">
        <f>'Measure Info'!B28</f>
        <v>"Encounter Performed: Annual Wellness Visit"</v>
      </c>
      <c r="B14" s="82"/>
      <c r="C14" s="64">
        <f>'Scorecard 1'!C15</f>
        <v>1</v>
      </c>
      <c r="D14" s="64">
        <f>'Scorecard 1'!D15</f>
        <v>1</v>
      </c>
      <c r="E14" s="64">
        <f>'Scorecard 1'!E15</f>
        <v>1</v>
      </c>
      <c r="F14" s="64">
        <f>'Scorecard 1'!F15</f>
        <v>1</v>
      </c>
      <c r="G14" s="64">
        <f>'Scorecard 2'!C15</f>
        <v>1</v>
      </c>
      <c r="H14" s="64">
        <f>'Scorecard 2'!D15</f>
        <v>1</v>
      </c>
      <c r="I14" s="64">
        <f>'Scorecard 2'!E15</f>
        <v>1</v>
      </c>
      <c r="J14" s="64">
        <f>'Scorecard 2'!F15</f>
        <v>1</v>
      </c>
      <c r="K14" s="64">
        <f>'Scorecard 3'!C15</f>
        <v>1</v>
      </c>
      <c r="L14" s="64">
        <f>'Scorecard 3'!D15</f>
        <v>1</v>
      </c>
      <c r="M14" s="64">
        <f>'Scorecard 3'!E15</f>
        <v>1</v>
      </c>
      <c r="N14" s="64">
        <f>'Scorecard 3'!F15</f>
        <v>1</v>
      </c>
      <c r="O14" s="64">
        <f>'Scorecard 4'!C15</f>
        <v>1</v>
      </c>
      <c r="P14" s="64">
        <f>'Scorecard 4'!D15</f>
        <v>1</v>
      </c>
      <c r="Q14" s="64">
        <f>'Scorecard 4'!E15</f>
        <v>1</v>
      </c>
      <c r="R14" s="103">
        <f>'Scorecard 4'!F15</f>
        <v>1</v>
      </c>
      <c r="S14" s="106">
        <f>'Scorecard 5'!C15</f>
        <v>1</v>
      </c>
      <c r="T14" s="107">
        <f>'Scorecard 5'!D15</f>
        <v>1</v>
      </c>
      <c r="U14" s="107">
        <f>'Scorecard 5'!E15</f>
        <v>1</v>
      </c>
      <c r="V14" s="107">
        <f>'Scorecard 5'!F15</f>
        <v>1</v>
      </c>
      <c r="W14" s="107">
        <f>'Scorecard 6'!C15</f>
        <v>1</v>
      </c>
      <c r="X14" s="107">
        <f>'Scorecard 6'!D15</f>
        <v>1</v>
      </c>
      <c r="Y14" s="107">
        <f>'Scorecard 6'!E15</f>
        <v>1</v>
      </c>
      <c r="Z14" s="107">
        <f>'Scorecard 6'!F15</f>
        <v>1</v>
      </c>
      <c r="AA14" s="107">
        <f>'Scorecard 7'!C15</f>
        <v>1</v>
      </c>
      <c r="AB14" s="107">
        <f>'Scorecard 7'!D15</f>
        <v>1</v>
      </c>
      <c r="AC14" s="107">
        <f>'Scorecard 7'!E15</f>
        <v>1</v>
      </c>
      <c r="AD14" s="107">
        <f>'Scorecard 7'!F15</f>
        <v>1</v>
      </c>
    </row>
    <row r="15" spans="1:30" ht="15" customHeight="1" x14ac:dyDescent="0.25">
      <c r="A15" s="65" t="str">
        <f>'Measure Info'!B29</f>
        <v>"Encounter Performed: Home Healthcare Services"</v>
      </c>
      <c r="B15" s="82"/>
      <c r="C15" s="64">
        <f>'Scorecard 1'!C16</f>
        <v>0</v>
      </c>
      <c r="D15" s="64">
        <f>'Scorecard 1'!D16</f>
        <v>0</v>
      </c>
      <c r="E15" s="64">
        <f>'Scorecard 1'!E16</f>
        <v>0</v>
      </c>
      <c r="F15" s="64">
        <f>'Scorecard 1'!F16</f>
        <v>0</v>
      </c>
      <c r="G15" s="64">
        <f>'Scorecard 2'!C16</f>
        <v>0</v>
      </c>
      <c r="H15" s="64">
        <f>'Scorecard 2'!D16</f>
        <v>0</v>
      </c>
      <c r="I15" s="64">
        <f>'Scorecard 2'!E16</f>
        <v>0</v>
      </c>
      <c r="J15" s="64">
        <f>'Scorecard 2'!F16</f>
        <v>0</v>
      </c>
      <c r="K15" s="64">
        <f>'Scorecard 3'!C16</f>
        <v>0</v>
      </c>
      <c r="L15" s="64">
        <f>'Scorecard 3'!D16</f>
        <v>0</v>
      </c>
      <c r="M15" s="64">
        <f>'Scorecard 3'!E16</f>
        <v>0</v>
      </c>
      <c r="N15" s="64">
        <f>'Scorecard 3'!F16</f>
        <v>0</v>
      </c>
      <c r="O15" s="64">
        <f>'Scorecard 4'!C16</f>
        <v>0</v>
      </c>
      <c r="P15" s="64">
        <f>'Scorecard 4'!D16</f>
        <v>0</v>
      </c>
      <c r="Q15" s="64">
        <f>'Scorecard 4'!E16</f>
        <v>0</v>
      </c>
      <c r="R15" s="103">
        <f>'Scorecard 4'!F16</f>
        <v>0</v>
      </c>
      <c r="S15" s="106">
        <f>'Scorecard 5'!C16</f>
        <v>0</v>
      </c>
      <c r="T15" s="107">
        <f>'Scorecard 5'!D16</f>
        <v>0</v>
      </c>
      <c r="U15" s="107">
        <f>'Scorecard 5'!E16</f>
        <v>0</v>
      </c>
      <c r="V15" s="107">
        <f>'Scorecard 5'!F16</f>
        <v>0</v>
      </c>
      <c r="W15" s="107">
        <f>'Scorecard 6'!C16</f>
        <v>0</v>
      </c>
      <c r="X15" s="107">
        <f>'Scorecard 6'!D16</f>
        <v>0</v>
      </c>
      <c r="Y15" s="107">
        <f>'Scorecard 6'!E16</f>
        <v>0</v>
      </c>
      <c r="Z15" s="107">
        <f>'Scorecard 6'!F16</f>
        <v>0</v>
      </c>
      <c r="AA15" s="107">
        <f>'Scorecard 7'!C16</f>
        <v>0</v>
      </c>
      <c r="AB15" s="107">
        <f>'Scorecard 7'!D16</f>
        <v>0</v>
      </c>
      <c r="AC15" s="107">
        <f>'Scorecard 7'!E16</f>
        <v>0</v>
      </c>
      <c r="AD15" s="107">
        <f>'Scorecard 7'!F16</f>
        <v>0</v>
      </c>
    </row>
    <row r="16" spans="1:30" ht="15" customHeight="1" x14ac:dyDescent="0.25">
      <c r="A16" s="63" t="str">
        <f>'Measure Info'!B30</f>
        <v>"Encounter Performed: Preventive Care Services Other"</v>
      </c>
      <c r="B16" s="82"/>
      <c r="C16" s="64">
        <f>'Scorecard 1'!C17</f>
        <v>1</v>
      </c>
      <c r="D16" s="64">
        <f>'Scorecard 1'!D17</f>
        <v>1</v>
      </c>
      <c r="E16" s="64">
        <f>'Scorecard 1'!E17</f>
        <v>1</v>
      </c>
      <c r="F16" s="64">
        <f>'Scorecard 1'!F17</f>
        <v>1</v>
      </c>
      <c r="G16" s="64">
        <f>'Scorecard 2'!C17</f>
        <v>1</v>
      </c>
      <c r="H16" s="64">
        <f>'Scorecard 2'!D17</f>
        <v>1</v>
      </c>
      <c r="I16" s="64">
        <f>'Scorecard 2'!E17</f>
        <v>1</v>
      </c>
      <c r="J16" s="64">
        <f>'Scorecard 2'!F17</f>
        <v>1</v>
      </c>
      <c r="K16" s="64">
        <f>'Scorecard 3'!C17</f>
        <v>1</v>
      </c>
      <c r="L16" s="64">
        <f>'Scorecard 3'!D17</f>
        <v>1</v>
      </c>
      <c r="M16" s="64">
        <f>'Scorecard 3'!E17</f>
        <v>1</v>
      </c>
      <c r="N16" s="64">
        <f>'Scorecard 3'!F17</f>
        <v>1</v>
      </c>
      <c r="O16" s="64">
        <f>'Scorecard 4'!C17</f>
        <v>1</v>
      </c>
      <c r="P16" s="64">
        <f>'Scorecard 4'!D17</f>
        <v>1</v>
      </c>
      <c r="Q16" s="64">
        <f>'Scorecard 4'!E17</f>
        <v>1</v>
      </c>
      <c r="R16" s="103">
        <f>'Scorecard 4'!F17</f>
        <v>1</v>
      </c>
      <c r="S16" s="106">
        <f>'Scorecard 5'!C17</f>
        <v>1</v>
      </c>
      <c r="T16" s="107">
        <f>'Scorecard 5'!D17</f>
        <v>1</v>
      </c>
      <c r="U16" s="107">
        <f>'Scorecard 5'!E17</f>
        <v>1</v>
      </c>
      <c r="V16" s="107">
        <f>'Scorecard 5'!F17</f>
        <v>1</v>
      </c>
      <c r="W16" s="107">
        <f>'Scorecard 6'!C17</f>
        <v>1</v>
      </c>
      <c r="X16" s="107">
        <f>'Scorecard 6'!D17</f>
        <v>1</v>
      </c>
      <c r="Y16" s="107">
        <f>'Scorecard 6'!E17</f>
        <v>1</v>
      </c>
      <c r="Z16" s="107">
        <f>'Scorecard 6'!F17</f>
        <v>1</v>
      </c>
      <c r="AA16" s="107">
        <f>'Scorecard 7'!C17</f>
        <v>1</v>
      </c>
      <c r="AB16" s="107">
        <f>'Scorecard 7'!D17</f>
        <v>1</v>
      </c>
      <c r="AC16" s="107">
        <f>'Scorecard 7'!E17</f>
        <v>1</v>
      </c>
      <c r="AD16" s="107">
        <f>'Scorecard 7'!F17</f>
        <v>1</v>
      </c>
    </row>
    <row r="17" spans="1:249" ht="15" customHeight="1" x14ac:dyDescent="0.25">
      <c r="A17" s="65" t="str">
        <f>'Measure Info'!B31</f>
        <v xml:space="preserve">"Laboratory Test, Performed: HIV Viral Load" </v>
      </c>
      <c r="B17" s="117"/>
      <c r="C17" s="64">
        <f>'Scorecard 1'!C18</f>
        <v>1</v>
      </c>
      <c r="D17" s="64">
        <f>'Scorecard 1'!D18</f>
        <v>1</v>
      </c>
      <c r="E17" s="64">
        <f>'Scorecard 1'!E18</f>
        <v>1</v>
      </c>
      <c r="F17" s="64">
        <f>'Scorecard 1'!F18</f>
        <v>1</v>
      </c>
      <c r="G17" s="64">
        <f>'Scorecard 2'!C18</f>
        <v>1</v>
      </c>
      <c r="H17" s="64">
        <f>'Scorecard 2'!D18</f>
        <v>1</v>
      </c>
      <c r="I17" s="64">
        <f>'Scorecard 2'!E18</f>
        <v>1</v>
      </c>
      <c r="J17" s="64">
        <f>'Scorecard 2'!F18</f>
        <v>1</v>
      </c>
      <c r="K17" s="64">
        <f>'Scorecard 3'!C18</f>
        <v>1</v>
      </c>
      <c r="L17" s="64">
        <f>'Scorecard 3'!D18</f>
        <v>1</v>
      </c>
      <c r="M17" s="64">
        <f>'Scorecard 3'!E18</f>
        <v>1</v>
      </c>
      <c r="N17" s="64">
        <f>'Scorecard 3'!F18</f>
        <v>1</v>
      </c>
      <c r="O17" s="64">
        <f>'Scorecard 4'!C18</f>
        <v>1</v>
      </c>
      <c r="P17" s="64">
        <f>'Scorecard 4'!D18</f>
        <v>1</v>
      </c>
      <c r="Q17" s="64">
        <f>'Scorecard 4'!E18</f>
        <v>1</v>
      </c>
      <c r="R17" s="103">
        <f>'Scorecard 4'!F18</f>
        <v>1</v>
      </c>
      <c r="S17" s="106">
        <f>'Scorecard 5'!C18</f>
        <v>1</v>
      </c>
      <c r="T17" s="107">
        <f>'Scorecard 5'!D18</f>
        <v>1</v>
      </c>
      <c r="U17" s="107">
        <f>'Scorecard 5'!E18</f>
        <v>1</v>
      </c>
      <c r="V17" s="107">
        <f>'Scorecard 5'!F18</f>
        <v>1</v>
      </c>
      <c r="W17" s="107">
        <f>'Scorecard 6'!C18</f>
        <v>1</v>
      </c>
      <c r="X17" s="107">
        <f>'Scorecard 6'!D18</f>
        <v>1</v>
      </c>
      <c r="Y17" s="107">
        <f>'Scorecard 6'!E18</f>
        <v>1</v>
      </c>
      <c r="Z17" s="107">
        <f>'Scorecard 6'!F18</f>
        <v>1</v>
      </c>
      <c r="AA17" s="107">
        <f>'Scorecard 7'!C18</f>
        <v>1</v>
      </c>
      <c r="AB17" s="107">
        <f>'Scorecard 7'!D18</f>
        <v>1</v>
      </c>
      <c r="AC17" s="107">
        <f>'Scorecard 7'!E18</f>
        <v>1</v>
      </c>
      <c r="AD17" s="107">
        <f>'Scorecard 7'!F18</f>
        <v>1</v>
      </c>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c r="EH17" s="75"/>
      <c r="EI17" s="75"/>
      <c r="EJ17" s="75"/>
      <c r="EK17" s="75"/>
      <c r="EL17" s="75"/>
      <c r="EM17" s="75"/>
      <c r="EN17" s="75"/>
      <c r="EO17" s="75"/>
      <c r="EP17" s="75"/>
      <c r="EQ17" s="75"/>
      <c r="ER17" s="75"/>
      <c r="ES17" s="75"/>
      <c r="ET17" s="75"/>
      <c r="EU17" s="75"/>
      <c r="EV17" s="75"/>
      <c r="EW17" s="75"/>
      <c r="EX17" s="75"/>
      <c r="EY17" s="75"/>
      <c r="EZ17" s="75"/>
      <c r="FA17" s="75"/>
      <c r="FB17" s="75"/>
      <c r="FC17" s="75"/>
      <c r="FD17" s="75"/>
      <c r="FE17" s="75"/>
      <c r="FF17" s="75"/>
      <c r="FG17" s="75"/>
      <c r="FH17" s="75"/>
      <c r="FI17" s="75"/>
      <c r="FJ17" s="75"/>
      <c r="FK17" s="75"/>
      <c r="FL17" s="75"/>
      <c r="FM17" s="75"/>
      <c r="FN17" s="75"/>
      <c r="FO17" s="75"/>
      <c r="FP17" s="75"/>
      <c r="FQ17" s="75"/>
      <c r="FR17" s="75"/>
      <c r="FS17" s="75"/>
      <c r="FT17" s="75"/>
      <c r="FU17" s="75"/>
      <c r="FV17" s="75"/>
      <c r="FW17" s="75"/>
      <c r="FX17" s="75"/>
      <c r="FY17" s="75"/>
      <c r="FZ17" s="75"/>
      <c r="GA17" s="75"/>
      <c r="GB17" s="75"/>
      <c r="GC17" s="75"/>
      <c r="GD17" s="75"/>
      <c r="GE17" s="75"/>
      <c r="GF17" s="75"/>
      <c r="GG17" s="75"/>
      <c r="GH17" s="75"/>
      <c r="GI17" s="75"/>
      <c r="GJ17" s="75"/>
      <c r="GK17" s="75"/>
      <c r="GL17" s="75"/>
      <c r="GM17" s="75"/>
      <c r="GN17" s="75"/>
      <c r="GO17" s="75"/>
      <c r="GP17" s="75"/>
      <c r="GQ17" s="75"/>
      <c r="GR17" s="75"/>
      <c r="GS17" s="75"/>
      <c r="GT17" s="75"/>
      <c r="GU17" s="75"/>
      <c r="GV17" s="75"/>
      <c r="GW17" s="75"/>
      <c r="GX17" s="75"/>
      <c r="GY17" s="75"/>
      <c r="GZ17" s="75"/>
      <c r="HA17" s="75"/>
      <c r="HB17" s="75"/>
      <c r="HC17" s="75"/>
      <c r="HD17" s="75"/>
      <c r="HE17" s="75"/>
      <c r="HF17" s="75"/>
      <c r="HG17" s="75"/>
      <c r="HH17" s="75"/>
      <c r="HI17" s="75"/>
      <c r="HJ17" s="75"/>
      <c r="HK17" s="75"/>
      <c r="HL17" s="75"/>
      <c r="HM17" s="75"/>
      <c r="HN17" s="75"/>
      <c r="HO17" s="75"/>
      <c r="HP17" s="75"/>
      <c r="HQ17" s="75"/>
      <c r="HR17" s="75"/>
      <c r="HS17" s="75"/>
      <c r="HT17" s="75"/>
      <c r="HU17" s="75"/>
      <c r="HV17" s="75"/>
      <c r="HW17" s="75"/>
      <c r="HX17" s="75"/>
      <c r="HY17" s="75"/>
      <c r="HZ17" s="75"/>
      <c r="IA17" s="75"/>
      <c r="IB17" s="75"/>
      <c r="IC17" s="75"/>
      <c r="ID17" s="75"/>
      <c r="IE17" s="75"/>
      <c r="IF17" s="75"/>
      <c r="IG17" s="75"/>
      <c r="IH17" s="75"/>
      <c r="II17" s="75"/>
      <c r="IJ17" s="75"/>
      <c r="IK17" s="75"/>
      <c r="IL17" s="75"/>
      <c r="IM17" s="75"/>
      <c r="IN17" s="75"/>
      <c r="IO17" s="75"/>
    </row>
    <row r="18" spans="1:249" ht="15" customHeight="1" x14ac:dyDescent="0.25">
      <c r="A18" s="65" t="str">
        <f>'Measure Info'!B32</f>
        <v xml:space="preserve">"Patient Characteristic Ethnicity: Ethnicity" </v>
      </c>
      <c r="B18" s="117"/>
      <c r="C18" s="64">
        <f>'Scorecard 1'!C19</f>
        <v>1</v>
      </c>
      <c r="D18" s="64">
        <f>'Scorecard 1'!D19</f>
        <v>1</v>
      </c>
      <c r="E18" s="64">
        <f>'Scorecard 1'!E19</f>
        <v>1</v>
      </c>
      <c r="F18" s="64">
        <f>'Scorecard 1'!F19</f>
        <v>1</v>
      </c>
      <c r="G18" s="64">
        <f>'Scorecard 2'!C19</f>
        <v>1</v>
      </c>
      <c r="H18" s="64">
        <f>'Scorecard 2'!D19</f>
        <v>1</v>
      </c>
      <c r="I18" s="64">
        <f>'Scorecard 2'!E19</f>
        <v>1</v>
      </c>
      <c r="J18" s="64">
        <f>'Scorecard 2'!F19</f>
        <v>1</v>
      </c>
      <c r="K18" s="64">
        <f>'Scorecard 3'!C19</f>
        <v>1</v>
      </c>
      <c r="L18" s="64">
        <f>'Scorecard 3'!D19</f>
        <v>1</v>
      </c>
      <c r="M18" s="64">
        <f>'Scorecard 3'!E19</f>
        <v>1</v>
      </c>
      <c r="N18" s="64">
        <f>'Scorecard 3'!F19</f>
        <v>1</v>
      </c>
      <c r="O18" s="64">
        <f>'Scorecard 4'!C19</f>
        <v>1</v>
      </c>
      <c r="P18" s="64">
        <f>'Scorecard 4'!D19</f>
        <v>1</v>
      </c>
      <c r="Q18" s="64">
        <f>'Scorecard 4'!E19</f>
        <v>1</v>
      </c>
      <c r="R18" s="103">
        <f>'Scorecard 4'!F19</f>
        <v>1</v>
      </c>
      <c r="S18" s="106">
        <f>'Scorecard 5'!C19</f>
        <v>1</v>
      </c>
      <c r="T18" s="107">
        <f>'Scorecard 5'!D19</f>
        <v>1</v>
      </c>
      <c r="U18" s="107">
        <f>'Scorecard 5'!E19</f>
        <v>1</v>
      </c>
      <c r="V18" s="107">
        <f>'Scorecard 5'!F19</f>
        <v>1</v>
      </c>
      <c r="W18" s="107">
        <f>'Scorecard 6'!C19</f>
        <v>1</v>
      </c>
      <c r="X18" s="107">
        <f>'Scorecard 6'!D19</f>
        <v>1</v>
      </c>
      <c r="Y18" s="107">
        <f>'Scorecard 6'!E19</f>
        <v>1</v>
      </c>
      <c r="Z18" s="107">
        <f>'Scorecard 6'!F19</f>
        <v>1</v>
      </c>
      <c r="AA18" s="107">
        <f>'Scorecard 7'!C19</f>
        <v>1</v>
      </c>
      <c r="AB18" s="107">
        <f>'Scorecard 7'!D19</f>
        <v>1</v>
      </c>
      <c r="AC18" s="107">
        <f>'Scorecard 7'!E19</f>
        <v>1</v>
      </c>
      <c r="AD18" s="107">
        <f>'Scorecard 7'!F19</f>
        <v>1</v>
      </c>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c r="EH18" s="75"/>
      <c r="EI18" s="75"/>
      <c r="EJ18" s="75"/>
      <c r="EK18" s="75"/>
      <c r="EL18" s="75"/>
      <c r="EM18" s="75"/>
      <c r="EN18" s="75"/>
      <c r="EO18" s="75"/>
      <c r="EP18" s="75"/>
      <c r="EQ18" s="75"/>
      <c r="ER18" s="75"/>
      <c r="ES18" s="75"/>
      <c r="ET18" s="75"/>
      <c r="EU18" s="75"/>
      <c r="EV18" s="75"/>
      <c r="EW18" s="75"/>
      <c r="EX18" s="75"/>
      <c r="EY18" s="75"/>
      <c r="EZ18" s="75"/>
      <c r="FA18" s="75"/>
      <c r="FB18" s="75"/>
      <c r="FC18" s="75"/>
      <c r="FD18" s="75"/>
      <c r="FE18" s="75"/>
      <c r="FF18" s="75"/>
      <c r="FG18" s="75"/>
      <c r="FH18" s="75"/>
      <c r="FI18" s="75"/>
      <c r="FJ18" s="75"/>
      <c r="FK18" s="75"/>
      <c r="FL18" s="75"/>
      <c r="FM18" s="75"/>
      <c r="FN18" s="75"/>
      <c r="FO18" s="75"/>
      <c r="FP18" s="75"/>
      <c r="FQ18" s="75"/>
      <c r="FR18" s="75"/>
      <c r="FS18" s="75"/>
      <c r="FT18" s="75"/>
      <c r="FU18" s="75"/>
      <c r="FV18" s="75"/>
      <c r="FW18" s="75"/>
      <c r="FX18" s="75"/>
      <c r="FY18" s="75"/>
      <c r="FZ18" s="75"/>
      <c r="GA18" s="75"/>
      <c r="GB18" s="75"/>
      <c r="GC18" s="75"/>
      <c r="GD18" s="75"/>
      <c r="GE18" s="75"/>
      <c r="GF18" s="75"/>
      <c r="GG18" s="75"/>
      <c r="GH18" s="75"/>
      <c r="GI18" s="75"/>
      <c r="GJ18" s="75"/>
      <c r="GK18" s="75"/>
      <c r="GL18" s="75"/>
      <c r="GM18" s="75"/>
      <c r="GN18" s="75"/>
      <c r="GO18" s="75"/>
      <c r="GP18" s="75"/>
      <c r="GQ18" s="75"/>
      <c r="GR18" s="75"/>
      <c r="GS18" s="75"/>
      <c r="GT18" s="75"/>
      <c r="GU18" s="75"/>
      <c r="GV18" s="75"/>
      <c r="GW18" s="75"/>
      <c r="GX18" s="75"/>
      <c r="GY18" s="75"/>
      <c r="GZ18" s="75"/>
      <c r="HA18" s="75"/>
      <c r="HB18" s="75"/>
      <c r="HC18" s="75"/>
      <c r="HD18" s="75"/>
      <c r="HE18" s="75"/>
      <c r="HF18" s="75"/>
      <c r="HG18" s="75"/>
      <c r="HH18" s="75"/>
      <c r="HI18" s="75"/>
      <c r="HJ18" s="75"/>
      <c r="HK18" s="75"/>
      <c r="HL18" s="75"/>
      <c r="HM18" s="75"/>
      <c r="HN18" s="75"/>
      <c r="HO18" s="75"/>
      <c r="HP18" s="75"/>
      <c r="HQ18" s="75"/>
      <c r="HR18" s="75"/>
      <c r="HS18" s="75"/>
      <c r="HT18" s="75"/>
      <c r="HU18" s="75"/>
      <c r="HV18" s="75"/>
      <c r="HW18" s="75"/>
      <c r="HX18" s="75"/>
      <c r="HY18" s="75"/>
      <c r="HZ18" s="75"/>
      <c r="IA18" s="75"/>
      <c r="IB18" s="75"/>
      <c r="IC18" s="75"/>
      <c r="ID18" s="75"/>
      <c r="IE18" s="75"/>
      <c r="IF18" s="75"/>
      <c r="IG18" s="75"/>
      <c r="IH18" s="75"/>
      <c r="II18" s="75"/>
      <c r="IJ18" s="75"/>
      <c r="IK18" s="75"/>
      <c r="IL18" s="75"/>
      <c r="IM18" s="75"/>
      <c r="IN18" s="75"/>
      <c r="IO18" s="75"/>
    </row>
    <row r="19" spans="1:249" ht="15" customHeight="1" x14ac:dyDescent="0.25">
      <c r="A19" s="63" t="str">
        <f>'Measure Info'!B33</f>
        <v xml:space="preserve">"Patient Characteristic Payer: Payer" </v>
      </c>
      <c r="B19" s="117"/>
      <c r="C19" s="64">
        <f>'Scorecard 1'!C20</f>
        <v>1</v>
      </c>
      <c r="D19" s="64">
        <f>'Scorecard 1'!D20</f>
        <v>1</v>
      </c>
      <c r="E19" s="64">
        <f>'Scorecard 1'!E20</f>
        <v>1</v>
      </c>
      <c r="F19" s="64">
        <f>'Scorecard 1'!F20</f>
        <v>1</v>
      </c>
      <c r="G19" s="64">
        <f>'Scorecard 2'!C20</f>
        <v>1</v>
      </c>
      <c r="H19" s="64">
        <f>'Scorecard 2'!D20</f>
        <v>1</v>
      </c>
      <c r="I19" s="64">
        <f>'Scorecard 2'!E20</f>
        <v>1</v>
      </c>
      <c r="J19" s="64">
        <f>'Scorecard 2'!F20</f>
        <v>1</v>
      </c>
      <c r="K19" s="64">
        <f>'Scorecard 3'!C20</f>
        <v>1</v>
      </c>
      <c r="L19" s="64">
        <f>'Scorecard 3'!D20</f>
        <v>1</v>
      </c>
      <c r="M19" s="64">
        <f>'Scorecard 3'!E20</f>
        <v>1</v>
      </c>
      <c r="N19" s="64">
        <f>'Scorecard 3'!F20</f>
        <v>1</v>
      </c>
      <c r="O19" s="64">
        <f>'Scorecard 4'!C20</f>
        <v>1</v>
      </c>
      <c r="P19" s="64">
        <f>'Scorecard 4'!D20</f>
        <v>1</v>
      </c>
      <c r="Q19" s="64">
        <f>'Scorecard 4'!E20</f>
        <v>1</v>
      </c>
      <c r="R19" s="103">
        <f>'Scorecard 4'!F20</f>
        <v>1</v>
      </c>
      <c r="S19" s="106">
        <f>'Scorecard 5'!C20</f>
        <v>1</v>
      </c>
      <c r="T19" s="107">
        <f>'Scorecard 5'!D20</f>
        <v>1</v>
      </c>
      <c r="U19" s="107">
        <f>'Scorecard 5'!E20</f>
        <v>1</v>
      </c>
      <c r="V19" s="107">
        <f>'Scorecard 5'!F20</f>
        <v>1</v>
      </c>
      <c r="W19" s="107">
        <f>'Scorecard 6'!C20</f>
        <v>1</v>
      </c>
      <c r="X19" s="107">
        <f>'Scorecard 6'!D20</f>
        <v>1</v>
      </c>
      <c r="Y19" s="107">
        <f>'Scorecard 6'!E20</f>
        <v>1</v>
      </c>
      <c r="Z19" s="107">
        <f>'Scorecard 6'!F20</f>
        <v>1</v>
      </c>
      <c r="AA19" s="107">
        <f>'Scorecard 7'!C20</f>
        <v>1</v>
      </c>
      <c r="AB19" s="107">
        <f>'Scorecard 7'!D20</f>
        <v>1</v>
      </c>
      <c r="AC19" s="107">
        <f>'Scorecard 7'!E20</f>
        <v>1</v>
      </c>
      <c r="AD19" s="107">
        <f>'Scorecard 7'!F20</f>
        <v>1</v>
      </c>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row>
    <row r="20" spans="1:249" ht="15" customHeight="1" x14ac:dyDescent="0.25">
      <c r="A20" s="65" t="str">
        <f>'Measure Info'!B34</f>
        <v xml:space="preserve">"Patient Characteristic Race: Race" </v>
      </c>
      <c r="B20" s="117"/>
      <c r="C20" s="64">
        <f>'Scorecard 1'!C21</f>
        <v>1</v>
      </c>
      <c r="D20" s="64">
        <f>'Scorecard 1'!D21</f>
        <v>1</v>
      </c>
      <c r="E20" s="64">
        <f>'Scorecard 1'!E21</f>
        <v>1</v>
      </c>
      <c r="F20" s="64">
        <f>'Scorecard 1'!F21</f>
        <v>1</v>
      </c>
      <c r="G20" s="64">
        <f>'Scorecard 2'!C21</f>
        <v>1</v>
      </c>
      <c r="H20" s="64">
        <f>'Scorecard 2'!D21</f>
        <v>1</v>
      </c>
      <c r="I20" s="64">
        <f>'Scorecard 2'!E21</f>
        <v>1</v>
      </c>
      <c r="J20" s="64">
        <f>'Scorecard 2'!F21</f>
        <v>1</v>
      </c>
      <c r="K20" s="64">
        <f>'Scorecard 3'!C21</f>
        <v>1</v>
      </c>
      <c r="L20" s="64">
        <f>'Scorecard 3'!D21</f>
        <v>1</v>
      </c>
      <c r="M20" s="64">
        <f>'Scorecard 3'!E21</f>
        <v>1</v>
      </c>
      <c r="N20" s="64">
        <f>'Scorecard 3'!F21</f>
        <v>1</v>
      </c>
      <c r="O20" s="64">
        <f>'Scorecard 4'!C21</f>
        <v>1</v>
      </c>
      <c r="P20" s="64">
        <f>'Scorecard 4'!D21</f>
        <v>1</v>
      </c>
      <c r="Q20" s="64">
        <f>'Scorecard 4'!E21</f>
        <v>1</v>
      </c>
      <c r="R20" s="103">
        <f>'Scorecard 4'!F21</f>
        <v>1</v>
      </c>
      <c r="S20" s="106">
        <f>'Scorecard 5'!C21</f>
        <v>1</v>
      </c>
      <c r="T20" s="107">
        <f>'Scorecard 5'!D21</f>
        <v>1</v>
      </c>
      <c r="U20" s="107">
        <f>'Scorecard 5'!E21</f>
        <v>1</v>
      </c>
      <c r="V20" s="107">
        <f>'Scorecard 5'!F21</f>
        <v>1</v>
      </c>
      <c r="W20" s="107">
        <f>'Scorecard 6'!C21</f>
        <v>1</v>
      </c>
      <c r="X20" s="107">
        <f>'Scorecard 6'!D21</f>
        <v>1</v>
      </c>
      <c r="Y20" s="107">
        <f>'Scorecard 6'!E21</f>
        <v>1</v>
      </c>
      <c r="Z20" s="107">
        <f>'Scorecard 6'!F21</f>
        <v>1</v>
      </c>
      <c r="AA20" s="107">
        <f>'Scorecard 7'!C21</f>
        <v>1</v>
      </c>
      <c r="AB20" s="107">
        <f>'Scorecard 7'!D21</f>
        <v>1</v>
      </c>
      <c r="AC20" s="107">
        <f>'Scorecard 7'!E21</f>
        <v>1</v>
      </c>
      <c r="AD20" s="107">
        <f>'Scorecard 7'!F21</f>
        <v>1</v>
      </c>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c r="EH20" s="75"/>
      <c r="EI20" s="75"/>
      <c r="EJ20" s="75"/>
      <c r="EK20" s="75"/>
      <c r="EL20" s="75"/>
      <c r="EM20" s="75"/>
      <c r="EN20" s="75"/>
      <c r="EO20" s="75"/>
      <c r="EP20" s="75"/>
      <c r="EQ20" s="75"/>
      <c r="ER20" s="75"/>
      <c r="ES20" s="75"/>
      <c r="ET20" s="75"/>
      <c r="EU20" s="75"/>
      <c r="EV20" s="75"/>
      <c r="EW20" s="75"/>
      <c r="EX20" s="75"/>
      <c r="EY20" s="75"/>
      <c r="EZ20" s="75"/>
      <c r="FA20" s="75"/>
      <c r="FB20" s="75"/>
      <c r="FC20" s="75"/>
      <c r="FD20" s="75"/>
      <c r="FE20" s="75"/>
      <c r="FF20" s="75"/>
      <c r="FG20" s="75"/>
      <c r="FH20" s="75"/>
      <c r="FI20" s="75"/>
      <c r="FJ20" s="75"/>
      <c r="FK20" s="75"/>
      <c r="FL20" s="75"/>
      <c r="FM20" s="75"/>
      <c r="FN20" s="75"/>
      <c r="FO20" s="75"/>
      <c r="FP20" s="75"/>
      <c r="FQ20" s="75"/>
      <c r="FR20" s="75"/>
      <c r="FS20" s="75"/>
      <c r="FT20" s="75"/>
      <c r="FU20" s="75"/>
      <c r="FV20" s="75"/>
      <c r="FW20" s="75"/>
      <c r="FX20" s="75"/>
      <c r="FY20" s="75"/>
      <c r="FZ20" s="75"/>
      <c r="GA20" s="75"/>
      <c r="GB20" s="75"/>
      <c r="GC20" s="75"/>
      <c r="GD20" s="75"/>
      <c r="GE20" s="75"/>
      <c r="GF20" s="75"/>
      <c r="GG20" s="75"/>
      <c r="GH20" s="75"/>
      <c r="GI20" s="75"/>
      <c r="GJ20" s="75"/>
      <c r="GK20" s="75"/>
      <c r="GL20" s="75"/>
      <c r="GM20" s="75"/>
      <c r="GN20" s="75"/>
      <c r="GO20" s="75"/>
      <c r="GP20" s="75"/>
      <c r="GQ20" s="75"/>
      <c r="GR20" s="75"/>
      <c r="GS20" s="75"/>
      <c r="GT20" s="75"/>
      <c r="GU20" s="75"/>
      <c r="GV20" s="75"/>
      <c r="GW20" s="75"/>
      <c r="GX20" s="75"/>
      <c r="GY20" s="75"/>
      <c r="GZ20" s="75"/>
      <c r="HA20" s="75"/>
      <c r="HB20" s="75"/>
      <c r="HC20" s="75"/>
      <c r="HD20" s="75"/>
      <c r="HE20" s="75"/>
      <c r="HF20" s="75"/>
      <c r="HG20" s="75"/>
      <c r="HH20" s="75"/>
      <c r="HI20" s="75"/>
      <c r="HJ20" s="75"/>
      <c r="HK20" s="75"/>
      <c r="HL20" s="75"/>
      <c r="HM20" s="75"/>
      <c r="HN20" s="75"/>
      <c r="HO20" s="75"/>
      <c r="HP20" s="75"/>
      <c r="HQ20" s="75"/>
      <c r="HR20" s="75"/>
      <c r="HS20" s="75"/>
      <c r="HT20" s="75"/>
      <c r="HU20" s="75"/>
      <c r="HV20" s="75"/>
      <c r="HW20" s="75"/>
      <c r="HX20" s="75"/>
      <c r="HY20" s="75"/>
      <c r="HZ20" s="75"/>
      <c r="IA20" s="75"/>
      <c r="IB20" s="75"/>
      <c r="IC20" s="75"/>
      <c r="ID20" s="75"/>
      <c r="IE20" s="75"/>
      <c r="IF20" s="75"/>
      <c r="IG20" s="75"/>
      <c r="IH20" s="75"/>
      <c r="II20" s="75"/>
      <c r="IJ20" s="75"/>
      <c r="IK20" s="75"/>
      <c r="IL20" s="75"/>
      <c r="IM20" s="75"/>
      <c r="IN20" s="75"/>
      <c r="IO20" s="75"/>
    </row>
    <row r="21" spans="1:249" ht="15" customHeight="1" x14ac:dyDescent="0.25">
      <c r="A21" s="65" t="str">
        <f>'Measure Info'!B35</f>
        <v xml:space="preserve">"Patient Characteristic Sex: ONC Administrative Sex" </v>
      </c>
      <c r="B21" s="117"/>
      <c r="C21" s="64">
        <f>'Scorecard 1'!C22</f>
        <v>1</v>
      </c>
      <c r="D21" s="64">
        <f>'Scorecard 1'!D22</f>
        <v>1</v>
      </c>
      <c r="E21" s="64">
        <f>'Scorecard 1'!E22</f>
        <v>1</v>
      </c>
      <c r="F21" s="64">
        <f>'Scorecard 1'!F22</f>
        <v>1</v>
      </c>
      <c r="G21" s="64">
        <f>'Scorecard 2'!C22</f>
        <v>1</v>
      </c>
      <c r="H21" s="64">
        <f>'Scorecard 2'!D22</f>
        <v>1</v>
      </c>
      <c r="I21" s="64">
        <f>'Scorecard 2'!E22</f>
        <v>1</v>
      </c>
      <c r="J21" s="64">
        <f>'Scorecard 2'!F22</f>
        <v>1</v>
      </c>
      <c r="K21" s="64">
        <f>'Scorecard 3'!C22</f>
        <v>1</v>
      </c>
      <c r="L21" s="64">
        <f>'Scorecard 3'!D22</f>
        <v>1</v>
      </c>
      <c r="M21" s="64">
        <f>'Scorecard 3'!E22</f>
        <v>1</v>
      </c>
      <c r="N21" s="64">
        <f>'Scorecard 3'!F22</f>
        <v>1</v>
      </c>
      <c r="O21" s="64">
        <f>'Scorecard 4'!C22</f>
        <v>1</v>
      </c>
      <c r="P21" s="64">
        <f>'Scorecard 4'!D22</f>
        <v>1</v>
      </c>
      <c r="Q21" s="64">
        <f>'Scorecard 4'!E22</f>
        <v>1</v>
      </c>
      <c r="R21" s="103">
        <f>'Scorecard 4'!F22</f>
        <v>1</v>
      </c>
      <c r="S21" s="106">
        <f>'Scorecard 5'!C22</f>
        <v>1</v>
      </c>
      <c r="T21" s="107">
        <f>'Scorecard 5'!D22</f>
        <v>1</v>
      </c>
      <c r="U21" s="107">
        <f>'Scorecard 5'!E22</f>
        <v>1</v>
      </c>
      <c r="V21" s="107">
        <f>'Scorecard 5'!F22</f>
        <v>1</v>
      </c>
      <c r="W21" s="107">
        <f>'Scorecard 6'!C22</f>
        <v>1</v>
      </c>
      <c r="X21" s="107">
        <f>'Scorecard 6'!D22</f>
        <v>1</v>
      </c>
      <c r="Y21" s="107">
        <f>'Scorecard 6'!E22</f>
        <v>1</v>
      </c>
      <c r="Z21" s="107">
        <f>'Scorecard 6'!F22</f>
        <v>1</v>
      </c>
      <c r="AA21" s="107">
        <f>'Scorecard 7'!C22</f>
        <v>1</v>
      </c>
      <c r="AB21" s="107">
        <f>'Scorecard 7'!D22</f>
        <v>1</v>
      </c>
      <c r="AC21" s="107">
        <f>'Scorecard 7'!E22</f>
        <v>1</v>
      </c>
      <c r="AD21" s="107">
        <f>'Scorecard 7'!F22</f>
        <v>1</v>
      </c>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c r="EH21" s="75"/>
      <c r="EI21" s="75"/>
      <c r="EJ21" s="75"/>
      <c r="EK21" s="75"/>
      <c r="EL21" s="75"/>
      <c r="EM21" s="75"/>
      <c r="EN21" s="75"/>
      <c r="EO21" s="75"/>
      <c r="EP21" s="75"/>
      <c r="EQ21" s="75"/>
      <c r="ER21" s="75"/>
      <c r="ES21" s="75"/>
      <c r="ET21" s="75"/>
      <c r="EU21" s="75"/>
      <c r="EV21" s="75"/>
      <c r="EW21" s="75"/>
      <c r="EX21" s="75"/>
      <c r="EY21" s="75"/>
      <c r="EZ21" s="75"/>
      <c r="FA21" s="75"/>
      <c r="FB21" s="75"/>
      <c r="FC21" s="75"/>
      <c r="FD21" s="75"/>
      <c r="FE21" s="75"/>
      <c r="FF21" s="75"/>
      <c r="FG21" s="75"/>
      <c r="FH21" s="75"/>
      <c r="FI21" s="75"/>
      <c r="FJ21" s="75"/>
      <c r="FK21" s="75"/>
      <c r="FL21" s="75"/>
      <c r="FM21" s="75"/>
      <c r="FN21" s="75"/>
      <c r="FO21" s="75"/>
      <c r="FP21" s="75"/>
      <c r="FQ21" s="75"/>
      <c r="FR21" s="75"/>
      <c r="FS21" s="75"/>
      <c r="FT21" s="75"/>
      <c r="FU21" s="75"/>
      <c r="FV21" s="75"/>
      <c r="FW21" s="75"/>
      <c r="FX21" s="75"/>
      <c r="FY21" s="75"/>
      <c r="FZ21" s="75"/>
      <c r="GA21" s="75"/>
      <c r="GB21" s="75"/>
      <c r="GC21" s="75"/>
      <c r="GD21" s="75"/>
      <c r="GE21" s="75"/>
      <c r="GF21" s="75"/>
      <c r="GG21" s="75"/>
      <c r="GH21" s="75"/>
      <c r="GI21" s="75"/>
      <c r="GJ21" s="75"/>
      <c r="GK21" s="75"/>
      <c r="GL21" s="75"/>
      <c r="GM21" s="75"/>
      <c r="GN21" s="75"/>
      <c r="GO21" s="75"/>
      <c r="GP21" s="75"/>
      <c r="GQ21" s="75"/>
      <c r="GR21" s="75"/>
      <c r="GS21" s="75"/>
      <c r="GT21" s="75"/>
      <c r="GU21" s="75"/>
      <c r="GV21" s="75"/>
      <c r="GW21" s="75"/>
      <c r="GX21" s="75"/>
      <c r="GY21" s="75"/>
      <c r="GZ21" s="75"/>
      <c r="HA21" s="75"/>
      <c r="HB21" s="75"/>
      <c r="HC21" s="75"/>
      <c r="HD21" s="75"/>
      <c r="HE21" s="75"/>
      <c r="HF21" s="75"/>
      <c r="HG21" s="75"/>
      <c r="HH21" s="75"/>
      <c r="HI21" s="75"/>
      <c r="HJ21" s="75"/>
      <c r="HK21" s="75"/>
      <c r="HL21" s="75"/>
      <c r="HM21" s="75"/>
      <c r="HN21" s="75"/>
      <c r="HO21" s="75"/>
      <c r="HP21" s="75"/>
      <c r="HQ21" s="75"/>
      <c r="HR21" s="75"/>
      <c r="HS21" s="75"/>
      <c r="HT21" s="75"/>
      <c r="HU21" s="75"/>
      <c r="HV21" s="75"/>
      <c r="HW21" s="75"/>
      <c r="HX21" s="75"/>
      <c r="HY21" s="75"/>
      <c r="HZ21" s="75"/>
      <c r="IA21" s="75"/>
      <c r="IB21" s="75"/>
      <c r="IC21" s="75"/>
      <c r="ID21" s="75"/>
      <c r="IE21" s="75"/>
      <c r="IF21" s="75"/>
      <c r="IG21" s="75"/>
      <c r="IH21" s="75"/>
      <c r="II21" s="75"/>
      <c r="IJ21" s="75"/>
      <c r="IK21" s="75"/>
      <c r="IL21" s="75"/>
      <c r="IM21" s="75"/>
      <c r="IN21" s="75"/>
      <c r="IO21" s="75"/>
    </row>
    <row r="22" spans="1:249" ht="15" customHeight="1" x14ac:dyDescent="0.25">
      <c r="A22" s="66" t="s">
        <v>43</v>
      </c>
      <c r="B22" s="83"/>
      <c r="C22" s="67"/>
      <c r="D22" s="67"/>
      <c r="E22" s="67"/>
      <c r="F22" s="67"/>
      <c r="G22" s="67"/>
      <c r="H22" s="67"/>
      <c r="I22" s="67"/>
      <c r="J22" s="67"/>
      <c r="K22" s="67"/>
      <c r="L22" s="67"/>
      <c r="M22" s="67"/>
      <c r="N22" s="67"/>
      <c r="O22" s="68"/>
      <c r="P22" s="68"/>
      <c r="Q22" s="68"/>
      <c r="R22" s="68"/>
      <c r="S22" s="110"/>
      <c r="T22" s="110"/>
      <c r="U22" s="110"/>
      <c r="V22" s="110"/>
      <c r="W22" s="110"/>
      <c r="X22" s="110"/>
      <c r="Y22" s="110"/>
      <c r="Z22" s="110"/>
      <c r="AA22" s="110"/>
      <c r="AB22" s="110"/>
      <c r="AC22" s="110"/>
      <c r="AD22" s="110"/>
    </row>
    <row r="23" spans="1:249" ht="15" customHeight="1" x14ac:dyDescent="0.25">
      <c r="A23" s="69" t="s">
        <v>44</v>
      </c>
      <c r="B23" s="84"/>
      <c r="C23" s="70">
        <f>COUNTIF(C4:C21,"0")</f>
        <v>1</v>
      </c>
      <c r="D23" s="70">
        <f>COUNTIF(D4:D21,"0")</f>
        <v>1</v>
      </c>
      <c r="E23" s="70">
        <f>COUNTIF(E4:E21,"0")</f>
        <v>1</v>
      </c>
      <c r="F23" s="70">
        <f t="shared" ref="F23:AD23" si="0">COUNTIF(F4:F21,"0")</f>
        <v>1</v>
      </c>
      <c r="G23" s="70">
        <f t="shared" si="0"/>
        <v>2</v>
      </c>
      <c r="H23" s="70">
        <f t="shared" si="0"/>
        <v>2</v>
      </c>
      <c r="I23" s="70">
        <f t="shared" si="0"/>
        <v>2</v>
      </c>
      <c r="J23" s="70">
        <f t="shared" si="0"/>
        <v>2</v>
      </c>
      <c r="K23" s="70">
        <f t="shared" si="0"/>
        <v>1</v>
      </c>
      <c r="L23" s="70">
        <f t="shared" si="0"/>
        <v>1</v>
      </c>
      <c r="M23" s="70">
        <f t="shared" si="0"/>
        <v>1</v>
      </c>
      <c r="N23" s="70">
        <f t="shared" si="0"/>
        <v>1</v>
      </c>
      <c r="O23" s="70">
        <f t="shared" si="0"/>
        <v>1</v>
      </c>
      <c r="P23" s="70">
        <f t="shared" si="0"/>
        <v>1</v>
      </c>
      <c r="Q23" s="70">
        <f t="shared" si="0"/>
        <v>1</v>
      </c>
      <c r="R23" s="70">
        <f t="shared" si="0"/>
        <v>1</v>
      </c>
      <c r="S23" s="70">
        <f t="shared" si="0"/>
        <v>2</v>
      </c>
      <c r="T23" s="70">
        <f t="shared" si="0"/>
        <v>1</v>
      </c>
      <c r="U23" s="70">
        <f t="shared" si="0"/>
        <v>2</v>
      </c>
      <c r="V23" s="70">
        <f t="shared" si="0"/>
        <v>2</v>
      </c>
      <c r="W23" s="70">
        <f t="shared" si="0"/>
        <v>2</v>
      </c>
      <c r="X23" s="70">
        <f t="shared" si="0"/>
        <v>1</v>
      </c>
      <c r="Y23" s="70">
        <f t="shared" si="0"/>
        <v>1</v>
      </c>
      <c r="Z23" s="70">
        <f t="shared" si="0"/>
        <v>2</v>
      </c>
      <c r="AA23" s="70">
        <f t="shared" si="0"/>
        <v>1</v>
      </c>
      <c r="AB23" s="70">
        <f t="shared" si="0"/>
        <v>1</v>
      </c>
      <c r="AC23" s="70">
        <f t="shared" si="0"/>
        <v>1</v>
      </c>
      <c r="AD23" s="70">
        <f t="shared" si="0"/>
        <v>1</v>
      </c>
    </row>
    <row r="24" spans="1:249" ht="15" customHeight="1" x14ac:dyDescent="0.25">
      <c r="A24" s="72" t="s">
        <v>45</v>
      </c>
      <c r="B24" s="84"/>
      <c r="C24" s="71">
        <f>COUNTIF($A$4:$A$21,"&lt;&gt;0")</f>
        <v>18</v>
      </c>
      <c r="D24" s="71">
        <f t="shared" ref="D24:AD24" si="1">COUNTIF($A$4:$A$21,"&lt;&gt;0")</f>
        <v>18</v>
      </c>
      <c r="E24" s="71">
        <f t="shared" si="1"/>
        <v>18</v>
      </c>
      <c r="F24" s="71">
        <f t="shared" si="1"/>
        <v>18</v>
      </c>
      <c r="G24" s="71">
        <f t="shared" si="1"/>
        <v>18</v>
      </c>
      <c r="H24" s="71">
        <f t="shared" si="1"/>
        <v>18</v>
      </c>
      <c r="I24" s="71">
        <f t="shared" si="1"/>
        <v>18</v>
      </c>
      <c r="J24" s="71">
        <f t="shared" si="1"/>
        <v>18</v>
      </c>
      <c r="K24" s="71">
        <f t="shared" si="1"/>
        <v>18</v>
      </c>
      <c r="L24" s="71">
        <f t="shared" si="1"/>
        <v>18</v>
      </c>
      <c r="M24" s="71">
        <f t="shared" si="1"/>
        <v>18</v>
      </c>
      <c r="N24" s="71">
        <f t="shared" si="1"/>
        <v>18</v>
      </c>
      <c r="O24" s="71">
        <f t="shared" si="1"/>
        <v>18</v>
      </c>
      <c r="P24" s="71">
        <f t="shared" si="1"/>
        <v>18</v>
      </c>
      <c r="Q24" s="71">
        <f t="shared" si="1"/>
        <v>18</v>
      </c>
      <c r="R24" s="71">
        <f t="shared" si="1"/>
        <v>18</v>
      </c>
      <c r="S24" s="71">
        <f t="shared" si="1"/>
        <v>18</v>
      </c>
      <c r="T24" s="71">
        <f t="shared" si="1"/>
        <v>18</v>
      </c>
      <c r="U24" s="71">
        <f t="shared" si="1"/>
        <v>18</v>
      </c>
      <c r="V24" s="71">
        <f t="shared" si="1"/>
        <v>18</v>
      </c>
      <c r="W24" s="71">
        <f t="shared" si="1"/>
        <v>18</v>
      </c>
      <c r="X24" s="71">
        <f t="shared" si="1"/>
        <v>18</v>
      </c>
      <c r="Y24" s="71">
        <f t="shared" si="1"/>
        <v>18</v>
      </c>
      <c r="Z24" s="71">
        <f t="shared" si="1"/>
        <v>18</v>
      </c>
      <c r="AA24" s="71">
        <f t="shared" si="1"/>
        <v>18</v>
      </c>
      <c r="AB24" s="71">
        <f t="shared" si="1"/>
        <v>18</v>
      </c>
      <c r="AC24" s="71">
        <f t="shared" si="1"/>
        <v>18</v>
      </c>
      <c r="AD24" s="71">
        <f t="shared" si="1"/>
        <v>18</v>
      </c>
    </row>
    <row r="25" spans="1:249" ht="15" customHeight="1" x14ac:dyDescent="0.25">
      <c r="A25" s="73" t="s">
        <v>46</v>
      </c>
      <c r="B25" s="85"/>
      <c r="C25" s="74">
        <f t="shared" ref="C25:R25" si="2">SUM(C23/C24)</f>
        <v>5.5555555555555552E-2</v>
      </c>
      <c r="D25" s="74">
        <f t="shared" si="2"/>
        <v>5.5555555555555552E-2</v>
      </c>
      <c r="E25" s="74">
        <f t="shared" si="2"/>
        <v>5.5555555555555552E-2</v>
      </c>
      <c r="F25" s="74">
        <f t="shared" si="2"/>
        <v>5.5555555555555552E-2</v>
      </c>
      <c r="G25" s="74">
        <f t="shared" si="2"/>
        <v>0.1111111111111111</v>
      </c>
      <c r="H25" s="74">
        <f t="shared" si="2"/>
        <v>0.1111111111111111</v>
      </c>
      <c r="I25" s="74">
        <f t="shared" si="2"/>
        <v>0.1111111111111111</v>
      </c>
      <c r="J25" s="74">
        <f t="shared" si="2"/>
        <v>0.1111111111111111</v>
      </c>
      <c r="K25" s="74">
        <f t="shared" si="2"/>
        <v>5.5555555555555552E-2</v>
      </c>
      <c r="L25" s="74">
        <f t="shared" si="2"/>
        <v>5.5555555555555552E-2</v>
      </c>
      <c r="M25" s="74">
        <f t="shared" si="2"/>
        <v>5.5555555555555552E-2</v>
      </c>
      <c r="N25" s="74">
        <f t="shared" si="2"/>
        <v>5.5555555555555552E-2</v>
      </c>
      <c r="O25" s="74">
        <f t="shared" si="2"/>
        <v>5.5555555555555552E-2</v>
      </c>
      <c r="P25" s="74">
        <f t="shared" si="2"/>
        <v>5.5555555555555552E-2</v>
      </c>
      <c r="Q25" s="74">
        <f t="shared" si="2"/>
        <v>5.5555555555555552E-2</v>
      </c>
      <c r="R25" s="109">
        <f t="shared" si="2"/>
        <v>5.5555555555555552E-2</v>
      </c>
      <c r="S25" s="111">
        <f>SUM(S23/S24)</f>
        <v>0.1111111111111111</v>
      </c>
      <c r="T25" s="111">
        <f>SUM(T23/T24)</f>
        <v>5.5555555555555552E-2</v>
      </c>
      <c r="U25" s="111">
        <f t="shared" ref="U25:W25" si="3">SUM(U23/U24)</f>
        <v>0.1111111111111111</v>
      </c>
      <c r="V25" s="111">
        <f t="shared" si="3"/>
        <v>0.1111111111111111</v>
      </c>
      <c r="W25" s="111">
        <f t="shared" si="3"/>
        <v>0.1111111111111111</v>
      </c>
      <c r="X25" s="111">
        <f t="shared" ref="X25" si="4">SUM(X23/X24)</f>
        <v>5.5555555555555552E-2</v>
      </c>
      <c r="Y25" s="111">
        <f t="shared" ref="Y25" si="5">SUM(Y23/Y24)</f>
        <v>5.5555555555555552E-2</v>
      </c>
      <c r="Z25" s="111">
        <f t="shared" ref="Z25" si="6">SUM(Z23/Z24)</f>
        <v>0.1111111111111111</v>
      </c>
      <c r="AA25" s="111">
        <f t="shared" ref="AA25" si="7">SUM(AA23/AA24)</f>
        <v>5.5555555555555552E-2</v>
      </c>
      <c r="AB25" s="111">
        <f t="shared" ref="AB25" si="8">SUM(AB23/AB24)</f>
        <v>5.5555555555555552E-2</v>
      </c>
      <c r="AC25" s="111">
        <f t="shared" ref="AC25" si="9">SUM(AC23/AC24)</f>
        <v>5.5555555555555552E-2</v>
      </c>
      <c r="AD25" s="111">
        <f t="shared" ref="AD25" si="10">SUM(AD23/AD24)</f>
        <v>5.5555555555555552E-2</v>
      </c>
    </row>
    <row r="26" spans="1:249" ht="15" customHeight="1" x14ac:dyDescent="0.25">
      <c r="A26" s="73"/>
      <c r="B26" s="85"/>
      <c r="C26" s="74"/>
      <c r="D26" s="74"/>
      <c r="E26" s="74"/>
      <c r="F26" s="74"/>
      <c r="G26" s="74"/>
      <c r="H26" s="74"/>
      <c r="I26" s="74"/>
      <c r="J26" s="74"/>
      <c r="K26" s="74"/>
      <c r="L26" s="74"/>
      <c r="M26" s="74"/>
      <c r="N26" s="74"/>
      <c r="O26" s="74"/>
      <c r="P26" s="74"/>
      <c r="Q26" s="74"/>
      <c r="R26" s="109"/>
      <c r="S26" s="112"/>
      <c r="T26" s="113"/>
      <c r="U26" s="113"/>
      <c r="V26" s="113"/>
      <c r="W26" s="113"/>
      <c r="X26" s="113"/>
      <c r="Y26" s="113"/>
      <c r="Z26" s="113"/>
      <c r="AA26" s="113"/>
      <c r="AB26" s="113"/>
      <c r="AC26" s="113"/>
      <c r="AD26" s="113"/>
    </row>
  </sheetData>
  <mergeCells count="7">
    <mergeCell ref="X2:Z2"/>
    <mergeCell ref="AB2:AD2"/>
    <mergeCell ref="D2:F2"/>
    <mergeCell ref="H2:J2"/>
    <mergeCell ref="L2:N2"/>
    <mergeCell ref="P2:R2"/>
    <mergeCell ref="T2:V2"/>
  </mergeCells>
  <conditionalFormatting sqref="C4:AD21">
    <cfRule type="cellIs" dxfId="0" priority="1" stopIfTrue="1" operator="lessThan">
      <formula>0.5</formula>
    </cfRule>
  </conditionalFormatting>
  <pageMargins left="0.7" right="0.7" top="0.75" bottom="0.75" header="0.3" footer="0.3"/>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0A96F2FA39AAD49911D3C802C2F476E" ma:contentTypeVersion="9" ma:contentTypeDescription="Create a new document." ma:contentTypeScope="" ma:versionID="838cf0996da1ae3e8b64e58efcc73ba7">
  <xsd:schema xmlns:xsd="http://www.w3.org/2001/XMLSchema" xmlns:xs="http://www.w3.org/2001/XMLSchema" xmlns:p="http://schemas.microsoft.com/office/2006/metadata/properties" xmlns:ns2="0992273d-b49e-4fc4-bd2f-9c2d56f68398" targetNamespace="http://schemas.microsoft.com/office/2006/metadata/properties" ma:root="true" ma:fieldsID="898caa6047e83ab6a273379829266db7" ns2:_="">
    <xsd:import namespace="0992273d-b49e-4fc4-bd2f-9c2d56f6839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92273d-b49e-4fc4-bd2f-9c2d56f6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C463E6-7DE1-4BBA-B030-BB53592F47F5}">
  <ds:schemaRefs>
    <ds:schemaRef ds:uri="http://purl.org/dc/dcmitype/"/>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3DBB19F6-212A-4A01-8A2D-DA32AE710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92273d-b49e-4fc4-bd2f-9c2d56f683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READ ME</vt:lpstr>
      <vt:lpstr>Measure Info</vt:lpstr>
      <vt:lpstr>DataValidation</vt:lpstr>
      <vt:lpstr>Scorecard 1</vt:lpstr>
      <vt:lpstr>Scorecard 2</vt:lpstr>
      <vt:lpstr>Scorecard 3</vt:lpstr>
      <vt:lpstr>Scorecard 4</vt:lpstr>
      <vt:lpstr>Scorecard 5</vt:lpstr>
      <vt:lpstr>Scorecard 6</vt:lpstr>
      <vt:lpstr>Scorecard 7</vt:lpstr>
      <vt:lpstr>Feasibility Plan</vt:lpstr>
      <vt:lpstr>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Kathryn Goodwin</dc:creator>
  <cp:lastModifiedBy>Ethan Jacobs</cp:lastModifiedBy>
  <dcterms:created xsi:type="dcterms:W3CDTF">2018-12-12T17:33:02Z</dcterms:created>
  <dcterms:modified xsi:type="dcterms:W3CDTF">2022-10-28T19:39:21Z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0x010100E0A96F2FA39AAD49911D3C802C2F476E</vt:lpwstr>
  </property>
  <property fmtid="{D5CDD505-2E9C-101B-9397-08002B2CF9AE}" pid="3" name="Task">
    <vt:lpwstr/>
  </property>
  <property fmtid="{D5CDD505-2E9C-101B-9397-08002B2CF9AE}" pid="4" name="Order">
    <vt:r8>147500</vt:r8>
  </property>
</Properties>
</file>