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ttps://www.mids-phemur.com/task2/Shared Documents/CARRYOVER_DXA Measure/NQF Submission/November 2018 Submission/Final Package to NQF/"/>
    </mc:Choice>
  </mc:AlternateContent>
  <bookViews>
    <workbookView xWindow="0" yWindow="0" windowWidth="15350" windowHeight="3810" tabRatio="890" firstSheet="5" activeTab="12"/>
  </bookViews>
  <sheets>
    <sheet name="BEGIN HERE" sheetId="31" r:id="rId1"/>
    <sheet name="Overview" sheetId="2" r:id="rId2"/>
    <sheet name="Data Elements" sheetId="17" r:id="rId3"/>
    <sheet name="Scorecard_Site1" sheetId="24" r:id="rId4"/>
    <sheet name="Scorecard_Site2" sheetId="18" r:id="rId5"/>
    <sheet name="Scorecard_Site3" sheetId="30" r:id="rId6"/>
    <sheet name="Scorecard_Site4" sheetId="28" r:id="rId7"/>
    <sheet name="Scorecard_ALL" sheetId="13" r:id="rId8"/>
    <sheet name="Analysis_Site1" sheetId="7" r:id="rId9"/>
    <sheet name="Analysis_Site2" sheetId="25" r:id="rId10"/>
    <sheet name="Analysis_Site3" sheetId="26" r:id="rId11"/>
    <sheet name="Analysis_Site4" sheetId="29" r:id="rId12"/>
    <sheet name="Analysis_All" sheetId="23" r:id="rId13"/>
    <sheet name="Scorecard Definitions" sheetId="4" r:id="rId14"/>
    <sheet name="Value Sets" sheetId="27" r:id="rId15"/>
    <sheet name="Value Set Evaluation" sheetId="6" r:id="rId16"/>
  </sheets>
  <definedNames>
    <definedName name="_xlnm._FilterDatabase" localSheetId="7" hidden="1">Scorecard_ALL!$A$7:$Q$7</definedName>
    <definedName name="_xlnm._FilterDatabase" localSheetId="14" hidden="1">'Value Sets'!$A$2:$F$1642</definedName>
    <definedName name="_xlnm.Print_Area" localSheetId="8">Analysis_Site1!$A$1:$L$100</definedName>
    <definedName name="_xlnm.Print_Area" localSheetId="9">Analysis_Site2!$A$1:$L$100</definedName>
    <definedName name="_xlnm.Print_Area" localSheetId="10">Analysis_Site3!$A$1:$L$100</definedName>
    <definedName name="_xlnm.Print_Area" localSheetId="11">Analysis_Site4!$A$1:$L$100</definedName>
    <definedName name="_xlnm.Print_Area" localSheetId="7">Scorecard_ALL!$A$1:$O$84</definedName>
    <definedName name="_xlnm.Print_Area" localSheetId="3">Scorecard_Site1!$A$1:$M$87</definedName>
    <definedName name="_xlnm.Print_Area" localSheetId="4">Scorecard_Site2!$A$1:$M$87</definedName>
    <definedName name="_xlnm.Print_Area" localSheetId="5">Scorecard_Site3!$A$1:$M$87</definedName>
    <definedName name="_xlnm.Print_Area" localSheetId="6">Scorecard_Site4!$A$1:$M$87</definedName>
    <definedName name="_xlnm.Print_Titles" localSheetId="8">Analysis_Site1!$1:$1</definedName>
    <definedName name="_xlnm.Print_Titles" localSheetId="9">Analysis_Site2!$1:$1</definedName>
    <definedName name="_xlnm.Print_Titles" localSheetId="10">Analysis_Site3!$1:$1</definedName>
    <definedName name="_xlnm.Print_Titles" localSheetId="11">Analysis_Site4!$1:$1</definedName>
    <definedName name="_xlnm.Print_Titles" localSheetId="7">Scorecard_ALL!$1:$7</definedName>
    <definedName name="_xlnm.Print_Titles" localSheetId="3">Scorecard_Site1!$1:$4</definedName>
    <definedName name="_xlnm.Print_Titles" localSheetId="4">Scorecard_Site2!$1:$4</definedName>
    <definedName name="_xlnm.Print_Titles" localSheetId="5">Scorecard_Site3!$1:$4</definedName>
    <definedName name="_xlnm.Print_Titles" localSheetId="6">Scorecard_Site4!$1:$4</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D92" i="25" l="1"/>
  <c r="E94" i="26" l="1"/>
  <c r="D94" i="26"/>
  <c r="C94" i="26"/>
  <c r="B94" i="26"/>
  <c r="E93" i="26"/>
  <c r="D93" i="26"/>
  <c r="C93" i="26"/>
  <c r="B93" i="26"/>
  <c r="E92" i="26"/>
  <c r="D92" i="26"/>
  <c r="C92" i="26"/>
  <c r="B92" i="26"/>
  <c r="E91" i="26"/>
  <c r="D91" i="26"/>
  <c r="C91" i="26"/>
  <c r="B91" i="26"/>
  <c r="E90" i="26"/>
  <c r="D90" i="26"/>
  <c r="C90" i="26"/>
  <c r="B90" i="26"/>
  <c r="E89" i="26"/>
  <c r="D89" i="26"/>
  <c r="C89" i="26"/>
  <c r="B89" i="26"/>
  <c r="E88" i="26"/>
  <c r="D88" i="26"/>
  <c r="C88" i="26"/>
  <c r="B88" i="26"/>
  <c r="E87" i="26"/>
  <c r="D87" i="26"/>
  <c r="C87" i="26"/>
  <c r="B87" i="26"/>
  <c r="E86" i="26"/>
  <c r="D86" i="26"/>
  <c r="C86" i="26"/>
  <c r="B86" i="26"/>
  <c r="E85" i="26"/>
  <c r="D85" i="26"/>
  <c r="C85" i="26"/>
  <c r="B85" i="26"/>
  <c r="E84" i="26"/>
  <c r="D84" i="26"/>
  <c r="C84" i="26"/>
  <c r="B84" i="26"/>
  <c r="E83" i="26"/>
  <c r="D83" i="26"/>
  <c r="C83" i="26"/>
  <c r="B83" i="26"/>
  <c r="E82" i="26"/>
  <c r="D82" i="26"/>
  <c r="C82" i="26"/>
  <c r="B82" i="26"/>
  <c r="E81" i="26"/>
  <c r="D81" i="26"/>
  <c r="C81" i="26"/>
  <c r="B81" i="26"/>
  <c r="E80" i="26"/>
  <c r="D80" i="26"/>
  <c r="C80" i="26"/>
  <c r="B80" i="26"/>
  <c r="E79" i="26"/>
  <c r="D79" i="26"/>
  <c r="C79" i="26"/>
  <c r="B79" i="26"/>
  <c r="E78" i="26"/>
  <c r="D78" i="26"/>
  <c r="C78" i="26"/>
  <c r="B78" i="26"/>
  <c r="E77" i="26"/>
  <c r="D77" i="26"/>
  <c r="C77" i="26"/>
  <c r="B77" i="26"/>
  <c r="E76" i="26"/>
  <c r="D76" i="26"/>
  <c r="C76" i="26"/>
  <c r="B76" i="26"/>
  <c r="E75" i="26"/>
  <c r="D75" i="26"/>
  <c r="C75" i="26"/>
  <c r="B75" i="26"/>
  <c r="E74" i="26"/>
  <c r="D74" i="26"/>
  <c r="C74" i="26"/>
  <c r="B74" i="26"/>
  <c r="E73" i="26"/>
  <c r="D73" i="26"/>
  <c r="C73" i="26"/>
  <c r="B73" i="26"/>
  <c r="E72" i="26"/>
  <c r="D72" i="26"/>
  <c r="C72" i="26"/>
  <c r="B72" i="26"/>
  <c r="E71" i="26"/>
  <c r="D71" i="26"/>
  <c r="C71" i="26"/>
  <c r="B71" i="26"/>
  <c r="E70" i="26"/>
  <c r="D70" i="26"/>
  <c r="C70" i="26"/>
  <c r="B70" i="26"/>
  <c r="E69" i="26"/>
  <c r="D69" i="26"/>
  <c r="C69" i="26"/>
  <c r="B69" i="26"/>
  <c r="E68" i="26"/>
  <c r="D68" i="26"/>
  <c r="C68" i="26"/>
  <c r="B68" i="26"/>
  <c r="E67" i="26"/>
  <c r="D67" i="26"/>
  <c r="C67" i="26"/>
  <c r="B67" i="26"/>
  <c r="E66" i="26"/>
  <c r="D66" i="26"/>
  <c r="C66" i="26"/>
  <c r="B66" i="26"/>
  <c r="E65" i="26"/>
  <c r="D65" i="26"/>
  <c r="C65" i="26"/>
  <c r="B65" i="26"/>
  <c r="E64" i="26"/>
  <c r="D64" i="26"/>
  <c r="C64" i="26"/>
  <c r="B64" i="26"/>
  <c r="E63" i="26"/>
  <c r="D63" i="26"/>
  <c r="C63" i="26"/>
  <c r="B63" i="26"/>
  <c r="E62" i="26"/>
  <c r="D62" i="26"/>
  <c r="C62" i="26"/>
  <c r="B62" i="26"/>
  <c r="E61" i="26"/>
  <c r="D61" i="26"/>
  <c r="C61" i="26"/>
  <c r="B61" i="26"/>
  <c r="E60" i="26"/>
  <c r="D60" i="26"/>
  <c r="C60" i="26"/>
  <c r="B60" i="26"/>
  <c r="E59" i="26"/>
  <c r="D59" i="26"/>
  <c r="C59" i="26"/>
  <c r="B59" i="26"/>
  <c r="E58" i="26"/>
  <c r="D58" i="26"/>
  <c r="C58" i="26"/>
  <c r="B58" i="26"/>
  <c r="E57" i="26"/>
  <c r="D57" i="26"/>
  <c r="C57" i="26"/>
  <c r="B57" i="26"/>
  <c r="E56" i="26"/>
  <c r="D56" i="26"/>
  <c r="C56" i="26"/>
  <c r="B56" i="26"/>
  <c r="E55" i="26"/>
  <c r="D55" i="26"/>
  <c r="C55" i="26"/>
  <c r="B55" i="26"/>
  <c r="E54" i="26"/>
  <c r="D54" i="26"/>
  <c r="C54" i="26"/>
  <c r="B54" i="26"/>
  <c r="E44" i="26"/>
  <c r="D44" i="26"/>
  <c r="C44" i="26"/>
  <c r="B44" i="26"/>
  <c r="E43" i="26"/>
  <c r="D43" i="26"/>
  <c r="C43" i="26"/>
  <c r="B43" i="26"/>
  <c r="E42" i="26"/>
  <c r="D42" i="26"/>
  <c r="C42" i="26"/>
  <c r="B42" i="26"/>
  <c r="E41" i="26"/>
  <c r="D41" i="26"/>
  <c r="C41" i="26"/>
  <c r="B41" i="26"/>
  <c r="E40" i="26"/>
  <c r="D40" i="26"/>
  <c r="C40" i="26"/>
  <c r="B40" i="26"/>
  <c r="E39" i="26"/>
  <c r="D39" i="26"/>
  <c r="C39" i="26"/>
  <c r="B39" i="26"/>
  <c r="E38" i="26"/>
  <c r="D38" i="26"/>
  <c r="C38" i="26"/>
  <c r="B38" i="26"/>
  <c r="E37" i="26"/>
  <c r="D37" i="26"/>
  <c r="C37" i="26"/>
  <c r="B37" i="26"/>
  <c r="E36" i="26"/>
  <c r="D36" i="26"/>
  <c r="C36" i="26"/>
  <c r="B36" i="26"/>
  <c r="E35" i="26"/>
  <c r="D35" i="26"/>
  <c r="C35" i="26"/>
  <c r="B35" i="26"/>
  <c r="E34" i="26"/>
  <c r="D34" i="26"/>
  <c r="C34" i="26"/>
  <c r="B34" i="26"/>
  <c r="E33" i="26"/>
  <c r="D33" i="26"/>
  <c r="C33" i="26"/>
  <c r="B33" i="26"/>
  <c r="E32" i="26"/>
  <c r="D32" i="26"/>
  <c r="C32" i="26"/>
  <c r="B32" i="26"/>
  <c r="E31" i="26"/>
  <c r="D31" i="26"/>
  <c r="C31" i="26"/>
  <c r="B31" i="26"/>
  <c r="E30" i="26"/>
  <c r="D30" i="26"/>
  <c r="C30" i="26"/>
  <c r="B30" i="26"/>
  <c r="E29" i="26"/>
  <c r="D29" i="26"/>
  <c r="C29" i="26"/>
  <c r="B29" i="26"/>
  <c r="E28" i="26"/>
  <c r="D28" i="26"/>
  <c r="C28" i="26"/>
  <c r="B28" i="26"/>
  <c r="E27" i="26"/>
  <c r="D27" i="26"/>
  <c r="C27" i="26"/>
  <c r="B27" i="26"/>
  <c r="E26" i="26"/>
  <c r="D26" i="26"/>
  <c r="C26" i="26"/>
  <c r="B26" i="26"/>
  <c r="E25" i="26"/>
  <c r="D25" i="26"/>
  <c r="C25" i="26"/>
  <c r="B25" i="26"/>
  <c r="E24" i="26"/>
  <c r="D24" i="26"/>
  <c r="C24" i="26"/>
  <c r="B24" i="26"/>
  <c r="E23" i="26"/>
  <c r="D23" i="26"/>
  <c r="C23" i="26"/>
  <c r="B23" i="26"/>
  <c r="E22" i="26"/>
  <c r="D22" i="26"/>
  <c r="C22" i="26"/>
  <c r="B22" i="26"/>
  <c r="E21" i="26"/>
  <c r="D21" i="26"/>
  <c r="C21" i="26"/>
  <c r="B21" i="26"/>
  <c r="E20" i="26"/>
  <c r="D20" i="26"/>
  <c r="C20" i="26"/>
  <c r="B20" i="26"/>
  <c r="E19" i="26"/>
  <c r="D19" i="26"/>
  <c r="C19" i="26"/>
  <c r="B19" i="26"/>
  <c r="E18" i="26"/>
  <c r="D18" i="26"/>
  <c r="C18" i="26"/>
  <c r="B18" i="26"/>
  <c r="E17" i="26"/>
  <c r="D17" i="26"/>
  <c r="C17" i="26"/>
  <c r="B17" i="26"/>
  <c r="E16" i="26"/>
  <c r="D16" i="26"/>
  <c r="C16" i="26"/>
  <c r="B16" i="26"/>
  <c r="E15" i="26"/>
  <c r="D15" i="26"/>
  <c r="C15" i="26"/>
  <c r="B15" i="26"/>
  <c r="E14" i="26"/>
  <c r="D14" i="26"/>
  <c r="C14" i="26"/>
  <c r="B14" i="26"/>
  <c r="E13" i="26"/>
  <c r="D13" i="26"/>
  <c r="C13" i="26"/>
  <c r="B13" i="26"/>
  <c r="E12" i="26"/>
  <c r="D12" i="26"/>
  <c r="C12" i="26"/>
  <c r="B12" i="26"/>
  <c r="E11" i="26"/>
  <c r="D11" i="26"/>
  <c r="C11" i="26"/>
  <c r="B11" i="26"/>
  <c r="E10" i="26"/>
  <c r="D10" i="26"/>
  <c r="C10" i="26"/>
  <c r="B10" i="26"/>
  <c r="E9" i="26"/>
  <c r="D9" i="26"/>
  <c r="C9" i="26"/>
  <c r="B9" i="26"/>
  <c r="E8" i="26"/>
  <c r="D8" i="26"/>
  <c r="C8" i="26"/>
  <c r="B8" i="26"/>
  <c r="E7" i="26"/>
  <c r="D7" i="26"/>
  <c r="C7" i="26"/>
  <c r="B7" i="26"/>
  <c r="E6" i="26"/>
  <c r="D6" i="26"/>
  <c r="C6" i="26"/>
  <c r="B6" i="26"/>
  <c r="E5" i="26"/>
  <c r="D5" i="26"/>
  <c r="C5" i="26"/>
  <c r="B5" i="26"/>
  <c r="E4" i="26"/>
  <c r="D4" i="26"/>
  <c r="C4" i="26"/>
  <c r="B4" i="26"/>
  <c r="B4" i="25"/>
  <c r="N10" i="13"/>
  <c r="N11" i="13"/>
  <c r="N12" i="13"/>
  <c r="N13" i="13"/>
  <c r="N14" i="13"/>
  <c r="N15" i="13"/>
  <c r="N16" i="13"/>
  <c r="N17" i="13"/>
  <c r="N18" i="13"/>
  <c r="N19" i="13"/>
  <c r="N20" i="13"/>
  <c r="N21" i="13"/>
  <c r="N22" i="13"/>
  <c r="N23" i="13"/>
  <c r="N24" i="13"/>
  <c r="N25" i="13"/>
  <c r="N26" i="13"/>
  <c r="N27" i="13"/>
  <c r="N28"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N9" i="13"/>
  <c r="M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K9" i="13"/>
  <c r="J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G90" i="13"/>
  <c r="H9" i="13"/>
  <c r="G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 i="13"/>
  <c r="A1" i="30"/>
  <c r="C86" i="30"/>
  <c r="B86" i="30"/>
  <c r="C84" i="30"/>
  <c r="B84" i="30"/>
  <c r="C82" i="30"/>
  <c r="B82" i="30"/>
  <c r="C80" i="30"/>
  <c r="B80" i="30"/>
  <c r="C78" i="30"/>
  <c r="B78" i="30"/>
  <c r="C76" i="30"/>
  <c r="B76" i="30"/>
  <c r="C74" i="30"/>
  <c r="B74" i="30"/>
  <c r="C72" i="30"/>
  <c r="B72" i="30"/>
  <c r="C70" i="30"/>
  <c r="B70" i="30"/>
  <c r="C68" i="30"/>
  <c r="B68" i="30"/>
  <c r="C66" i="30"/>
  <c r="B66" i="30"/>
  <c r="C64" i="30"/>
  <c r="B64" i="30"/>
  <c r="C62" i="30"/>
  <c r="B62" i="30"/>
  <c r="C60" i="30"/>
  <c r="B60" i="30"/>
  <c r="C58" i="30"/>
  <c r="B58" i="30"/>
  <c r="C56" i="30"/>
  <c r="B56" i="30"/>
  <c r="C54" i="30"/>
  <c r="B54" i="30"/>
  <c r="C52" i="30"/>
  <c r="B52" i="30"/>
  <c r="C50" i="30"/>
  <c r="B50" i="30"/>
  <c r="C48" i="30"/>
  <c r="B48" i="30"/>
  <c r="C46" i="30"/>
  <c r="B46" i="30"/>
  <c r="C44" i="30"/>
  <c r="B44" i="30"/>
  <c r="C42" i="30"/>
  <c r="B42" i="30"/>
  <c r="C40" i="30"/>
  <c r="B40" i="30"/>
  <c r="C38" i="30"/>
  <c r="B38" i="30"/>
  <c r="C36" i="30"/>
  <c r="B36" i="30"/>
  <c r="C34" i="30"/>
  <c r="B34" i="30"/>
  <c r="C32" i="30"/>
  <c r="B32" i="30"/>
  <c r="C30" i="30"/>
  <c r="B30" i="30"/>
  <c r="C28" i="30"/>
  <c r="B28" i="30"/>
  <c r="C26" i="30"/>
  <c r="B26" i="30"/>
  <c r="C24" i="30"/>
  <c r="B24" i="30"/>
  <c r="C22" i="30"/>
  <c r="B22" i="30"/>
  <c r="C20" i="30"/>
  <c r="B20" i="30"/>
  <c r="C18" i="30"/>
  <c r="B18" i="30"/>
  <c r="C16" i="30"/>
  <c r="B16" i="30"/>
  <c r="C14" i="30"/>
  <c r="B14" i="30"/>
  <c r="C12" i="30"/>
  <c r="B12" i="30"/>
  <c r="C10" i="30"/>
  <c r="B10" i="30"/>
  <c r="C8" i="30"/>
  <c r="B8" i="30"/>
  <c r="A8" i="30"/>
  <c r="A10" i="30" s="1"/>
  <c r="A12" i="30" s="1"/>
  <c r="A14" i="30" s="1"/>
  <c r="A16" i="30" s="1"/>
  <c r="A18" i="30" s="1"/>
  <c r="A20" i="30" s="1"/>
  <c r="A22" i="30" s="1"/>
  <c r="A24" i="30" s="1"/>
  <c r="A26" i="30" s="1"/>
  <c r="A28" i="30" s="1"/>
  <c r="A30" i="30" s="1"/>
  <c r="A32" i="30" s="1"/>
  <c r="A34" i="30" s="1"/>
  <c r="A36" i="30" s="1"/>
  <c r="A38" i="30" s="1"/>
  <c r="A40" i="30" s="1"/>
  <c r="A42" i="30" s="1"/>
  <c r="A44" i="30" s="1"/>
  <c r="A46" i="30" s="1"/>
  <c r="A48" i="30" s="1"/>
  <c r="A50" i="30" s="1"/>
  <c r="A52" i="30" s="1"/>
  <c r="A54" i="30" s="1"/>
  <c r="A56" i="30" s="1"/>
  <c r="C6" i="30"/>
  <c r="B6" i="30"/>
  <c r="E91" i="13" l="1"/>
  <c r="E92" i="13"/>
  <c r="H92" i="13"/>
  <c r="H91" i="13"/>
  <c r="N92" i="13"/>
  <c r="N91" i="13"/>
  <c r="K92" i="13"/>
  <c r="K91" i="13"/>
  <c r="A58" i="30"/>
  <c r="A60" i="30" s="1"/>
  <c r="A66" i="30" s="1"/>
  <c r="A68" i="30" s="1"/>
  <c r="A70" i="30" s="1"/>
  <c r="A72" i="30" s="1"/>
  <c r="A74" i="30" s="1"/>
  <c r="A76" i="30" s="1"/>
  <c r="A78" i="30" s="1"/>
  <c r="A80" i="30" s="1"/>
  <c r="A82" i="30" s="1"/>
  <c r="A84" i="30" s="1"/>
  <c r="A86" i="30" s="1"/>
  <c r="A62" i="30"/>
  <c r="A64" i="30" s="1"/>
  <c r="C86" i="28"/>
  <c r="C84" i="28"/>
  <c r="C82" i="28"/>
  <c r="C80" i="28"/>
  <c r="C78" i="28"/>
  <c r="C76" i="28"/>
  <c r="C74" i="28"/>
  <c r="C72" i="28"/>
  <c r="C70" i="28"/>
  <c r="C68" i="28"/>
  <c r="C66" i="28"/>
  <c r="C64" i="28"/>
  <c r="C62" i="28"/>
  <c r="C60" i="28"/>
  <c r="C58" i="28"/>
  <c r="C56" i="28"/>
  <c r="C54" i="28"/>
  <c r="C52" i="28"/>
  <c r="C50" i="28"/>
  <c r="C48" i="28"/>
  <c r="C46" i="28"/>
  <c r="C44" i="28"/>
  <c r="C42" i="28"/>
  <c r="C40" i="28"/>
  <c r="C38" i="28"/>
  <c r="C36" i="28"/>
  <c r="C34" i="28"/>
  <c r="C32" i="28"/>
  <c r="C30" i="28"/>
  <c r="C28" i="28"/>
  <c r="C26" i="28"/>
  <c r="C24" i="28"/>
  <c r="C22" i="28"/>
  <c r="C20" i="28"/>
  <c r="C18" i="28"/>
  <c r="C16" i="28"/>
  <c r="C14" i="28"/>
  <c r="C12" i="28"/>
  <c r="C10" i="28"/>
  <c r="C8" i="28"/>
  <c r="C6" i="28"/>
  <c r="C86" i="18"/>
  <c r="C84" i="18"/>
  <c r="C82" i="18"/>
  <c r="C80" i="18"/>
  <c r="C78" i="18"/>
  <c r="C76" i="18"/>
  <c r="C74" i="18"/>
  <c r="C72" i="18"/>
  <c r="C70" i="18"/>
  <c r="C68" i="18"/>
  <c r="C66" i="18"/>
  <c r="C64" i="18"/>
  <c r="C62" i="18"/>
  <c r="C60" i="18"/>
  <c r="C58" i="18"/>
  <c r="C56" i="18"/>
  <c r="C54" i="18"/>
  <c r="C52" i="18"/>
  <c r="C50" i="18"/>
  <c r="C48" i="18"/>
  <c r="C46" i="18"/>
  <c r="C44" i="18"/>
  <c r="C42" i="18"/>
  <c r="C40" i="18"/>
  <c r="C38" i="18"/>
  <c r="C36" i="18"/>
  <c r="C34" i="18"/>
  <c r="C32" i="18"/>
  <c r="C30" i="18"/>
  <c r="C28" i="18"/>
  <c r="C26" i="18"/>
  <c r="C24" i="18"/>
  <c r="C22" i="18"/>
  <c r="C20" i="18"/>
  <c r="C18" i="18"/>
  <c r="C16" i="18"/>
  <c r="C14" i="18"/>
  <c r="C12" i="18"/>
  <c r="C10" i="18"/>
  <c r="C8" i="18"/>
  <c r="C6" i="18"/>
  <c r="C86" i="24"/>
  <c r="C84" i="24"/>
  <c r="C82" i="24"/>
  <c r="C80" i="24"/>
  <c r="C78" i="24"/>
  <c r="C76" i="24"/>
  <c r="C74" i="24"/>
  <c r="C72" i="24"/>
  <c r="C70" i="24"/>
  <c r="C68" i="24"/>
  <c r="C66" i="24"/>
  <c r="C64" i="24"/>
  <c r="C62" i="24"/>
  <c r="C60" i="24"/>
  <c r="C58" i="24"/>
  <c r="C56" i="24"/>
  <c r="C54" i="24"/>
  <c r="C52" i="24"/>
  <c r="C50" i="24"/>
  <c r="C48" i="24"/>
  <c r="C46" i="24"/>
  <c r="C44" i="24"/>
  <c r="C42" i="24"/>
  <c r="C40" i="24"/>
  <c r="C38" i="24"/>
  <c r="C36" i="24"/>
  <c r="C34" i="24"/>
  <c r="C32" i="24"/>
  <c r="C30" i="24"/>
  <c r="C28" i="24"/>
  <c r="C26" i="24"/>
  <c r="C24" i="24"/>
  <c r="C22" i="24"/>
  <c r="C20" i="24"/>
  <c r="C18" i="24"/>
  <c r="C16" i="24"/>
  <c r="C14" i="24"/>
  <c r="C12" i="24"/>
  <c r="C10" i="24"/>
  <c r="C8" i="24"/>
  <c r="C6" i="24"/>
  <c r="B6" i="24"/>
  <c r="A1" i="29" l="1"/>
  <c r="A1" i="26"/>
  <c r="A1" i="25"/>
  <c r="A1" i="28"/>
  <c r="A1" i="18"/>
  <c r="A1" i="24"/>
  <c r="E94" i="29" l="1"/>
  <c r="D94" i="29"/>
  <c r="C94" i="29"/>
  <c r="B94" i="29"/>
  <c r="E93" i="29"/>
  <c r="D93" i="29"/>
  <c r="C93" i="29"/>
  <c r="B93" i="29"/>
  <c r="E92" i="29"/>
  <c r="D92" i="29"/>
  <c r="C92" i="29"/>
  <c r="B92" i="29"/>
  <c r="E91" i="29"/>
  <c r="D91" i="29"/>
  <c r="C91" i="29"/>
  <c r="B91" i="29"/>
  <c r="E90" i="29"/>
  <c r="D90" i="29"/>
  <c r="C90" i="29"/>
  <c r="B90" i="29"/>
  <c r="E89" i="29"/>
  <c r="D89" i="29"/>
  <c r="C89" i="29"/>
  <c r="B89" i="29"/>
  <c r="E88" i="29"/>
  <c r="D88" i="29"/>
  <c r="C88" i="29"/>
  <c r="C99" i="29" s="1"/>
  <c r="B88" i="29"/>
  <c r="E87" i="29"/>
  <c r="D87" i="29"/>
  <c r="C87" i="29"/>
  <c r="B87" i="29"/>
  <c r="E86" i="29"/>
  <c r="D86" i="29"/>
  <c r="C86" i="29"/>
  <c r="B86" i="29"/>
  <c r="E85" i="29"/>
  <c r="D85" i="29"/>
  <c r="C85" i="29"/>
  <c r="B85" i="29"/>
  <c r="E84" i="29"/>
  <c r="D84" i="29"/>
  <c r="C84" i="29"/>
  <c r="B84" i="29"/>
  <c r="E83" i="29"/>
  <c r="D83" i="29"/>
  <c r="C83" i="29"/>
  <c r="B83" i="29"/>
  <c r="D82" i="29"/>
  <c r="C82" i="29"/>
  <c r="B82" i="29"/>
  <c r="E81" i="29"/>
  <c r="D81" i="29"/>
  <c r="C81" i="29"/>
  <c r="B81" i="29"/>
  <c r="E80" i="29"/>
  <c r="D80" i="29"/>
  <c r="C80" i="29"/>
  <c r="B80" i="29"/>
  <c r="E79" i="29"/>
  <c r="D79" i="29"/>
  <c r="C79" i="29"/>
  <c r="B79" i="29"/>
  <c r="E78" i="29"/>
  <c r="D78" i="29"/>
  <c r="C78" i="29"/>
  <c r="B78" i="29"/>
  <c r="E77" i="29"/>
  <c r="D77" i="29"/>
  <c r="C77" i="29"/>
  <c r="B77" i="29"/>
  <c r="E76" i="29"/>
  <c r="D76" i="29"/>
  <c r="C76" i="29"/>
  <c r="B76" i="29"/>
  <c r="E75" i="29"/>
  <c r="D75" i="29"/>
  <c r="C75" i="29"/>
  <c r="B75" i="29"/>
  <c r="E74" i="29"/>
  <c r="D74" i="29"/>
  <c r="C74" i="29"/>
  <c r="B74" i="29"/>
  <c r="E73" i="29"/>
  <c r="D73" i="29"/>
  <c r="C73" i="29"/>
  <c r="B73" i="29"/>
  <c r="E72" i="29"/>
  <c r="D72" i="29"/>
  <c r="C72" i="29"/>
  <c r="B72" i="29"/>
  <c r="E71" i="29"/>
  <c r="D71" i="29"/>
  <c r="C71" i="29"/>
  <c r="B71" i="29"/>
  <c r="E70" i="29"/>
  <c r="D70" i="29"/>
  <c r="C70" i="29"/>
  <c r="B70" i="29"/>
  <c r="E69" i="29"/>
  <c r="D69" i="29"/>
  <c r="C69" i="29"/>
  <c r="B69" i="29"/>
  <c r="E68" i="29"/>
  <c r="D68" i="29"/>
  <c r="C68" i="29"/>
  <c r="B68" i="29"/>
  <c r="E67" i="29"/>
  <c r="D67" i="29"/>
  <c r="C67" i="29"/>
  <c r="B67" i="29"/>
  <c r="E66" i="29"/>
  <c r="D66" i="29"/>
  <c r="C66" i="29"/>
  <c r="B66" i="29"/>
  <c r="E65" i="29"/>
  <c r="D65" i="29"/>
  <c r="C65" i="29"/>
  <c r="B65" i="29"/>
  <c r="E64" i="29"/>
  <c r="D64" i="29"/>
  <c r="C64" i="29"/>
  <c r="B64" i="29"/>
  <c r="E63" i="29"/>
  <c r="D63" i="29"/>
  <c r="C63" i="29"/>
  <c r="B63" i="29"/>
  <c r="E62" i="29"/>
  <c r="D62" i="29"/>
  <c r="C62" i="29"/>
  <c r="B62" i="29"/>
  <c r="E61" i="29"/>
  <c r="D61" i="29"/>
  <c r="C61" i="29"/>
  <c r="B61" i="29"/>
  <c r="E60" i="29"/>
  <c r="D60" i="29"/>
  <c r="C60" i="29"/>
  <c r="B60" i="29"/>
  <c r="E59" i="29"/>
  <c r="D59" i="29"/>
  <c r="C59" i="29"/>
  <c r="B59" i="29"/>
  <c r="E58" i="29"/>
  <c r="D58" i="29"/>
  <c r="C58" i="29"/>
  <c r="B58" i="29"/>
  <c r="E57" i="29"/>
  <c r="D57" i="29"/>
  <c r="C57" i="29"/>
  <c r="B57" i="29"/>
  <c r="E56" i="29"/>
  <c r="D56" i="29"/>
  <c r="C56" i="29"/>
  <c r="B56" i="29"/>
  <c r="E55" i="29"/>
  <c r="D55" i="29"/>
  <c r="C55" i="29"/>
  <c r="B55" i="29"/>
  <c r="E54" i="29"/>
  <c r="D54" i="29"/>
  <c r="C54" i="29"/>
  <c r="B54" i="29"/>
  <c r="E44" i="29"/>
  <c r="D44" i="29"/>
  <c r="C44" i="29"/>
  <c r="B44" i="29"/>
  <c r="E43" i="29"/>
  <c r="D43" i="29"/>
  <c r="C43" i="29"/>
  <c r="B43" i="29"/>
  <c r="E42" i="29"/>
  <c r="D42" i="29"/>
  <c r="C42" i="29"/>
  <c r="B42" i="29"/>
  <c r="E41" i="29"/>
  <c r="D41" i="29"/>
  <c r="C41" i="29"/>
  <c r="B41" i="29"/>
  <c r="E40" i="29"/>
  <c r="D40" i="29"/>
  <c r="C40" i="29"/>
  <c r="B40" i="29"/>
  <c r="E39" i="29"/>
  <c r="D39" i="29"/>
  <c r="C39" i="29"/>
  <c r="B39" i="29"/>
  <c r="E38" i="29"/>
  <c r="D38" i="29"/>
  <c r="C38" i="29"/>
  <c r="B38" i="29"/>
  <c r="E37" i="29"/>
  <c r="D37" i="29"/>
  <c r="C37" i="29"/>
  <c r="B37" i="29"/>
  <c r="E36" i="29"/>
  <c r="D36" i="29"/>
  <c r="C36" i="29"/>
  <c r="B36" i="29"/>
  <c r="E35" i="29"/>
  <c r="D35" i="29"/>
  <c r="C35" i="29"/>
  <c r="B35" i="29"/>
  <c r="E34" i="29"/>
  <c r="D34" i="29"/>
  <c r="C34" i="29"/>
  <c r="B34" i="29"/>
  <c r="E33" i="29"/>
  <c r="D33" i="29"/>
  <c r="C33" i="29"/>
  <c r="B33" i="29"/>
  <c r="E32" i="29"/>
  <c r="D32" i="29"/>
  <c r="C32" i="29"/>
  <c r="B32" i="29"/>
  <c r="E31" i="29"/>
  <c r="D31" i="29"/>
  <c r="C31" i="29"/>
  <c r="B31" i="29"/>
  <c r="E30" i="29"/>
  <c r="D30" i="29"/>
  <c r="C30" i="29"/>
  <c r="B30" i="29"/>
  <c r="E29" i="29"/>
  <c r="D29" i="29"/>
  <c r="C29" i="29"/>
  <c r="B29" i="29"/>
  <c r="E28" i="29"/>
  <c r="D28" i="29"/>
  <c r="C28" i="29"/>
  <c r="B28" i="29"/>
  <c r="E27" i="29"/>
  <c r="D27" i="29"/>
  <c r="C27" i="29"/>
  <c r="B27" i="29"/>
  <c r="E26" i="29"/>
  <c r="D26" i="29"/>
  <c r="C26" i="29"/>
  <c r="B26" i="29"/>
  <c r="E25" i="29"/>
  <c r="D25" i="29"/>
  <c r="C25" i="29"/>
  <c r="B25" i="29"/>
  <c r="E24" i="29"/>
  <c r="D24" i="29"/>
  <c r="C24" i="29"/>
  <c r="B24" i="29"/>
  <c r="E23" i="29"/>
  <c r="D23" i="29"/>
  <c r="C23" i="29"/>
  <c r="B23" i="29"/>
  <c r="E22" i="29"/>
  <c r="D22" i="29"/>
  <c r="C22" i="29"/>
  <c r="B22" i="29"/>
  <c r="E21" i="29"/>
  <c r="D21" i="29"/>
  <c r="C21" i="29"/>
  <c r="B21" i="29"/>
  <c r="E20" i="29"/>
  <c r="D20" i="29"/>
  <c r="C20" i="29"/>
  <c r="B20" i="29"/>
  <c r="E19" i="29"/>
  <c r="D19" i="29"/>
  <c r="C19" i="29"/>
  <c r="B19" i="29"/>
  <c r="E18" i="29"/>
  <c r="D18" i="29"/>
  <c r="C18" i="29"/>
  <c r="B18" i="29"/>
  <c r="E17" i="29"/>
  <c r="D17" i="29"/>
  <c r="C17" i="29"/>
  <c r="B17" i="29"/>
  <c r="E16" i="29"/>
  <c r="D16" i="29"/>
  <c r="C16" i="29"/>
  <c r="B16" i="29"/>
  <c r="E15" i="29"/>
  <c r="D15" i="29"/>
  <c r="C15" i="29"/>
  <c r="B15" i="29"/>
  <c r="E14" i="29"/>
  <c r="D14" i="29"/>
  <c r="C14" i="29"/>
  <c r="B14" i="29"/>
  <c r="E13" i="29"/>
  <c r="D13" i="29"/>
  <c r="C13" i="29"/>
  <c r="B13" i="29"/>
  <c r="E12" i="29"/>
  <c r="D12" i="29"/>
  <c r="D49" i="29" s="1"/>
  <c r="C12" i="29"/>
  <c r="B12" i="29"/>
  <c r="E11" i="29"/>
  <c r="D11" i="29"/>
  <c r="C11" i="29"/>
  <c r="B11" i="29"/>
  <c r="E10" i="29"/>
  <c r="D10" i="29"/>
  <c r="C10" i="29"/>
  <c r="B10" i="29"/>
  <c r="E9" i="29"/>
  <c r="D9" i="29"/>
  <c r="C9" i="29"/>
  <c r="B9" i="29"/>
  <c r="E8" i="29"/>
  <c r="D8" i="29"/>
  <c r="C8" i="29"/>
  <c r="B8" i="29"/>
  <c r="E7" i="29"/>
  <c r="D7" i="29"/>
  <c r="C7" i="29"/>
  <c r="B7" i="29"/>
  <c r="E6" i="29"/>
  <c r="D6" i="29"/>
  <c r="C6" i="29"/>
  <c r="B6" i="29"/>
  <c r="E5" i="29"/>
  <c r="D5" i="29"/>
  <c r="C5" i="29"/>
  <c r="B5" i="29"/>
  <c r="E4" i="29"/>
  <c r="D4" i="29"/>
  <c r="C4" i="29"/>
  <c r="B4" i="29"/>
  <c r="E82" i="29"/>
  <c r="E99" i="29" s="1"/>
  <c r="A44" i="29"/>
  <c r="A43" i="29"/>
  <c r="A42" i="29"/>
  <c r="A41" i="29"/>
  <c r="A40" i="29"/>
  <c r="A39" i="29"/>
  <c r="A38" i="29"/>
  <c r="A37" i="29"/>
  <c r="A36" i="29"/>
  <c r="A35" i="29"/>
  <c r="A34" i="29"/>
  <c r="A33" i="29"/>
  <c r="A32" i="29"/>
  <c r="A31" i="29"/>
  <c r="A30" i="29"/>
  <c r="A29" i="29"/>
  <c r="A28" i="29"/>
  <c r="A27" i="29"/>
  <c r="A26" i="29"/>
  <c r="A25" i="29"/>
  <c r="A24" i="29"/>
  <c r="A23" i="29"/>
  <c r="A22" i="29"/>
  <c r="A21" i="29"/>
  <c r="A20" i="29"/>
  <c r="A19" i="29"/>
  <c r="A18" i="29"/>
  <c r="A17" i="29"/>
  <c r="A16" i="29"/>
  <c r="A15" i="29"/>
  <c r="A14" i="29"/>
  <c r="A13" i="29"/>
  <c r="A12" i="29"/>
  <c r="A11" i="29"/>
  <c r="A10" i="29"/>
  <c r="A9" i="29"/>
  <c r="A8" i="29"/>
  <c r="A7" i="29"/>
  <c r="A6" i="29"/>
  <c r="A5" i="29"/>
  <c r="C49" i="29"/>
  <c r="A4" i="29"/>
  <c r="B86" i="28"/>
  <c r="B84" i="28"/>
  <c r="B82" i="28"/>
  <c r="B80" i="28"/>
  <c r="B78" i="28"/>
  <c r="B76" i="28"/>
  <c r="B74" i="28"/>
  <c r="B72" i="28"/>
  <c r="B70" i="28"/>
  <c r="B68" i="28"/>
  <c r="B66" i="28"/>
  <c r="B64" i="28"/>
  <c r="B62" i="28"/>
  <c r="B60" i="28"/>
  <c r="B58" i="28"/>
  <c r="B56" i="28"/>
  <c r="B54" i="28"/>
  <c r="B52" i="28"/>
  <c r="B50" i="28"/>
  <c r="B48" i="28"/>
  <c r="B46" i="28"/>
  <c r="B44" i="28"/>
  <c r="B42" i="28"/>
  <c r="B40" i="28"/>
  <c r="B38" i="28"/>
  <c r="B36" i="28"/>
  <c r="B34" i="28"/>
  <c r="B32" i="28"/>
  <c r="B30" i="28"/>
  <c r="B28" i="28"/>
  <c r="B26" i="28"/>
  <c r="B24" i="28"/>
  <c r="B22" i="28"/>
  <c r="B20" i="28"/>
  <c r="B18" i="28"/>
  <c r="B16" i="28"/>
  <c r="B14" i="28"/>
  <c r="B12" i="28"/>
  <c r="B10" i="28"/>
  <c r="B8" i="28"/>
  <c r="A8" i="28"/>
  <c r="A10" i="28" s="1"/>
  <c r="A12" i="28" s="1"/>
  <c r="A14" i="28" s="1"/>
  <c r="A16" i="28" s="1"/>
  <c r="A18" i="28" s="1"/>
  <c r="A20" i="28" s="1"/>
  <c r="A22" i="28" s="1"/>
  <c r="A24" i="28" s="1"/>
  <c r="A26" i="28" s="1"/>
  <c r="A28" i="28" s="1"/>
  <c r="A30" i="28" s="1"/>
  <c r="A32" i="28" s="1"/>
  <c r="A34" i="28" s="1"/>
  <c r="A36" i="28" s="1"/>
  <c r="A38" i="28" s="1"/>
  <c r="A40" i="28" s="1"/>
  <c r="A42" i="28" s="1"/>
  <c r="A44" i="28" s="1"/>
  <c r="A46" i="28" s="1"/>
  <c r="A48" i="28" s="1"/>
  <c r="A50" i="28" s="1"/>
  <c r="A52" i="28" s="1"/>
  <c r="A54" i="28" s="1"/>
  <c r="A56" i="28" s="1"/>
  <c r="B6" i="28"/>
  <c r="D99" i="29" l="1"/>
  <c r="J4" i="29"/>
  <c r="K4" i="29" s="1"/>
  <c r="E49" i="29"/>
  <c r="H54" i="29"/>
  <c r="I54" i="29" s="1"/>
  <c r="G4" i="29"/>
  <c r="D46" i="29"/>
  <c r="D47" i="29"/>
  <c r="D48" i="29"/>
  <c r="D50" i="29" s="1"/>
  <c r="B96" i="29"/>
  <c r="B97" i="29"/>
  <c r="B98" i="29"/>
  <c r="B99" i="29"/>
  <c r="H4" i="29"/>
  <c r="I4" i="29" s="1"/>
  <c r="E46" i="29"/>
  <c r="E47" i="29"/>
  <c r="E48" i="29"/>
  <c r="J54" i="29"/>
  <c r="C96" i="29"/>
  <c r="C97" i="29"/>
  <c r="C98" i="29"/>
  <c r="C100" i="29" s="1"/>
  <c r="B46" i="29"/>
  <c r="B47" i="29"/>
  <c r="B48" i="29"/>
  <c r="B49" i="29"/>
  <c r="G54" i="29"/>
  <c r="D96" i="29"/>
  <c r="D97" i="29"/>
  <c r="D98" i="29"/>
  <c r="D100" i="29" s="1"/>
  <c r="C46" i="29"/>
  <c r="C47" i="29"/>
  <c r="C48" i="29"/>
  <c r="C50" i="29" s="1"/>
  <c r="E96" i="29"/>
  <c r="E97" i="29"/>
  <c r="E98" i="29"/>
  <c r="E100" i="29" s="1"/>
  <c r="A62" i="28"/>
  <c r="A64" i="28" s="1"/>
  <c r="A58" i="28"/>
  <c r="A60" i="28" s="1"/>
  <c r="A66" i="28" s="1"/>
  <c r="A68" i="28" s="1"/>
  <c r="A70" i="28" s="1"/>
  <c r="A72" i="28" s="1"/>
  <c r="A74" i="28" s="1"/>
  <c r="A76" i="28" s="1"/>
  <c r="A78" i="28" s="1"/>
  <c r="A80" i="28" s="1"/>
  <c r="A82" i="28" s="1"/>
  <c r="A84" i="28" s="1"/>
  <c r="A86" i="28" s="1"/>
  <c r="A33" i="26"/>
  <c r="A32" i="26"/>
  <c r="E83" i="25"/>
  <c r="E82" i="25"/>
  <c r="D83" i="25"/>
  <c r="D82" i="25"/>
  <c r="C83" i="25"/>
  <c r="C82" i="25"/>
  <c r="B83" i="25"/>
  <c r="B82" i="25"/>
  <c r="E33" i="25"/>
  <c r="E32" i="25"/>
  <c r="D33" i="25"/>
  <c r="D32" i="25"/>
  <c r="C33" i="25"/>
  <c r="C32" i="25"/>
  <c r="B33" i="25"/>
  <c r="B32" i="25"/>
  <c r="A33" i="25"/>
  <c r="A32" i="25"/>
  <c r="E83" i="7"/>
  <c r="D83" i="7"/>
  <c r="C83" i="7"/>
  <c r="E82" i="7"/>
  <c r="D82" i="7"/>
  <c r="C82" i="7"/>
  <c r="B83" i="7"/>
  <c r="B82" i="7"/>
  <c r="E33" i="7"/>
  <c r="D33" i="7"/>
  <c r="C33" i="7"/>
  <c r="E32" i="7"/>
  <c r="D32" i="7"/>
  <c r="C32" i="7"/>
  <c r="B33" i="7"/>
  <c r="B32" i="7"/>
  <c r="A33" i="7"/>
  <c r="A32" i="7"/>
  <c r="O68" i="13"/>
  <c r="L68" i="13"/>
  <c r="I68" i="13"/>
  <c r="F68" i="13"/>
  <c r="O67" i="13"/>
  <c r="L67" i="13"/>
  <c r="I67" i="13"/>
  <c r="F67" i="13"/>
  <c r="O66" i="13"/>
  <c r="L66" i="13"/>
  <c r="I66" i="13"/>
  <c r="F66" i="13"/>
  <c r="O65" i="13"/>
  <c r="L65" i="13"/>
  <c r="I65" i="13"/>
  <c r="F65" i="13"/>
  <c r="B64" i="18"/>
  <c r="B62" i="18"/>
  <c r="B64" i="24"/>
  <c r="B62" i="24"/>
  <c r="E50" i="29" l="1"/>
  <c r="L4" i="29"/>
  <c r="B50" i="29"/>
  <c r="B100" i="29"/>
  <c r="L54" i="29"/>
  <c r="K54" i="29"/>
  <c r="XEO1" i="27"/>
  <c r="XDY1" i="27"/>
  <c r="XDI1" i="27"/>
  <c r="XCS1" i="27"/>
  <c r="XCC1" i="27"/>
  <c r="XBM1" i="27"/>
  <c r="XAW1" i="27"/>
  <c r="XAG1" i="27"/>
  <c r="WZQ1" i="27"/>
  <c r="WZA1" i="27"/>
  <c r="WYK1" i="27"/>
  <c r="WXU1" i="27"/>
  <c r="WXE1" i="27"/>
  <c r="WWO1" i="27"/>
  <c r="WVY1" i="27"/>
  <c r="WVI1" i="27"/>
  <c r="WUS1" i="27"/>
  <c r="WUC1" i="27"/>
  <c r="WTM1" i="27"/>
  <c r="WSW1" i="27"/>
  <c r="WSG1" i="27"/>
  <c r="WRQ1" i="27"/>
  <c r="WRA1" i="27"/>
  <c r="WQK1" i="27"/>
  <c r="WPU1" i="27"/>
  <c r="WPE1" i="27"/>
  <c r="WOO1" i="27"/>
  <c r="WNY1" i="27"/>
  <c r="WNI1" i="27"/>
  <c r="WMS1" i="27"/>
  <c r="WMC1" i="27"/>
  <c r="WLM1" i="27"/>
  <c r="WKW1" i="27"/>
  <c r="WKG1" i="27"/>
  <c r="WJQ1" i="27"/>
  <c r="WJA1" i="27"/>
  <c r="WIK1" i="27"/>
  <c r="WHU1" i="27"/>
  <c r="WHE1" i="27"/>
  <c r="WGO1" i="27"/>
  <c r="WFY1" i="27"/>
  <c r="WFI1" i="27"/>
  <c r="WES1" i="27"/>
  <c r="WEC1" i="27"/>
  <c r="WDM1" i="27"/>
  <c r="WCW1" i="27"/>
  <c r="WCG1" i="27"/>
  <c r="WBQ1" i="27"/>
  <c r="WBA1" i="27"/>
  <c r="WAK1" i="27"/>
  <c r="VZU1" i="27"/>
  <c r="VZE1" i="27"/>
  <c r="VYO1" i="27"/>
  <c r="VXY1" i="27"/>
  <c r="VXI1" i="27"/>
  <c r="VWS1" i="27"/>
  <c r="VWC1" i="27"/>
  <c r="VVM1" i="27"/>
  <c r="VUW1" i="27"/>
  <c r="VUG1" i="27"/>
  <c r="VTQ1" i="27"/>
  <c r="VTA1" i="27"/>
  <c r="VSK1" i="27"/>
  <c r="VRU1" i="27"/>
  <c r="VRE1" i="27"/>
  <c r="VQO1" i="27"/>
  <c r="VPY1" i="27"/>
  <c r="VPI1" i="27"/>
  <c r="VOS1" i="27"/>
  <c r="VOC1" i="27"/>
  <c r="VNM1" i="27"/>
  <c r="VMW1" i="27"/>
  <c r="VMG1" i="27"/>
  <c r="VLQ1" i="27"/>
  <c r="VLA1" i="27"/>
  <c r="VKK1" i="27"/>
  <c r="VJU1" i="27"/>
  <c r="VJE1" i="27"/>
  <c r="VIO1" i="27"/>
  <c r="VHY1" i="27"/>
  <c r="VHI1" i="27"/>
  <c r="VGS1" i="27"/>
  <c r="VGC1" i="27"/>
  <c r="VFM1" i="27"/>
  <c r="VEW1" i="27"/>
  <c r="VEG1" i="27"/>
  <c r="VDQ1" i="27"/>
  <c r="VDA1" i="27"/>
  <c r="VCK1" i="27"/>
  <c r="VBU1" i="27"/>
  <c r="VBE1" i="27"/>
  <c r="VAO1" i="27"/>
  <c r="UZY1" i="27"/>
  <c r="UZI1" i="27"/>
  <c r="UYS1" i="27"/>
  <c r="UYC1" i="27"/>
  <c r="UXM1" i="27"/>
  <c r="UWW1" i="27"/>
  <c r="UWG1" i="27"/>
  <c r="UVQ1" i="27"/>
  <c r="UVA1" i="27"/>
  <c r="UUK1" i="27"/>
  <c r="UTU1" i="27"/>
  <c r="UTE1" i="27"/>
  <c r="USO1" i="27"/>
  <c r="URY1" i="27"/>
  <c r="URI1" i="27"/>
  <c r="UQS1" i="27"/>
  <c r="UQC1" i="27"/>
  <c r="UPM1" i="27"/>
  <c r="UOW1" i="27"/>
  <c r="UOG1" i="27"/>
  <c r="UNQ1" i="27"/>
  <c r="UNA1" i="27"/>
  <c r="UMK1" i="27"/>
  <c r="ULU1" i="27"/>
  <c r="ULE1" i="27"/>
  <c r="UKO1" i="27"/>
  <c r="UJY1" i="27"/>
  <c r="UJI1" i="27"/>
  <c r="UIS1" i="27"/>
  <c r="UIC1" i="27"/>
  <c r="UHM1" i="27"/>
  <c r="UGW1" i="27"/>
  <c r="UGG1" i="27"/>
  <c r="UFQ1" i="27"/>
  <c r="UFA1" i="27"/>
  <c r="UEK1" i="27"/>
  <c r="UDU1" i="27"/>
  <c r="UDE1" i="27"/>
  <c r="UCO1" i="27"/>
  <c r="UBY1" i="27"/>
  <c r="UBI1" i="27"/>
  <c r="UAS1" i="27"/>
  <c r="UAC1" i="27"/>
  <c r="TZM1" i="27"/>
  <c r="TYW1" i="27"/>
  <c r="TYG1" i="27"/>
  <c r="TXQ1" i="27"/>
  <c r="TXA1" i="27"/>
  <c r="TWK1" i="27"/>
  <c r="TVU1" i="27"/>
  <c r="TVE1" i="27"/>
  <c r="TUO1" i="27"/>
  <c r="TTY1" i="27"/>
  <c r="TTI1" i="27"/>
  <c r="TSS1" i="27"/>
  <c r="TSC1" i="27"/>
  <c r="TRM1" i="27"/>
  <c r="TQW1" i="27"/>
  <c r="TQG1" i="27"/>
  <c r="TPQ1" i="27"/>
  <c r="TPA1" i="27"/>
  <c r="TOK1" i="27"/>
  <c r="TNU1" i="27"/>
  <c r="TNE1" i="27"/>
  <c r="TMO1" i="27"/>
  <c r="TLY1" i="27"/>
  <c r="TLI1" i="27"/>
  <c r="TKS1" i="27"/>
  <c r="TKC1" i="27"/>
  <c r="TJM1" i="27"/>
  <c r="TIW1" i="27"/>
  <c r="TIG1" i="27"/>
  <c r="THQ1" i="27"/>
  <c r="THA1" i="27"/>
  <c r="TGK1" i="27"/>
  <c r="TFU1" i="27"/>
  <c r="TFE1" i="27"/>
  <c r="TEO1" i="27"/>
  <c r="TDY1" i="27"/>
  <c r="TDI1" i="27"/>
  <c r="TCS1" i="27"/>
  <c r="TCC1" i="27"/>
  <c r="TBM1" i="27"/>
  <c r="TAW1" i="27"/>
  <c r="TAG1" i="27"/>
  <c r="SZQ1" i="27"/>
  <c r="SZA1" i="27"/>
  <c r="SYK1" i="27"/>
  <c r="SXU1" i="27"/>
  <c r="SXE1" i="27"/>
  <c r="SWO1" i="27"/>
  <c r="SVY1" i="27"/>
  <c r="SVI1" i="27"/>
  <c r="SUS1" i="27"/>
  <c r="SUC1" i="27"/>
  <c r="STM1" i="27"/>
  <c r="SSW1" i="27"/>
  <c r="SSG1" i="27"/>
  <c r="SRQ1" i="27"/>
  <c r="SRA1" i="27"/>
  <c r="SQK1" i="27"/>
  <c r="SPU1" i="27"/>
  <c r="SPE1" i="27"/>
  <c r="SOO1" i="27"/>
  <c r="SNY1" i="27"/>
  <c r="SNI1" i="27"/>
  <c r="SMS1" i="27"/>
  <c r="SMC1" i="27"/>
  <c r="SLM1" i="27"/>
  <c r="SKW1" i="27"/>
  <c r="SKG1" i="27"/>
  <c r="SJQ1" i="27"/>
  <c r="SJA1" i="27"/>
  <c r="SIK1" i="27"/>
  <c r="SHU1" i="27"/>
  <c r="SHE1" i="27"/>
  <c r="SGO1" i="27"/>
  <c r="SFY1" i="27"/>
  <c r="SFI1" i="27"/>
  <c r="SES1" i="27"/>
  <c r="SEC1" i="27"/>
  <c r="SDM1" i="27"/>
  <c r="SCW1" i="27"/>
  <c r="SCG1" i="27"/>
  <c r="SBQ1" i="27"/>
  <c r="SBA1" i="27"/>
  <c r="SAK1" i="27"/>
  <c r="RZU1" i="27"/>
  <c r="RZE1" i="27"/>
  <c r="RYO1" i="27"/>
  <c r="RXY1" i="27"/>
  <c r="RXI1" i="27"/>
  <c r="RWS1" i="27"/>
  <c r="RWC1" i="27"/>
  <c r="RVM1" i="27"/>
  <c r="RUW1" i="27"/>
  <c r="RUG1" i="27"/>
  <c r="RTQ1" i="27"/>
  <c r="RTA1" i="27"/>
  <c r="RSK1" i="27"/>
  <c r="RRU1" i="27"/>
  <c r="RRE1" i="27"/>
  <c r="RQO1" i="27"/>
  <c r="RPY1" i="27"/>
  <c r="RPI1" i="27"/>
  <c r="ROS1" i="27"/>
  <c r="ROC1" i="27"/>
  <c r="RNM1" i="27"/>
  <c r="RMW1" i="27"/>
  <c r="RMG1" i="27"/>
  <c r="RLQ1" i="27"/>
  <c r="RLA1" i="27"/>
  <c r="RKK1" i="27"/>
  <c r="RJU1" i="27"/>
  <c r="RJE1" i="27"/>
  <c r="RIO1" i="27"/>
  <c r="RHY1" i="27"/>
  <c r="RHI1" i="27"/>
  <c r="RGS1" i="27"/>
  <c r="RGC1" i="27"/>
  <c r="RFM1" i="27"/>
  <c r="REW1" i="27"/>
  <c r="REG1" i="27"/>
  <c r="RDQ1" i="27"/>
  <c r="RDA1" i="27"/>
  <c r="RCK1" i="27"/>
  <c r="RBU1" i="27"/>
  <c r="RBE1" i="27"/>
  <c r="RAO1" i="27"/>
  <c r="QZY1" i="27"/>
  <c r="QZI1" i="27"/>
  <c r="QYS1" i="27"/>
  <c r="QYC1" i="27"/>
  <c r="QXM1" i="27"/>
  <c r="QWW1" i="27"/>
  <c r="QWG1" i="27"/>
  <c r="QVQ1" i="27"/>
  <c r="QVA1" i="27"/>
  <c r="QUK1" i="27"/>
  <c r="QTU1" i="27"/>
  <c r="QTE1" i="27"/>
  <c r="QSO1" i="27"/>
  <c r="QRY1" i="27"/>
  <c r="QRI1" i="27"/>
  <c r="QQS1" i="27"/>
  <c r="QQC1" i="27"/>
  <c r="QPM1" i="27"/>
  <c r="QOW1" i="27"/>
  <c r="QOG1" i="27"/>
  <c r="QNQ1" i="27"/>
  <c r="QNA1" i="27"/>
  <c r="QMK1" i="27"/>
  <c r="QLU1" i="27"/>
  <c r="QLE1" i="27"/>
  <c r="QKO1" i="27"/>
  <c r="QJY1" i="27"/>
  <c r="QJI1" i="27"/>
  <c r="QIS1" i="27"/>
  <c r="QIC1" i="27"/>
  <c r="QHM1" i="27"/>
  <c r="QGW1" i="27"/>
  <c r="QGG1" i="27"/>
  <c r="QFQ1" i="27"/>
  <c r="QFA1" i="27"/>
  <c r="QEK1" i="27"/>
  <c r="QDU1" i="27"/>
  <c r="QDE1" i="27"/>
  <c r="QCO1" i="27"/>
  <c r="QBY1" i="27"/>
  <c r="QBI1" i="27"/>
  <c r="QAS1" i="27"/>
  <c r="QAC1" i="27"/>
  <c r="PZM1" i="27"/>
  <c r="PYW1" i="27"/>
  <c r="PYG1" i="27"/>
  <c r="PXQ1" i="27"/>
  <c r="PXA1" i="27"/>
  <c r="PWK1" i="27"/>
  <c r="PVU1" i="27"/>
  <c r="PVE1" i="27"/>
  <c r="PUO1" i="27"/>
  <c r="PTY1" i="27"/>
  <c r="PTI1" i="27"/>
  <c r="PSS1" i="27"/>
  <c r="PSC1" i="27"/>
  <c r="PRM1" i="27"/>
  <c r="PQW1" i="27"/>
  <c r="PQG1" i="27"/>
  <c r="PPQ1" i="27"/>
  <c r="PPA1" i="27"/>
  <c r="POK1" i="27"/>
  <c r="PNU1" i="27"/>
  <c r="PNE1" i="27"/>
  <c r="PMO1" i="27"/>
  <c r="PLY1" i="27"/>
  <c r="PLI1" i="27"/>
  <c r="PKS1" i="27"/>
  <c r="PKC1" i="27"/>
  <c r="PJM1" i="27"/>
  <c r="PIW1" i="27"/>
  <c r="PIG1" i="27"/>
  <c r="PHQ1" i="27"/>
  <c r="PHA1" i="27"/>
  <c r="PGK1" i="27"/>
  <c r="PFU1" i="27"/>
  <c r="PFE1" i="27"/>
  <c r="PEO1" i="27"/>
  <c r="PDY1" i="27"/>
  <c r="PDI1" i="27"/>
  <c r="PCS1" i="27"/>
  <c r="PCC1" i="27"/>
  <c r="PBM1" i="27"/>
  <c r="PAW1" i="27"/>
  <c r="PAG1" i="27"/>
  <c r="OZQ1" i="27"/>
  <c r="OZA1" i="27"/>
  <c r="OYK1" i="27"/>
  <c r="OXU1" i="27"/>
  <c r="OXE1" i="27"/>
  <c r="OWO1" i="27"/>
  <c r="OVY1" i="27"/>
  <c r="OVI1" i="27"/>
  <c r="OUS1" i="27"/>
  <c r="OUC1" i="27"/>
  <c r="OTM1" i="27"/>
  <c r="OSW1" i="27"/>
  <c r="OSG1" i="27"/>
  <c r="ORQ1" i="27"/>
  <c r="ORA1" i="27"/>
  <c r="OQK1" i="27"/>
  <c r="OPU1" i="27"/>
  <c r="OPE1" i="27"/>
  <c r="OOO1" i="27"/>
  <c r="ONY1" i="27"/>
  <c r="ONI1" i="27"/>
  <c r="OMS1" i="27"/>
  <c r="OMC1" i="27"/>
  <c r="OLM1" i="27"/>
  <c r="OKW1" i="27"/>
  <c r="OKG1" i="27"/>
  <c r="OJQ1" i="27"/>
  <c r="OJA1" i="27"/>
  <c r="OIK1" i="27"/>
  <c r="OHU1" i="27"/>
  <c r="OHE1" i="27"/>
  <c r="OGO1" i="27"/>
  <c r="OFY1" i="27"/>
  <c r="OFI1" i="27"/>
  <c r="OES1" i="27"/>
  <c r="OEC1" i="27"/>
  <c r="ODM1" i="27"/>
  <c r="OCW1" i="27"/>
  <c r="OCG1" i="27"/>
  <c r="OBQ1" i="27"/>
  <c r="OBA1" i="27"/>
  <c r="OAK1" i="27"/>
  <c r="NZU1" i="27"/>
  <c r="NZE1" i="27"/>
  <c r="NYO1" i="27"/>
  <c r="NXY1" i="27"/>
  <c r="NXI1" i="27"/>
  <c r="NWS1" i="27"/>
  <c r="NWC1" i="27"/>
  <c r="NVM1" i="27"/>
  <c r="NUW1" i="27"/>
  <c r="NUG1" i="27"/>
  <c r="NTQ1" i="27"/>
  <c r="NTA1" i="27"/>
  <c r="NSK1" i="27"/>
  <c r="NRU1" i="27"/>
  <c r="NRE1" i="27"/>
  <c r="NQO1" i="27"/>
  <c r="NPY1" i="27"/>
  <c r="NPI1" i="27"/>
  <c r="NOS1" i="27"/>
  <c r="NOC1" i="27"/>
  <c r="NNM1" i="27"/>
  <c r="NMW1" i="27"/>
  <c r="NMG1" i="27"/>
  <c r="NLQ1" i="27"/>
  <c r="NLA1" i="27"/>
  <c r="NKK1" i="27"/>
  <c r="NJU1" i="27"/>
  <c r="NJE1" i="27"/>
  <c r="NIO1" i="27"/>
  <c r="NHY1" i="27"/>
  <c r="NHI1" i="27"/>
  <c r="NGS1" i="27"/>
  <c r="NGC1" i="27"/>
  <c r="NFM1" i="27"/>
  <c r="NEW1" i="27"/>
  <c r="NEG1" i="27"/>
  <c r="NDQ1" i="27"/>
  <c r="NDA1" i="27"/>
  <c r="NCK1" i="27"/>
  <c r="NBU1" i="27"/>
  <c r="NBE1" i="27"/>
  <c r="NAO1" i="27"/>
  <c r="MZY1" i="27"/>
  <c r="MZI1" i="27"/>
  <c r="MYS1" i="27"/>
  <c r="MYC1" i="27"/>
  <c r="MXM1" i="27"/>
  <c r="MWW1" i="27"/>
  <c r="MWG1" i="27"/>
  <c r="MVQ1" i="27"/>
  <c r="MVA1" i="27"/>
  <c r="MUK1" i="27"/>
  <c r="MTU1" i="27"/>
  <c r="MTE1" i="27"/>
  <c r="MSO1" i="27"/>
  <c r="MRY1" i="27"/>
  <c r="MRI1" i="27"/>
  <c r="MQS1" i="27"/>
  <c r="MQC1" i="27"/>
  <c r="MPM1" i="27"/>
  <c r="MOW1" i="27"/>
  <c r="MOG1" i="27"/>
  <c r="MNQ1" i="27"/>
  <c r="MNA1" i="27"/>
  <c r="MMK1" i="27"/>
  <c r="MLU1" i="27"/>
  <c r="MLE1" i="27"/>
  <c r="MKO1" i="27"/>
  <c r="MJY1" i="27"/>
  <c r="MJI1" i="27"/>
  <c r="MIS1" i="27"/>
  <c r="MIC1" i="27"/>
  <c r="MHM1" i="27"/>
  <c r="MGW1" i="27"/>
  <c r="MGG1" i="27"/>
  <c r="MFQ1" i="27"/>
  <c r="MFA1" i="27"/>
  <c r="MEK1" i="27"/>
  <c r="MDU1" i="27"/>
  <c r="MDE1" i="27"/>
  <c r="MCO1" i="27"/>
  <c r="MBY1" i="27"/>
  <c r="MBI1" i="27"/>
  <c r="MAS1" i="27"/>
  <c r="MAC1" i="27"/>
  <c r="LZM1" i="27"/>
  <c r="LYW1" i="27"/>
  <c r="LYG1" i="27"/>
  <c r="LXQ1" i="27"/>
  <c r="LXA1" i="27"/>
  <c r="LWK1" i="27"/>
  <c r="LVU1" i="27"/>
  <c r="LVE1" i="27"/>
  <c r="LUO1" i="27"/>
  <c r="LTY1" i="27"/>
  <c r="LTI1" i="27"/>
  <c r="LSS1" i="27"/>
  <c r="LSC1" i="27"/>
  <c r="LRM1" i="27"/>
  <c r="LQW1" i="27"/>
  <c r="LQG1" i="27"/>
  <c r="LPQ1" i="27"/>
  <c r="LPA1" i="27"/>
  <c r="LOK1" i="27"/>
  <c r="LNU1" i="27"/>
  <c r="LNE1" i="27"/>
  <c r="LMO1" i="27"/>
  <c r="LLY1" i="27"/>
  <c r="LLI1" i="27"/>
  <c r="LKS1" i="27"/>
  <c r="LKC1" i="27"/>
  <c r="LJM1" i="27"/>
  <c r="LIW1" i="27"/>
  <c r="LIG1" i="27"/>
  <c r="LHQ1" i="27"/>
  <c r="LHA1" i="27"/>
  <c r="LGK1" i="27"/>
  <c r="LFU1" i="27"/>
  <c r="LFE1" i="27"/>
  <c r="LEO1" i="27"/>
  <c r="LDY1" i="27"/>
  <c r="LDI1" i="27"/>
  <c r="LCS1" i="27"/>
  <c r="LCC1" i="27"/>
  <c r="LBM1" i="27"/>
  <c r="LAW1" i="27"/>
  <c r="LAG1" i="27"/>
  <c r="KZQ1" i="27"/>
  <c r="KZA1" i="27"/>
  <c r="KYK1" i="27"/>
  <c r="KXU1" i="27"/>
  <c r="KXE1" i="27"/>
  <c r="KWO1" i="27"/>
  <c r="KVY1" i="27"/>
  <c r="KVI1" i="27"/>
  <c r="KUS1" i="27"/>
  <c r="KUC1" i="27"/>
  <c r="KTM1" i="27"/>
  <c r="KSW1" i="27"/>
  <c r="KSG1" i="27"/>
  <c r="KRQ1" i="27"/>
  <c r="KRA1" i="27"/>
  <c r="KQK1" i="27"/>
  <c r="KPU1" i="27"/>
  <c r="KPE1" i="27"/>
  <c r="KOO1" i="27"/>
  <c r="KNY1" i="27"/>
  <c r="KNI1" i="27"/>
  <c r="KMS1" i="27"/>
  <c r="KMC1" i="27"/>
  <c r="KLM1" i="27"/>
  <c r="KKW1" i="27"/>
  <c r="KKG1" i="27"/>
  <c r="KJQ1" i="27"/>
  <c r="KJA1" i="27"/>
  <c r="KIK1" i="27"/>
  <c r="KHU1" i="27"/>
  <c r="KHE1" i="27"/>
  <c r="KGO1" i="27"/>
  <c r="KFY1" i="27"/>
  <c r="KFI1" i="27"/>
  <c r="KES1" i="27"/>
  <c r="KEC1" i="27"/>
  <c r="KDM1" i="27"/>
  <c r="KCW1" i="27"/>
  <c r="KCG1" i="27"/>
  <c r="KBQ1" i="27"/>
  <c r="KBA1" i="27"/>
  <c r="KAK1" i="27"/>
  <c r="JZU1" i="27"/>
  <c r="JZE1" i="27"/>
  <c r="JYO1" i="27"/>
  <c r="JXY1" i="27"/>
  <c r="JXI1" i="27"/>
  <c r="JWS1" i="27"/>
  <c r="JWC1" i="27"/>
  <c r="JVM1" i="27"/>
  <c r="JUW1" i="27"/>
  <c r="JUG1" i="27"/>
  <c r="JTQ1" i="27"/>
  <c r="JTA1" i="27"/>
  <c r="JSK1" i="27"/>
  <c r="JRU1" i="27"/>
  <c r="JRE1" i="27"/>
  <c r="JQO1" i="27"/>
  <c r="JPY1" i="27"/>
  <c r="JPI1" i="27"/>
  <c r="JOS1" i="27"/>
  <c r="JOC1" i="27"/>
  <c r="JNM1" i="27"/>
  <c r="JMW1" i="27"/>
  <c r="JMG1" i="27"/>
  <c r="JLQ1" i="27"/>
  <c r="JLA1" i="27"/>
  <c r="JKK1" i="27"/>
  <c r="JJU1" i="27"/>
  <c r="JJE1" i="27"/>
  <c r="JIO1" i="27"/>
  <c r="JHY1" i="27"/>
  <c r="JHI1" i="27"/>
  <c r="JGS1" i="27"/>
  <c r="JGC1" i="27"/>
  <c r="JFM1" i="27"/>
  <c r="JEW1" i="27"/>
  <c r="JEG1" i="27"/>
  <c r="JDQ1" i="27"/>
  <c r="JDA1" i="27"/>
  <c r="JCK1" i="27"/>
  <c r="JBU1" i="27"/>
  <c r="JBE1" i="27"/>
  <c r="JAO1" i="27"/>
  <c r="IZY1" i="27"/>
  <c r="IZI1" i="27"/>
  <c r="IYS1" i="27"/>
  <c r="IYC1" i="27"/>
  <c r="IXM1" i="27"/>
  <c r="IWW1" i="27"/>
  <c r="IWG1" i="27"/>
  <c r="IVQ1" i="27"/>
  <c r="IVA1" i="27"/>
  <c r="IUK1" i="27"/>
  <c r="ITU1" i="27"/>
  <c r="ITE1" i="27"/>
  <c r="ISO1" i="27"/>
  <c r="IRY1" i="27"/>
  <c r="IRI1" i="27"/>
  <c r="IQS1" i="27"/>
  <c r="IQC1" i="27"/>
  <c r="IPM1" i="27"/>
  <c r="IOW1" i="27"/>
  <c r="IOG1" i="27"/>
  <c r="INQ1" i="27"/>
  <c r="INA1" i="27"/>
  <c r="IMK1" i="27"/>
  <c r="ILU1" i="27"/>
  <c r="ILE1" i="27"/>
  <c r="IKO1" i="27"/>
  <c r="IJY1" i="27"/>
  <c r="IJI1" i="27"/>
  <c r="IIS1" i="27"/>
  <c r="IIC1" i="27"/>
  <c r="IHM1" i="27"/>
  <c r="IGW1" i="27"/>
  <c r="IGG1" i="27"/>
  <c r="IFQ1" i="27"/>
  <c r="IFA1" i="27"/>
  <c r="IEK1" i="27"/>
  <c r="IDU1" i="27"/>
  <c r="IDE1" i="27"/>
  <c r="ICO1" i="27"/>
  <c r="IBY1" i="27"/>
  <c r="IBI1" i="27"/>
  <c r="IAS1" i="27"/>
  <c r="IAC1" i="27"/>
  <c r="HZM1" i="27"/>
  <c r="HYW1" i="27"/>
  <c r="HYG1" i="27"/>
  <c r="HXQ1" i="27"/>
  <c r="HXA1" i="27"/>
  <c r="HWK1" i="27"/>
  <c r="HVU1" i="27"/>
  <c r="HVE1" i="27"/>
  <c r="HUO1" i="27"/>
  <c r="HTY1" i="27"/>
  <c r="HTI1" i="27"/>
  <c r="HSS1" i="27"/>
  <c r="HSC1" i="27"/>
  <c r="HRM1" i="27"/>
  <c r="HQW1" i="27"/>
  <c r="HQG1" i="27"/>
  <c r="HPQ1" i="27"/>
  <c r="HPA1" i="27"/>
  <c r="HOK1" i="27"/>
  <c r="HNU1" i="27"/>
  <c r="HNE1" i="27"/>
  <c r="HMO1" i="27"/>
  <c r="HLY1" i="27"/>
  <c r="HLI1" i="27"/>
  <c r="HKS1" i="27"/>
  <c r="HKC1" i="27"/>
  <c r="HJM1" i="27"/>
  <c r="HIW1" i="27"/>
  <c r="HIG1" i="27"/>
  <c r="HHQ1" i="27"/>
  <c r="HHA1" i="27"/>
  <c r="HGK1" i="27"/>
  <c r="HFU1" i="27"/>
  <c r="HFE1" i="27"/>
  <c r="HEO1" i="27"/>
  <c r="HDY1" i="27"/>
  <c r="HDI1" i="27"/>
  <c r="HCS1" i="27"/>
  <c r="HCC1" i="27"/>
  <c r="HBM1" i="27"/>
  <c r="HAW1" i="27"/>
  <c r="HAG1" i="27"/>
  <c r="GZQ1" i="27"/>
  <c r="GZA1" i="27"/>
  <c r="GYK1" i="27"/>
  <c r="GXU1" i="27"/>
  <c r="GXE1" i="27"/>
  <c r="GWO1" i="27"/>
  <c r="GVY1" i="27"/>
  <c r="GVI1" i="27"/>
  <c r="GUS1" i="27"/>
  <c r="GUC1" i="27"/>
  <c r="GTM1" i="27"/>
  <c r="GSW1" i="27"/>
  <c r="GSG1" i="27"/>
  <c r="GRQ1" i="27"/>
  <c r="GRA1" i="27"/>
  <c r="GQK1" i="27"/>
  <c r="GPU1" i="27"/>
  <c r="GPE1" i="27"/>
  <c r="GOO1" i="27"/>
  <c r="GNY1" i="27"/>
  <c r="GNI1" i="27"/>
  <c r="GMS1" i="27"/>
  <c r="GMC1" i="27"/>
  <c r="GLM1" i="27"/>
  <c r="GKW1" i="27"/>
  <c r="GKG1" i="27"/>
  <c r="GJQ1" i="27"/>
  <c r="GJA1" i="27"/>
  <c r="GIK1" i="27"/>
  <c r="GHU1" i="27"/>
  <c r="GHE1" i="27"/>
  <c r="GGO1" i="27"/>
  <c r="GFY1" i="27"/>
  <c r="GFI1" i="27"/>
  <c r="GES1" i="27"/>
  <c r="GEC1" i="27"/>
  <c r="GDM1" i="27"/>
  <c r="GCW1" i="27"/>
  <c r="GCG1" i="27"/>
  <c r="GBQ1" i="27"/>
  <c r="GBA1" i="27"/>
  <c r="GAK1" i="27"/>
  <c r="FZU1" i="27"/>
  <c r="FZE1" i="27"/>
  <c r="FYO1" i="27"/>
  <c r="FXY1" i="27"/>
  <c r="FXI1" i="27"/>
  <c r="FWS1" i="27"/>
  <c r="FWC1" i="27"/>
  <c r="FVM1" i="27"/>
  <c r="FUW1" i="27"/>
  <c r="FUG1" i="27"/>
  <c r="FTQ1" i="27"/>
  <c r="FTA1" i="27"/>
  <c r="FSK1" i="27"/>
  <c r="FRU1" i="27"/>
  <c r="FRE1" i="27"/>
  <c r="FQO1" i="27"/>
  <c r="FPY1" i="27"/>
  <c r="FPI1" i="27"/>
  <c r="FOS1" i="27"/>
  <c r="FOC1" i="27"/>
  <c r="FNM1" i="27"/>
  <c r="FMW1" i="27"/>
  <c r="FMG1" i="27"/>
  <c r="FLQ1" i="27"/>
  <c r="FLA1" i="27"/>
  <c r="FKK1" i="27"/>
  <c r="FJU1" i="27"/>
  <c r="FJE1" i="27"/>
  <c r="FIO1" i="27"/>
  <c r="FHY1" i="27"/>
  <c r="FHI1" i="27"/>
  <c r="FGS1" i="27"/>
  <c r="FGC1" i="27"/>
  <c r="FFM1" i="27"/>
  <c r="FEW1" i="27"/>
  <c r="FEG1" i="27"/>
  <c r="FDQ1" i="27"/>
  <c r="FDA1" i="27"/>
  <c r="FCK1" i="27"/>
  <c r="FBU1" i="27"/>
  <c r="FBE1" i="27"/>
  <c r="FAO1" i="27"/>
  <c r="EZY1" i="27"/>
  <c r="EZI1" i="27"/>
  <c r="EYS1" i="27"/>
  <c r="EYC1" i="27"/>
  <c r="EXM1" i="27"/>
  <c r="EWW1" i="27"/>
  <c r="EWG1" i="27"/>
  <c r="EVQ1" i="27"/>
  <c r="EVA1" i="27"/>
  <c r="EUK1" i="27"/>
  <c r="ETU1" i="27"/>
  <c r="ETE1" i="27"/>
  <c r="ESO1" i="27"/>
  <c r="ERY1" i="27"/>
  <c r="ERI1" i="27"/>
  <c r="EQS1" i="27"/>
  <c r="EQC1" i="27"/>
  <c r="EPM1" i="27"/>
  <c r="EOW1" i="27"/>
  <c r="EOG1" i="27"/>
  <c r="ENQ1" i="27"/>
  <c r="ENA1" i="27"/>
  <c r="EMK1" i="27"/>
  <c r="ELU1" i="27"/>
  <c r="ELE1" i="27"/>
  <c r="EKO1" i="27"/>
  <c r="EJY1" i="27"/>
  <c r="EJI1" i="27"/>
  <c r="EIS1" i="27"/>
  <c r="EIC1" i="27"/>
  <c r="EHM1" i="27"/>
  <c r="EGW1" i="27"/>
  <c r="EGG1" i="27"/>
  <c r="EFQ1" i="27"/>
  <c r="EFA1" i="27"/>
  <c r="EEK1" i="27"/>
  <c r="EDU1" i="27"/>
  <c r="EDE1" i="27"/>
  <c r="ECO1" i="27"/>
  <c r="EBY1" i="27"/>
  <c r="EBI1" i="27"/>
  <c r="EAS1" i="27"/>
  <c r="EAC1" i="27"/>
  <c r="DZM1" i="27"/>
  <c r="DYW1" i="27"/>
  <c r="DYG1" i="27"/>
  <c r="DXQ1" i="27"/>
  <c r="DXA1" i="27"/>
  <c r="DWK1" i="27"/>
  <c r="DVU1" i="27"/>
  <c r="DVE1" i="27"/>
  <c r="DUO1" i="27"/>
  <c r="DTY1" i="27"/>
  <c r="DTI1" i="27"/>
  <c r="DSS1" i="27"/>
  <c r="DSC1" i="27"/>
  <c r="DRM1" i="27"/>
  <c r="DQW1" i="27"/>
  <c r="DQG1" i="27"/>
  <c r="DPQ1" i="27"/>
  <c r="DPA1" i="27"/>
  <c r="DOK1" i="27"/>
  <c r="DNU1" i="27"/>
  <c r="DNE1" i="27"/>
  <c r="DMO1" i="27"/>
  <c r="DLY1" i="27"/>
  <c r="DLI1" i="27"/>
  <c r="DKS1" i="27"/>
  <c r="DKC1" i="27"/>
  <c r="DJM1" i="27"/>
  <c r="DIW1" i="27"/>
  <c r="DIG1" i="27"/>
  <c r="DHQ1" i="27"/>
  <c r="DHA1" i="27"/>
  <c r="DGK1" i="27"/>
  <c r="DFU1" i="27"/>
  <c r="DFE1" i="27"/>
  <c r="DEO1" i="27"/>
  <c r="DDY1" i="27"/>
  <c r="DDI1" i="27"/>
  <c r="DCS1" i="27"/>
  <c r="DCC1" i="27"/>
  <c r="DBM1" i="27"/>
  <c r="DAW1" i="27"/>
  <c r="DAG1" i="27"/>
  <c r="CZQ1" i="27"/>
  <c r="CZA1" i="27"/>
  <c r="CYK1" i="27"/>
  <c r="CXU1" i="27"/>
  <c r="CXE1" i="27"/>
  <c r="CWO1" i="27"/>
  <c r="CVY1" i="27"/>
  <c r="CVI1" i="27"/>
  <c r="CUS1" i="27"/>
  <c r="CUC1" i="27"/>
  <c r="CTM1" i="27"/>
  <c r="CSW1" i="27"/>
  <c r="CSG1" i="27"/>
  <c r="CRQ1" i="27"/>
  <c r="CRA1" i="27"/>
  <c r="CQK1" i="27"/>
  <c r="CPU1" i="27"/>
  <c r="CPE1" i="27"/>
  <c r="COO1" i="27"/>
  <c r="CNY1" i="27"/>
  <c r="CNI1" i="27"/>
  <c r="CMS1" i="27"/>
  <c r="CMC1" i="27"/>
  <c r="CLM1" i="27"/>
  <c r="CKW1" i="27"/>
  <c r="CKG1" i="27"/>
  <c r="CJQ1" i="27"/>
  <c r="CJA1" i="27"/>
  <c r="CIK1" i="27"/>
  <c r="CHU1" i="27"/>
  <c r="CHE1" i="27"/>
  <c r="CGO1" i="27"/>
  <c r="CFY1" i="27"/>
  <c r="CFI1" i="27"/>
  <c r="CES1" i="27"/>
  <c r="CEC1" i="27"/>
  <c r="CDM1" i="27"/>
  <c r="CCW1" i="27"/>
  <c r="CCG1" i="27"/>
  <c r="CBQ1" i="27"/>
  <c r="CBA1" i="27"/>
  <c r="CAK1" i="27"/>
  <c r="BZU1" i="27"/>
  <c r="BZE1" i="27"/>
  <c r="BYO1" i="27"/>
  <c r="BXY1" i="27"/>
  <c r="BXI1" i="27"/>
  <c r="BWS1" i="27"/>
  <c r="BWC1" i="27"/>
  <c r="BVM1" i="27"/>
  <c r="BUW1" i="27"/>
  <c r="BUG1" i="27"/>
  <c r="BTQ1" i="27"/>
  <c r="BTA1" i="27"/>
  <c r="BSK1" i="27"/>
  <c r="BRU1" i="27"/>
  <c r="BRE1" i="27"/>
  <c r="BQO1" i="27"/>
  <c r="BPY1" i="27"/>
  <c r="BPI1" i="27"/>
  <c r="BOS1" i="27"/>
  <c r="BOC1" i="27"/>
  <c r="BNM1" i="27"/>
  <c r="BMW1" i="27"/>
  <c r="BMG1" i="27"/>
  <c r="BLQ1" i="27"/>
  <c r="BLA1" i="27"/>
  <c r="BKK1" i="27"/>
  <c r="BJU1" i="27"/>
  <c r="BJE1" i="27"/>
  <c r="BIO1" i="27"/>
  <c r="BHY1" i="27"/>
  <c r="BHI1" i="27"/>
  <c r="BGS1" i="27"/>
  <c r="BGC1" i="27"/>
  <c r="BFM1" i="27"/>
  <c r="BEW1" i="27"/>
  <c r="BEG1" i="27"/>
  <c r="BDQ1" i="27"/>
  <c r="BDA1" i="27"/>
  <c r="BCK1" i="27"/>
  <c r="BBU1" i="27"/>
  <c r="BBE1" i="27"/>
  <c r="BAO1" i="27"/>
  <c r="AZY1" i="27"/>
  <c r="AZI1" i="27"/>
  <c r="AYS1" i="27"/>
  <c r="AYC1" i="27"/>
  <c r="AXM1" i="27"/>
  <c r="AWW1" i="27"/>
  <c r="AWG1" i="27"/>
  <c r="AVQ1" i="27"/>
  <c r="AVA1" i="27"/>
  <c r="AUK1" i="27"/>
  <c r="ATU1" i="27"/>
  <c r="ATE1" i="27"/>
  <c r="ASO1" i="27"/>
  <c r="ARY1" i="27"/>
  <c r="ARI1" i="27"/>
  <c r="AQS1" i="27"/>
  <c r="AQC1" i="27"/>
  <c r="APM1" i="27"/>
  <c r="AOW1" i="27"/>
  <c r="AOG1" i="27"/>
  <c r="ANQ1" i="27"/>
  <c r="ANA1" i="27"/>
  <c r="AMK1" i="27"/>
  <c r="ALU1" i="27"/>
  <c r="ALE1" i="27"/>
  <c r="AKO1" i="27"/>
  <c r="AJY1" i="27"/>
  <c r="AJI1" i="27"/>
  <c r="AIS1" i="27"/>
  <c r="AIC1" i="27"/>
  <c r="AHM1" i="27"/>
  <c r="AGW1" i="27"/>
  <c r="AGG1" i="27"/>
  <c r="AFQ1" i="27"/>
  <c r="AFA1" i="27"/>
  <c r="AEK1" i="27"/>
  <c r="ADU1" i="27"/>
  <c r="ADE1" i="27"/>
  <c r="ACO1" i="27"/>
  <c r="ABY1" i="27"/>
  <c r="ABI1" i="27"/>
  <c r="AAS1" i="27"/>
  <c r="AAC1" i="27"/>
  <c r="ZM1" i="27"/>
  <c r="YW1" i="27"/>
  <c r="YG1" i="27"/>
  <c r="XQ1" i="27"/>
  <c r="XA1" i="27"/>
  <c r="WK1" i="27"/>
  <c r="VU1" i="27"/>
  <c r="VE1" i="27"/>
  <c r="UO1" i="27"/>
  <c r="TY1" i="27"/>
  <c r="TI1" i="27"/>
  <c r="SS1" i="27"/>
  <c r="SC1" i="27"/>
  <c r="RM1" i="27"/>
  <c r="QW1" i="27"/>
  <c r="QG1" i="27"/>
  <c r="PQ1" i="27"/>
  <c r="PA1" i="27"/>
  <c r="OK1" i="27"/>
  <c r="NU1" i="27"/>
  <c r="NE1" i="27"/>
  <c r="MO1" i="27"/>
  <c r="LY1" i="27"/>
  <c r="LI1" i="27"/>
  <c r="KS1" i="27"/>
  <c r="KC1" i="27"/>
  <c r="JM1" i="27"/>
  <c r="IW1" i="27"/>
  <c r="IG1" i="27"/>
  <c r="HQ1" i="27"/>
  <c r="HA1" i="27"/>
  <c r="GK1" i="27"/>
  <c r="FU1" i="27"/>
  <c r="FE1" i="27"/>
  <c r="EO1" i="27"/>
  <c r="DY1" i="27"/>
  <c r="DI1" i="27"/>
  <c r="CS1" i="27"/>
  <c r="CC1" i="27"/>
  <c r="BM1" i="27"/>
  <c r="AW1" i="27"/>
  <c r="AG1" i="27"/>
  <c r="Q1" i="27"/>
  <c r="A1" i="27"/>
  <c r="C99" i="26" l="1"/>
  <c r="C49" i="26"/>
  <c r="B49" i="26"/>
  <c r="E94" i="25"/>
  <c r="D94" i="25"/>
  <c r="C94" i="25"/>
  <c r="B94" i="25"/>
  <c r="E93" i="25"/>
  <c r="D93" i="25"/>
  <c r="C93" i="25"/>
  <c r="B93" i="25"/>
  <c r="E92" i="25"/>
  <c r="C92" i="25"/>
  <c r="B92" i="25"/>
  <c r="E91" i="25"/>
  <c r="D91" i="25"/>
  <c r="C91" i="25"/>
  <c r="B91" i="25"/>
  <c r="E90" i="25"/>
  <c r="D90" i="25"/>
  <c r="C90" i="25"/>
  <c r="B90" i="25"/>
  <c r="E89" i="25"/>
  <c r="D89" i="25"/>
  <c r="C89" i="25"/>
  <c r="B89" i="25"/>
  <c r="E88" i="25"/>
  <c r="D88" i="25"/>
  <c r="C88" i="25"/>
  <c r="B88" i="25"/>
  <c r="E87" i="25"/>
  <c r="D87" i="25"/>
  <c r="C87" i="25"/>
  <c r="B87" i="25"/>
  <c r="E86" i="25"/>
  <c r="D86" i="25"/>
  <c r="C86" i="25"/>
  <c r="B86" i="25"/>
  <c r="E85" i="25"/>
  <c r="D85" i="25"/>
  <c r="C85" i="25"/>
  <c r="B85" i="25"/>
  <c r="E84" i="25"/>
  <c r="D84" i="25"/>
  <c r="C84" i="25"/>
  <c r="B84" i="25"/>
  <c r="E81" i="25"/>
  <c r="D81" i="25"/>
  <c r="C81" i="25"/>
  <c r="B81" i="25"/>
  <c r="E80" i="25"/>
  <c r="D80" i="25"/>
  <c r="C80" i="25"/>
  <c r="B80" i="25"/>
  <c r="E79" i="25"/>
  <c r="D79" i="25"/>
  <c r="C79" i="25"/>
  <c r="B79" i="25"/>
  <c r="E78" i="25"/>
  <c r="D78" i="25"/>
  <c r="C78" i="25"/>
  <c r="B78" i="25"/>
  <c r="E77" i="25"/>
  <c r="D77" i="25"/>
  <c r="C77" i="25"/>
  <c r="B77" i="25"/>
  <c r="E76" i="25"/>
  <c r="D76" i="25"/>
  <c r="C76" i="25"/>
  <c r="B76" i="25"/>
  <c r="E75" i="25"/>
  <c r="D75" i="25"/>
  <c r="C75" i="25"/>
  <c r="B75" i="25"/>
  <c r="E74" i="25"/>
  <c r="D74" i="25"/>
  <c r="C74" i="25"/>
  <c r="B74" i="25"/>
  <c r="E73" i="25"/>
  <c r="D73" i="25"/>
  <c r="C73" i="25"/>
  <c r="B73" i="25"/>
  <c r="E72" i="25"/>
  <c r="D72" i="25"/>
  <c r="C72" i="25"/>
  <c r="B72" i="25"/>
  <c r="E71" i="25"/>
  <c r="D71" i="25"/>
  <c r="C71" i="25"/>
  <c r="B71" i="25"/>
  <c r="E70" i="25"/>
  <c r="D70" i="25"/>
  <c r="C70" i="25"/>
  <c r="B70" i="25"/>
  <c r="E69" i="25"/>
  <c r="D69" i="25"/>
  <c r="C69" i="25"/>
  <c r="B69" i="25"/>
  <c r="E68" i="25"/>
  <c r="D68" i="25"/>
  <c r="C68" i="25"/>
  <c r="B68" i="25"/>
  <c r="E67" i="25"/>
  <c r="D67" i="25"/>
  <c r="C67" i="25"/>
  <c r="B67" i="25"/>
  <c r="E66" i="25"/>
  <c r="D66" i="25"/>
  <c r="C66" i="25"/>
  <c r="B66" i="25"/>
  <c r="E65" i="25"/>
  <c r="D65" i="25"/>
  <c r="C65" i="25"/>
  <c r="B65" i="25"/>
  <c r="E64" i="25"/>
  <c r="D64" i="25"/>
  <c r="C64" i="25"/>
  <c r="B64" i="25"/>
  <c r="E63" i="25"/>
  <c r="D63" i="25"/>
  <c r="C63" i="25"/>
  <c r="B63" i="25"/>
  <c r="E62" i="25"/>
  <c r="D62" i="25"/>
  <c r="C62" i="25"/>
  <c r="B62" i="25"/>
  <c r="E61" i="25"/>
  <c r="D61" i="25"/>
  <c r="C61" i="25"/>
  <c r="B61" i="25"/>
  <c r="E60" i="25"/>
  <c r="D60" i="25"/>
  <c r="C60" i="25"/>
  <c r="B60" i="25"/>
  <c r="E59" i="25"/>
  <c r="D59" i="25"/>
  <c r="C59" i="25"/>
  <c r="B59" i="25"/>
  <c r="E58" i="25"/>
  <c r="D58" i="25"/>
  <c r="C58" i="25"/>
  <c r="B58" i="25"/>
  <c r="E57" i="25"/>
  <c r="D57" i="25"/>
  <c r="C57" i="25"/>
  <c r="B57" i="25"/>
  <c r="E56" i="25"/>
  <c r="D56" i="25"/>
  <c r="C56" i="25"/>
  <c r="B56" i="25"/>
  <c r="E55" i="25"/>
  <c r="E99" i="25" s="1"/>
  <c r="D55" i="25"/>
  <c r="C55" i="25"/>
  <c r="B55" i="25"/>
  <c r="E54" i="25"/>
  <c r="D54" i="25"/>
  <c r="C54" i="25"/>
  <c r="C99" i="25" s="1"/>
  <c r="B54" i="25"/>
  <c r="E44" i="25"/>
  <c r="D44" i="25"/>
  <c r="C44" i="25"/>
  <c r="B44" i="25"/>
  <c r="E43" i="25"/>
  <c r="D43" i="25"/>
  <c r="C43" i="25"/>
  <c r="B43" i="25"/>
  <c r="E42" i="25"/>
  <c r="D42" i="25"/>
  <c r="C42" i="25"/>
  <c r="B42" i="25"/>
  <c r="E41" i="25"/>
  <c r="D41" i="25"/>
  <c r="C41" i="25"/>
  <c r="B41" i="25"/>
  <c r="E40" i="25"/>
  <c r="D40" i="25"/>
  <c r="C40" i="25"/>
  <c r="B40" i="25"/>
  <c r="E39" i="25"/>
  <c r="D39" i="25"/>
  <c r="C39" i="25"/>
  <c r="B39" i="25"/>
  <c r="E38" i="25"/>
  <c r="D38" i="25"/>
  <c r="C38" i="25"/>
  <c r="B38" i="25"/>
  <c r="E37" i="25"/>
  <c r="D37" i="25"/>
  <c r="C37" i="25"/>
  <c r="B37" i="25"/>
  <c r="E36" i="25"/>
  <c r="D36" i="25"/>
  <c r="C36" i="25"/>
  <c r="B36" i="25"/>
  <c r="E35" i="25"/>
  <c r="D35" i="25"/>
  <c r="C35" i="25"/>
  <c r="B35" i="25"/>
  <c r="E34" i="25"/>
  <c r="D34" i="25"/>
  <c r="C34" i="25"/>
  <c r="B34" i="25"/>
  <c r="E31" i="25"/>
  <c r="D31" i="25"/>
  <c r="C31" i="25"/>
  <c r="B31" i="25"/>
  <c r="E30" i="25"/>
  <c r="D30" i="25"/>
  <c r="C30" i="25"/>
  <c r="B30" i="25"/>
  <c r="E29" i="25"/>
  <c r="D29" i="25"/>
  <c r="C29" i="25"/>
  <c r="B29" i="25"/>
  <c r="E28" i="25"/>
  <c r="D28" i="25"/>
  <c r="C28" i="25"/>
  <c r="B28" i="25"/>
  <c r="E27" i="25"/>
  <c r="D27" i="25"/>
  <c r="C27" i="25"/>
  <c r="B27" i="25"/>
  <c r="E26" i="25"/>
  <c r="D26" i="25"/>
  <c r="C26" i="25"/>
  <c r="B26" i="25"/>
  <c r="E25" i="25"/>
  <c r="D25" i="25"/>
  <c r="C25" i="25"/>
  <c r="B25" i="25"/>
  <c r="E24" i="25"/>
  <c r="D24" i="25"/>
  <c r="C24" i="25"/>
  <c r="B24" i="25"/>
  <c r="E23" i="25"/>
  <c r="D23" i="25"/>
  <c r="C23" i="25"/>
  <c r="B23" i="25"/>
  <c r="E22" i="25"/>
  <c r="D22" i="25"/>
  <c r="C22" i="25"/>
  <c r="B22" i="25"/>
  <c r="E21" i="25"/>
  <c r="D21" i="25"/>
  <c r="C21" i="25"/>
  <c r="B21" i="25"/>
  <c r="E20" i="25"/>
  <c r="D20" i="25"/>
  <c r="C20" i="25"/>
  <c r="B20" i="25"/>
  <c r="E19" i="25"/>
  <c r="D19" i="25"/>
  <c r="C19" i="25"/>
  <c r="B19" i="25"/>
  <c r="E18" i="25"/>
  <c r="D18" i="25"/>
  <c r="C18" i="25"/>
  <c r="B18" i="25"/>
  <c r="E17" i="25"/>
  <c r="D17" i="25"/>
  <c r="C17" i="25"/>
  <c r="B17" i="25"/>
  <c r="E16" i="25"/>
  <c r="D16" i="25"/>
  <c r="C16" i="25"/>
  <c r="B16" i="25"/>
  <c r="E15" i="25"/>
  <c r="D15" i="25"/>
  <c r="C15" i="25"/>
  <c r="B15" i="25"/>
  <c r="E14" i="25"/>
  <c r="D14" i="25"/>
  <c r="C14" i="25"/>
  <c r="B14" i="25"/>
  <c r="E13" i="25"/>
  <c r="D13" i="25"/>
  <c r="C13" i="25"/>
  <c r="B13" i="25"/>
  <c r="E12" i="25"/>
  <c r="D12" i="25"/>
  <c r="C12" i="25"/>
  <c r="B12" i="25"/>
  <c r="E11" i="25"/>
  <c r="D11" i="25"/>
  <c r="C11" i="25"/>
  <c r="B11" i="25"/>
  <c r="E10" i="25"/>
  <c r="D10" i="25"/>
  <c r="C10" i="25"/>
  <c r="B10" i="25"/>
  <c r="E9" i="25"/>
  <c r="D9" i="25"/>
  <c r="C9" i="25"/>
  <c r="B9" i="25"/>
  <c r="E8" i="25"/>
  <c r="D8" i="25"/>
  <c r="C8" i="25"/>
  <c r="B8" i="25"/>
  <c r="E7" i="25"/>
  <c r="D7" i="25"/>
  <c r="C7" i="25"/>
  <c r="B7" i="25"/>
  <c r="E6" i="25"/>
  <c r="D6" i="25"/>
  <c r="C6" i="25"/>
  <c r="B6" i="25"/>
  <c r="E5" i="25"/>
  <c r="D5" i="25"/>
  <c r="C5" i="25"/>
  <c r="B5" i="25"/>
  <c r="E4" i="25"/>
  <c r="D4" i="25"/>
  <c r="C4" i="25"/>
  <c r="E99" i="26"/>
  <c r="A44" i="26"/>
  <c r="A43" i="26"/>
  <c r="A42" i="26"/>
  <c r="A41" i="26"/>
  <c r="A40" i="26"/>
  <c r="A39" i="26"/>
  <c r="A38" i="26"/>
  <c r="A37" i="26"/>
  <c r="A36" i="26"/>
  <c r="A35" i="26"/>
  <c r="A34" i="26"/>
  <c r="A31" i="26"/>
  <c r="A30" i="26"/>
  <c r="A29" i="26"/>
  <c r="A28" i="26"/>
  <c r="A27" i="26"/>
  <c r="A26" i="26"/>
  <c r="A25" i="26"/>
  <c r="A24" i="26"/>
  <c r="A23" i="26"/>
  <c r="A22" i="26"/>
  <c r="A21" i="26"/>
  <c r="A20" i="26"/>
  <c r="A19" i="26"/>
  <c r="A18" i="26"/>
  <c r="A17" i="26"/>
  <c r="A16" i="26"/>
  <c r="A15" i="26"/>
  <c r="A14" i="26"/>
  <c r="A13" i="26"/>
  <c r="A12" i="26"/>
  <c r="A11" i="26"/>
  <c r="A10" i="26"/>
  <c r="A9" i="26"/>
  <c r="A8" i="26"/>
  <c r="A7" i="26"/>
  <c r="A6" i="26"/>
  <c r="A5" i="26"/>
  <c r="E48" i="26"/>
  <c r="A4" i="26"/>
  <c r="A44" i="25"/>
  <c r="A43" i="25"/>
  <c r="A42" i="25"/>
  <c r="A41" i="25"/>
  <c r="A40" i="25"/>
  <c r="A39" i="25"/>
  <c r="A38" i="25"/>
  <c r="A37" i="25"/>
  <c r="A36" i="25"/>
  <c r="A35" i="25"/>
  <c r="A34" i="25"/>
  <c r="A31" i="25"/>
  <c r="A30" i="25"/>
  <c r="A29" i="25"/>
  <c r="A28" i="25"/>
  <c r="A27" i="25"/>
  <c r="A26" i="25"/>
  <c r="A25" i="25"/>
  <c r="A24" i="25"/>
  <c r="A23" i="25"/>
  <c r="A22" i="25"/>
  <c r="A21" i="25"/>
  <c r="A20" i="25"/>
  <c r="A19" i="25"/>
  <c r="A18" i="25"/>
  <c r="A17" i="25"/>
  <c r="A16" i="25"/>
  <c r="A15" i="25"/>
  <c r="A14" i="25"/>
  <c r="A13" i="25"/>
  <c r="A12" i="25"/>
  <c r="A11" i="25"/>
  <c r="A10" i="25"/>
  <c r="A9" i="25"/>
  <c r="A8" i="25"/>
  <c r="A7" i="25"/>
  <c r="A6" i="25"/>
  <c r="A5" i="25"/>
  <c r="A4" i="25"/>
  <c r="E94" i="7"/>
  <c r="E93" i="7"/>
  <c r="E92" i="7"/>
  <c r="E91" i="7"/>
  <c r="E90" i="7"/>
  <c r="E89" i="7"/>
  <c r="E88" i="7"/>
  <c r="E87" i="7"/>
  <c r="E86" i="7"/>
  <c r="E85" i="7"/>
  <c r="E84"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D94" i="7"/>
  <c r="D93" i="7"/>
  <c r="D92" i="7"/>
  <c r="D91" i="7"/>
  <c r="D90" i="7"/>
  <c r="D89" i="7"/>
  <c r="D88" i="7"/>
  <c r="D87" i="7"/>
  <c r="D86" i="7"/>
  <c r="D85" i="7"/>
  <c r="D84" i="7"/>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C94" i="7"/>
  <c r="C93" i="7"/>
  <c r="C92" i="7"/>
  <c r="C91" i="7"/>
  <c r="C90" i="7"/>
  <c r="C89" i="7"/>
  <c r="C88" i="7"/>
  <c r="C87" i="7"/>
  <c r="C86" i="7"/>
  <c r="C85" i="7"/>
  <c r="C84"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B94" i="7"/>
  <c r="B93" i="7"/>
  <c r="B92" i="7"/>
  <c r="B91" i="7"/>
  <c r="B90" i="7"/>
  <c r="B89" i="7"/>
  <c r="B88" i="7"/>
  <c r="B87" i="7"/>
  <c r="B86" i="7"/>
  <c r="B85" i="7"/>
  <c r="B84"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E44" i="7"/>
  <c r="E43" i="7"/>
  <c r="D44" i="7"/>
  <c r="D43" i="7"/>
  <c r="C44" i="7"/>
  <c r="C43" i="7"/>
  <c r="B44" i="7"/>
  <c r="B43" i="7"/>
  <c r="A10" i="7"/>
  <c r="E42" i="7"/>
  <c r="D42" i="7"/>
  <c r="C42" i="7"/>
  <c r="B42" i="7"/>
  <c r="E41" i="7"/>
  <c r="D41" i="7"/>
  <c r="C41" i="7"/>
  <c r="B41" i="7"/>
  <c r="E40" i="7"/>
  <c r="D40" i="7"/>
  <c r="C40" i="7"/>
  <c r="B40" i="7"/>
  <c r="E39" i="7"/>
  <c r="D39" i="7"/>
  <c r="C39" i="7"/>
  <c r="B39" i="7"/>
  <c r="E38" i="7"/>
  <c r="D38" i="7"/>
  <c r="C38" i="7"/>
  <c r="B38" i="7"/>
  <c r="E37" i="7"/>
  <c r="D37" i="7"/>
  <c r="C37" i="7"/>
  <c r="B37" i="7"/>
  <c r="E36" i="7"/>
  <c r="D36" i="7"/>
  <c r="C36" i="7"/>
  <c r="B36" i="7"/>
  <c r="E35" i="7"/>
  <c r="D35" i="7"/>
  <c r="C35" i="7"/>
  <c r="B35" i="7"/>
  <c r="E34" i="7"/>
  <c r="D34" i="7"/>
  <c r="C34" i="7"/>
  <c r="B34" i="7"/>
  <c r="E31" i="7"/>
  <c r="D31" i="7"/>
  <c r="C31" i="7"/>
  <c r="B31" i="7"/>
  <c r="E30" i="7"/>
  <c r="D30" i="7"/>
  <c r="C30" i="7"/>
  <c r="B30" i="7"/>
  <c r="E29" i="7"/>
  <c r="D29" i="7"/>
  <c r="C29" i="7"/>
  <c r="B29" i="7"/>
  <c r="E28" i="7"/>
  <c r="D28" i="7"/>
  <c r="C28" i="7"/>
  <c r="B28" i="7"/>
  <c r="E27" i="7"/>
  <c r="D27" i="7"/>
  <c r="C27" i="7"/>
  <c r="B27" i="7"/>
  <c r="E26" i="7"/>
  <c r="D26" i="7"/>
  <c r="C26" i="7"/>
  <c r="B26" i="7"/>
  <c r="E25" i="7"/>
  <c r="D25" i="7"/>
  <c r="C25" i="7"/>
  <c r="B25" i="7"/>
  <c r="E24" i="7"/>
  <c r="D24" i="7"/>
  <c r="C24" i="7"/>
  <c r="B24" i="7"/>
  <c r="E23" i="7"/>
  <c r="D23" i="7"/>
  <c r="C23" i="7"/>
  <c r="B23" i="7"/>
  <c r="E22" i="7"/>
  <c r="D22" i="7"/>
  <c r="C22" i="7"/>
  <c r="B22" i="7"/>
  <c r="E21" i="7"/>
  <c r="D21" i="7"/>
  <c r="C21" i="7"/>
  <c r="B21" i="7"/>
  <c r="E20" i="7"/>
  <c r="D20" i="7"/>
  <c r="C20" i="7"/>
  <c r="B20" i="7"/>
  <c r="E19" i="7"/>
  <c r="D19" i="7"/>
  <c r="C19" i="7"/>
  <c r="B19" i="7"/>
  <c r="E18" i="7"/>
  <c r="D18" i="7"/>
  <c r="C18" i="7"/>
  <c r="B18" i="7"/>
  <c r="E17" i="7"/>
  <c r="D17" i="7"/>
  <c r="C17" i="7"/>
  <c r="B17" i="7"/>
  <c r="E16" i="7"/>
  <c r="D16" i="7"/>
  <c r="C16" i="7"/>
  <c r="B16" i="7"/>
  <c r="E15" i="7"/>
  <c r="D15" i="7"/>
  <c r="C15" i="7"/>
  <c r="B15" i="7"/>
  <c r="E14" i="7"/>
  <c r="D14" i="7"/>
  <c r="C14" i="7"/>
  <c r="B14" i="7"/>
  <c r="E13" i="7"/>
  <c r="D13" i="7"/>
  <c r="C13" i="7"/>
  <c r="B13" i="7"/>
  <c r="E12" i="7"/>
  <c r="D12" i="7"/>
  <c r="C12" i="7"/>
  <c r="B12" i="7"/>
  <c r="E11" i="7"/>
  <c r="D11" i="7"/>
  <c r="C11" i="7"/>
  <c r="B11" i="7"/>
  <c r="E10" i="7"/>
  <c r="D10" i="7"/>
  <c r="C10" i="7"/>
  <c r="B10" i="7"/>
  <c r="E9" i="7"/>
  <c r="D9" i="7"/>
  <c r="C9" i="7"/>
  <c r="B9" i="7"/>
  <c r="E8" i="7"/>
  <c r="D8" i="7"/>
  <c r="C8" i="7"/>
  <c r="B8" i="7"/>
  <c r="E7" i="7"/>
  <c r="D7" i="7"/>
  <c r="C7" i="7"/>
  <c r="B7" i="7"/>
  <c r="E6" i="7"/>
  <c r="D6" i="7"/>
  <c r="C6" i="7"/>
  <c r="B6" i="7"/>
  <c r="E5" i="7"/>
  <c r="D5" i="7"/>
  <c r="C5" i="7"/>
  <c r="B5" i="7"/>
  <c r="E4" i="7"/>
  <c r="D4" i="7"/>
  <c r="C4" i="7"/>
  <c r="B4" i="7"/>
  <c r="A44" i="7"/>
  <c r="A43" i="7"/>
  <c r="A42" i="7"/>
  <c r="A41" i="7"/>
  <c r="A40" i="7"/>
  <c r="A39" i="7"/>
  <c r="A38" i="7"/>
  <c r="A37" i="7"/>
  <c r="A36" i="7"/>
  <c r="A35" i="7"/>
  <c r="A34" i="7"/>
  <c r="A31" i="7"/>
  <c r="A30" i="7"/>
  <c r="A29" i="7"/>
  <c r="A28" i="7"/>
  <c r="A27" i="7"/>
  <c r="A26" i="7"/>
  <c r="A25" i="7"/>
  <c r="A24" i="7"/>
  <c r="A23" i="7"/>
  <c r="A22" i="7"/>
  <c r="A21" i="7"/>
  <c r="A20" i="7"/>
  <c r="A19" i="7"/>
  <c r="A18" i="7"/>
  <c r="A17" i="7"/>
  <c r="A16" i="7"/>
  <c r="A15" i="7"/>
  <c r="A14" i="7"/>
  <c r="A13" i="7"/>
  <c r="A12" i="7"/>
  <c r="O10" i="13"/>
  <c r="O11" i="13"/>
  <c r="O85" i="13"/>
  <c r="O86" i="13"/>
  <c r="O88" i="13"/>
  <c r="O89" i="13"/>
  <c r="L10" i="13"/>
  <c r="L11" i="13"/>
  <c r="L85" i="13"/>
  <c r="L86" i="13"/>
  <c r="L88" i="13"/>
  <c r="L89" i="13"/>
  <c r="L90" i="13"/>
  <c r="L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1" i="13"/>
  <c r="I42" i="13"/>
  <c r="I43" i="13"/>
  <c r="I44" i="13"/>
  <c r="I45" i="13"/>
  <c r="I46" i="13"/>
  <c r="I47" i="13"/>
  <c r="I49" i="13"/>
  <c r="I50" i="13"/>
  <c r="I51" i="13"/>
  <c r="I52" i="13"/>
  <c r="I53" i="13"/>
  <c r="I54" i="13"/>
  <c r="I55" i="13"/>
  <c r="I57" i="13"/>
  <c r="I58" i="13"/>
  <c r="I59" i="13"/>
  <c r="I60" i="13"/>
  <c r="I61" i="13"/>
  <c r="I62" i="13"/>
  <c r="I63" i="13"/>
  <c r="I64" i="13"/>
  <c r="I69" i="13"/>
  <c r="I70" i="13"/>
  <c r="I71" i="13"/>
  <c r="I72" i="13"/>
  <c r="I73" i="13"/>
  <c r="I74" i="13"/>
  <c r="I75" i="13"/>
  <c r="I77" i="13"/>
  <c r="I78" i="13"/>
  <c r="I79" i="13"/>
  <c r="I80" i="13"/>
  <c r="I81" i="13"/>
  <c r="I82" i="13"/>
  <c r="I84" i="13"/>
  <c r="I85" i="13"/>
  <c r="I86" i="13"/>
  <c r="I87" i="13"/>
  <c r="I88" i="13"/>
  <c r="I89" i="13"/>
  <c r="I90" i="13"/>
  <c r="I9" i="13"/>
  <c r="I40" i="13"/>
  <c r="I48" i="13"/>
  <c r="I56" i="13"/>
  <c r="I76" i="13"/>
  <c r="I83" i="13"/>
  <c r="O9" i="13"/>
  <c r="F85" i="13"/>
  <c r="F86" i="13"/>
  <c r="F88" i="13"/>
  <c r="F89" i="13"/>
  <c r="F90" i="13"/>
  <c r="O90" i="13"/>
  <c r="O87" i="13"/>
  <c r="L87" i="13"/>
  <c r="F87" i="13"/>
  <c r="B86" i="24"/>
  <c r="B84" i="24"/>
  <c r="B82" i="24"/>
  <c r="B80" i="24"/>
  <c r="B78" i="24"/>
  <c r="B76" i="24"/>
  <c r="B74" i="24"/>
  <c r="B72" i="24"/>
  <c r="B70" i="24"/>
  <c r="B68" i="24"/>
  <c r="B66" i="24"/>
  <c r="B60" i="24"/>
  <c r="B58" i="24"/>
  <c r="B56" i="24"/>
  <c r="B54" i="24"/>
  <c r="B52" i="24"/>
  <c r="B50" i="24"/>
  <c r="B48" i="24"/>
  <c r="B46" i="24"/>
  <c r="B44" i="24"/>
  <c r="B42" i="24"/>
  <c r="B40" i="24"/>
  <c r="B38" i="24"/>
  <c r="B36" i="24"/>
  <c r="B34" i="24"/>
  <c r="B32" i="24"/>
  <c r="B30" i="24"/>
  <c r="B28" i="24"/>
  <c r="B26" i="24"/>
  <c r="B24" i="24"/>
  <c r="B22" i="24"/>
  <c r="B20" i="24"/>
  <c r="B18" i="24"/>
  <c r="B16" i="24"/>
  <c r="B14" i="24"/>
  <c r="B12" i="24"/>
  <c r="B10" i="24"/>
  <c r="B8" i="24"/>
  <c r="A8" i="24"/>
  <c r="A10" i="24" s="1"/>
  <c r="A12" i="24" s="1"/>
  <c r="A14" i="24" s="1"/>
  <c r="A16" i="24" s="1"/>
  <c r="A18" i="24" s="1"/>
  <c r="A20" i="24" s="1"/>
  <c r="A22" i="24" s="1"/>
  <c r="A24" i="24" s="1"/>
  <c r="A26" i="24" s="1"/>
  <c r="A28" i="24" s="1"/>
  <c r="A30" i="24" s="1"/>
  <c r="A32" i="24" s="1"/>
  <c r="A34" i="24" s="1"/>
  <c r="A36" i="24" s="1"/>
  <c r="A38" i="24" s="1"/>
  <c r="A40" i="24" s="1"/>
  <c r="A42" i="24" s="1"/>
  <c r="A44" i="24" s="1"/>
  <c r="A46" i="24" s="1"/>
  <c r="A48" i="24" s="1"/>
  <c r="A50" i="24" s="1"/>
  <c r="A52" i="24" s="1"/>
  <c r="A54" i="24" s="1"/>
  <c r="A56" i="24" s="1"/>
  <c r="B86" i="18"/>
  <c r="B84" i="18"/>
  <c r="B82" i="18"/>
  <c r="B80" i="18"/>
  <c r="B78" i="18"/>
  <c r="B76" i="18"/>
  <c r="B74" i="18"/>
  <c r="B72" i="18"/>
  <c r="B70" i="18"/>
  <c r="B68" i="18"/>
  <c r="B66" i="18"/>
  <c r="B60" i="18"/>
  <c r="B58" i="18"/>
  <c r="B56" i="18"/>
  <c r="B54" i="18"/>
  <c r="B52" i="18"/>
  <c r="B50" i="18"/>
  <c r="B48" i="18"/>
  <c r="B46" i="18"/>
  <c r="B44" i="18"/>
  <c r="B42" i="18"/>
  <c r="B40" i="18"/>
  <c r="B38" i="18"/>
  <c r="B36" i="18"/>
  <c r="B34" i="18"/>
  <c r="B32" i="18"/>
  <c r="B30" i="18"/>
  <c r="B28" i="18"/>
  <c r="B26" i="18"/>
  <c r="B24" i="18"/>
  <c r="B22" i="18"/>
  <c r="B20" i="18"/>
  <c r="B18" i="18"/>
  <c r="B16" i="18"/>
  <c r="B14" i="18"/>
  <c r="B12" i="18"/>
  <c r="B10" i="18"/>
  <c r="B8" i="18"/>
  <c r="B6" i="18"/>
  <c r="B99" i="25" l="1"/>
  <c r="D99" i="25"/>
  <c r="D49" i="25"/>
  <c r="J54" i="26"/>
  <c r="K54" i="26" s="1"/>
  <c r="C49" i="25"/>
  <c r="A58" i="24"/>
  <c r="A60" i="24" s="1"/>
  <c r="A66" i="24" s="1"/>
  <c r="A68" i="24" s="1"/>
  <c r="A70" i="24" s="1"/>
  <c r="A72" i="24" s="1"/>
  <c r="A74" i="24" s="1"/>
  <c r="A76" i="24" s="1"/>
  <c r="A78" i="24" s="1"/>
  <c r="A80" i="24" s="1"/>
  <c r="A82" i="24" s="1"/>
  <c r="A84" i="24" s="1"/>
  <c r="A86" i="24" s="1"/>
  <c r="A62" i="24"/>
  <c r="A64" i="24" s="1"/>
  <c r="D97" i="7"/>
  <c r="E97" i="7"/>
  <c r="E99" i="7"/>
  <c r="E17" i="23" s="1"/>
  <c r="E49" i="25"/>
  <c r="J4" i="7"/>
  <c r="C97" i="7"/>
  <c r="D98" i="7"/>
  <c r="C49" i="7"/>
  <c r="E48" i="7"/>
  <c r="E98" i="7"/>
  <c r="J4" i="26"/>
  <c r="K4" i="26" s="1"/>
  <c r="H4" i="7"/>
  <c r="C99" i="7"/>
  <c r="C17" i="23" s="1"/>
  <c r="H54" i="7"/>
  <c r="B99" i="7"/>
  <c r="C98" i="7"/>
  <c r="D99" i="7"/>
  <c r="H4" i="25"/>
  <c r="I4" i="25" s="1"/>
  <c r="H54" i="26"/>
  <c r="I54" i="26" s="1"/>
  <c r="J54" i="7"/>
  <c r="G4" i="7"/>
  <c r="B98" i="7"/>
  <c r="G54" i="7"/>
  <c r="B97" i="7"/>
  <c r="G54" i="26"/>
  <c r="B99" i="26"/>
  <c r="H54" i="25"/>
  <c r="I54" i="25" s="1"/>
  <c r="B49" i="25"/>
  <c r="D47" i="26"/>
  <c r="D49" i="26"/>
  <c r="B96" i="26"/>
  <c r="B98" i="26"/>
  <c r="E47" i="26"/>
  <c r="E49" i="26"/>
  <c r="E50" i="26" s="1"/>
  <c r="C96" i="26"/>
  <c r="C97" i="26"/>
  <c r="C98" i="26"/>
  <c r="C100" i="26" s="1"/>
  <c r="G4" i="26"/>
  <c r="B46" i="26"/>
  <c r="B47" i="26"/>
  <c r="B48" i="26"/>
  <c r="B50" i="26" s="1"/>
  <c r="D96" i="26"/>
  <c r="D97" i="26"/>
  <c r="D98" i="26"/>
  <c r="D99" i="26"/>
  <c r="D46" i="26"/>
  <c r="D48" i="26"/>
  <c r="B97" i="26"/>
  <c r="E46" i="26"/>
  <c r="H4" i="26"/>
  <c r="I4" i="26" s="1"/>
  <c r="C46" i="26"/>
  <c r="C47" i="26"/>
  <c r="C48" i="26"/>
  <c r="C50" i="26" s="1"/>
  <c r="E96" i="26"/>
  <c r="E97" i="26"/>
  <c r="E98" i="26"/>
  <c r="E100" i="26" s="1"/>
  <c r="D46" i="25"/>
  <c r="D47" i="25"/>
  <c r="D48" i="25"/>
  <c r="B96" i="25"/>
  <c r="B97" i="25"/>
  <c r="B98" i="25"/>
  <c r="B100" i="25" s="1"/>
  <c r="J4" i="25"/>
  <c r="E46" i="25"/>
  <c r="E47" i="25"/>
  <c r="E48" i="25"/>
  <c r="J54" i="25"/>
  <c r="C96" i="25"/>
  <c r="C97" i="25"/>
  <c r="C98" i="25"/>
  <c r="C100" i="25" s="1"/>
  <c r="G4" i="25"/>
  <c r="B46" i="25"/>
  <c r="B47" i="25"/>
  <c r="B48" i="25"/>
  <c r="G54" i="25"/>
  <c r="D96" i="25"/>
  <c r="D97" i="25"/>
  <c r="D98" i="25"/>
  <c r="C46" i="25"/>
  <c r="C47" i="25"/>
  <c r="C48" i="25"/>
  <c r="E96" i="25"/>
  <c r="E97" i="25"/>
  <c r="E98" i="25"/>
  <c r="E100" i="25" s="1"/>
  <c r="D47" i="7"/>
  <c r="C47" i="7"/>
  <c r="D48" i="7"/>
  <c r="B49" i="7"/>
  <c r="E49" i="7"/>
  <c r="B47" i="7"/>
  <c r="C48" i="7"/>
  <c r="D49" i="7"/>
  <c r="B48" i="7"/>
  <c r="E47" i="7"/>
  <c r="D100" i="25" l="1"/>
  <c r="D50" i="25"/>
  <c r="C50" i="25"/>
  <c r="D17" i="23"/>
  <c r="D7" i="23"/>
  <c r="D6" i="23"/>
  <c r="B17" i="23"/>
  <c r="C7" i="23"/>
  <c r="E7" i="23"/>
  <c r="B6" i="23"/>
  <c r="E16" i="23"/>
  <c r="E18" i="23" s="1"/>
  <c r="E50" i="25"/>
  <c r="E6" i="23"/>
  <c r="D16" i="23"/>
  <c r="C16" i="23"/>
  <c r="C18" i="23" s="1"/>
  <c r="C6" i="23"/>
  <c r="B16" i="23"/>
  <c r="B7" i="23"/>
  <c r="L54" i="26"/>
  <c r="B100" i="26"/>
  <c r="B50" i="25"/>
  <c r="D100" i="26"/>
  <c r="D50" i="26"/>
  <c r="L4" i="26"/>
  <c r="L54" i="25"/>
  <c r="K54" i="25"/>
  <c r="L4" i="25"/>
  <c r="K4" i="25"/>
  <c r="C8" i="23" l="1"/>
  <c r="D8" i="23"/>
  <c r="E8" i="23"/>
  <c r="D18" i="23"/>
  <c r="B18" i="23"/>
  <c r="C4" i="13"/>
  <c r="A1" i="23"/>
  <c r="A2" i="13" l="1"/>
  <c r="A8" i="18" l="1"/>
  <c r="A10" i="18" s="1"/>
  <c r="A12" i="18" s="1"/>
  <c r="A14" i="18" s="1"/>
  <c r="A16" i="18" s="1"/>
  <c r="A18" i="18" s="1"/>
  <c r="A20" i="18" s="1"/>
  <c r="A22" i="18" s="1"/>
  <c r="A24" i="18" s="1"/>
  <c r="A26" i="18" s="1"/>
  <c r="A28" i="18" s="1"/>
  <c r="A30" i="18" s="1"/>
  <c r="A32" i="18" s="1"/>
  <c r="A34" i="18" s="1"/>
  <c r="A36" i="18" s="1"/>
  <c r="A38" i="18" s="1"/>
  <c r="A40" i="18" s="1"/>
  <c r="A42" i="18" s="1"/>
  <c r="A44" i="18" s="1"/>
  <c r="A46" i="18" s="1"/>
  <c r="A48" i="18" s="1"/>
  <c r="A50" i="18" s="1"/>
  <c r="A52" i="18" s="1"/>
  <c r="A54" i="18" s="1"/>
  <c r="A56" i="18" s="1"/>
  <c r="A58" i="18" l="1"/>
  <c r="A60" i="18" s="1"/>
  <c r="A66" i="18" s="1"/>
  <c r="A68" i="18" s="1"/>
  <c r="A70" i="18" s="1"/>
  <c r="A72" i="18" s="1"/>
  <c r="A74" i="18" s="1"/>
  <c r="A76" i="18" s="1"/>
  <c r="A78" i="18" s="1"/>
  <c r="A80" i="18" s="1"/>
  <c r="A82" i="18" s="1"/>
  <c r="A84" i="18" s="1"/>
  <c r="A86" i="18" s="1"/>
  <c r="A62" i="18"/>
  <c r="A64" i="18" s="1"/>
  <c r="F45" i="13"/>
  <c r="L45" i="13"/>
  <c r="O45" i="13"/>
  <c r="F46" i="13"/>
  <c r="L46" i="13"/>
  <c r="O46" i="13"/>
  <c r="F47" i="13"/>
  <c r="L47" i="13"/>
  <c r="O47" i="13"/>
  <c r="F48" i="13"/>
  <c r="L48" i="13"/>
  <c r="O48" i="13"/>
  <c r="F49" i="13"/>
  <c r="L49" i="13"/>
  <c r="O49" i="13"/>
  <c r="F50" i="13"/>
  <c r="L50" i="13"/>
  <c r="O50" i="13"/>
  <c r="F51" i="13"/>
  <c r="L51" i="13"/>
  <c r="O51" i="13"/>
  <c r="F52" i="13"/>
  <c r="L52" i="13"/>
  <c r="O52" i="13"/>
  <c r="F53" i="13"/>
  <c r="L53" i="13"/>
  <c r="O53" i="13"/>
  <c r="F54" i="13"/>
  <c r="L54" i="13"/>
  <c r="O54" i="13"/>
  <c r="F55" i="13"/>
  <c r="L55" i="13"/>
  <c r="O55" i="13"/>
  <c r="F56" i="13"/>
  <c r="L56" i="13"/>
  <c r="O56" i="13"/>
  <c r="F57" i="13"/>
  <c r="L57" i="13"/>
  <c r="O57" i="13"/>
  <c r="F58" i="13"/>
  <c r="L58" i="13"/>
  <c r="O58" i="13"/>
  <c r="F59" i="13"/>
  <c r="L59" i="13"/>
  <c r="O59" i="13"/>
  <c r="F60" i="13"/>
  <c r="L60" i="13"/>
  <c r="O60" i="13"/>
  <c r="F61" i="13"/>
  <c r="L61" i="13"/>
  <c r="O61" i="13"/>
  <c r="F62" i="13"/>
  <c r="L62" i="13"/>
  <c r="O62" i="13"/>
  <c r="F63" i="13"/>
  <c r="L63" i="13"/>
  <c r="O63" i="13"/>
  <c r="F64" i="13"/>
  <c r="L64" i="13"/>
  <c r="O64" i="13"/>
  <c r="F69" i="13"/>
  <c r="L69" i="13"/>
  <c r="O69" i="13"/>
  <c r="F70" i="13"/>
  <c r="L70" i="13"/>
  <c r="O70" i="13"/>
  <c r="F71" i="13"/>
  <c r="L71" i="13"/>
  <c r="O71" i="13"/>
  <c r="F72" i="13"/>
  <c r="L72" i="13"/>
  <c r="O72" i="13"/>
  <c r="F73" i="13"/>
  <c r="L73" i="13"/>
  <c r="O73" i="13"/>
  <c r="F74" i="13"/>
  <c r="L74" i="13"/>
  <c r="O74" i="13"/>
  <c r="F75" i="13"/>
  <c r="L75" i="13"/>
  <c r="O75" i="13"/>
  <c r="F76" i="13"/>
  <c r="L76" i="13"/>
  <c r="O76" i="13"/>
  <c r="F77" i="13"/>
  <c r="L77" i="13"/>
  <c r="O77" i="13"/>
  <c r="F78" i="13"/>
  <c r="L78" i="13"/>
  <c r="O78" i="13"/>
  <c r="F79" i="13"/>
  <c r="L79" i="13"/>
  <c r="O79" i="13"/>
  <c r="F80" i="13"/>
  <c r="L80" i="13"/>
  <c r="O80" i="13"/>
  <c r="F81" i="13"/>
  <c r="L81" i="13"/>
  <c r="O81" i="13"/>
  <c r="F82" i="13"/>
  <c r="L82" i="13"/>
  <c r="O82" i="13"/>
  <c r="F83" i="13"/>
  <c r="L83" i="13"/>
  <c r="O83" i="13"/>
  <c r="F84" i="13"/>
  <c r="L84" i="13"/>
  <c r="O84" i="13"/>
  <c r="F43" i="13"/>
  <c r="F44" i="13"/>
  <c r="A5" i="7" l="1"/>
  <c r="A11" i="7"/>
  <c r="A9" i="7"/>
  <c r="A8" i="7"/>
  <c r="A7" i="7"/>
  <c r="A6" i="7"/>
  <c r="A4" i="7"/>
  <c r="A3" i="17"/>
  <c r="A4" i="17" s="1"/>
  <c r="A5" i="17" s="1"/>
  <c r="A6" i="17" s="1"/>
  <c r="A7" i="17" s="1"/>
  <c r="A8" i="17" s="1"/>
  <c r="A9" i="17" s="1"/>
  <c r="A10" i="17" s="1"/>
  <c r="A11" i="17" s="1"/>
  <c r="A12" i="17" s="1"/>
  <c r="A13" i="17" s="1"/>
  <c r="A14" i="17" s="1"/>
  <c r="A15" i="17" s="1"/>
  <c r="A16" i="17" s="1"/>
  <c r="A17" i="17" s="1"/>
  <c r="A18" i="17" s="1"/>
  <c r="A19" i="17" s="1"/>
  <c r="A20" i="17" s="1"/>
  <c r="A21" i="17" l="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 i="7"/>
  <c r="I54" i="7" l="1"/>
  <c r="C96" i="7"/>
  <c r="B96" i="7"/>
  <c r="D96" i="7"/>
  <c r="E96" i="7"/>
  <c r="O44" i="13"/>
  <c r="O42" i="13"/>
  <c r="O40" i="13"/>
  <c r="O38" i="13"/>
  <c r="O36" i="13"/>
  <c r="O34" i="13"/>
  <c r="O32" i="13"/>
  <c r="O30" i="13"/>
  <c r="O28" i="13"/>
  <c r="O26" i="13"/>
  <c r="O24" i="13"/>
  <c r="O22" i="13"/>
  <c r="O20" i="13"/>
  <c r="O18" i="13"/>
  <c r="O16" i="13"/>
  <c r="O14" i="13"/>
  <c r="O12" i="13"/>
  <c r="F14" i="13"/>
  <c r="F30" i="13"/>
  <c r="F38" i="13"/>
  <c r="F22" i="13"/>
  <c r="L14" i="13"/>
  <c r="L22" i="13"/>
  <c r="L30" i="13"/>
  <c r="L38" i="13"/>
  <c r="F16" i="13"/>
  <c r="F24" i="13"/>
  <c r="F32" i="13"/>
  <c r="F40" i="13"/>
  <c r="L16" i="13"/>
  <c r="L24" i="13"/>
  <c r="L32" i="13"/>
  <c r="L40" i="13"/>
  <c r="F18" i="13"/>
  <c r="F26" i="13"/>
  <c r="F34" i="13"/>
  <c r="F42" i="13"/>
  <c r="L18" i="13"/>
  <c r="L26" i="13"/>
  <c r="L34" i="13"/>
  <c r="L42" i="13"/>
  <c r="F12" i="13"/>
  <c r="F20" i="13"/>
  <c r="F28" i="13"/>
  <c r="F36" i="13"/>
  <c r="L12" i="13"/>
  <c r="L20" i="13"/>
  <c r="L28" i="13"/>
  <c r="L36" i="13"/>
  <c r="L44" i="13"/>
  <c r="B8" i="23" l="1"/>
  <c r="G6" i="23"/>
  <c r="G17" i="23"/>
  <c r="G7" i="23"/>
  <c r="G16" i="23"/>
  <c r="I4" i="7"/>
  <c r="B46" i="7"/>
  <c r="C46" i="7"/>
  <c r="D46" i="7"/>
  <c r="E46" i="7"/>
  <c r="G18" i="23" l="1"/>
  <c r="L16" i="23" s="1"/>
  <c r="G8" i="23"/>
  <c r="L4" i="23" s="1"/>
  <c r="D100" i="7"/>
  <c r="C100" i="7"/>
  <c r="B100" i="7"/>
  <c r="E100" i="7"/>
  <c r="D50" i="7"/>
  <c r="E50" i="7"/>
  <c r="B50" i="7"/>
  <c r="L4" i="7"/>
  <c r="K4" i="7"/>
  <c r="L54" i="7"/>
  <c r="K54" i="7"/>
  <c r="C50" i="7"/>
  <c r="L29" i="13" l="1"/>
  <c r="F33" i="13"/>
  <c r="L37" i="13"/>
  <c r="F11" i="13"/>
  <c r="O13" i="13"/>
  <c r="L15" i="13"/>
  <c r="F19" i="13"/>
  <c r="O21" i="13"/>
  <c r="L23" i="13"/>
  <c r="F27" i="13"/>
  <c r="O29" i="13"/>
  <c r="L31" i="13"/>
  <c r="F35" i="13"/>
  <c r="O37" i="13"/>
  <c r="L39" i="13"/>
  <c r="F13" i="13"/>
  <c r="L17" i="13"/>
  <c r="O23" i="13"/>
  <c r="L25" i="13"/>
  <c r="F29" i="13"/>
  <c r="O31" i="13"/>
  <c r="L33" i="13"/>
  <c r="F37" i="13"/>
  <c r="O39" i="13"/>
  <c r="L41" i="13"/>
  <c r="L13" i="13"/>
  <c r="F17" i="13"/>
  <c r="O19" i="13"/>
  <c r="L21" i="13"/>
  <c r="F25" i="13"/>
  <c r="O27" i="13"/>
  <c r="O35" i="13"/>
  <c r="F41" i="13"/>
  <c r="O43" i="13"/>
  <c r="O15" i="13"/>
  <c r="F21" i="13"/>
  <c r="F9" i="13"/>
  <c r="F15" i="13"/>
  <c r="O17" i="13"/>
  <c r="L19" i="13"/>
  <c r="F23" i="13"/>
  <c r="O25" i="13"/>
  <c r="L27" i="13"/>
  <c r="F31" i="13"/>
  <c r="O33" i="13"/>
  <c r="L35" i="13"/>
  <c r="F39" i="13"/>
  <c r="O41" i="13"/>
  <c r="L43" i="13"/>
  <c r="F10" i="13" l="1"/>
  <c r="A1" i="6"/>
</calcChain>
</file>

<file path=xl/sharedStrings.xml><?xml version="1.0" encoding="utf-8"?>
<sst xmlns="http://schemas.openxmlformats.org/spreadsheetml/2006/main" count="11994" uniqueCount="3646">
  <si>
    <t xml:space="preserve"> </t>
  </si>
  <si>
    <t>Tab 2:  Overview of Measure</t>
  </si>
  <si>
    <t xml:space="preserve">Filling out the Scorecard:  </t>
  </si>
  <si>
    <t>Step 1:</t>
  </si>
  <si>
    <t>Step 2:</t>
  </si>
  <si>
    <t>Step 3:</t>
  </si>
  <si>
    <t>Step 4:</t>
  </si>
  <si>
    <t>EHR Systems Used:</t>
  </si>
  <si>
    <t xml:space="preserve">     EHR System #1:</t>
  </si>
  <si>
    <t xml:space="preserve">     EHR System #2:</t>
  </si>
  <si>
    <t>Ambulatory Care: Ambulatory Surgery Center (ASC)</t>
  </si>
  <si>
    <t>Ambulatory Care: Urgent Care</t>
  </si>
  <si>
    <t>Behavioral Health/Psychiatric: Inpatient</t>
  </si>
  <si>
    <t>Behavioral Health/Psychiatric: Outpatient</t>
  </si>
  <si>
    <t>Dialysis Facility</t>
  </si>
  <si>
    <t>Emergency Medical Services/Ambulance</t>
  </si>
  <si>
    <t>Home Health</t>
  </si>
  <si>
    <t>Hospice</t>
  </si>
  <si>
    <t>Hospital/Acute Care Facility</t>
  </si>
  <si>
    <t>Imaging Facility</t>
  </si>
  <si>
    <t>Laboratory</t>
  </si>
  <si>
    <t>Pharmacy</t>
  </si>
  <si>
    <t>Post Acute/Long Term Care Facility: Nursing Home/Skilled Nursing Facility</t>
  </si>
  <si>
    <t>Post Acute/Long Term Care Facility: Long Term Acute Care Hospital</t>
  </si>
  <si>
    <t>Other</t>
  </si>
  <si>
    <t>De Novo</t>
  </si>
  <si>
    <t>Respecified</t>
  </si>
  <si>
    <t>Legacy</t>
  </si>
  <si>
    <t>Trial Use</t>
  </si>
  <si>
    <t>Type of Measure</t>
  </si>
  <si>
    <t>#</t>
  </si>
  <si>
    <t>Data Element</t>
  </si>
  <si>
    <t>Data Element Attributes</t>
  </si>
  <si>
    <t>Value Set</t>
  </si>
  <si>
    <t>DATA AVAILABILITY</t>
  </si>
  <si>
    <t>Current</t>
  </si>
  <si>
    <t>Future</t>
  </si>
  <si>
    <t>Score</t>
  </si>
  <si>
    <t>Additional Characteristics</t>
  </si>
  <si>
    <t>DATA ACCURACY</t>
  </si>
  <si>
    <t>DATA STANDARDS</t>
  </si>
  <si>
    <t>WORKFLOW</t>
  </si>
  <si>
    <t>To what degree is the data element captured during the course of care? How does it impact the typical workflow for that user?</t>
  </si>
  <si>
    <t>Timeline</t>
  </si>
  <si>
    <t>Value Set Name</t>
  </si>
  <si>
    <t>Code System</t>
  </si>
  <si>
    <t>ICD9CM</t>
  </si>
  <si>
    <t>ICD10CM</t>
  </si>
  <si>
    <t>CPT</t>
  </si>
  <si>
    <t>LOINC</t>
  </si>
  <si>
    <t>Code System Version</t>
  </si>
  <si>
    <t>Code</t>
  </si>
  <si>
    <t>Explanation</t>
  </si>
  <si>
    <t>USAGE OF VALUE SETS</t>
  </si>
  <si>
    <t>Answer</t>
  </si>
  <si>
    <t>CURRENT VERSION</t>
  </si>
  <si>
    <t>CONTEXT OF USE</t>
  </si>
  <si>
    <t>Yes</t>
  </si>
  <si>
    <t>No</t>
  </si>
  <si>
    <t>Is the value set currently published in the Value Set Authority Center (VSAC)?</t>
  </si>
  <si>
    <t>Does the value set use a nationally recognized and current terminology?</t>
  </si>
  <si>
    <t>Tab 1:  Begin Here</t>
  </si>
  <si>
    <t>TIMEFRAME</t>
  </si>
  <si>
    <t>Presently</t>
  </si>
  <si>
    <t>Anticipated in the next 1-2 years</t>
  </si>
  <si>
    <t>* Laboratory test results transmitted directly from the laboratory system into the EHR</t>
  </si>
  <si>
    <t>**Self-reporting of a vaccination</t>
  </si>
  <si>
    <t>The information may not be correct***</t>
  </si>
  <si>
    <t>***A check box that indicates medication/reconciliation was performed</t>
  </si>
  <si>
    <t>Is the data element coded using a nationally accepted terminology standard?</t>
  </si>
  <si>
    <t>The data element is coded in a nationally accepted terminology standard</t>
  </si>
  <si>
    <t>The EHR does not support coding to the existing standard</t>
  </si>
  <si>
    <t>Is the information contained in the data element correct? Are the data source and  recorder specified?</t>
  </si>
  <si>
    <t>likelihood of being correct**</t>
  </si>
  <si>
    <t>More comprehensive description of criteria</t>
  </si>
  <si>
    <t>consistently coded to standard terminology in the EHR, or the EHR does not easily allow</t>
  </si>
  <si>
    <t>such coding</t>
  </si>
  <si>
    <t xml:space="preserve"> data entry from a clinician or other provider solely for the quality measure and no EHR </t>
  </si>
  <si>
    <t>user interface changes****</t>
  </si>
  <si>
    <t>Data element is not routinely collected as part of routine care and additional time</t>
  </si>
  <si>
    <t>to care</t>
  </si>
  <si>
    <t xml:space="preserve">and effort over and above routine care is required but is perceived to have some benefit </t>
  </si>
  <si>
    <t>element without immediate benefit to care</t>
  </si>
  <si>
    <t xml:space="preserve"> NQF FEASIBILITY SCORECARD DIRECTIONS</t>
  </si>
  <si>
    <t>Is the information contained in the data element correct? Are the data source and recorder specified?</t>
  </si>
  <si>
    <t>Additional time and effort over and above routine care is required to collect this data</t>
  </si>
  <si>
    <t>Please complete the Feasibility Scorecard Workbook and ensure each data element required for measure calculation is documented within the Scorecard datasheet</t>
  </si>
  <si>
    <r>
      <t xml:space="preserve">Organization:  This worksheet </t>
    </r>
    <r>
      <rPr>
        <sz val="12"/>
        <rFont val="Calibri"/>
        <family val="2"/>
        <scheme val="minor"/>
      </rPr>
      <t>is organized</t>
    </r>
    <r>
      <rPr>
        <sz val="12"/>
        <color rgb="FFFF0000"/>
        <rFont val="Calibri"/>
        <family val="2"/>
        <scheme val="minor"/>
      </rPr>
      <t xml:space="preserve"> </t>
    </r>
    <r>
      <rPr>
        <sz val="12"/>
        <rFont val="Calibri"/>
        <family val="2"/>
        <scheme val="minor"/>
      </rPr>
      <t>in</t>
    </r>
    <r>
      <rPr>
        <sz val="12"/>
        <color theme="1"/>
        <rFont val="Calibri"/>
        <family val="2"/>
        <scheme val="minor"/>
      </rPr>
      <t xml:space="preserve"> the following manner:</t>
    </r>
  </si>
  <si>
    <r>
      <t>The information is from the most authoritative</t>
    </r>
    <r>
      <rPr>
        <sz val="12"/>
        <color rgb="FFFF0000"/>
        <rFont val="Calibri"/>
        <family val="2"/>
        <scheme val="minor"/>
      </rPr>
      <t xml:space="preserve"> </t>
    </r>
    <r>
      <rPr>
        <sz val="12"/>
        <color theme="1"/>
        <rFont val="Calibri"/>
        <family val="2"/>
        <scheme val="minor"/>
      </rPr>
      <t>source and/or is likely to be correct</t>
    </r>
    <r>
      <rPr>
        <sz val="12"/>
        <color theme="1"/>
        <rFont val="Calibri"/>
        <family val="2"/>
      </rPr>
      <t>*</t>
    </r>
  </si>
  <si>
    <t xml:space="preserve">The information may not be from the most authoritative source and/or has a moderate </t>
  </si>
  <si>
    <t>CURRENT</t>
  </si>
  <si>
    <t>CURRENT - SUMMARY</t>
  </si>
  <si>
    <t>Data element</t>
  </si>
  <si>
    <t>Average across data elements and across domains</t>
  </si>
  <si>
    <t>Total # of scoring cells across data elements and across domains</t>
  </si>
  <si>
    <t>Max Score</t>
  </si>
  <si>
    <t>Total # of scoring cells across data elements and across domains that are feasible</t>
  </si>
  <si>
    <t>Total score</t>
  </si>
  <si>
    <t>SUMMARY CURRENT</t>
  </si>
  <si>
    <t>Data availability</t>
  </si>
  <si>
    <t>Data accuracy</t>
  </si>
  <si>
    <t>Data standards</t>
  </si>
  <si>
    <t>Workflow</t>
  </si>
  <si>
    <t>Sum of Scores</t>
  </si>
  <si>
    <t>Average within Domain</t>
  </si>
  <si>
    <t>Total data elements</t>
  </si>
  <si>
    <t>Percent of data elements currently feasible within domain</t>
  </si>
  <si>
    <t>FUTURE</t>
  </si>
  <si>
    <t>FUTURE- SUMMARY</t>
  </si>
  <si>
    <t>SUMMARY - FUTURE</t>
  </si>
  <si>
    <t>SUMMARY SCORECARD - ALL SITES</t>
  </si>
  <si>
    <t>Number of sites:</t>
  </si>
  <si>
    <t>Total data elements:</t>
  </si>
  <si>
    <t>DOMAIN</t>
  </si>
  <si>
    <t>Average score across sites 
(1 to 3 scale)</t>
  </si>
  <si>
    <t>Number of sites feasible (score of '3')</t>
  </si>
  <si>
    <t>% of sites feasible (score of '3')</t>
  </si>
  <si>
    <t>Number of sites  feasible (score of '3')</t>
  </si>
  <si>
    <t xml:space="preserve">     EHR System #3:</t>
  </si>
  <si>
    <t xml:space="preserve">On a scale of 0% to 100%, how feasible is the measure currently across sites? 
</t>
  </si>
  <si>
    <t>Percent of data elements currently feasible within domain across sites</t>
  </si>
  <si>
    <t>SUMMARY - FUTURE ACROSS SITES</t>
  </si>
  <si>
    <t>Total data elements across sites</t>
  </si>
  <si>
    <t>Ambulatory Care: Clinician Office/Clinic</t>
  </si>
  <si>
    <t>LIST ALL DATA ELEMENTS</t>
  </si>
  <si>
    <t>Data element exists in a structured format in the EHRs that were tested</t>
  </si>
  <si>
    <t>Data element is not available in a structured format within the EHRs tested for this measure</t>
  </si>
  <si>
    <t>NOTE:  Score of 2 is not defined at this time. Hold for possible future use.</t>
  </si>
  <si>
    <t>Tab 3:  Data Elements</t>
  </si>
  <si>
    <t xml:space="preserve">Completing the feasibility assessment for an electronic quality measure requires completion of this workbook.  </t>
  </si>
  <si>
    <r>
      <t xml:space="preserve">Assign a score (1 or 3) to the </t>
    </r>
    <r>
      <rPr>
        <i/>
        <sz val="12"/>
        <color theme="1"/>
        <rFont val="Calibri"/>
        <family val="2"/>
        <scheme val="minor"/>
      </rPr>
      <t xml:space="preserve">current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Scorecard tabs of this workbook and provide any additional information</t>
    </r>
  </si>
  <si>
    <r>
      <t xml:space="preserve">Assign a score (1 or 3) to the </t>
    </r>
    <r>
      <rPr>
        <i/>
        <sz val="12"/>
        <color theme="1"/>
        <rFont val="Calibri"/>
        <family val="2"/>
        <scheme val="minor"/>
      </rPr>
      <t xml:space="preserve">future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Scorecard tabs of this workbook and provide any additional information</t>
    </r>
  </si>
  <si>
    <r>
      <t xml:space="preserve">Use the definitions provided in Scorecard Definitions tab of this workbook. Note that </t>
    </r>
    <r>
      <rPr>
        <b/>
        <sz val="12"/>
        <color theme="1"/>
        <rFont val="Calibri"/>
        <family val="2"/>
        <scheme val="minor"/>
      </rPr>
      <t xml:space="preserve">Data Accuracy, Data Standards, </t>
    </r>
    <r>
      <rPr>
        <sz val="12"/>
        <color theme="1"/>
        <rFont val="Calibri"/>
        <family val="2"/>
        <scheme val="minor"/>
      </rPr>
      <t>and</t>
    </r>
    <r>
      <rPr>
        <b/>
        <sz val="12"/>
        <color theme="1"/>
        <rFont val="Calibri"/>
        <family val="2"/>
        <scheme val="minor"/>
      </rPr>
      <t xml:space="preserve"> Workflow</t>
    </r>
    <r>
      <rPr>
        <sz val="12"/>
        <color theme="1"/>
        <rFont val="Calibri"/>
        <family val="2"/>
        <scheme val="minor"/>
      </rPr>
      <t xml:space="preserve"> domains can be scored 1, 2, or 3.</t>
    </r>
  </si>
  <si>
    <t>Step 3a:</t>
  </si>
  <si>
    <t>Step 3b:</t>
  </si>
  <si>
    <t>Step 3c:</t>
  </si>
  <si>
    <t>Step 3d:</t>
  </si>
  <si>
    <t>Step 5:</t>
  </si>
  <si>
    <t>Type of Setting or Practice:</t>
  </si>
  <si>
    <t xml:space="preserve">     Site #1:</t>
  </si>
  <si>
    <t xml:space="preserve">     Site #2:</t>
  </si>
  <si>
    <t xml:space="preserve">     Site #3:</t>
  </si>
  <si>
    <t>On a scale of 0% to 100%, how feasible is the measure currently?</t>
  </si>
  <si>
    <t>SUMMARY - CURRENT ACROSS SITES</t>
  </si>
  <si>
    <t>Are the data elements coded using a nationally accepted terminology standard?</t>
  </si>
  <si>
    <t xml:space="preserve">Terminology standards for this data element are currently available, but it is not </t>
  </si>
  <si>
    <t>The data element is routinely collected as part of routine care and requires no additional</t>
  </si>
  <si>
    <t>2.16.840.1.113883.3.464.1003.101.11.1005</t>
  </si>
  <si>
    <t>2.16.840.1.113883.3.464.1003.101.11.1040</t>
  </si>
  <si>
    <t>2.16.840.1.113883.3.464.1003.101.11.1115</t>
  </si>
  <si>
    <t>2.16.840.1.113883.3.464.1003.101.11.1125</t>
  </si>
  <si>
    <t>2.16.840.1.113883.3.464.1003.101.11.1150</t>
  </si>
  <si>
    <t>2.16.840.1.113883.3.464.1003.101.11.1216</t>
  </si>
  <si>
    <t>SNOMEDCT</t>
  </si>
  <si>
    <t>2.16.840.1.113883.3.464.1003.106.11.1030</t>
  </si>
  <si>
    <t>2.16.840.1.113883.3.464.1003.113.11.1078</t>
  </si>
  <si>
    <t>2.16.840.1.113883.3.464.1003.113.11.1083</t>
  </si>
  <si>
    <t>2.16.840.1.113883.3.464.1003.118.11.1096</t>
  </si>
  <si>
    <t>RXNORM</t>
  </si>
  <si>
    <t>2.16.840.1.113883.3.464.1003.196.11.1266</t>
  </si>
  <si>
    <t>2.16.840.1.113883.3.464.1003.196.11.1267</t>
  </si>
  <si>
    <t>2.16.840.1.113883.3.526.2.1372</t>
  </si>
  <si>
    <t>2.16.840.1.113883.3.600.1.1490</t>
  </si>
  <si>
    <t>2.16.840.1.113883.3.600.2390</t>
  </si>
  <si>
    <t>AdministrativeGender</t>
  </si>
  <si>
    <t>CDCREC</t>
  </si>
  <si>
    <t>Measure Title:  Potential Overuse–DXA measure</t>
  </si>
  <si>
    <t>Diagnosis: Rheumatoid Arthritis</t>
  </si>
  <si>
    <t>Diagnosis: Ankylosing Spondylitis</t>
  </si>
  <si>
    <t>Diagnosis: Chronic Liver Disease</t>
  </si>
  <si>
    <t>Diagnosis: Chronic Malnutrition</t>
  </si>
  <si>
    <t>Diagnosis: Cushings Syndrome</t>
  </si>
  <si>
    <t>Diagnosis: Ehlers Danlos Syndrome</t>
  </si>
  <si>
    <t>Diagnosis: End Stage Renal Disease</t>
  </si>
  <si>
    <t>Diagnosis: Hyperparathyroidism</t>
  </si>
  <si>
    <t>Diagnosis: Hyperthyroidism</t>
  </si>
  <si>
    <t>Diagnosis: Lupus</t>
  </si>
  <si>
    <t>Diagnosis: Malabsorption Syndromes</t>
  </si>
  <si>
    <t>Diagnosis: Osteogenesis Imperfecta</t>
  </si>
  <si>
    <t>Diagnosis: Osteopenia</t>
  </si>
  <si>
    <t>Diagnosis: Osteoporosis</t>
  </si>
  <si>
    <t>Diagnosis: Osteoporotic Fractures</t>
  </si>
  <si>
    <t>Diagnosis: Psoriatic Arthritis</t>
  </si>
  <si>
    <t>Diagnosis: Type 1 Diabetes</t>
  </si>
  <si>
    <t>Diagnosis: Marfan's Syndrome</t>
  </si>
  <si>
    <t>Diagnosis Study, Order: DXA Scan</t>
  </si>
  <si>
    <t>Encounter, Performed: Face-to-Face Interaction</t>
  </si>
  <si>
    <t>Encounter, Performed: Office Visit</t>
  </si>
  <si>
    <t>Encounter, Performed: Outpatient Consultation</t>
  </si>
  <si>
    <t>Encounter, Performed: Preventive Care Services-Initial Office Visit, 18 and Up</t>
  </si>
  <si>
    <t>Encounter, Performed: Preventive Care Services - Established Office Visit, 18 and Up</t>
  </si>
  <si>
    <t>Encounter, Performed: Preventive Care Services - Other</t>
  </si>
  <si>
    <t>Medication, Active: Aromatase Inhibitors</t>
  </si>
  <si>
    <t>Medication, Active: Glucocorticoids (oral only)</t>
  </si>
  <si>
    <t>Procedure, Performed: Gastric Bypass Surgery</t>
  </si>
  <si>
    <t>Risk Category Assessment: Tobacco Use Screening</t>
  </si>
  <si>
    <t>Physical Exam, Performed: BMI Ratio</t>
  </si>
  <si>
    <t>Result: Current Tobacco Smoker</t>
  </si>
  <si>
    <t>Patient Characteristic Sex: ONC Administrative Sex</t>
  </si>
  <si>
    <t>Patient Characteristic Payer: Payer</t>
  </si>
  <si>
    <t>Patient Characteristic Race: Race</t>
  </si>
  <si>
    <t>Patient Characteristic Ethnicity: Ethnicity</t>
  </si>
  <si>
    <t>Risk Category Assessment: History of hip fracture in parent</t>
  </si>
  <si>
    <t>Risk Category Assessment: Average Number of Drinks per Drinking Day</t>
  </si>
  <si>
    <t>Medication, Order: Aromatase Inhibitors</t>
  </si>
  <si>
    <t>Risk Category Assessment: Ten-year probability of all major osteoporosis related fracture (FRAX Score)</t>
  </si>
  <si>
    <t xml:space="preserve">May occur at any time in the patient's history or during the measurement period </t>
  </si>
  <si>
    <t xml:space="preserve">May occur any time in the patient's history and must not start during the measurement period </t>
  </si>
  <si>
    <t>May occur any time in the patient's history but must be active during the measurement period</t>
  </si>
  <si>
    <t>"Ankylosing Spondylitis Grouping Value Set (2.16.840.1.113883.3.464.1003.113.12.1045)"</t>
  </si>
  <si>
    <t>"Chronic Liver Disease Grouping Value Set (2.16.840.1.113883.3.464.1003.199.12.1035)"</t>
  </si>
  <si>
    <t>"Chronic Malnutrition Grouping Value Set (2.16.840.1.113883.3.464.1003.199.12.1036)"</t>
  </si>
  <si>
    <t>"Cushings Syndrome Grouping Value Set (2.16.840.1.113883.3.464.1003.117.12.1009)"</t>
  </si>
  <si>
    <t>"Ehlers Danlos Syndrome Grouping Value Set (2.16.840.1.113883.3.464.1003.113.12.1047)"</t>
  </si>
  <si>
    <t>"End Stage Renal Disease Grouping Value Set (2.16.840.1.113883.3.526.3.353)"</t>
  </si>
  <si>
    <t>"Hyperparathyroidism Grouping Value Set (2.16.840.1.113883.3.464.1003.117.12.1016)"</t>
  </si>
  <si>
    <t>"Hyperthyroidism Grouping Value Set (2.16.840.1.113883.3.464.1003.117.12.1015)"</t>
  </si>
  <si>
    <t>"Lupus Grouping Value Set (2.16.840.1.113883.3.464.1003.117.12.1010)"</t>
  </si>
  <si>
    <t>"Malabsorption Syndromes Grouping Value Set (2.16.840.1.113883.3.464.1003.199.12.1050)"</t>
  </si>
  <si>
    <t>"Marfan's Syndrome Grouping Value Set (2.16.840.1.113883.3.464.1003.113.12.1048)"</t>
  </si>
  <si>
    <t>"Osteogenesis Imperfecta Grouping Value Set (2.16.840.1.113883.3.464.1003.113.12.1044)"</t>
  </si>
  <si>
    <t>"Osteopenia Grouping Value Set (2.16.840.1.113883.3.464.1003.113.12.1049)"</t>
  </si>
  <si>
    <t>"Osteoporosis Grouping Value Set (2.16.840.1.113883.3.464.1003.113.12.1038)"</t>
  </si>
  <si>
    <t>"Osteoporotic Fractures Grouping Value Set (2.16.840.1.113883.3.464.1003.113.12.1050)"</t>
  </si>
  <si>
    <t>"Psoriatic Arthritis Grouping Value Set (2.16.840.1.113883.3.464.1003.113.12.1046)"</t>
  </si>
  <si>
    <t>"Rheumatoid Arthritis Grouping Value Set (2.16.840.1.113883.3.464.1003.113.12.1005)"</t>
  </si>
  <si>
    <t>"Type 1 Diabetes Grouping Value Set (2.16.840.1.113883.3.464.1003.103.12.1020)"</t>
  </si>
  <si>
    <t>"DXA (Dual energy Xray Absorptiometry) Scan Grouping Value Set (2.16.840.1.113883.3.464.1003.113.12.1051)"</t>
  </si>
  <si>
    <t>"Face-to-Face Interaction Grouping Value Set (2.16.840.1.113883.3.464.1003.101.12.1048)"</t>
  </si>
  <si>
    <t>"Office Visit Grouping Value Set (2.16.840.1.113883.3.464.1003.101.12.1001)"</t>
  </si>
  <si>
    <t>"Outpatient Consultation Grouping Value Set (2.16.840.1.113883.3.464.1003.101.12.1008)"</t>
  </si>
  <si>
    <t>"Preventive Care Services - Established Office Visit, 18 and Up Grouping Value Set (2.16.840.1.113883.3.464.1003.101.12.1025)"</t>
  </si>
  <si>
    <t>"Preventive Care Services - Other Grouping Value Set (2.16.840.1.113883.3.464.1003.101.12.1030)"</t>
  </si>
  <si>
    <t>"Preventive Care Services-Initial Office Visit, 18 and Up Grouping Value Set (2.16.840.1.113883.3.464.1003.101.12.1023)"</t>
  </si>
  <si>
    <t>"Aromatase Inhibitors Grouping Value Set (2.16.840.1.113883.3.464.1003.196.12.1265)"</t>
  </si>
  <si>
    <t>"Glucocorticoids (oral only) Grouping Value Set (2.16.840.1.113883.3.464.1003.196.12.1266)"</t>
  </si>
  <si>
    <t>"Gastric Bypass Surgery Grouping Value Set (2.16.840.1.113883.3.464.1003.198.12.1050)"</t>
  </si>
  <si>
    <t>"BMI Ratio LOINC Value Set (2.16.840.1.113883.3.600.1.1490)"</t>
  </si>
  <si>
    <t>"Tobacco Use Screening Grouping Value Set (2.16.840.1.113883.3.526.3.1278)"</t>
  </si>
  <si>
    <t>"Current Tobacco Smoker SNOMEDCT Value Set (2.16.840.1.113883.3.600.2390)"</t>
  </si>
  <si>
    <t>"Average Number of Drinks per Drinking Day Grouping Value Set (2.16.840.1.113883.3.464.1003.106.12.1018)"</t>
  </si>
  <si>
    <t>"History of hip fracture in parent Grouping Value Set (2.16.840.1.113883.3.464.1003.113.12.1040)"</t>
  </si>
  <si>
    <t>Ten-year probability of all major osteoporosis related fracture Grouping Value Set (2.16.840.1.113883.3.464.1003.118.12.1081)"</t>
  </si>
  <si>
    <t>"ONC Administrative Sex AdministrativeGender Value Set (2.16.840.1.113762.1.4.1)"</t>
  </si>
  <si>
    <t>"Race CDCREC Value Set (2.16.840.1.114222.4.11.836)"</t>
  </si>
  <si>
    <t>"Payer SOP Value Set (2.16.840.1.114222.4.11.3591)"</t>
  </si>
  <si>
    <t>"Ethnicity CDCREC Value Set (2.16.840.1.114222.4.11.837)"</t>
  </si>
  <si>
    <t>Value Set OID</t>
  </si>
  <si>
    <t>Descriptor</t>
  </si>
  <si>
    <t>Office Visit</t>
  </si>
  <si>
    <t>2016</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</si>
  <si>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</si>
  <si>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</si>
  <si>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</si>
  <si>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</si>
  <si>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</si>
  <si>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</si>
  <si>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</si>
  <si>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</si>
  <si>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</si>
  <si>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</si>
  <si>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</si>
  <si>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</si>
  <si>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</si>
  <si>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</si>
  <si>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</si>
  <si>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</si>
  <si>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</si>
  <si>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</si>
  <si>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Outpatient Consultation</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</si>
  <si>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</si>
  <si>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</si>
  <si>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</si>
  <si>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</si>
  <si>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</si>
  <si>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</si>
  <si>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</si>
  <si>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</si>
  <si>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</si>
  <si>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</si>
  <si>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Preventive Care Services-Initial Office Visit, 18 and Up</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</si>
  <si>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</si>
  <si>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</si>
  <si>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</si>
  <si>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</si>
  <si>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</si>
  <si>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</si>
  <si>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Preventive Care Services - Established Office Visit, 18 and Up</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</si>
  <si>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</si>
  <si>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</si>
  <si>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</si>
  <si>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</si>
  <si>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</si>
  <si>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</si>
  <si>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Preventive Care Services - Other</t>
  </si>
  <si>
    <t>99420</t>
  </si>
  <si>
    <t>Administration and interpretation of health risk assessment instrument (eg, health hazard appraisal)</t>
  </si>
  <si>
    <t>99429</t>
  </si>
  <si>
    <t>Unlisted preventive medicine service</t>
  </si>
  <si>
    <t>Face-to-Face Interaction</t>
  </si>
  <si>
    <t>2016-03</t>
  </si>
  <si>
    <t>12843005</t>
  </si>
  <si>
    <t>Subsequent hospital visit by physician (procedure)</t>
  </si>
  <si>
    <t>18170008</t>
  </si>
  <si>
    <t>Subsequent nursing facility visit (procedure)</t>
  </si>
  <si>
    <t>19681004</t>
  </si>
  <si>
    <t>Nursing evaluation of patient and report (procedure)</t>
  </si>
  <si>
    <t>87790002</t>
  </si>
  <si>
    <t>Follow-up inpatient consultation visit (procedure)</t>
  </si>
  <si>
    <t>90526000</t>
  </si>
  <si>
    <t>Initial evaluation and management of healthy individual (procedure)</t>
  </si>
  <si>
    <t>185349003</t>
  </si>
  <si>
    <t>Encounter for "check-up" (procedure)</t>
  </si>
  <si>
    <t>185463005</t>
  </si>
  <si>
    <t>Visit out of hours (procedure)</t>
  </si>
  <si>
    <t>185465003</t>
  </si>
  <si>
    <t>Weekend visit (procedure)</t>
  </si>
  <si>
    <t>207195004</t>
  </si>
  <si>
    <t>History and physical examination with evaluation and management of nursing facility patient (procedure)</t>
  </si>
  <si>
    <t>270427003</t>
  </si>
  <si>
    <t>Patient-initiated encounter (procedure)</t>
  </si>
  <si>
    <t>270430005</t>
  </si>
  <si>
    <t>Provider-initiated encounter (procedure)</t>
  </si>
  <si>
    <t>308335008</t>
  </si>
  <si>
    <t>Patient encounter procedure (procedure)</t>
  </si>
  <si>
    <t>390906007</t>
  </si>
  <si>
    <t>Follow-up encounter (procedure)</t>
  </si>
  <si>
    <t>406547006</t>
  </si>
  <si>
    <t>Urgent follow-up (procedure)</t>
  </si>
  <si>
    <t>439708006</t>
  </si>
  <si>
    <t>Home visit (procedure)</t>
  </si>
  <si>
    <t>2.16.840.1.113883.3.464.1003.101.12.1001</t>
  </si>
  <si>
    <t>Grouping</t>
  </si>
  <si>
    <t/>
  </si>
  <si>
    <t>2.16.840.1.113883.3.464.1003.101.12.1008</t>
  </si>
  <si>
    <t>2.16.840.1.113883.3.464.1003.101.12.1023</t>
  </si>
  <si>
    <t>2.16.840.1.113883.3.464.1003.101.12.1025</t>
  </si>
  <si>
    <t>2.16.840.1.113883.3.464.1003.101.12.1030</t>
  </si>
  <si>
    <t>2.16.840.1.113883.3.464.1003.101.12.1048</t>
  </si>
  <si>
    <t>Type 1 Diabetes</t>
  </si>
  <si>
    <t>2.16.840.1.113883.3.464.1003.103.11.1025</t>
  </si>
  <si>
    <t>2013</t>
  </si>
  <si>
    <t>250.01</t>
  </si>
  <si>
    <t>Diabetes mellitus without mention of complication, type I [juvenile type], not stated as uncontrolled</t>
  </si>
  <si>
    <t>250.03</t>
  </si>
  <si>
    <t>Diabetes mellitus without mention of complication, type I [juvenile type], uncontrolled</t>
  </si>
  <si>
    <t>250.11</t>
  </si>
  <si>
    <t>Diabetes with ketoacidosis, type I [juvenile type], not stated as uncontrolled</t>
  </si>
  <si>
    <t>250.13</t>
  </si>
  <si>
    <t>Diabetes with ketoacidosis, type I [juvenile type], uncontrolled</t>
  </si>
  <si>
    <t>250.21</t>
  </si>
  <si>
    <t>Diabetes with hyperosmolarity, type I [juvenile type], not stated as uncontrolled</t>
  </si>
  <si>
    <t>250.23</t>
  </si>
  <si>
    <t>Diabetes with hyperosmolarity, type I [juvenile type], uncontrolled</t>
  </si>
  <si>
    <t>250.31</t>
  </si>
  <si>
    <t>Diabetes with other coma, type I [juvenile type], not stated as uncontrolled</t>
  </si>
  <si>
    <t>250.33</t>
  </si>
  <si>
    <t>Diabetes with other coma, type I [juvenile type], uncontrolled</t>
  </si>
  <si>
    <t>250.41</t>
  </si>
  <si>
    <t>Diabetes with renal manifestations, type I [juvenile type], not stated as uncontrolled</t>
  </si>
  <si>
    <t>250.43</t>
  </si>
  <si>
    <t>Diabetes with renal manifestations, type I [juvenile type], uncontrolled</t>
  </si>
  <si>
    <t>250.51</t>
  </si>
  <si>
    <t>Diabetes with ophthalmic manifestations, type I [juvenile type], not stated as uncontrolled</t>
  </si>
  <si>
    <t>250.53</t>
  </si>
  <si>
    <t>Diabetes with ophthalmic manifestations, type I [juvenile type], uncontrolled</t>
  </si>
  <si>
    <t>250.61</t>
  </si>
  <si>
    <t>Diabetes with neurological manifestations, type I [juvenile type], not stated as uncontrolled</t>
  </si>
  <si>
    <t>250.63</t>
  </si>
  <si>
    <t>Diabetes with neurological manifestations, type I [juvenile type], uncontrolled</t>
  </si>
  <si>
    <t>250.71</t>
  </si>
  <si>
    <t>Diabetes with peripheral circulatory disorders, type I [juvenile type], not stated as uncontrolled</t>
  </si>
  <si>
    <t>250.73</t>
  </si>
  <si>
    <t>Diabetes with peripheral circulatory disorders, type I [juvenile type], uncontrolled</t>
  </si>
  <si>
    <t>250.81</t>
  </si>
  <si>
    <t>Diabetes with other specified manifestations, type I [juvenile type], not stated as uncontrolled</t>
  </si>
  <si>
    <t>250.83</t>
  </si>
  <si>
    <t>Diabetes with other specified manifestations, type I [juvenile type], uncontrolled</t>
  </si>
  <si>
    <t>250.91</t>
  </si>
  <si>
    <t>Diabetes with unspecified complication, type I [juvenile type], not stated as uncontrolled</t>
  </si>
  <si>
    <t>250.93</t>
  </si>
  <si>
    <t>Diabetes with unspecified complication, type I [juvenile type], uncontrolled</t>
  </si>
  <si>
    <t>2.16.840.1.113883.3.464.1003.103.11.1026</t>
  </si>
  <si>
    <t>E10.8</t>
  </si>
  <si>
    <t>Type 1 diabetes mellitus with unspecified complications</t>
  </si>
  <si>
    <t>E10.9</t>
  </si>
  <si>
    <t>Type 1 diabetes mellitus without complications</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</si>
  <si>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</si>
  <si>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</si>
  <si>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</si>
  <si>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</si>
  <si>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</si>
  <si>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</si>
  <si>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</si>
  <si>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</si>
  <si>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</si>
  <si>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</si>
  <si>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</si>
  <si>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</si>
  <si>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</si>
  <si>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</si>
  <si>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</si>
  <si>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</si>
  <si>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</si>
  <si>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</si>
  <si>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</si>
  <si>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</si>
  <si>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</si>
  <si>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</si>
  <si>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</si>
  <si>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</si>
  <si>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</si>
  <si>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</si>
  <si>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</si>
  <si>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</si>
  <si>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</si>
  <si>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</si>
  <si>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</si>
  <si>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</si>
  <si>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E10.65</t>
  </si>
  <si>
    <t>Type 1 diabetes mellitus with hyperglycemia</t>
  </si>
  <si>
    <t>E10.69</t>
  </si>
  <si>
    <t>Type 1 diabetes mellitus with other specified complication</t>
  </si>
  <si>
    <t>E10.311</t>
  </si>
  <si>
    <t>Type 1 diabetes mellitus with unspecified diabetic retinopathy with macular edema</t>
  </si>
  <si>
    <t>E10.319</t>
  </si>
  <si>
    <t>Type 1 diabetes mellitus with unspecified diabetic retinopathy without macular edema</t>
  </si>
  <si>
    <t>E10.321</t>
  </si>
  <si>
    <t>Type 1 diabetes mellitus with mild nonproliferative diabetic retinopathy with macular edema</t>
  </si>
  <si>
    <t>E10.329</t>
  </si>
  <si>
    <t>Type 1 diabetes mellitus with mild nonproliferative diabetic retinopathy without macular edema</t>
  </si>
  <si>
    <t>E10.331</t>
  </si>
  <si>
    <t>Type 1 diabetes mellitus with moderate nonproliferative diabetic retinopathy with macular edema</t>
  </si>
  <si>
    <t>E10.339</t>
  </si>
  <si>
    <t>Type 1 diabetes mellitus with moderate nonproliferative diabetic retinopathy without macular edema</t>
  </si>
  <si>
    <t>E10.341</t>
  </si>
  <si>
    <t>Type 1 diabetes mellitus with severe nonproliferative diabetic retinopathy with macular edema</t>
  </si>
  <si>
    <t>E10.349</t>
  </si>
  <si>
    <t>Type 1 diabetes mellitus with severe nonproliferative diabetic retinopathy without macular edema</t>
  </si>
  <si>
    <t>E10.359</t>
  </si>
  <si>
    <t>Type 1 diabetes mellitus with proliferative diabetic retinopathy without macular edema</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</si>
  <si>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</si>
  <si>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</si>
  <si>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</si>
  <si>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</si>
  <si>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</si>
  <si>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</si>
  <si>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</si>
  <si>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</si>
  <si>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</si>
  <si>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</si>
  <si>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</si>
  <si>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</si>
  <si>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</si>
  <si>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</si>
  <si>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</si>
  <si>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</si>
  <si>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</si>
  <si>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</si>
  <si>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</si>
  <si>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</si>
  <si>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2.16.840.1.113883.3.464.1003.103.11.1027</t>
  </si>
  <si>
    <t>4783006</t>
  </si>
  <si>
    <t>Maternal diabetes mellitus with hypoglycemia affecting fetus OR newborn (disorder)</t>
  </si>
  <si>
    <t>9859006</t>
  </si>
  <si>
    <t>Type 2 diabetes mellitus with acanthosis nigricans (disorder)</t>
  </si>
  <si>
    <t>23045005</t>
  </si>
  <si>
    <t>Insulin dependent diabetes mellitus type IA (disorder)</t>
  </si>
  <si>
    <t>28032008</t>
  </si>
  <si>
    <t>Insulin dependent diabetes mellitus type IB (disorder)</t>
  </si>
  <si>
    <t>46635009</t>
  </si>
  <si>
    <t>Diabetes mellitus type 1 (disorder)</t>
  </si>
  <si>
    <t>75682002</t>
  </si>
  <si>
    <t>Diabetes mellitus caused by insulin receptor antibodies (disorder)</t>
  </si>
  <si>
    <t>76751001</t>
  </si>
  <si>
    <t>Diabetes mellitus in mother complicating pregnancy, childbirth AND/OR puerperium (disorder)</t>
  </si>
  <si>
    <t>190368000</t>
  </si>
  <si>
    <t>Type I diabetes mellitus with ulcer (disorder)</t>
  </si>
  <si>
    <t>190369008</t>
  </si>
  <si>
    <t>Type I diabetes mellitus with gangrene (disorder)</t>
  </si>
  <si>
    <t>190372001</t>
  </si>
  <si>
    <t>Type I diabetes mellitus maturity onset (disorder)</t>
  </si>
  <si>
    <t>199229001</t>
  </si>
  <si>
    <t>Pre-existing type 1 diabetes mellitus (disorder)</t>
  </si>
  <si>
    <t>199230006</t>
  </si>
  <si>
    <t>Pre-existing type 2 diabetes mellitus (disorder)</t>
  </si>
  <si>
    <t>237599002</t>
  </si>
  <si>
    <t>Insulin treated type 2 diabetes mellitus (disorder)</t>
  </si>
  <si>
    <t>237618001</t>
  </si>
  <si>
    <t>Insulin-dependent diabetes mellitus secretory diarrhea syndrome (disorder)</t>
  </si>
  <si>
    <t>313435000</t>
  </si>
  <si>
    <t>Type I diabetes mellitus without complication (disorder)</t>
  </si>
  <si>
    <t>314771006</t>
  </si>
  <si>
    <t>Type I diabetes mellitus with hypoglycemic coma (disorder)</t>
  </si>
  <si>
    <t>314893005</t>
  </si>
  <si>
    <t>Type I diabetes mellitus with arthropathy (disorder)</t>
  </si>
  <si>
    <t>2.16.840.1.113883.3.464.1003.103.12.1020</t>
  </si>
  <si>
    <t>Average Number of Drinks per Drinking Day</t>
  </si>
  <si>
    <t>2.54</t>
  </si>
  <si>
    <t>11287-0</t>
  </si>
  <si>
    <t>Alcoholic drinks per drinking day - Reported</t>
  </si>
  <si>
    <t>2.16.840.1.113883.3.464.1003.106.12.1018</t>
  </si>
  <si>
    <t>Osteoporosis</t>
  </si>
  <si>
    <t>2.16.840.1.113883.3.464.1003.113.11.1072</t>
  </si>
  <si>
    <t>733.09</t>
  </si>
  <si>
    <t>Other osteoporosis</t>
  </si>
  <si>
    <t>733.01</t>
  </si>
  <si>
    <t>Senile osteoporosis</t>
  </si>
  <si>
    <t>733.02</t>
  </si>
  <si>
    <t>Idiopathic osteoporosis</t>
  </si>
  <si>
    <t>733.03</t>
  </si>
  <si>
    <t>Disuse osteoporosis</t>
  </si>
  <si>
    <t>2.16.840.1.113883.3.464.1003.113.11.1073</t>
  </si>
  <si>
    <t>M81.0</t>
  </si>
  <si>
    <t>Age-related osteoporosis without current pathological fracture</t>
  </si>
  <si>
    <t>M81.6</t>
  </si>
  <si>
    <t>Localized osteoporosis [Lequesne]</t>
  </si>
  <si>
    <t>M81.8</t>
  </si>
  <si>
    <t>Other osteoporosis without current pathological fracture</t>
  </si>
  <si>
    <t>2.16.840.1.113883.3.464.1003.113.11.1074</t>
  </si>
  <si>
    <t>1515008</t>
  </si>
  <si>
    <t>Gorham's disease (disorder)</t>
  </si>
  <si>
    <t>3345002</t>
  </si>
  <si>
    <t>Idiopathic osteoporosis (disorder)</t>
  </si>
  <si>
    <t>14651005</t>
  </si>
  <si>
    <t>Drug-induced osteoporosis (disorder)</t>
  </si>
  <si>
    <t>18040001</t>
  </si>
  <si>
    <t>Senile osteoporosis (disorder)</t>
  </si>
  <si>
    <t>32369003</t>
  </si>
  <si>
    <t>Menopausal osteoporosis (disorder)</t>
  </si>
  <si>
    <t>53174001</t>
  </si>
  <si>
    <t>Disuse osteoporosis (disorder)</t>
  </si>
  <si>
    <t>64859006</t>
  </si>
  <si>
    <t>Osteoporosis (disorder)</t>
  </si>
  <si>
    <t>102447009</t>
  </si>
  <si>
    <t>Postmenopausal osteoporosis (disorder)</t>
  </si>
  <si>
    <t>109346000</t>
  </si>
  <si>
    <t>Osteoporotic bone marrow defect (disorder)</t>
  </si>
  <si>
    <t>203429007</t>
  </si>
  <si>
    <t>Idiopathic generalized osteoporosis (disorder)</t>
  </si>
  <si>
    <t>203433000</t>
  </si>
  <si>
    <t>Postoophorectomy osteoporosis (disorder)</t>
  </si>
  <si>
    <t>203434006</t>
  </si>
  <si>
    <t>Post-surgical malabsorption osteoporosis (disorder)</t>
  </si>
  <si>
    <t>203435007</t>
  </si>
  <si>
    <t>Localized osteoporosis - Lequesne (disorder)</t>
  </si>
  <si>
    <t>203436008</t>
  </si>
  <si>
    <t>Osteoporosis in multiple myelomatosis (disorder)</t>
  </si>
  <si>
    <t>203437004</t>
  </si>
  <si>
    <t>Osteoporosis in endocrine disorders (disorder)</t>
  </si>
  <si>
    <t>203438009</t>
  </si>
  <si>
    <t>Vertebral osteoporosis (disorder)</t>
  </si>
  <si>
    <t>203444008</t>
  </si>
  <si>
    <t>Postoophorectomy osteoporosis with pathological fracture (disorder)</t>
  </si>
  <si>
    <t>203446005</t>
  </si>
  <si>
    <t>Post-surgical malabsorption osteoporosis with pathological fracture (disorder)</t>
  </si>
  <si>
    <t>240155001</t>
  </si>
  <si>
    <t>Adult idiopathic generalized osteoporosis (disorder)</t>
  </si>
  <si>
    <t>240157009</t>
  </si>
  <si>
    <t>Secondary generalized osteoporosis (disorder)</t>
  </si>
  <si>
    <t>240158004</t>
  </si>
  <si>
    <t>Regional migrating osteoporosis (disorder)</t>
  </si>
  <si>
    <t>240159007</t>
  </si>
  <si>
    <t>Transient osteoporosis of hip (disorder)</t>
  </si>
  <si>
    <t>240161003</t>
  </si>
  <si>
    <t>Disappearing bone disease (disorder)</t>
  </si>
  <si>
    <t>240162005</t>
  </si>
  <si>
    <t>Secondary localized osteoporosis (disorder)</t>
  </si>
  <si>
    <t>240164006</t>
  </si>
  <si>
    <t>Post-irradiation osteoporosis (disorder)</t>
  </si>
  <si>
    <t>240198002</t>
  </si>
  <si>
    <t>Osteoporotic vertebral collapse (disorder)</t>
  </si>
  <si>
    <t>268028001</t>
  </si>
  <si>
    <t>Localized disuse osteoporosis (disorder)</t>
  </si>
  <si>
    <t>276661002</t>
  </si>
  <si>
    <t>Primary osteoporosis (disorder)</t>
  </si>
  <si>
    <t>281387004</t>
  </si>
  <si>
    <t>Regional osteoporosis (disorder)</t>
  </si>
  <si>
    <t>309745002</t>
  </si>
  <si>
    <t>Osteoporosis localized to spine (disorder)</t>
  </si>
  <si>
    <t>311806008</t>
  </si>
  <si>
    <t>Collapse of cervical vertebra due to osteoporosis (disorder)</t>
  </si>
  <si>
    <t>390833005</t>
  </si>
  <si>
    <t>Osteoporosis caused by corticosteroid (disorder)</t>
  </si>
  <si>
    <t>699528002</t>
  </si>
  <si>
    <t>Transient osteoporosis (disorder)</t>
  </si>
  <si>
    <t>703264005</t>
  </si>
  <si>
    <t>Secondary osteoporosis (disorder)</t>
  </si>
  <si>
    <t>History of hip fracture in parent</t>
  </si>
  <si>
    <t>445501000124107</t>
  </si>
  <si>
    <t>Family history of hip fracture in parent (situation)</t>
  </si>
  <si>
    <t>Rheumatoid Arthritis</t>
  </si>
  <si>
    <t>2.16.840.1.113883.3.464.1003.113.11.1079</t>
  </si>
  <si>
    <t>714.0</t>
  </si>
  <si>
    <t>Rheumatoid arthritis</t>
  </si>
  <si>
    <t>714.1</t>
  </si>
  <si>
    <t>Felty's syndrome</t>
  </si>
  <si>
    <t>714.2</t>
  </si>
  <si>
    <t>Other rheumatoid arthritis with visceral or systemic involvement</t>
  </si>
  <si>
    <t>714.81</t>
  </si>
  <si>
    <t>Rheumatoid lung</t>
  </si>
  <si>
    <t>2.16.840.1.113883.3.464.1003.113.11.1080</t>
  </si>
  <si>
    <t>M05.019</t>
  </si>
  <si>
    <t>Felty's syndrome, unspecified shoulder</t>
  </si>
  <si>
    <t>M05.029</t>
  </si>
  <si>
    <t>Felty's syndrome, unspecified elbow</t>
  </si>
  <si>
    <t>M05.039</t>
  </si>
  <si>
    <t>Felty's syndrome, unspecified wrist</t>
  </si>
  <si>
    <t>M05.049</t>
  </si>
  <si>
    <t>Felty's syndrome, unspecified hand</t>
  </si>
  <si>
    <t>M05.059</t>
  </si>
  <si>
    <t>Felty's syndrome, unspecified hip</t>
  </si>
  <si>
    <t>M05.069</t>
  </si>
  <si>
    <t>Felty's syndrome, unspecified knee</t>
  </si>
  <si>
    <t>M05.079</t>
  </si>
  <si>
    <t>Felty's syndrome, unspecified ankle and foot</t>
  </si>
  <si>
    <t>M05.00</t>
  </si>
  <si>
    <t>Felty's syndrome, unspecified site</t>
  </si>
  <si>
    <t>M05.09</t>
  </si>
  <si>
    <t>Felty's syndrome, multiple sites</t>
  </si>
  <si>
    <t>M05.011</t>
  </si>
  <si>
    <t>Felty's syndrome, right shoulder</t>
  </si>
  <si>
    <t>M05.9</t>
  </si>
  <si>
    <t>Rheumatoid arthritis with rheumatoid factor, unspecified</t>
  </si>
  <si>
    <t>M05.012</t>
  </si>
  <si>
    <t>Felty's syndrome, left shoulder</t>
  </si>
  <si>
    <t>M05.021</t>
  </si>
  <si>
    <t>Felty's syndrome, right elbow</t>
  </si>
  <si>
    <t>M05.022</t>
  </si>
  <si>
    <t>Felty's syndrome, left elbow</t>
  </si>
  <si>
    <t>M05.19</t>
  </si>
  <si>
    <t>Rheumatoid lung disease with rheumatoid arthritis of multiple sites</t>
  </si>
  <si>
    <t>M05.20</t>
  </si>
  <si>
    <t>Rheumatoid vasculitis with rheumatoid arthritis of unspecified site</t>
  </si>
  <si>
    <t>M05.031</t>
  </si>
  <si>
    <t>Felty's syndrome, right wrist</t>
  </si>
  <si>
    <t>M05.032</t>
  </si>
  <si>
    <t>Felty's syndrome, left wrist</t>
  </si>
  <si>
    <t>M05.29</t>
  </si>
  <si>
    <t>Rheumatoid vasculitis with rheumatoid arthritis of multiple sites</t>
  </si>
  <si>
    <t>M05.30</t>
  </si>
  <si>
    <t>Rheumatoid heart disease with rheumatoid arthritis of unspecified site</t>
  </si>
  <si>
    <t>M05.041</t>
  </si>
  <si>
    <t>Felty's syndrome, right hand</t>
  </si>
  <si>
    <t>M05.042</t>
  </si>
  <si>
    <t>Felty's syndrome, left hand</t>
  </si>
  <si>
    <t>M05.39</t>
  </si>
  <si>
    <t>Rheumatoid heart disease with rheumatoid arthritis of multiple sites</t>
  </si>
  <si>
    <t>M05.40</t>
  </si>
  <si>
    <t>Rheumatoid myopathy with rheumatoid arthritis of unspecified site</t>
  </si>
  <si>
    <t>M05.051</t>
  </si>
  <si>
    <t>Felty's syndrome, right hip</t>
  </si>
  <si>
    <t>M05.052</t>
  </si>
  <si>
    <t>Felty's syndrome, left hip</t>
  </si>
  <si>
    <t>M05.061</t>
  </si>
  <si>
    <t>Felty's syndrome, right knee</t>
  </si>
  <si>
    <t>M05.49</t>
  </si>
  <si>
    <t>Rheumatoid myopathy with rheumatoid arthritis of multiple sites</t>
  </si>
  <si>
    <t>M05.062</t>
  </si>
  <si>
    <t>Felty's syndrome, left knee</t>
  </si>
  <si>
    <t>M05.50</t>
  </si>
  <si>
    <t>Rheumatoid polyneuropathy with rheumatoid arthritis of unspecified site</t>
  </si>
  <si>
    <t>M05.071</t>
  </si>
  <si>
    <t>Felty's syndrome, right ankle and foot</t>
  </si>
  <si>
    <t>M05.072</t>
  </si>
  <si>
    <t>Felty's syndrome, left ankle and foot</t>
  </si>
  <si>
    <t>M05.59</t>
  </si>
  <si>
    <t>Rheumatoid polyneuropathy with rheumatoid arthritis of multiple sites</t>
  </si>
  <si>
    <t>M05.60</t>
  </si>
  <si>
    <t>Rheumatoid arthritis of unspecified site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</si>
  <si>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</si>
  <si>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</si>
  <si>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</si>
  <si>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</si>
  <si>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M05.79</t>
  </si>
  <si>
    <t>Rheumatoid arthritis with rheumatoid factor of multiple sites without organ or systems involvement</t>
  </si>
  <si>
    <t>M05.80</t>
  </si>
  <si>
    <t>Other rheumatoid arthritis with rheumatoid factor of unspecified site</t>
  </si>
  <si>
    <t>M05.89</t>
  </si>
  <si>
    <t>Other rheumatoid arthritis with rheumatoid factor of multiple sites</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</si>
  <si>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</si>
  <si>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</si>
  <si>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</si>
  <si>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</si>
  <si>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</si>
  <si>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</si>
  <si>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</si>
  <si>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</si>
  <si>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</si>
  <si>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</si>
  <si>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</si>
  <si>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</si>
  <si>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</si>
  <si>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</si>
  <si>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</si>
  <si>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</si>
  <si>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</si>
  <si>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</si>
  <si>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</si>
  <si>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</si>
  <si>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</si>
  <si>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</si>
  <si>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</si>
  <si>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</si>
  <si>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</si>
  <si>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</si>
  <si>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</si>
  <si>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</si>
  <si>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</si>
  <si>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</si>
  <si>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</si>
  <si>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</si>
  <si>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</si>
  <si>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</si>
  <si>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</si>
  <si>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</si>
  <si>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</si>
  <si>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</si>
  <si>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</si>
  <si>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</si>
  <si>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</si>
  <si>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</si>
  <si>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</si>
  <si>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</si>
  <si>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</si>
  <si>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</si>
  <si>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</si>
  <si>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</si>
  <si>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</si>
  <si>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</si>
  <si>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</si>
  <si>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</si>
  <si>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</si>
  <si>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</si>
  <si>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</si>
  <si>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</si>
  <si>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</si>
  <si>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</si>
  <si>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</si>
  <si>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</si>
  <si>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</si>
  <si>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</si>
  <si>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</si>
  <si>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</si>
  <si>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</si>
  <si>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</si>
  <si>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</si>
  <si>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</si>
  <si>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</si>
  <si>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</si>
  <si>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</si>
  <si>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</si>
  <si>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</si>
  <si>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</si>
  <si>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</si>
  <si>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</si>
  <si>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</si>
  <si>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</si>
  <si>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</si>
  <si>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</si>
  <si>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</si>
  <si>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</si>
  <si>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</si>
  <si>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</si>
  <si>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</si>
  <si>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</si>
  <si>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</si>
  <si>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</si>
  <si>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</si>
  <si>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</si>
  <si>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</si>
  <si>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</si>
  <si>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</si>
  <si>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</si>
  <si>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</si>
  <si>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</si>
  <si>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</si>
  <si>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</si>
  <si>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</si>
  <si>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</si>
  <si>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</si>
  <si>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</si>
  <si>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</si>
  <si>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</si>
  <si>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</si>
  <si>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</si>
  <si>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</si>
  <si>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</si>
  <si>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</si>
  <si>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</si>
  <si>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</si>
  <si>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</si>
  <si>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</si>
  <si>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</si>
  <si>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</si>
  <si>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</si>
  <si>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</si>
  <si>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</si>
  <si>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</si>
  <si>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</si>
  <si>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</si>
  <si>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</si>
  <si>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</si>
  <si>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</si>
  <si>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</si>
  <si>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</si>
  <si>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</si>
  <si>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</si>
  <si>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</si>
  <si>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</si>
  <si>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</si>
  <si>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</si>
  <si>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</si>
  <si>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</si>
  <si>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</si>
  <si>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</si>
  <si>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</si>
  <si>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</si>
  <si>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</si>
  <si>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</si>
  <si>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</si>
  <si>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</si>
  <si>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</si>
  <si>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</si>
  <si>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</si>
  <si>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</si>
  <si>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</si>
  <si>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</si>
  <si>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</si>
  <si>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</si>
  <si>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</si>
  <si>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</si>
  <si>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</si>
  <si>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</si>
  <si>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</si>
  <si>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</si>
  <si>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</si>
  <si>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</si>
  <si>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</si>
  <si>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</si>
  <si>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</si>
  <si>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</si>
  <si>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</si>
  <si>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</si>
  <si>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</si>
  <si>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</si>
  <si>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</si>
  <si>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</si>
  <si>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</si>
  <si>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</si>
  <si>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</si>
  <si>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</si>
  <si>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</si>
  <si>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</si>
  <si>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</si>
  <si>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</si>
  <si>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</si>
  <si>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</si>
  <si>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</si>
  <si>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</si>
  <si>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</si>
  <si>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</si>
  <si>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</si>
  <si>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</si>
  <si>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</si>
  <si>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</si>
  <si>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</si>
  <si>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</si>
  <si>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</si>
  <si>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</si>
  <si>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</si>
  <si>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</si>
  <si>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</si>
  <si>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</si>
  <si>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</si>
  <si>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</si>
  <si>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</si>
  <si>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</si>
  <si>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</si>
  <si>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</si>
  <si>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</si>
  <si>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</si>
  <si>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</si>
  <si>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</si>
  <si>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</si>
  <si>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</si>
  <si>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</si>
  <si>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</si>
  <si>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</si>
  <si>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</si>
  <si>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</si>
  <si>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</si>
  <si>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</si>
  <si>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</si>
  <si>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</si>
  <si>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</si>
  <si>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</si>
  <si>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</si>
  <si>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</si>
  <si>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</si>
  <si>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</si>
  <si>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</si>
  <si>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</si>
  <si>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</si>
  <si>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</si>
  <si>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</si>
  <si>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</si>
  <si>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</si>
  <si>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</si>
  <si>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</si>
  <si>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</si>
  <si>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</si>
  <si>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</si>
  <si>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</si>
  <si>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</si>
  <si>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</si>
  <si>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</si>
  <si>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</si>
  <si>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</si>
  <si>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</si>
  <si>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</si>
  <si>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</si>
  <si>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</si>
  <si>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</si>
  <si>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</si>
  <si>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</si>
  <si>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</si>
  <si>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</si>
  <si>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</si>
  <si>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</si>
  <si>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</si>
  <si>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</si>
  <si>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</si>
  <si>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</si>
  <si>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</si>
  <si>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</si>
  <si>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</si>
  <si>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</si>
  <si>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</si>
  <si>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</si>
  <si>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</si>
  <si>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</si>
  <si>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</si>
  <si>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</si>
  <si>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</si>
  <si>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</si>
  <si>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</si>
  <si>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</si>
  <si>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</si>
  <si>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</si>
  <si>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</si>
  <si>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</si>
  <si>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</si>
  <si>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</si>
  <si>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</si>
  <si>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</si>
  <si>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</si>
  <si>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</si>
  <si>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</si>
  <si>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</si>
  <si>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</si>
  <si>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</si>
  <si>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</si>
  <si>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</si>
  <si>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</si>
  <si>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</si>
  <si>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</si>
  <si>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</si>
  <si>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</si>
  <si>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</si>
  <si>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</si>
  <si>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</si>
  <si>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</si>
  <si>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</si>
  <si>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</si>
  <si>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</si>
  <si>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</si>
  <si>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</si>
  <si>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</si>
  <si>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</si>
  <si>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</si>
  <si>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</si>
  <si>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</si>
  <si>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</si>
  <si>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</si>
  <si>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</si>
  <si>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</si>
  <si>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</si>
  <si>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</si>
  <si>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</si>
  <si>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</si>
  <si>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</si>
  <si>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</si>
  <si>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</si>
  <si>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</si>
  <si>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</si>
  <si>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</si>
  <si>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</si>
  <si>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</si>
  <si>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</si>
  <si>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</si>
  <si>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</si>
  <si>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</si>
  <si>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</si>
  <si>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</si>
  <si>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</si>
  <si>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</si>
  <si>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</si>
  <si>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</si>
  <si>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</si>
  <si>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</si>
  <si>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</si>
  <si>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</si>
  <si>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</si>
  <si>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</si>
  <si>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</si>
  <si>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M06.019</t>
  </si>
  <si>
    <t>Rheumatoid arthritis without rheumatoid factor, unspecified shoulder</t>
  </si>
  <si>
    <t>M06.029</t>
  </si>
  <si>
    <t>Rheumatoid arthritis without rheumatoid factor, unspecified elbow</t>
  </si>
  <si>
    <t>M06.039</t>
  </si>
  <si>
    <t>Rheumatoid arthritis without rheumatoid factor, unspecified wrist</t>
  </si>
  <si>
    <t>M06.049</t>
  </si>
  <si>
    <t>Rheumatoid arthritis without rheumatoid factor, unspecified hand</t>
  </si>
  <si>
    <t>M06.059</t>
  </si>
  <si>
    <t>Rheumatoid arthritis without rheumatoid factor, unspecified hip</t>
  </si>
  <si>
    <t>M06.069</t>
  </si>
  <si>
    <t>Rheumatoid arthritis without rheumatoid factor, unspecified knee</t>
  </si>
  <si>
    <t>M06.079</t>
  </si>
  <si>
    <t>Rheumatoid arthritis without rheumatoid factor, unspecified ankle and foot</t>
  </si>
  <si>
    <t>M06.00</t>
  </si>
  <si>
    <t>Rheumatoid arthritis without rheumatoid factor, unspecified site</t>
  </si>
  <si>
    <t>M06.08</t>
  </si>
  <si>
    <t>Rheumatoid arthritis without rheumatoid factor, vertebrae</t>
  </si>
  <si>
    <t>M06.09</t>
  </si>
  <si>
    <t>Rheumatoid arthritis without rheumatoid factor, multiple sites</t>
  </si>
  <si>
    <t>M06.1</t>
  </si>
  <si>
    <t>Adult-onset Still's disease</t>
  </si>
  <si>
    <t>M06.011</t>
  </si>
  <si>
    <t>Rheumatoid arthritis without rheumatoid factor, right shoulder</t>
  </si>
  <si>
    <t>M06.012</t>
  </si>
  <si>
    <t>Rheumatoid arthritis without rheumatoid factor, left shoulder</t>
  </si>
  <si>
    <t>M06.021</t>
  </si>
  <si>
    <t>Rheumatoid arthritis without rheumatoid factor, right elbow</t>
  </si>
  <si>
    <t>M06.022</t>
  </si>
  <si>
    <t>Rheumatoid arthritis without rheumatoid factor, left elbow</t>
  </si>
  <si>
    <t>M06.031</t>
  </si>
  <si>
    <t>Rheumatoid arthritis without rheumatoid factor, right wrist</t>
  </si>
  <si>
    <t>M06.032</t>
  </si>
  <si>
    <t>Rheumatoid arthritis without rheumatoid factor, left wrist</t>
  </si>
  <si>
    <t>M06.30</t>
  </si>
  <si>
    <t>Rheumatoid nodule, unspecified site</t>
  </si>
  <si>
    <t>M06.041</t>
  </si>
  <si>
    <t>Rheumatoid arthritis without rheumatoid factor, right hand</t>
  </si>
  <si>
    <t>M06.042</t>
  </si>
  <si>
    <t>Rheumatoid arthritis without rheumatoid factor, left hand</t>
  </si>
  <si>
    <t>M06.38</t>
  </si>
  <si>
    <t>Rheumatoid nodule, vertebrae</t>
  </si>
  <si>
    <t>M06.39</t>
  </si>
  <si>
    <t>Rheumatoid nodule, multiple sites</t>
  </si>
  <si>
    <t>M06.051</t>
  </si>
  <si>
    <t>Rheumatoid arthritis without rheumatoid factor, right hip</t>
  </si>
  <si>
    <t>M06.052</t>
  </si>
  <si>
    <t>Rheumatoid arthritis without rheumatoid factor, left hip</t>
  </si>
  <si>
    <t>M06.061</t>
  </si>
  <si>
    <t>Rheumatoid arthritis without rheumatoid factor, right knee</t>
  </si>
  <si>
    <t>M06.062</t>
  </si>
  <si>
    <t>Rheumatoid arthritis without rheumatoid factor, left knee</t>
  </si>
  <si>
    <t>M06.071</t>
  </si>
  <si>
    <t>Rheumatoid arthritis without rheumatoid factor, right ankle and foot</t>
  </si>
  <si>
    <t>M06.072</t>
  </si>
  <si>
    <t>Rheumatoid arthritis without rheumatoid factor, left ankle and foot</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</si>
  <si>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</si>
  <si>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</si>
  <si>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</si>
  <si>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</si>
  <si>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</si>
  <si>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</si>
  <si>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</si>
  <si>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</si>
  <si>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</si>
  <si>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</si>
  <si>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</si>
  <si>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</si>
  <si>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</si>
  <si>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</si>
  <si>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</si>
  <si>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</si>
  <si>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</si>
  <si>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</si>
  <si>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</si>
  <si>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</si>
  <si>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</si>
  <si>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</si>
  <si>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</si>
  <si>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</si>
  <si>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</si>
  <si>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</si>
  <si>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</si>
  <si>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</si>
  <si>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</si>
  <si>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</si>
  <si>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</si>
  <si>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</si>
  <si>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</si>
  <si>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</si>
  <si>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</si>
  <si>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</si>
  <si>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</si>
  <si>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</si>
  <si>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</si>
  <si>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</si>
  <si>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</si>
  <si>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</si>
  <si>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2.16.840.1.113883.3.464.1003.113.11.1081</t>
  </si>
  <si>
    <t>10713006</t>
  </si>
  <si>
    <t>Diffuse interstitial rheumatoid disease of lung (disorder)</t>
  </si>
  <si>
    <t>19514005</t>
  </si>
  <si>
    <t>Arthritis mutilans (disorder)</t>
  </si>
  <si>
    <t>28880005</t>
  </si>
  <si>
    <t>Rheumatoid carditis (disorder)</t>
  </si>
  <si>
    <t>52661003</t>
  </si>
  <si>
    <t>Extra-articular rheumatoid process (disorder)</t>
  </si>
  <si>
    <t>57160007</t>
  </si>
  <si>
    <t>Felty's syndrome (disorder)</t>
  </si>
  <si>
    <t>69896004</t>
  </si>
  <si>
    <t>Rheumatoid arthritis (disorder)</t>
  </si>
  <si>
    <t>86219005</t>
  </si>
  <si>
    <t>Uveitis-rheumatoid arthritis syndrome (disorder)</t>
  </si>
  <si>
    <t>201764007</t>
  </si>
  <si>
    <t>Rheumatoid arthritis of cervical spine (disorder)</t>
  </si>
  <si>
    <t>201766009</t>
  </si>
  <si>
    <t>Rheumatoid arthritis of shoulder (disorder)</t>
  </si>
  <si>
    <t>201767000</t>
  </si>
  <si>
    <t>Rheumatoid arthritis of sternoclavicular joint (disorder)</t>
  </si>
  <si>
    <t>201768005</t>
  </si>
  <si>
    <t>Rheumatoid arthritis of acromioclavicular joint (disorder)</t>
  </si>
  <si>
    <t>201769002</t>
  </si>
  <si>
    <t>Rheumatoid arthritis of elbow (disorder)</t>
  </si>
  <si>
    <t>201770001</t>
  </si>
  <si>
    <t>Rheumatoid arthritis of distal radioulnar joint (disorder)</t>
  </si>
  <si>
    <t>201771002</t>
  </si>
  <si>
    <t>Rheumatoid arthritis of wrist (disorder)</t>
  </si>
  <si>
    <t>201772009</t>
  </si>
  <si>
    <t>Rheumatoid arthritis of metacarpophalangeal joint (disorder)</t>
  </si>
  <si>
    <t>201773004</t>
  </si>
  <si>
    <t>Rheumatoid arthritis of proximal interphalangeal joint of finger (disorder)</t>
  </si>
  <si>
    <t>201774005</t>
  </si>
  <si>
    <t>Rheumatoid arthritis of distal interphalangeal joint of finger (disorder)</t>
  </si>
  <si>
    <t>201775006</t>
  </si>
  <si>
    <t>Rheumatoid arthritis of hip (disorder)</t>
  </si>
  <si>
    <t>201776007</t>
  </si>
  <si>
    <t>Rheumatoid arthritis of sacroiliac joint (disorder)</t>
  </si>
  <si>
    <t>201777003</t>
  </si>
  <si>
    <t>Rheumatoid arthritis of knee (disorder)</t>
  </si>
  <si>
    <t>201778008</t>
  </si>
  <si>
    <t>Rheumatoid arthritis of tibiofibular joint (disorder)</t>
  </si>
  <si>
    <t>201779000</t>
  </si>
  <si>
    <t>Rheumatoid arthritis of ankle (disorder)</t>
  </si>
  <si>
    <t>201780002</t>
  </si>
  <si>
    <t>Rheumatoid arthritis of subtalar joint (disorder)</t>
  </si>
  <si>
    <t>201781003</t>
  </si>
  <si>
    <t>Rheumatoid arthritis of talonavicular joint (disorder)</t>
  </si>
  <si>
    <t>201783000</t>
  </si>
  <si>
    <t>Rheumatoid arthritis of first metatarsophalangeal joint (disorder)</t>
  </si>
  <si>
    <t>201784006</t>
  </si>
  <si>
    <t>Rheumatoid arthritis of lesser metatarsophalangeal joint (disorder)</t>
  </si>
  <si>
    <t>201785007</t>
  </si>
  <si>
    <t>Rheumatoid arthritis of interphalangeal joint of toe (disorder)</t>
  </si>
  <si>
    <t>201791009</t>
  </si>
  <si>
    <t>Flare of rheumatoid arthritis (disorder)</t>
  </si>
  <si>
    <t>239791005</t>
  </si>
  <si>
    <t>Seropositive rheumatoid arthritis (disorder)</t>
  </si>
  <si>
    <t>239792003</t>
  </si>
  <si>
    <t>Seronegative rheumatoid arthritis (disorder)</t>
  </si>
  <si>
    <t>239920006</t>
  </si>
  <si>
    <t>Adult onset Still's disease (disorder)</t>
  </si>
  <si>
    <t>239941000</t>
  </si>
  <si>
    <t>Nailfold rheumatoid vasculitis (disorder)</t>
  </si>
  <si>
    <t>239942007</t>
  </si>
  <si>
    <t>Systemic rheumatoid vasculitis (disorder)</t>
  </si>
  <si>
    <t>239943002</t>
  </si>
  <si>
    <t>Necrotizing rheumatoid vasculitis (disorder)</t>
  </si>
  <si>
    <t>287006005</t>
  </si>
  <si>
    <t>Rheumatoid arthritis of multiple joints (disorder)</t>
  </si>
  <si>
    <t>287007001</t>
  </si>
  <si>
    <t>Rheumatoid arthritis of hand joint (disorder)</t>
  </si>
  <si>
    <t>287008006</t>
  </si>
  <si>
    <t>Rheumatoid arthritis of ankle and/or foot (disorder)</t>
  </si>
  <si>
    <t>308143008</t>
  </si>
  <si>
    <t>398640008</t>
  </si>
  <si>
    <t>Rheumatoid pneumoconiosis (disorder)</t>
  </si>
  <si>
    <t>398726004</t>
  </si>
  <si>
    <t>Rheumatoid lung disease (disorder)</t>
  </si>
  <si>
    <t>399923009</t>
  </si>
  <si>
    <t>Rheumatoid arteritis (disorder)</t>
  </si>
  <si>
    <t>400054000</t>
  </si>
  <si>
    <t>Rheumatoid vasculitis (disorder)</t>
  </si>
  <si>
    <t>402433007</t>
  </si>
  <si>
    <t>Nailfold/finger-pulp infarcts in rheumatoid disease (disorder)</t>
  </si>
  <si>
    <t>427770001</t>
  </si>
  <si>
    <t>Rheumatoid arthritis of temporomandibular joint (disorder)</t>
  </si>
  <si>
    <t>429192004</t>
  </si>
  <si>
    <t>Rheumatoid arthritis of foot (disorder)</t>
  </si>
  <si>
    <t>445345005</t>
  </si>
  <si>
    <t>Remitting seronegative symmetrical synovitis with pitting edema (disorder)</t>
  </si>
  <si>
    <t>Central DXA of Hip or Spine</t>
  </si>
  <si>
    <t>24966-4</t>
  </si>
  <si>
    <t>Lumbar spine DXA Bone density</t>
  </si>
  <si>
    <t>38261-4</t>
  </si>
  <si>
    <t>Hip DXA Bone density</t>
  </si>
  <si>
    <t>38264-8</t>
  </si>
  <si>
    <t>Hip DXA [T-score] Bone density</t>
  </si>
  <si>
    <t>38267-1</t>
  </si>
  <si>
    <t>Lumbar spine DXA [T-score] Bone density</t>
  </si>
  <si>
    <t>46278-8</t>
  </si>
  <si>
    <t>Hip - left DXA Bone density</t>
  </si>
  <si>
    <t>46279-6</t>
  </si>
  <si>
    <t>Hip - right DXA Bone density</t>
  </si>
  <si>
    <t>46383-6</t>
  </si>
  <si>
    <t>Bone DXA Bone density</t>
  </si>
  <si>
    <t>Osteogenesis Imperfecta</t>
  </si>
  <si>
    <t>2.16.840.1.113883.3.464.1003.113.11.1085</t>
  </si>
  <si>
    <t>7134007</t>
  </si>
  <si>
    <t>Osteogenesis imperfecta, dominant perinatal lethal (disorder)</t>
  </si>
  <si>
    <t>15552004</t>
  </si>
  <si>
    <t>Osteogenesis imperfecta, recessive perinatal lethal, with microcephaly AND cataracts (disorder)</t>
  </si>
  <si>
    <t>63890001</t>
  </si>
  <si>
    <t>Osteogenesis imperfecta with blue sclerae AND dentinogenesis imperfecta (disorder)</t>
  </si>
  <si>
    <t>64404003</t>
  </si>
  <si>
    <t>Osteogenesis imperfecta with blue sclerae AND normal teeth (disorder)</t>
  </si>
  <si>
    <t>78314001</t>
  </si>
  <si>
    <t>Osteogenesis imperfecta (disorder)</t>
  </si>
  <si>
    <t>86470003</t>
  </si>
  <si>
    <t>Osteogenesis imperfecta, recessive perinatal lethal (disorder)</t>
  </si>
  <si>
    <t>205496008</t>
  </si>
  <si>
    <t>Osteogenesis imperfecta type II (disorder)</t>
  </si>
  <si>
    <t>205497004</t>
  </si>
  <si>
    <t>Osteogenesis imperfecta type IV (disorder)</t>
  </si>
  <si>
    <t>254110009</t>
  </si>
  <si>
    <t>Osteogenesis imperfecta type IIA (disorder)</t>
  </si>
  <si>
    <t>254111008</t>
  </si>
  <si>
    <t>Osteogenesis imperfecta type IIB (disorder)</t>
  </si>
  <si>
    <t>254112001</t>
  </si>
  <si>
    <t>Osteoporosis with pseudoglioma (disorder)</t>
  </si>
  <si>
    <t>279309008</t>
  </si>
  <si>
    <t>Osteogenesis imperfecta, type IV B (disorder)</t>
  </si>
  <si>
    <t>280159008</t>
  </si>
  <si>
    <t>Osteogenesis imperfecta, type IV A (disorder)</t>
  </si>
  <si>
    <t>385482004</t>
  </si>
  <si>
    <t>Osteogenesis imperfecta type I (disorder)</t>
  </si>
  <si>
    <t>385483009</t>
  </si>
  <si>
    <t>Osteogenesis imperfecta type III (disorder)</t>
  </si>
  <si>
    <t>2.16.840.1.113883.3.464.1003.113.11.1086</t>
  </si>
  <si>
    <t>756.51</t>
  </si>
  <si>
    <t>Osteogenesis imperfecta</t>
  </si>
  <si>
    <t>2.16.840.1.113883.3.464.1003.113.11.1087</t>
  </si>
  <si>
    <t>Q78.0</t>
  </si>
  <si>
    <t>Ankylosing Spondylitis</t>
  </si>
  <si>
    <t>2.16.840.1.113883.3.464.1003.113.11.1088</t>
  </si>
  <si>
    <t>9631008</t>
  </si>
  <si>
    <t>Ankylosing spondylitis (disorder)</t>
  </si>
  <si>
    <t>129564003</t>
  </si>
  <si>
    <t>162930007</t>
  </si>
  <si>
    <t>On examination - ankylosing spondylitis chest deformity (disorder)</t>
  </si>
  <si>
    <t>239810002</t>
  </si>
  <si>
    <t>Ankylosing spondylitis with organ / system involvement (disorder)</t>
  </si>
  <si>
    <t>239811003</t>
  </si>
  <si>
    <t>Ankylosing spondylitis with multisystem involvement (disorder)</t>
  </si>
  <si>
    <t>2.16.840.1.113883.3.464.1003.113.11.1089</t>
  </si>
  <si>
    <t>720.0</t>
  </si>
  <si>
    <t>Ankylosing spondylitis</t>
  </si>
  <si>
    <t>2.16.840.1.113883.3.464.1003.113.11.1090</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</si>
  <si>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</si>
  <si>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</si>
  <si>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</si>
  <si>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</si>
  <si>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</si>
  <si>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</si>
  <si>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</si>
  <si>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</si>
  <si>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</si>
  <si>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</si>
  <si>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</si>
  <si>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</si>
  <si>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</si>
  <si>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</si>
  <si>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</si>
  <si>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</si>
  <si>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</si>
  <si>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</si>
  <si>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</si>
  <si>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</si>
  <si>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Psoriatic Arthritis</t>
  </si>
  <si>
    <t>2.16.840.1.113883.3.464.1003.113.11.1091</t>
  </si>
  <si>
    <t>33339001</t>
  </si>
  <si>
    <t>Psoriasis with arthropathy (disorder)</t>
  </si>
  <si>
    <t>200956002</t>
  </si>
  <si>
    <t>Psoriatic arthritis with spine involvement (disorder)</t>
  </si>
  <si>
    <t>239812005</t>
  </si>
  <si>
    <t>Psoriatic arthritis with distal interphalangeal joint involvement (disorder)</t>
  </si>
  <si>
    <t>410482007</t>
  </si>
  <si>
    <t>Iritis in psoriatic arthritis (disorder)</t>
  </si>
  <si>
    <t>2.16.840.1.113883.3.464.1003.113.11.1092</t>
  </si>
  <si>
    <t>696.0</t>
  </si>
  <si>
    <t>Psoriatic arthropathy</t>
  </si>
  <si>
    <t>2.16.840.1.113883.3.464.1003.113.11.1093</t>
  </si>
  <si>
    <t>L40.50</t>
  </si>
  <si>
    <t>Arthropathic psoriasis, unspecified</t>
  </si>
  <si>
    <t>L40.51</t>
  </si>
  <si>
    <t>Distal interphalangeal psoriatic arthropathy</t>
  </si>
  <si>
    <t>L40.52</t>
  </si>
  <si>
    <t>Psoriatic arthritis mutilans</t>
  </si>
  <si>
    <t>L40.53</t>
  </si>
  <si>
    <t>Psoriatic spondylitis</t>
  </si>
  <si>
    <t>L40.59</t>
  </si>
  <si>
    <t>Other psoriatic arthropathy</t>
  </si>
  <si>
    <t>Ehlers Danlos Syndrome</t>
  </si>
  <si>
    <t>2.16.840.1.113883.3.464.1003.113.11.1094</t>
  </si>
  <si>
    <t>4170004</t>
  </si>
  <si>
    <t>Ehlers-Danlos syndrome, procollagen proteinase resistant (disorder)</t>
  </si>
  <si>
    <t>10033001</t>
  </si>
  <si>
    <t>Ehlers-Danlos syndrome, non hydroxylysine deficient ocular type (disorder)</t>
  </si>
  <si>
    <t>17025000</t>
  </si>
  <si>
    <t>Ehlers-Danlos syndrome, type 4 (disorder)</t>
  </si>
  <si>
    <t>20766005</t>
  </si>
  <si>
    <t>Ehlers-Danlos syndrome, type 2 (disorder)</t>
  </si>
  <si>
    <t>25606004</t>
  </si>
  <si>
    <t>Ehlers-Danlos syndrome, hydroxylysine-deficient (disorder)</t>
  </si>
  <si>
    <t>30652003</t>
  </si>
  <si>
    <t>Ehlers-Danlos syndrome, type 3 (disorder)</t>
  </si>
  <si>
    <t>31798004</t>
  </si>
  <si>
    <t>Corneal fragility keratoglobus, blue sclerae AND joint hypermobility (disorder)</t>
  </si>
  <si>
    <t>50869007</t>
  </si>
  <si>
    <t>Ehlers-Danlos syndrome, type 8 (disorder)</t>
  </si>
  <si>
    <t>55711009</t>
  </si>
  <si>
    <t>Ehlers-Danlos syndrome, procollagen proteinase deficient (disorder)</t>
  </si>
  <si>
    <t>59399004</t>
  </si>
  <si>
    <t>Cutis laxa, x-linked (disorder)</t>
  </si>
  <si>
    <t>67202007</t>
  </si>
  <si>
    <t>Ehlers-Danlos syndrome, type 5 (disorder)</t>
  </si>
  <si>
    <t>70610001</t>
  </si>
  <si>
    <t>Ehlers-Danlos syndrome, recessive type 4 (disorder)</t>
  </si>
  <si>
    <t>71322004</t>
  </si>
  <si>
    <t>Ehlers-Danlos syndrome, familial joint laxity type (disorder)</t>
  </si>
  <si>
    <t>83470009</t>
  </si>
  <si>
    <t>Ehlers-Danlos syndrome, type 1 (disorder)</t>
  </si>
  <si>
    <t>83586000</t>
  </si>
  <si>
    <t>Ehlers-Danlos syndrome, dysfibronectinemic (disorder)</t>
  </si>
  <si>
    <t>86667008</t>
  </si>
  <si>
    <t>Ehlers-Danlos syndrome, dominant type 4 (disorder)</t>
  </si>
  <si>
    <t>398114001</t>
  </si>
  <si>
    <t>Ehlers-Danlos syndrome (disorder)</t>
  </si>
  <si>
    <t>2.16.840.1.113883.3.464.1003.113.11.1095</t>
  </si>
  <si>
    <t>756.83</t>
  </si>
  <si>
    <t>Ehlers-Danlos syndrome</t>
  </si>
  <si>
    <t>2.16.840.1.113883.3.464.1003.113.11.1096</t>
  </si>
  <si>
    <t>Q79.6</t>
  </si>
  <si>
    <t>Marfan's Syndrome</t>
  </si>
  <si>
    <t>2.16.840.1.113883.3.464.1003.113.11.1097</t>
  </si>
  <si>
    <t>19346006</t>
  </si>
  <si>
    <t>Marfan's syndrome (disorder)</t>
  </si>
  <si>
    <t>57201002</t>
  </si>
  <si>
    <t>Marfanoid joint hypermobility syndrome (disorder)</t>
  </si>
  <si>
    <t>234035006</t>
  </si>
  <si>
    <t>Marfan's syndrome affecting skin (disorder)</t>
  </si>
  <si>
    <t>2.16.840.1.113883.3.464.1003.113.11.1098</t>
  </si>
  <si>
    <t>759.82</t>
  </si>
  <si>
    <t>Marfan syndrome</t>
  </si>
  <si>
    <t>2.16.840.1.113883.3.464.1003.113.11.1099</t>
  </si>
  <si>
    <t>Q87.40</t>
  </si>
  <si>
    <t>Marfan's syndrome, unspecified</t>
  </si>
  <si>
    <t>Q87.42</t>
  </si>
  <si>
    <t>Marfan's syndrome with ocular manifestations</t>
  </si>
  <si>
    <t>Q87.43</t>
  </si>
  <si>
    <t>Marfan's syndrome with skeletal manifestation</t>
  </si>
  <si>
    <t>Q87.410</t>
  </si>
  <si>
    <t>Marfan's syndrome with aortic dilation</t>
  </si>
  <si>
    <t>Q87.418</t>
  </si>
  <si>
    <t>Marfan's syndrome with other cardiovascular manifestations</t>
  </si>
  <si>
    <t>Osteopenia</t>
  </si>
  <si>
    <t>2.16.840.1.113883.3.464.1003.113.11.1100</t>
  </si>
  <si>
    <t>37605006</t>
  </si>
  <si>
    <t>Senile osteopenia (disorder)</t>
  </si>
  <si>
    <t>40308000</t>
  </si>
  <si>
    <t>Steroid-induced osteopenia (disorder)</t>
  </si>
  <si>
    <t>78441005</t>
  </si>
  <si>
    <t>Osteopenia (morphologic abnormality)</t>
  </si>
  <si>
    <t>276703007</t>
  </si>
  <si>
    <t>Osteopenia of prematurity (disorder)</t>
  </si>
  <si>
    <t>312894000</t>
  </si>
  <si>
    <t>Osteopenia (disorder)</t>
  </si>
  <si>
    <t>2.16.840.1.113883.3.464.1003.113.11.1101</t>
  </si>
  <si>
    <t>733.90</t>
  </si>
  <si>
    <t>Disorder of bone and cartilage, unspecified</t>
  </si>
  <si>
    <t>733.99</t>
  </si>
  <si>
    <t>Other disorders of bone and cartilage</t>
  </si>
  <si>
    <t>2.16.840.1.113883.3.464.1003.113.11.1102</t>
  </si>
  <si>
    <t>M85.80</t>
  </si>
  <si>
    <t>Other specified disorders of bone density and structure, unspecified site</t>
  </si>
  <si>
    <t>M85.88</t>
  </si>
  <si>
    <t>Other specified disorders of bone density and structure, other site</t>
  </si>
  <si>
    <t>M85.89</t>
  </si>
  <si>
    <t>Other specified disorders of bone density and structure, multiple sites</t>
  </si>
  <si>
    <t>M85.811</t>
  </si>
  <si>
    <t>Other specified disorders of bone density and structure, right shoulder</t>
  </si>
  <si>
    <t>M85.812</t>
  </si>
  <si>
    <t>Other specified disorders of bone density and structure, left shoulder</t>
  </si>
  <si>
    <t>M85.819</t>
  </si>
  <si>
    <t>Other specified disorders of bone density and structure, unspecified shoulder</t>
  </si>
  <si>
    <t>M85.821</t>
  </si>
  <si>
    <t>Other specified disorders of bone density and structure, right upper arm</t>
  </si>
  <si>
    <t>M85.822</t>
  </si>
  <si>
    <t>Other specified disorders of bone density and structure, left upper arm</t>
  </si>
  <si>
    <t>M85.829</t>
  </si>
  <si>
    <t>Other specified disorders of bone density and structure, unspecified upper arm</t>
  </si>
  <si>
    <t>M85.831</t>
  </si>
  <si>
    <t>Other specified disorders of bone density and structure, right forearm</t>
  </si>
  <si>
    <t>M85.832</t>
  </si>
  <si>
    <t>Other specified disorders of bone density and structure, left forearm</t>
  </si>
  <si>
    <t>M85.839</t>
  </si>
  <si>
    <t>Other specified disorders of bone density and structure, unspecified forearm</t>
  </si>
  <si>
    <t>M85.841</t>
  </si>
  <si>
    <t>Other specified disorders of bone density and structure, right hand</t>
  </si>
  <si>
    <t>M85.842</t>
  </si>
  <si>
    <t>Other specified disorders of bone density and structure, left hand</t>
  </si>
  <si>
    <t>M85.849</t>
  </si>
  <si>
    <t>Other specified disorders of bone density and structure, unspecified hand</t>
  </si>
  <si>
    <t>M85.851</t>
  </si>
  <si>
    <t>Other specified disorders of bone density and structure, right thigh</t>
  </si>
  <si>
    <t>M85.852</t>
  </si>
  <si>
    <t>Other specified disorders of bone density and structure, left thigh</t>
  </si>
  <si>
    <t>M85.859</t>
  </si>
  <si>
    <t>Other specified disorders of bone density and structure, unspecified thigh</t>
  </si>
  <si>
    <t>M85.861</t>
  </si>
  <si>
    <t>Other specified disorders of bone density and structure, right lower leg</t>
  </si>
  <si>
    <t>M85.862</t>
  </si>
  <si>
    <t>Other specified disorders of bone density and structure, left lower leg</t>
  </si>
  <si>
    <t>M85.869</t>
  </si>
  <si>
    <t>Other specified disorders of bone density and structure, unspecified lower leg</t>
  </si>
  <si>
    <t>M85.871</t>
  </si>
  <si>
    <t>Other specified disorders of bone density and structure, right ankle and foot</t>
  </si>
  <si>
    <t>M85.872</t>
  </si>
  <si>
    <t>Other specified disorders of bone density and structure, left ankle and foot</t>
  </si>
  <si>
    <t>M85.879</t>
  </si>
  <si>
    <t>Other specified disorders of bone density and structure, unspecified ankle and foot</t>
  </si>
  <si>
    <t>M89.8X0</t>
  </si>
  <si>
    <t>Other specified disorders of bone, multiple sites</t>
  </si>
  <si>
    <t>M89.8X1</t>
  </si>
  <si>
    <t>Other specified disorders of bone, shoulder</t>
  </si>
  <si>
    <t>M89.8X2</t>
  </si>
  <si>
    <t>Other specified disorders of bone, upper arm</t>
  </si>
  <si>
    <t>M89.8X3</t>
  </si>
  <si>
    <t>Other specified disorders of bone, forearm</t>
  </si>
  <si>
    <t>M89.8X4</t>
  </si>
  <si>
    <t>Other specified disorders of bone, hand</t>
  </si>
  <si>
    <t>M89.8X5</t>
  </si>
  <si>
    <t>Other specified disorders of bone, thigh</t>
  </si>
  <si>
    <t>M89.8X6</t>
  </si>
  <si>
    <t>Other specified disorders of bone, lower leg</t>
  </si>
  <si>
    <t>M89.8X7</t>
  </si>
  <si>
    <t>Other specified disorders of bone, ankle and foot</t>
  </si>
  <si>
    <t>M89.8X8</t>
  </si>
  <si>
    <t>Other specified disorders of bone, other site</t>
  </si>
  <si>
    <t>M89.8X9</t>
  </si>
  <si>
    <t>Other specified disorders of bone, unspecified site</t>
  </si>
  <si>
    <t>Osteoporotic Fractures</t>
  </si>
  <si>
    <t>2.16.840.1.113883.3.464.1003.113.11.1200</t>
  </si>
  <si>
    <t>M80.00XA</t>
  </si>
  <si>
    <t>Age-related osteoporosis with current pathological fracture, unspecified site, initial encounter for fracture</t>
  </si>
  <si>
    <t>M80.00XD</t>
  </si>
  <si>
    <t>Age-related osteoporosis with current pathological fracture, unspecified site, subsequent encounter for fracture with routine healing</t>
  </si>
  <si>
    <t>M80.00XG</t>
  </si>
  <si>
    <t>Age-related osteoporosis with current pathological fracture, unspecified site, subsequent encounter for fracture with delayed healing</t>
  </si>
  <si>
    <t>M80.00XK</t>
  </si>
  <si>
    <t>Age-related osteoporosis with current pathological fracture, unspecified site, subsequent encounter for fracture with nonunion</t>
  </si>
  <si>
    <t>M80.00XP</t>
  </si>
  <si>
    <t>Age-related osteoporosis with current pathological fracture, unspecified site, subsequent encounter for fracture with malunion</t>
  </si>
  <si>
    <t>M80.00XS</t>
  </si>
  <si>
    <t>Age-related osteoporosis with current pathological fracture, unspecified site, sequela</t>
  </si>
  <si>
    <t>M80.011A</t>
  </si>
  <si>
    <t>Age-related osteoporosis with current pathological fracture, right shoulder, initial encounter for fracture</t>
  </si>
  <si>
    <t>M80.011D</t>
  </si>
  <si>
    <t>Age-related osteoporosis with current pathological fracture, right shoulder, subsequent encounter for fracture with routine healing</t>
  </si>
  <si>
    <t>M80.011G</t>
  </si>
  <si>
    <t>Age-related osteoporosis with current pathological fracture, right shoulder, subsequent encounter for fracture with delayed healing</t>
  </si>
  <si>
    <t>M80.011K</t>
  </si>
  <si>
    <t>Age-related osteoporosis with current pathological fracture, right shoulder, subsequent encounter for fracture with nonunion</t>
  </si>
  <si>
    <t>M80.011P</t>
  </si>
  <si>
    <t>Age-related osteoporosis with current pathological fracture, right shoulder, subsequent encounter for fracture with malunion</t>
  </si>
  <si>
    <t>M80.011S</t>
  </si>
  <si>
    <t>Age-related osteoporosis with current pathological fracture, right shoulder, sequela</t>
  </si>
  <si>
    <t>M80.012A</t>
  </si>
  <si>
    <t>Age-related osteoporosis with current pathological fracture, left shoulder, initial encounter for fracture</t>
  </si>
  <si>
    <t>M80.012D</t>
  </si>
  <si>
    <t>Age-related osteoporosis with current pathological fracture, left shoulder, subsequent encounter for fracture with routine healing</t>
  </si>
  <si>
    <t>M80.012G</t>
  </si>
  <si>
    <t>Age-related osteoporosis with current pathological fracture, left shoulder, subsequent encounter for fracture with delayed healing</t>
  </si>
  <si>
    <t>M80.012K</t>
  </si>
  <si>
    <t>Age-related osteoporosis with current pathological fracture, left shoulder, subsequent encounter for fracture with nonunion</t>
  </si>
  <si>
    <t>M80.012P</t>
  </si>
  <si>
    <t>Age-related osteoporosis with current pathological fracture, left shoulder, subsequent encounter for fracture with malunion</t>
  </si>
  <si>
    <t>M80.012S</t>
  </si>
  <si>
    <t>Age-related osteoporosis with current pathological fracture, left shoulder, sequela</t>
  </si>
  <si>
    <t>M80.019A</t>
  </si>
  <si>
    <t>Age-related osteoporosis with current pathological fracture, unspecified shoulder, initial encounter for fracture</t>
  </si>
  <si>
    <t>M80.019D</t>
  </si>
  <si>
    <t>Age-related osteoporosis with current pathological fracture, unspecified shoulder, subsequent encounter for fracture with routine healing</t>
  </si>
  <si>
    <t>M80.019G</t>
  </si>
  <si>
    <t>Age-related osteoporosis with current pathological fracture, unspecified shoulder, subsequent encounter for fracture with delayed healing</t>
  </si>
  <si>
    <t>M80.019K</t>
  </si>
  <si>
    <t>Age-related osteoporosis with current pathological fracture, unspecified shoulder, subsequent encounter for fracture with nonunion</t>
  </si>
  <si>
    <t>M80.019P</t>
  </si>
  <si>
    <t>Age-related osteoporosis with current pathological fracture, unspecified shoulder, subsequent encounter for fracture with malunion</t>
  </si>
  <si>
    <t>M80.019S</t>
  </si>
  <si>
    <t>Age-related osteoporosis with current pathological fracture, unspecified shoulder, sequela</t>
  </si>
  <si>
    <t>M80.021A</t>
  </si>
  <si>
    <t>Age-related osteoporosis with current pathological fracture, right humerus, initial encounter for fracture</t>
  </si>
  <si>
    <t>M80.021D</t>
  </si>
  <si>
    <t>Age-related osteoporosis with current pathological fracture, right humerus, subsequent encounter for fracture with routine healing</t>
  </si>
  <si>
    <t>M80.021G</t>
  </si>
  <si>
    <t>Age-related osteoporosis with current pathological fracture, right humerus, subsequent encounter for fracture with delayed healing</t>
  </si>
  <si>
    <t>M80.021K</t>
  </si>
  <si>
    <t>Age-related osteoporosis with current pathological fracture, right humerus, subsequent encounter for fracture with nonunion</t>
  </si>
  <si>
    <t>M80.021P</t>
  </si>
  <si>
    <t>Age-related osteoporosis with current pathological fracture, right humerus, subsequent encounter for fracture with malunion</t>
  </si>
  <si>
    <t>M80.021S</t>
  </si>
  <si>
    <t>Age-related osteoporosis with current pathological fracture, right humerus, sequela</t>
  </si>
  <si>
    <t>M80.022A</t>
  </si>
  <si>
    <t>Age-related osteoporosis with current pathological fracture, left humerus, initial encounter for fracture</t>
  </si>
  <si>
    <t>M80.022D</t>
  </si>
  <si>
    <t>Age-related osteoporosis with current pathological fracture, left humerus, subsequent encounter for fracture with routine healing</t>
  </si>
  <si>
    <t>M80.022G</t>
  </si>
  <si>
    <t>Age-related osteoporosis with current pathological fracture, left humerus, subsequent encounter for fracture with delayed healing</t>
  </si>
  <si>
    <t>M80.022K</t>
  </si>
  <si>
    <t>Age-related osteoporosis with current pathological fracture, left humerus, subsequent encounter for fracture with nonunion</t>
  </si>
  <si>
    <t>M80.022P</t>
  </si>
  <si>
    <t>Age-related osteoporosis with current pathological fracture, left humerus, subsequent encounter for fracture with malunion</t>
  </si>
  <si>
    <t>M80.022S</t>
  </si>
  <si>
    <t>Age-related osteoporosis with current pathological fracture, left humerus, sequela</t>
  </si>
  <si>
    <t>M80.029A</t>
  </si>
  <si>
    <t>Age-related osteoporosis with current pathological fracture, unspecified humerus, initial encounter for fracture</t>
  </si>
  <si>
    <t>M80.029D</t>
  </si>
  <si>
    <t>Age-related osteoporosis with current pathological fracture, unspecified humerus, subsequent encounter for fracture with routine healing</t>
  </si>
  <si>
    <t>M80.029G</t>
  </si>
  <si>
    <t>Age-related osteoporosis with current pathological fracture, unspecified humerus, subsequent encounter for fracture with delayed healing</t>
  </si>
  <si>
    <t>M80.029K</t>
  </si>
  <si>
    <t>Age-related osteoporosis with current pathological fracture, unspecified humerus, subsequent encounter for fracture with nonunion</t>
  </si>
  <si>
    <t>M80.029P</t>
  </si>
  <si>
    <t>Age-related osteoporosis with current pathological fracture, unspecified humerus, subsequent encounter for fracture with malunion</t>
  </si>
  <si>
    <t>M80.029S</t>
  </si>
  <si>
    <t>Age-related osteoporosis with current pathological fracture, unspecified humerus, sequela</t>
  </si>
  <si>
    <t>M80.031A</t>
  </si>
  <si>
    <t>Age-related osteoporosis with current pathological fracture, right forearm, initial encounter for fracture</t>
  </si>
  <si>
    <t>M80.031D</t>
  </si>
  <si>
    <t>Age-related osteoporosis with current pathological fracture, right forearm, subsequent encounter for fracture with routine healing</t>
  </si>
  <si>
    <t>M80.031G</t>
  </si>
  <si>
    <t>Age-related osteoporosis with current pathological fracture, right forearm, subsequent encounter for fracture with delayed healing</t>
  </si>
  <si>
    <t>M80.031K</t>
  </si>
  <si>
    <t>Age-related osteoporosis with current pathological fracture, right forearm, subsequent encounter for fracture with nonunion</t>
  </si>
  <si>
    <t>M80.031P</t>
  </si>
  <si>
    <t>Age-related osteoporosis with current pathological fracture, right forearm, subsequent encounter for fracture with malunion</t>
  </si>
  <si>
    <t>M80.031S</t>
  </si>
  <si>
    <t>Age-related osteoporosis with current pathological fracture, right forearm, sequela</t>
  </si>
  <si>
    <t>M80.032A</t>
  </si>
  <si>
    <t>Age-related osteoporosis with current pathological fracture, left forearm, initial encounter for fracture</t>
  </si>
  <si>
    <t>M80.032D</t>
  </si>
  <si>
    <t>Age-related osteoporosis with current pathological fracture, left forearm, subsequent encounter for fracture with routine healing</t>
  </si>
  <si>
    <t>M80.032G</t>
  </si>
  <si>
    <t>Age-related osteoporosis with current pathological fracture, left forearm, subsequent encounter for fracture with delayed healing</t>
  </si>
  <si>
    <t>M80.032K</t>
  </si>
  <si>
    <t>Age-related osteoporosis with current pathological fracture, left forearm, subsequent encounter for fracture with nonunion</t>
  </si>
  <si>
    <t>M80.032P</t>
  </si>
  <si>
    <t>Age-related osteoporosis with current pathological fracture, left forearm, subsequent encounter for fracture with malunion</t>
  </si>
  <si>
    <t>M80.032S</t>
  </si>
  <si>
    <t>Age-related osteoporosis with current pathological fracture, left forearm, sequela</t>
  </si>
  <si>
    <t>M80.039A</t>
  </si>
  <si>
    <t>Age-related osteoporosis with current pathological fracture, unspecified forearm, initial encounter for fracture</t>
  </si>
  <si>
    <t>M80.039D</t>
  </si>
  <si>
    <t>Age-related osteoporosis with current pathological fracture, unspecified forearm, subsequent encounter for fracture with routine healing</t>
  </si>
  <si>
    <t>M80.039G</t>
  </si>
  <si>
    <t>Age-related osteoporosis with current pathological fracture, unspecified forearm, subsequent encounter for fracture with delayed healing</t>
  </si>
  <si>
    <t>M80.039K</t>
  </si>
  <si>
    <t>Age-related osteoporosis with current pathological fracture, unspecified forearm, subsequent encounter for fracture with nonunion</t>
  </si>
  <si>
    <t>M80.039P</t>
  </si>
  <si>
    <t>Age-related osteoporosis with current pathological fracture, unspecified forearm, subsequent encounter for fracture with malunion</t>
  </si>
  <si>
    <t>M80.039S</t>
  </si>
  <si>
    <t>Age-related osteoporosis with current pathological fracture, unspecified forearm, sequela</t>
  </si>
  <si>
    <t>M80.041A</t>
  </si>
  <si>
    <t>Age-related osteoporosis with current pathological fracture, right hand, initial encounter for fracture</t>
  </si>
  <si>
    <t>M80.041D</t>
  </si>
  <si>
    <t>Age-related osteoporosis with current pathological fracture, right hand, subsequent encounter for fracture with routine healing</t>
  </si>
  <si>
    <t>M80.041G</t>
  </si>
  <si>
    <t>Age-related osteoporosis with current pathological fracture, right hand, subsequent encounter for fracture with delayed healing</t>
  </si>
  <si>
    <t>M80.041K</t>
  </si>
  <si>
    <t>Age-related osteoporosis with current pathological fracture, right hand, subsequent encounter for fracture with nonunion</t>
  </si>
  <si>
    <t>M80.041P</t>
  </si>
  <si>
    <t>Age-related osteoporosis with current pathological fracture, right hand, subsequent encounter for fracture with malunion</t>
  </si>
  <si>
    <t>M80.041S</t>
  </si>
  <si>
    <t>Age-related osteoporosis with current pathological fracture, right hand, sequela</t>
  </si>
  <si>
    <t>M80.042A</t>
  </si>
  <si>
    <t>Age-related osteoporosis with current pathological fracture, left hand, initial encounter for fracture</t>
  </si>
  <si>
    <t>M80.042D</t>
  </si>
  <si>
    <t>Age-related osteoporosis with current pathological fracture, left hand, subsequent encounter for fracture with routine healing</t>
  </si>
  <si>
    <t>M80.042G</t>
  </si>
  <si>
    <t>Age-related osteoporosis with current pathological fracture, left hand, subsequent encounter for fracture with delayed healing</t>
  </si>
  <si>
    <t>M80.042K</t>
  </si>
  <si>
    <t>Age-related osteoporosis with current pathological fracture, left hand, subsequent encounter for fracture with nonunion</t>
  </si>
  <si>
    <t>M80.042P</t>
  </si>
  <si>
    <t>Age-related osteoporosis with current pathological fracture, left hand, subsequent encounter for fracture with malunion</t>
  </si>
  <si>
    <t>M80.042S</t>
  </si>
  <si>
    <t>Age-related osteoporosis with current pathological fracture, left hand, sequela</t>
  </si>
  <si>
    <t>M80.049A</t>
  </si>
  <si>
    <t>Age-related osteoporosis with current pathological fracture, unspecified hand, initial encounter for fracture</t>
  </si>
  <si>
    <t>M80.049D</t>
  </si>
  <si>
    <t>Age-related osteoporosis with current pathological fracture, unspecified hand, subsequent encounter for fracture with routine healing</t>
  </si>
  <si>
    <t>M80.049G</t>
  </si>
  <si>
    <t>Age-related osteoporosis with current pathological fracture, unspecified hand, subsequent encounter for fracture with delayed healing</t>
  </si>
  <si>
    <t>M80.049K</t>
  </si>
  <si>
    <t>Age-related osteoporosis with current pathological fracture, unspecified hand, subsequent encounter for fracture with nonunion</t>
  </si>
  <si>
    <t>M80.049P</t>
  </si>
  <si>
    <t>Age-related osteoporosis with current pathological fracture, unspecified hand, subsequent encounter for fracture with malunion</t>
  </si>
  <si>
    <t>M80.049S</t>
  </si>
  <si>
    <t>Age-related osteoporosis with current pathological fracture, unspecified hand, sequela</t>
  </si>
  <si>
    <t>M80.051A</t>
  </si>
  <si>
    <t>Age-related osteoporosis with current pathological fracture, right femur, initial encounter for 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</si>
  <si>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</si>
  <si>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</si>
  <si>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</si>
  <si>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</si>
  <si>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</si>
  <si>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</si>
  <si>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</si>
  <si>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</si>
  <si>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</si>
  <si>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</si>
  <si>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</si>
  <si>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</si>
  <si>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</si>
  <si>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</si>
  <si>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</si>
  <si>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</si>
  <si>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</si>
  <si>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</si>
  <si>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</si>
  <si>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</si>
  <si>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</si>
  <si>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</si>
  <si>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</si>
  <si>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</si>
  <si>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</si>
  <si>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</si>
  <si>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</si>
  <si>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</si>
  <si>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</si>
  <si>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</si>
  <si>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</si>
  <si>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</si>
  <si>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</si>
  <si>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</si>
  <si>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</si>
  <si>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</si>
  <si>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</si>
  <si>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</si>
  <si>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</si>
  <si>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</si>
  <si>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</si>
  <si>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</si>
  <si>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</si>
  <si>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</si>
  <si>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</si>
  <si>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</si>
  <si>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</si>
  <si>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</si>
  <si>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</si>
  <si>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</si>
  <si>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</si>
  <si>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</si>
  <si>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</si>
  <si>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</si>
  <si>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</si>
  <si>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</si>
  <si>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</si>
  <si>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</si>
  <si>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</si>
  <si>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</si>
  <si>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</si>
  <si>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</si>
  <si>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</si>
  <si>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</si>
  <si>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</si>
  <si>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</si>
  <si>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</si>
  <si>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</si>
  <si>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</si>
  <si>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</si>
  <si>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M80.071A</t>
  </si>
  <si>
    <t>Age-related osteoporosis with current pathological fracture, right ankle and foot, initial encounter for fracture</t>
  </si>
  <si>
    <t>M80.071D</t>
  </si>
  <si>
    <t>Age-related osteoporosis with current pathological fracture, right ankle and foot, subsequent encounter for fracture with routine healing</t>
  </si>
  <si>
    <t>M80.071G</t>
  </si>
  <si>
    <t>Age-related osteoporosis with current pathological fracture, right ankle and foot, subsequent encounter for fracture with delayed healing</t>
  </si>
  <si>
    <t>M80.071K</t>
  </si>
  <si>
    <t>Age-related osteoporosis with current pathological fracture, right ankle and foot, subsequent encounter for fracture with nonunion</t>
  </si>
  <si>
    <t>M80.071P</t>
  </si>
  <si>
    <t>Age-related osteoporosis with current pathological fracture, right ankle and foot, subsequent encounter for fracture with malunion</t>
  </si>
  <si>
    <t>M80.071S</t>
  </si>
  <si>
    <t>Age-related osteoporosis with current pathological fracture, right ankle and foot, sequela</t>
  </si>
  <si>
    <t>M80.072A</t>
  </si>
  <si>
    <t>Age-related osteoporosis with current pathological fracture, left ankle and foot, initial encounter for fracture</t>
  </si>
  <si>
    <t>M80.072D</t>
  </si>
  <si>
    <t>Age-related osteoporosis with current pathological fracture, left ankle and foot, subsequent encounter for fracture with routine healing</t>
  </si>
  <si>
    <t>M80.072G</t>
  </si>
  <si>
    <t>Age-related osteoporosis with current pathological fracture, left ankle and foot, subsequent encounter for fracture with delayed healing</t>
  </si>
  <si>
    <t>M80.072K</t>
  </si>
  <si>
    <t>Age-related osteoporosis with current pathological fracture, left ankle and foot, subsequent encounter for fracture with nonunion</t>
  </si>
  <si>
    <t>M80.072P</t>
  </si>
  <si>
    <t>Age-related osteoporosis with current pathological fracture, left ankle and foot, subsequent encounter for fracture with malunion</t>
  </si>
  <si>
    <t>M80.072S</t>
  </si>
  <si>
    <t>Age-related osteoporosis with current pathological fracture, left ankle and foot, sequela</t>
  </si>
  <si>
    <t>M80.079A</t>
  </si>
  <si>
    <t>Age-related osteoporosis with current pathological fracture, unspecified ankle and foot, initial encounter for fracture</t>
  </si>
  <si>
    <t>M80.079D</t>
  </si>
  <si>
    <t>Age-related osteoporosis with current pathological fracture, unspecified ankle and foot, subsequent encounter for fracture with routine healing</t>
  </si>
  <si>
    <t>M80.079G</t>
  </si>
  <si>
    <t>Age-related osteoporosis with current pathological fracture, unspecified ankle and foot, subsequent encounter for fracture with delayed healing</t>
  </si>
  <si>
    <t>M80.079K</t>
  </si>
  <si>
    <t>Age-related osteoporosis with current pathological fracture, unspecified ankle and foot, subsequent encounter for fracture with nonunion</t>
  </si>
  <si>
    <t>M80.079P</t>
  </si>
  <si>
    <t>Age-related osteoporosis with current pathological fracture, unspecified ankle and foot, subsequent encounter for fracture with malunion</t>
  </si>
  <si>
    <t>M80.079S</t>
  </si>
  <si>
    <t>Age-related osteoporosis with current pathological fracture, unspecified ankle and foot, sequela</t>
  </si>
  <si>
    <t>M80.08XA</t>
  </si>
  <si>
    <t>Age-related osteoporosis with current pathological fracture, vertebra(e), initial encounter for fracture</t>
  </si>
  <si>
    <t>M80.08XD</t>
  </si>
  <si>
    <t>Age-related osteoporosis with current pathological fracture, vertebra(e), subsequent encounter for fracture with routine healing</t>
  </si>
  <si>
    <t>M80.08XG</t>
  </si>
  <si>
    <t>Age-related osteoporosis with current pathological fracture, vertebra(e), subsequent encounter for fracture with delayed healing</t>
  </si>
  <si>
    <t>M80.08XK</t>
  </si>
  <si>
    <t>Age-related osteoporosis with current pathological fracture, vertebra(e), subsequent encounter for fracture with nonunion</t>
  </si>
  <si>
    <t>M80.08XP</t>
  </si>
  <si>
    <t>Age-related osteoporosis with current pathological fracture, vertebra(e), subsequent encounter for fracture with malunion</t>
  </si>
  <si>
    <t>M80.08XS</t>
  </si>
  <si>
    <t>Age-related osteoporosis with current pathological fracture, vertebra(e), sequela</t>
  </si>
  <si>
    <t>M80.80XA</t>
  </si>
  <si>
    <t>Other osteoporosis with current pathological fracture, unspecified site, initial encounter for fracture</t>
  </si>
  <si>
    <t>M80.80XD</t>
  </si>
  <si>
    <t>Other osteoporosis with current pathological fracture, unspecified site, subsequent encounter for fracture with routine healing</t>
  </si>
  <si>
    <t>M80.80XG</t>
  </si>
  <si>
    <t>Other osteoporosis with current pathological fracture, unspecified site, subsequent encounter for fracture with delayed healing</t>
  </si>
  <si>
    <t>M80.80XK</t>
  </si>
  <si>
    <t>Other osteoporosis with current pathological fracture, unspecified site, subsequent encounter for fracture with nonunion</t>
  </si>
  <si>
    <t>M80.80XP</t>
  </si>
  <si>
    <t>Other osteoporosis with current pathological fracture, unspecified site, subsequent encounter for fracture with malunion</t>
  </si>
  <si>
    <t>M80.80XS</t>
  </si>
  <si>
    <t>Other osteoporosis with current pathological fracture, unspecified site, sequela</t>
  </si>
  <si>
    <t>M80.811A</t>
  </si>
  <si>
    <t>Other osteoporosis with current pathological fracture, right shoulder, initial encounter for fracture</t>
  </si>
  <si>
    <t>M80.811D</t>
  </si>
  <si>
    <t>Other osteoporosis with current pathological fracture, right shoulder, subsequent encounter for fracture with routine healing</t>
  </si>
  <si>
    <t>M80.811G</t>
  </si>
  <si>
    <t>Other osteoporosis with current pathological fracture, right shoulder, subsequent encounter for fracture with delayed healing</t>
  </si>
  <si>
    <t>M80.811K</t>
  </si>
  <si>
    <t>Other osteoporosis with current pathological fracture, right shoulder, subsequent encounter for fracture with nonunion</t>
  </si>
  <si>
    <t>M80.811P</t>
  </si>
  <si>
    <t>Other osteoporosis with current pathological fracture, right shoulder, subsequent encounter for fracture with malunion</t>
  </si>
  <si>
    <t>M80.811S</t>
  </si>
  <si>
    <t>Other osteoporosis with current pathological fracture, right shoulder, sequela</t>
  </si>
  <si>
    <t>M80.812A</t>
  </si>
  <si>
    <t>Other osteoporosis with current pathological fracture, left shoulder, initial encounter for fracture</t>
  </si>
  <si>
    <t>M80.812D</t>
  </si>
  <si>
    <t>Other osteoporosis with current pathological fracture, left shoulder, subsequent encounter for fracture with routine healing</t>
  </si>
  <si>
    <t>M80.812G</t>
  </si>
  <si>
    <t>Other osteoporosis with current pathological fracture, left shoulder, subsequent encounter for fracture with delayed healing</t>
  </si>
  <si>
    <t>M80.812K</t>
  </si>
  <si>
    <t>Other osteoporosis with current pathological fracture, left shoulder, subsequent encounter for fracture with nonunion</t>
  </si>
  <si>
    <t>M80.812P</t>
  </si>
  <si>
    <t>Other osteoporosis with current pathological fracture, left shoulder, subsequent encounter for fracture with malunion</t>
  </si>
  <si>
    <t>M80.812S</t>
  </si>
  <si>
    <t>Other osteoporosis with current pathological fracture, left shoulder, sequela</t>
  </si>
  <si>
    <t>M80.819A</t>
  </si>
  <si>
    <t>Other osteoporosis with current pathological fracture, unspecified shoulder, initial encounter for fracture</t>
  </si>
  <si>
    <t>M80.819D</t>
  </si>
  <si>
    <t>Other osteoporosis with current pathological fracture, unspecified shoulder, subsequent encounter for fracture with routine healing</t>
  </si>
  <si>
    <t>M80.819G</t>
  </si>
  <si>
    <t>Other osteoporosis with current pathological fracture, unspecified shoulder, subsequent encounter for fracture with delayed healing</t>
  </si>
  <si>
    <t>M80.819K</t>
  </si>
  <si>
    <t>Other osteoporosis with current pathological fracture, unspecified shoulder, subsequent encounter for fracture with nonunion</t>
  </si>
  <si>
    <t>M80.819P</t>
  </si>
  <si>
    <t>Other osteoporosis with current pathological fracture, unspecified shoulder, subsequent encounter for fracture with malunion</t>
  </si>
  <si>
    <t>M80.819S</t>
  </si>
  <si>
    <t>Other osteoporosis with current pathological fracture, unspecified shoulder, sequela</t>
  </si>
  <si>
    <t>M80.821A</t>
  </si>
  <si>
    <t>Other osteoporosis with current pathological fracture, right humerus, initial encounter for fracture</t>
  </si>
  <si>
    <t>M80.821D</t>
  </si>
  <si>
    <t>Other osteoporosis with current pathological fracture, right humerus, subsequent encounter for fracture with routine healing</t>
  </si>
  <si>
    <t>M80.821G</t>
  </si>
  <si>
    <t>Other osteoporosis with current pathological fracture, right humerus, subsequent encounter for fracture with delayed healing</t>
  </si>
  <si>
    <t>M80.821K</t>
  </si>
  <si>
    <t>Other osteoporosis with current pathological fracture, right humerus, subsequent encounter for fracture with nonunion</t>
  </si>
  <si>
    <t>M80.821P</t>
  </si>
  <si>
    <t>Other osteoporosis with current pathological fracture, right humerus, subsequent encounter for fracture with malunion</t>
  </si>
  <si>
    <t>M80.821S</t>
  </si>
  <si>
    <t>Other osteoporosis with current pathological fracture, right humerus, sequela</t>
  </si>
  <si>
    <t>M80.822A</t>
  </si>
  <si>
    <t>Other osteoporosis with current pathological fracture, left humerus, initial encounter for fracture</t>
  </si>
  <si>
    <t>M80.822D</t>
  </si>
  <si>
    <t>Other osteoporosis with current pathological fracture, left humerus, subsequent encounter for fracture with routine healing</t>
  </si>
  <si>
    <t>M80.822G</t>
  </si>
  <si>
    <t>Other osteoporosis with current pathological fracture, left humerus, subsequent encounter for fracture with delayed healing</t>
  </si>
  <si>
    <t>M80.822K</t>
  </si>
  <si>
    <t>Other osteoporosis with current pathological fracture, left humerus, subsequent encounter for fracture with nonunion</t>
  </si>
  <si>
    <t>M80.822P</t>
  </si>
  <si>
    <t>Other osteoporosis with current pathological fracture, left humerus, subsequent encounter for fracture with malunion</t>
  </si>
  <si>
    <t>M80.822S</t>
  </si>
  <si>
    <t>Other osteoporosis with current pathological fracture, left humerus, sequela</t>
  </si>
  <si>
    <t>M80.829A</t>
  </si>
  <si>
    <t>Other osteoporosis with current pathological fracture, unspecified humerus, initial encounter for fracture</t>
  </si>
  <si>
    <t>M80.829D</t>
  </si>
  <si>
    <t>Other osteoporosis with current pathological fracture, unspecified humerus, subsequent encounter for fracture with routine healing</t>
  </si>
  <si>
    <t>M80.829G</t>
  </si>
  <si>
    <t>Other osteoporosis with current pathological fracture, unspecified humerus, subsequent encounter for fracture with delayed healing</t>
  </si>
  <si>
    <t>M80.829K</t>
  </si>
  <si>
    <t>Other osteoporosis with current pathological fracture, unspecified humerus, subsequent encounter for fracture with nonunion</t>
  </si>
  <si>
    <t>M80.829P</t>
  </si>
  <si>
    <t>Other osteoporosis with current pathological fracture, unspecified humerus, subsequent encounter for fracture with malunion</t>
  </si>
  <si>
    <t>M80.829S</t>
  </si>
  <si>
    <t>Other osteoporosis with current pathological fracture, unspecified humerus, sequela</t>
  </si>
  <si>
    <t>M80.831A</t>
  </si>
  <si>
    <t>Other osteoporosis with current pathological fracture, right forearm, initial encounter for fracture</t>
  </si>
  <si>
    <t>M80.831D</t>
  </si>
  <si>
    <t>Other osteoporosis with current pathological fracture, right forearm, subsequent encounter for fracture with routine healing</t>
  </si>
  <si>
    <t>M80.831G</t>
  </si>
  <si>
    <t>Other osteoporosis with current pathological fracture, right forearm, subsequent encounter for fracture with delayed healing</t>
  </si>
  <si>
    <t>M80.831K</t>
  </si>
  <si>
    <t>Other osteoporosis with current pathological fracture, right forearm, subsequent encounter for fracture with nonunion</t>
  </si>
  <si>
    <t>M80.831P</t>
  </si>
  <si>
    <t>Other osteoporosis with current pathological fracture, right forearm, subsequent encounter for fracture with malunion</t>
  </si>
  <si>
    <t>M80.831S</t>
  </si>
  <si>
    <t>Other osteoporosis with current pathological fracture, right forearm, sequela</t>
  </si>
  <si>
    <t>M80.832A</t>
  </si>
  <si>
    <t>Other osteoporosis with current pathological fracture, left forearm, initial encounter for fracture</t>
  </si>
  <si>
    <t>M80.832D</t>
  </si>
  <si>
    <t>Other osteoporosis with current pathological fracture, left forearm, subsequent encounter for fracture with routine healing</t>
  </si>
  <si>
    <t>M80.832G</t>
  </si>
  <si>
    <t>Other osteoporosis with current pathological fracture, left forearm, subsequent encounter for fracture with delayed healing</t>
  </si>
  <si>
    <t>M80.832K</t>
  </si>
  <si>
    <t>Other osteoporosis with current pathological fracture, left forearm, subsequent encounter for fracture with nonunion</t>
  </si>
  <si>
    <t>M80.832P</t>
  </si>
  <si>
    <t>Other osteoporosis with current pathological fracture, left forearm, subsequent encounter for fracture with malunion</t>
  </si>
  <si>
    <t>M80.832S</t>
  </si>
  <si>
    <t>Other osteoporosis with current pathological fracture, left forearm, sequela</t>
  </si>
  <si>
    <t>M80.839A</t>
  </si>
  <si>
    <t>Other osteoporosis with current pathological fracture, unspecified forearm, initial encounter for fracture</t>
  </si>
  <si>
    <t>M80.839D</t>
  </si>
  <si>
    <t>Other osteoporosis with current pathological fracture, unspecified forearm, subsequent encounter for fracture with routine healing</t>
  </si>
  <si>
    <t>M80.839G</t>
  </si>
  <si>
    <t>Other osteoporosis with current pathological fracture, unspecified forearm, subsequent encounter for fracture with delayed healing</t>
  </si>
  <si>
    <t>M80.839K</t>
  </si>
  <si>
    <t>Other osteoporosis with current pathological fracture, unspecified forearm, subsequent encounter for fracture with nonunion</t>
  </si>
  <si>
    <t>M80.839P</t>
  </si>
  <si>
    <t>Other osteoporosis with current pathological fracture, unspecified forearm, subsequent encounter for fracture with malunion</t>
  </si>
  <si>
    <t>M80.839S</t>
  </si>
  <si>
    <t>Other osteoporosis with current pathological fracture, unspecified forearm, sequela</t>
  </si>
  <si>
    <t>M80.841A</t>
  </si>
  <si>
    <t>Other osteoporosis with current pathological fracture, right hand, initial encounter for fracture</t>
  </si>
  <si>
    <t>M80.841D</t>
  </si>
  <si>
    <t>Other osteoporosis with current pathological fracture, right hand, subsequent encounter for fracture with routine healing</t>
  </si>
  <si>
    <t>M80.841G</t>
  </si>
  <si>
    <t>Other osteoporosis with current pathological fracture, right hand, subsequent encounter for fracture with delayed healing</t>
  </si>
  <si>
    <t>M80.841K</t>
  </si>
  <si>
    <t>Other osteoporosis with current pathological fracture, right hand, subsequent encounter for fracture with nonunion</t>
  </si>
  <si>
    <t>M80.841P</t>
  </si>
  <si>
    <t>Other osteoporosis with current pathological fracture, right hand, subsequent encounter for fracture with malunion</t>
  </si>
  <si>
    <t>M80.841S</t>
  </si>
  <si>
    <t>Other osteoporosis with current pathological fracture, right hand, sequela</t>
  </si>
  <si>
    <t>M80.842A</t>
  </si>
  <si>
    <t>Other osteoporosis with current pathological fracture, left hand, initial encounter for fracture</t>
  </si>
  <si>
    <t>M80.842D</t>
  </si>
  <si>
    <t>Other osteoporosis with current pathological fracture, left hand, subsequent encounter for fracture with routine healing</t>
  </si>
  <si>
    <t>M80.842G</t>
  </si>
  <si>
    <t>Other osteoporosis with current pathological fracture, left hand, subsequent encounter for fracture with delayed healing</t>
  </si>
  <si>
    <t>M80.842K</t>
  </si>
  <si>
    <t>Other osteoporosis with current pathological fracture, left hand, subsequent encounter for fracture with nonunion</t>
  </si>
  <si>
    <t>M80.842P</t>
  </si>
  <si>
    <t>Other osteoporosis with current pathological fracture, left hand, subsequent encounter for fracture with malunion</t>
  </si>
  <si>
    <t>M80.842S</t>
  </si>
  <si>
    <t>Other osteoporosis with current pathological fracture, left hand, sequela</t>
  </si>
  <si>
    <t>M80.849A</t>
  </si>
  <si>
    <t>Other osteoporosis with current pathological fracture, unspecified hand, initial encounter for fracture</t>
  </si>
  <si>
    <t>M80.849D</t>
  </si>
  <si>
    <t>Other osteoporosis with current pathological fracture, unspecified hand, subsequent encounter for fracture with routine healing</t>
  </si>
  <si>
    <t>M80.849G</t>
  </si>
  <si>
    <t>Other osteoporosis with current pathological fracture, unspecified hand, subsequent encounter for fracture with delayed healing</t>
  </si>
  <si>
    <t>M80.849K</t>
  </si>
  <si>
    <t>Other osteoporosis with current pathological fracture, unspecified hand, subsequent encounter for fracture with nonunion</t>
  </si>
  <si>
    <t>M80.849P</t>
  </si>
  <si>
    <t>Other osteoporosis with current pathological fracture, unspecified hand, subsequent encounter for fracture with malunion</t>
  </si>
  <si>
    <t>M80.849S</t>
  </si>
  <si>
    <t>Other osteoporosis with current pathological fracture, unspecified hand,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</si>
  <si>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</si>
  <si>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</si>
  <si>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</si>
  <si>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</si>
  <si>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</si>
  <si>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</si>
  <si>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</si>
  <si>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</si>
  <si>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</si>
  <si>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</si>
  <si>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</si>
  <si>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</si>
  <si>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</si>
  <si>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</si>
  <si>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</si>
  <si>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</si>
  <si>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</si>
  <si>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</si>
  <si>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</si>
  <si>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</si>
  <si>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</si>
  <si>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</si>
  <si>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</si>
  <si>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</si>
  <si>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</si>
  <si>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</si>
  <si>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</si>
  <si>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</si>
  <si>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</si>
  <si>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</si>
  <si>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</si>
  <si>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</si>
  <si>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</si>
  <si>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</si>
  <si>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</si>
  <si>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</si>
  <si>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</si>
  <si>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</si>
  <si>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</si>
  <si>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</si>
  <si>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</si>
  <si>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</si>
  <si>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</si>
  <si>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</si>
  <si>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</si>
  <si>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</si>
  <si>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</si>
  <si>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</si>
  <si>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</si>
  <si>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</si>
  <si>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</si>
  <si>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</si>
  <si>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</si>
  <si>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</si>
  <si>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</si>
  <si>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</si>
  <si>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</si>
  <si>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</si>
  <si>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</si>
  <si>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</si>
  <si>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</si>
  <si>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</si>
  <si>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</si>
  <si>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</si>
  <si>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</si>
  <si>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</si>
  <si>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</si>
  <si>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</si>
  <si>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</si>
  <si>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</si>
  <si>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</si>
  <si>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</si>
  <si>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M80.871A</t>
  </si>
  <si>
    <t>Other osteoporosis with current pathological fracture, right ankle and foot, initial encounter for fracture</t>
  </si>
  <si>
    <t>M80.871D</t>
  </si>
  <si>
    <t>Other osteoporosis with current pathological fracture, right ankle and foot, subsequent encounter for fracture with routine healing</t>
  </si>
  <si>
    <t>M80.871G</t>
  </si>
  <si>
    <t>Other osteoporosis with current pathological fracture, right ankle and foot, subsequent encounter for fracture with delayed healing</t>
  </si>
  <si>
    <t>M80.871K</t>
  </si>
  <si>
    <t>Other osteoporosis with current pathological fracture, right ankle and foot, subsequent encounter for fracture with nonunion</t>
  </si>
  <si>
    <t>M80.871P</t>
  </si>
  <si>
    <t>Other osteoporosis with current pathological fracture, right ankle and foot, subsequent encounter for fracture with malunion</t>
  </si>
  <si>
    <t>M80.871S</t>
  </si>
  <si>
    <t>Other osteoporosis with current pathological fracture, right ankle and foot, sequela</t>
  </si>
  <si>
    <t>M80.872A</t>
  </si>
  <si>
    <t>Other osteoporosis with current pathological fracture, left ankle and foot, initial encounter for fracture</t>
  </si>
  <si>
    <t>M80.872D</t>
  </si>
  <si>
    <t>Other osteoporosis with current pathological fracture, left ankle and foot, subsequent encounter for fracture with routine healing</t>
  </si>
  <si>
    <t>M80.872G</t>
  </si>
  <si>
    <t>Other osteoporosis with current pathological fracture, left ankle and foot, subsequent encounter for fracture with delayed healing</t>
  </si>
  <si>
    <t>M80.872K</t>
  </si>
  <si>
    <t>Other osteoporosis with current pathological fracture, left ankle and foot, subsequent encounter for fracture with nonunion</t>
  </si>
  <si>
    <t>M80.872P</t>
  </si>
  <si>
    <t>Other osteoporosis with current pathological fracture, left ankle and foot, subsequent encounter for fracture with malunion</t>
  </si>
  <si>
    <t>M80.872S</t>
  </si>
  <si>
    <t>Other osteoporosis with current pathological fracture, left ankle and foot, sequela</t>
  </si>
  <si>
    <t>M80.879A</t>
  </si>
  <si>
    <t>Other osteoporosis with current pathological fracture, unspecified ankle and foot, initial encounter for fracture</t>
  </si>
  <si>
    <t>M80.879D</t>
  </si>
  <si>
    <t>Other osteoporosis with current pathological fracture, unspecified ankle and foot, subsequent encounter for fracture with routine healing</t>
  </si>
  <si>
    <t>M80.879G</t>
  </si>
  <si>
    <t>Other osteoporosis with current pathological fracture, unspecified ankle and foot, subsequent encounter for fracture with delayed healing</t>
  </si>
  <si>
    <t>M80.879K</t>
  </si>
  <si>
    <t>Other osteoporosis with current pathological fracture, unspecified ankle and foot, subsequent encounter for fracture with nonunion</t>
  </si>
  <si>
    <t>M80.879P</t>
  </si>
  <si>
    <t>Other osteoporosis with current pathological fracture, unspecified ankle and foot, subsequent encounter for fracture with malunion</t>
  </si>
  <si>
    <t>M80.879S</t>
  </si>
  <si>
    <t>Other osteoporosis with current pathological fracture, unspecified ankle and foot, sequela</t>
  </si>
  <si>
    <t>M80.88XA</t>
  </si>
  <si>
    <t>Other osteoporosis with current pathological fracture, vertebra(e), initial encounter for fracture</t>
  </si>
  <si>
    <t>M80.88XD</t>
  </si>
  <si>
    <t>Other osteoporosis with current pathological fracture, vertebra(e), subsequent encounter for fracture with routine healing</t>
  </si>
  <si>
    <t>M80.88XG</t>
  </si>
  <si>
    <t>Other osteoporosis with current pathological fracture, vertebra(e), subsequent encounter for fracture with delayed healing</t>
  </si>
  <si>
    <t>M80.88XK</t>
  </si>
  <si>
    <t>Other osteoporosis with current pathological fracture, vertebra(e), subsequent encounter for fracture with nonunion</t>
  </si>
  <si>
    <t>M80.88XP</t>
  </si>
  <si>
    <t>Other osteoporosis with current pathological fracture, vertebra(e), subsequent encounter for fracture with malunion</t>
  </si>
  <si>
    <t>M80.88XS</t>
  </si>
  <si>
    <t>Other osteoporosis with current pathological fracture, vertebra(e), sequela</t>
  </si>
  <si>
    <t>2.16.840.1.113883.3.464.1003.113.11.1201</t>
  </si>
  <si>
    <t>203445009</t>
  </si>
  <si>
    <t>Osteoporosis of disuse with pathological fracture (disorder)</t>
  </si>
  <si>
    <t>203447001</t>
  </si>
  <si>
    <t>Drug-induced osteoporosis with pathological fracture (disorder)</t>
  </si>
  <si>
    <t>203448006</t>
  </si>
  <si>
    <t>Idiopathic osteoporosis with pathological fracture (disorder)</t>
  </si>
  <si>
    <t>203449003</t>
  </si>
  <si>
    <t>Fracture of bone in neoplastic disease (disorder)</t>
  </si>
  <si>
    <t>203450003</t>
  </si>
  <si>
    <t>Osteoporosis with pathological fracture of lumbar vertebrae (disorder)</t>
  </si>
  <si>
    <t>203451004</t>
  </si>
  <si>
    <t>Osteoporosis with pathological fracture of thoracic vertebrae (disorder)</t>
  </si>
  <si>
    <t>203452006</t>
  </si>
  <si>
    <t>Osteoporosis with pathological fracture of cervical vertebrae (disorder)</t>
  </si>
  <si>
    <t>203453001</t>
  </si>
  <si>
    <t>Postmenopausal osteoporosis with pathological fracture (disorder)</t>
  </si>
  <si>
    <t>311890007</t>
  </si>
  <si>
    <t>Collapse of lumbar vertebra due to osteoporosis (disorder)</t>
  </si>
  <si>
    <t>311891006</t>
  </si>
  <si>
    <t>Collapse of thoracic vertebra due to osteoporosis (disorder)</t>
  </si>
  <si>
    <t>431030000</t>
  </si>
  <si>
    <t>Pathologic fracture of femur associated with osteoporosis (disorder)</t>
  </si>
  <si>
    <t>431031001</t>
  </si>
  <si>
    <t>Pathological fracture of neck of femur associated with osteoporosis (disorder)</t>
  </si>
  <si>
    <t>443165006</t>
  </si>
  <si>
    <t>Pathological fracture due to osteoporosis (disorder)</t>
  </si>
  <si>
    <t>DXA (Dual energy Xray Absorptiometry) Scan Non Hip or Spine</t>
  </si>
  <si>
    <t>2.16.840.1.113883.3.464.1003.113.11.1202</t>
  </si>
  <si>
    <t>24701-5</t>
  </si>
  <si>
    <t>Femur DXA Bone density</t>
  </si>
  <si>
    <t>24890-6</t>
  </si>
  <si>
    <t>Radius and Ulna DXA Bone density</t>
  </si>
  <si>
    <t>38263-0</t>
  </si>
  <si>
    <t>Femur DXA [T-score] Bone density</t>
  </si>
  <si>
    <t>38265-5</t>
  </si>
  <si>
    <t>Radius and Ulna DXA [T-score] Bone density</t>
  </si>
  <si>
    <t>38268-9</t>
  </si>
  <si>
    <t>Skeletal system DXA Bone density</t>
  </si>
  <si>
    <t>38269-7</t>
  </si>
  <si>
    <t>Study report Skeletal system DXA</t>
  </si>
  <si>
    <t>62910-5</t>
  </si>
  <si>
    <t>PhenX - spine - femur bone density by dual-energy x-ray absorptiometry protocol</t>
  </si>
  <si>
    <t>2.16.840.1.113883.3.464.1003.113.12.1005</t>
  </si>
  <si>
    <t>2.16.840.1.113883.3.464.1003.113.12.1038</t>
  </si>
  <si>
    <t>2.16.840.1.113883.3.464.1003.113.12.1040</t>
  </si>
  <si>
    <t>2.16.840.1.113883.3.464.1003.113.12.1044</t>
  </si>
  <si>
    <t>2.16.840.1.113883.3.464.1003.113.12.1045</t>
  </si>
  <si>
    <t>2.16.840.1.113883.3.464.1003.113.12.1046</t>
  </si>
  <si>
    <t>2.16.840.1.113883.3.464.1003.113.12.1047</t>
  </si>
  <si>
    <t>2.16.840.1.113883.3.464.1003.113.12.1048</t>
  </si>
  <si>
    <t>2.16.840.1.113883.3.464.1003.113.12.1049</t>
  </si>
  <si>
    <t>2.16.840.1.113883.3.464.1003.113.12.1050</t>
  </si>
  <si>
    <t>DXA (Dual energy Xray Absorptiometry) Scan</t>
  </si>
  <si>
    <t>2.16.840.1.113883.3.464.1003.113.12.1051</t>
  </si>
  <si>
    <t>Cushings Syndrome</t>
  </si>
  <si>
    <t>2.16.840.1.113883.3.464.1003.117.11.1023</t>
  </si>
  <si>
    <t>626004</t>
  </si>
  <si>
    <t>Hypercortisolism due to nonpituitary tumor (disorder)</t>
  </si>
  <si>
    <t>41299009</t>
  </si>
  <si>
    <t>Iatrogenic Cushing's disease (disorder)</t>
  </si>
  <si>
    <t>43019009</t>
  </si>
  <si>
    <t>Nelson syndrome (disorder)</t>
  </si>
  <si>
    <t>47270006</t>
  </si>
  <si>
    <t>Hypercortisolism (disorder)</t>
  </si>
  <si>
    <t>79398006</t>
  </si>
  <si>
    <t>Hypercortisolism due to adrenal neoplasm (disorder)</t>
  </si>
  <si>
    <t>88803002</t>
  </si>
  <si>
    <t>Hypercortisolism due to pituitary adenoma (disorder)</t>
  </si>
  <si>
    <t>190501008</t>
  </si>
  <si>
    <t>Idiopathic Cushing's syndrome (disorder)</t>
  </si>
  <si>
    <t>190502001</t>
  </si>
  <si>
    <t>Pituitary-dependent Cushing's disease (disorder)</t>
  </si>
  <si>
    <t>237734007</t>
  </si>
  <si>
    <t>Adrenocorticotropic hormone-dependent Cushing syndrome (disorder)</t>
  </si>
  <si>
    <t>237735008</t>
  </si>
  <si>
    <t>Adrenal Cushing's syndrome (disorder)</t>
  </si>
  <si>
    <t>237736009</t>
  </si>
  <si>
    <t>Cyclical Cushing's syndrome (disorder)</t>
  </si>
  <si>
    <t>237737000</t>
  </si>
  <si>
    <t>Pseudo-Cushing's syndrome (disorder)</t>
  </si>
  <si>
    <t>237738005</t>
  </si>
  <si>
    <t>Alcohol-induced pseudo-Cushing's syndrome (disorder)</t>
  </si>
  <si>
    <t>237739002</t>
  </si>
  <si>
    <t>Pseudo-Cushing's syndrome of depression (disorder)</t>
  </si>
  <si>
    <t>237740000</t>
  </si>
  <si>
    <t>Artefactual pseudo-Cushing's syndrome (disorder)</t>
  </si>
  <si>
    <t>2.16.840.1.113883.3.464.1003.117.11.1024</t>
  </si>
  <si>
    <t>255.0</t>
  </si>
  <si>
    <t>Cushing's syndrome</t>
  </si>
  <si>
    <t>2.16.840.1.113883.3.464.1003.117.11.1025</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</si>
  <si>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</si>
  <si>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</si>
  <si>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</si>
  <si>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</si>
  <si>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</si>
  <si>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</si>
  <si>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</si>
  <si>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</si>
  <si>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</si>
  <si>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</si>
  <si>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</si>
  <si>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</si>
  <si>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</si>
  <si>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</si>
  <si>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Lupus</t>
  </si>
  <si>
    <t>2.16.840.1.113883.3.464.1003.117.11.1026</t>
  </si>
  <si>
    <t>4676006</t>
  </si>
  <si>
    <t>Systemic lupus erythematosus glomerulonephritis syndrome, World Health Organization class II (disorder)</t>
  </si>
  <si>
    <t>11013005</t>
  </si>
  <si>
    <t>Systemic lupus erythematosus glomerulonephritis syndrome, World Health Organization class VI (disorder)</t>
  </si>
  <si>
    <t>19682006</t>
  </si>
  <si>
    <t>Lupus hepatitis (disorder)</t>
  </si>
  <si>
    <t>22888007</t>
  </si>
  <si>
    <t>Drug-induced lupus erythematosus caused by procainamide (disorder)</t>
  </si>
  <si>
    <t>36402006</t>
  </si>
  <si>
    <t>Systemic lupus erythematosus glomerulonephritis syndrome, World Health Organization class IV (disorder)</t>
  </si>
  <si>
    <t>52042003</t>
  </si>
  <si>
    <t>Systemic lupus erythematosus glomerulonephritis syndrome, World Health Organization class V (disorder)</t>
  </si>
  <si>
    <t>54072008</t>
  </si>
  <si>
    <t>Nonbacterial verrucal endocardiosis (disorder)</t>
  </si>
  <si>
    <t>54912002</t>
  </si>
  <si>
    <t>Drug-induced lupus erythematosus caused by hydralazine (disorder)</t>
  </si>
  <si>
    <t>55464009</t>
  </si>
  <si>
    <t>Systemic lupus erythematosus (disorder)</t>
  </si>
  <si>
    <t>61458006</t>
  </si>
  <si>
    <t>Drug-induced lupus erythematosus caused by diphenylhydantoin (disorder)</t>
  </si>
  <si>
    <t>68815009</t>
  </si>
  <si>
    <t>Systemic lupus erythematosus glomerulonephritis syndrome (disorder)</t>
  </si>
  <si>
    <t>73286009</t>
  </si>
  <si>
    <t>Systemic lupus erythematosus glomerulonephritis syndrome, World Health Organization class I (disorder)</t>
  </si>
  <si>
    <t>76521009</t>
  </si>
  <si>
    <t>Systemic lupus erythematosus glomerulonephritis syndrome, World Health Organization class III (disorder)</t>
  </si>
  <si>
    <t>77753005</t>
  </si>
  <si>
    <t>Lupus disease of the lung (disorder)</t>
  </si>
  <si>
    <t>80258006</t>
  </si>
  <si>
    <t>Drug-induced lupus erythematosus (disorder)</t>
  </si>
  <si>
    <t>95332009</t>
  </si>
  <si>
    <t>Rash of systemic lupus erythematosus (disorder)</t>
  </si>
  <si>
    <t>95408003</t>
  </si>
  <si>
    <t>Systemic lupus erythematosus arthritis (disorder)</t>
  </si>
  <si>
    <t>95644001</t>
  </si>
  <si>
    <t>Systemic lupus erythematosus encephalitis (disorder)</t>
  </si>
  <si>
    <t>196138005</t>
  </si>
  <si>
    <t>Lung disease with systemic lupus erythematosus (disorder)</t>
  </si>
  <si>
    <t>200936003</t>
  </si>
  <si>
    <t>Lupus erythematosus (disorder)</t>
  </si>
  <si>
    <t>201436003</t>
  </si>
  <si>
    <t>Drug-induced systemic lupus erythematosus (disorder)</t>
  </si>
  <si>
    <t>239886003</t>
  </si>
  <si>
    <t>Limited lupus erythematosus (disorder)</t>
  </si>
  <si>
    <t>239887007</t>
  </si>
  <si>
    <t>Systemic lupus erythematosus with organ/system involvement (disorder)</t>
  </si>
  <si>
    <t>239888002</t>
  </si>
  <si>
    <t>Lupus panniculitis (disorder)</t>
  </si>
  <si>
    <t>239889005</t>
  </si>
  <si>
    <t>Bullous systemic lupus erythematosus (disorder)</t>
  </si>
  <si>
    <t>239890001</t>
  </si>
  <si>
    <t>Systemic lupus erythematosus with multisystem involvement (disorder)</t>
  </si>
  <si>
    <t>309762007</t>
  </si>
  <si>
    <t>Systemic lupus erythematosus with pericarditis (disorder)</t>
  </si>
  <si>
    <t>403486000</t>
  </si>
  <si>
    <t>Acute systemic lupus erythematosus (disorder)</t>
  </si>
  <si>
    <t>403487009</t>
  </si>
  <si>
    <t>Fulminating systemic lupus erythematosus (disorder)</t>
  </si>
  <si>
    <t>2.16.840.1.113883.3.464.1003.117.11.1027</t>
  </si>
  <si>
    <t>710.0</t>
  </si>
  <si>
    <t>Systemic lupus erythematosus</t>
  </si>
  <si>
    <t>2.16.840.1.113883.3.464.1003.117.11.1028</t>
  </si>
  <si>
    <t>M32.0</t>
  </si>
  <si>
    <t>Drug-induced systemic lupus erythematosus</t>
  </si>
  <si>
    <t>M32.8</t>
  </si>
  <si>
    <t>Other forms of systemic lupus erythematosus</t>
  </si>
  <si>
    <t>M32.9</t>
  </si>
  <si>
    <t>Systemic lupus erythematosus, unspecified</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</si>
  <si>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</si>
  <si>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</si>
  <si>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</si>
  <si>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</si>
  <si>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</si>
  <si>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</si>
  <si>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</si>
  <si>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</si>
  <si>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</si>
  <si>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</si>
  <si>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</si>
  <si>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</si>
  <si>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</si>
  <si>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</si>
  <si>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Hyperthyroidism</t>
  </si>
  <si>
    <t>2.16.840.1.113883.3.464.1003.117.11.1030</t>
  </si>
  <si>
    <t>242.00</t>
  </si>
  <si>
    <t>Toxic diffuse goiter without mention of thyrotoxic crisis or storm</t>
  </si>
  <si>
    <t>242.01</t>
  </si>
  <si>
    <t>Toxic diffuse goiter with mention of thyrotoxic crisis or storm</t>
  </si>
  <si>
    <t>242.10</t>
  </si>
  <si>
    <t>Toxic uninodular goiter without mention of thyrotoxic crisis or storm</t>
  </si>
  <si>
    <t>242.11</t>
  </si>
  <si>
    <t>Toxic uninodular goiter with mention of thyrotoxic crisis or storm</t>
  </si>
  <si>
    <t>242.20</t>
  </si>
  <si>
    <t>Toxic multinodular goiter without mention of thyrotoxic crisis or storm</t>
  </si>
  <si>
    <t>242.21</t>
  </si>
  <si>
    <t>Toxic multinodular goiter with mention of thyrotoxic crisis or storm</t>
  </si>
  <si>
    <t>242.30</t>
  </si>
  <si>
    <t>Toxic nodular goiter, unspecified type, without mention of thyrotoxic crisis or storm</t>
  </si>
  <si>
    <t>242.31</t>
  </si>
  <si>
    <t>Toxic nodular goiter, unspecified type, with mention of thyrotoxic crisis or storm</t>
  </si>
  <si>
    <t>242.40</t>
  </si>
  <si>
    <t>Thyrotoxicosis from ectopic thyroid nodule without mention of thyrotoxic crisis or storm</t>
  </si>
  <si>
    <t>242.41</t>
  </si>
  <si>
    <t>Thyrotoxicosis from ectopic thyroid nodule with mention of thyrotoxic crisis or storm</t>
  </si>
  <si>
    <t>242.80</t>
  </si>
  <si>
    <t>Thyrotoxicosis of other specified origin without mention of thyrotoxic crisis or storm</t>
  </si>
  <si>
    <t>242.81</t>
  </si>
  <si>
    <t>Thyrotoxicosis of other specified origin with mention of thyrotoxic crisis or storm</t>
  </si>
  <si>
    <t>242.90</t>
  </si>
  <si>
    <t>Thyrotoxicosis without mention of goiter or other cause, and without mention of thyrotoxic crisis or storm</t>
  </si>
  <si>
    <t>242.91</t>
  </si>
  <si>
    <t>Thyrotoxicosis without mention of goiter or other cause, with mention of thyrotoxic crisis or storm</t>
  </si>
  <si>
    <t>2.16.840.1.113883.3.464.1003.117.11.1031</t>
  </si>
  <si>
    <t>E05.00</t>
  </si>
  <si>
    <t>Thyrotoxicosis with diffuse goiter without thyrotoxic crisis or storm</t>
  </si>
  <si>
    <t>E05.01</t>
  </si>
  <si>
    <t>Thyrotoxicosis with diffuse goiter with thyrotoxic crisis or storm</t>
  </si>
  <si>
    <t>E05.10</t>
  </si>
  <si>
    <t>Thyrotoxicosis with toxic single thyroid nodule without thyrotoxic crisis or storm</t>
  </si>
  <si>
    <t>E05.11</t>
  </si>
  <si>
    <t>Thyrotoxicosis with toxic single thyroid nodule with thyrotoxic crisis or storm</t>
  </si>
  <si>
    <t>E05.20</t>
  </si>
  <si>
    <t>Thyrotoxicosis with toxic multinodular goiter without thyrotoxic crisis or storm</t>
  </si>
  <si>
    <t>E05.21</t>
  </si>
  <si>
    <t>Thyrotoxicosis with toxic multinodular goiter with thyrotoxic crisis or storm</t>
  </si>
  <si>
    <t>E05.30</t>
  </si>
  <si>
    <t>Thyrotoxicosis from ectopic thyroid tissue without thyrotoxic crisis or storm</t>
  </si>
  <si>
    <t>E05.31</t>
  </si>
  <si>
    <t>Thyrotoxicosis from ectopic thyroid tissue with thyrotoxic crisis or storm</t>
  </si>
  <si>
    <t>E05.40</t>
  </si>
  <si>
    <t>Thyrotoxicosis factitia without thyrotoxic crisis or storm</t>
  </si>
  <si>
    <t>E05.41</t>
  </si>
  <si>
    <t>Thyrotoxicosis factitia with thyrotoxic crisis or storm</t>
  </si>
  <si>
    <t>E05.80</t>
  </si>
  <si>
    <t>Other thyrotoxicosis without thyrotoxic crisis or storm</t>
  </si>
  <si>
    <t>E05.81</t>
  </si>
  <si>
    <t>Other thyrotoxicosis with thyrotoxic crisis or storm</t>
  </si>
  <si>
    <t>E05.90</t>
  </si>
  <si>
    <t>Thyrotoxicosis, unspecified without thyrotoxic crisis or storm</t>
  </si>
  <si>
    <t>E05.91</t>
  </si>
  <si>
    <t>Thyrotoxicosis, unspecified with thyrotoxic crisis or storm</t>
  </si>
  <si>
    <t>2.16.840.1.113883.3.464.1003.117.11.1033</t>
  </si>
  <si>
    <t>4997005</t>
  </si>
  <si>
    <t>Thyrotoxicosis factitia (disorder)</t>
  </si>
  <si>
    <t>22350004</t>
  </si>
  <si>
    <t>T&gt;3&lt; thyrotoxicosis (disorder)</t>
  </si>
  <si>
    <t>25008002</t>
  </si>
  <si>
    <t>Hyperthyroidism due to struma ovarii (disorder)</t>
  </si>
  <si>
    <t>26389007</t>
  </si>
  <si>
    <t>Toxic multinodular goiter (disorder)</t>
  </si>
  <si>
    <t>27538003</t>
  </si>
  <si>
    <t>Hyperthyroidism with Hashimoto disease (disorder)</t>
  </si>
  <si>
    <t>62052002</t>
  </si>
  <si>
    <t>Hyperthyroidism caused by amiodarone (disorder)</t>
  </si>
  <si>
    <t>68437005</t>
  </si>
  <si>
    <t>Thyrotoxic myopathy (disorder)</t>
  </si>
  <si>
    <t>73869005</t>
  </si>
  <si>
    <t>Toxic uninodular goiter (disorder)</t>
  </si>
  <si>
    <t>87232008</t>
  </si>
  <si>
    <t>Hyperthyroidism due to ectopic thyroid nodule (disorder)</t>
  </si>
  <si>
    <t>88740003</t>
  </si>
  <si>
    <t>Thyrotoxicosis factitia with thyrotoxic crisis (disorder)</t>
  </si>
  <si>
    <t>89719007</t>
  </si>
  <si>
    <t>Thyrotoxicosis without goiter OR other cause (disorder)</t>
  </si>
  <si>
    <t>90739004</t>
  </si>
  <si>
    <t>Thyrotoxicosis (disorder)</t>
  </si>
  <si>
    <t>190255006</t>
  </si>
  <si>
    <t>Thyrotoxicosis from ectopic thyroid nodule with no crisis (disorder)</t>
  </si>
  <si>
    <t>190256007</t>
  </si>
  <si>
    <t>Thyrotoxicosis from ectopic thyroid nodule with crisis (disorder)</t>
  </si>
  <si>
    <t>193214009</t>
  </si>
  <si>
    <t>Myasthenic syndrome due to thyrotoxicosis (disorder)</t>
  </si>
  <si>
    <t>237499004</t>
  </si>
  <si>
    <t>Thyrotoxicosis due to Graves' disease (disorder)</t>
  </si>
  <si>
    <t>237501007</t>
  </si>
  <si>
    <t>Thyrotoxicosis due to acute thyroiditis (disorder)</t>
  </si>
  <si>
    <t>237503005</t>
  </si>
  <si>
    <t>Borderline thyrotoxicosis (disorder)</t>
  </si>
  <si>
    <t>237505003</t>
  </si>
  <si>
    <t>Apathetic thyrotoxicosis (disorder)</t>
  </si>
  <si>
    <t>237506002</t>
  </si>
  <si>
    <t>Thyrotoxicosis in pregnancy (disorder)</t>
  </si>
  <si>
    <t>237507006</t>
  </si>
  <si>
    <t>237508001</t>
  </si>
  <si>
    <t>Iatrogenic thyrotoxicosis (disorder)</t>
  </si>
  <si>
    <t>237509009</t>
  </si>
  <si>
    <t>Thyrotoxicosis on thyroxine therapy (disorder)</t>
  </si>
  <si>
    <t>237510004</t>
  </si>
  <si>
    <t>Iodine-induced thyrotoxicosis (disorder)</t>
  </si>
  <si>
    <t>237512007</t>
  </si>
  <si>
    <t>Thyrotoxicosis due to thyrotropin-secreting pituitary adenoma (disorder)</t>
  </si>
  <si>
    <t>237538007</t>
  </si>
  <si>
    <t>Chronic thyroiditis with transient thyrotoxicosis (disorder)</t>
  </si>
  <si>
    <t>267374005</t>
  </si>
  <si>
    <t>Toxic diffuse goiter (disorder)</t>
  </si>
  <si>
    <t>286909009</t>
  </si>
  <si>
    <t>Thyrotoxicosis with or without goiter (disorder)</t>
  </si>
  <si>
    <t>360353005</t>
  </si>
  <si>
    <t>Thyrotoxicosis due to pituitary thyroid hormone resistance (disorder)</t>
  </si>
  <si>
    <t>360358001</t>
  </si>
  <si>
    <t>Thyrotoxicosis due to overproduction of thyroid stimulating hormone (disorder)</t>
  </si>
  <si>
    <t>360361000</t>
  </si>
  <si>
    <t>Thyrotoxicosis due to inappropriate thyroid stimulating hormone secretion (disorder)</t>
  </si>
  <si>
    <t>431588009</t>
  </si>
  <si>
    <t>Radionuclide iodine 131 therapy for thyrotoxicosis (procedure)</t>
  </si>
  <si>
    <t>Hyperparathyroidism</t>
  </si>
  <si>
    <t>2.16.840.1.113883.3.464.1003.117.11.1034</t>
  </si>
  <si>
    <t>9092004</t>
  </si>
  <si>
    <t>Parathyroid hyperplasia (disorder)</t>
  </si>
  <si>
    <t>19034001</t>
  </si>
  <si>
    <t>Hyperparathyroidism due to renal insufficiency (disorder)</t>
  </si>
  <si>
    <t>36348003</t>
  </si>
  <si>
    <t>Primary hyperparathyroidism (disorder)</t>
  </si>
  <si>
    <t>47445009</t>
  </si>
  <si>
    <t>Hyperparathyroidism due to vitamin D deficiency (disorder)</t>
  </si>
  <si>
    <t>66999008</t>
  </si>
  <si>
    <t>Hyperparathyroidism (disorder)</t>
  </si>
  <si>
    <t>78200003</t>
  </si>
  <si>
    <t>Tertiary hyperparathyroidism (disorder)</t>
  </si>
  <si>
    <t>78625002</t>
  </si>
  <si>
    <t>Hyperparathyroidism due to intestinal malabsorption (disorder)</t>
  </si>
  <si>
    <t>91478007</t>
  </si>
  <si>
    <t>Secondary hyperparathyroidism (disorder)</t>
  </si>
  <si>
    <t>237653008</t>
  </si>
  <si>
    <t>Familial primary hyperparathyroidism (disorder)</t>
  </si>
  <si>
    <t>361128007</t>
  </si>
  <si>
    <t>Hyperparathyroidism caused by lithium therapy (disorder)</t>
  </si>
  <si>
    <t>363627009</t>
  </si>
  <si>
    <t>Parathyromatosis (disorder)</t>
  </si>
  <si>
    <t>2.16.840.1.113883.3.464.1003.117.11.1035</t>
  </si>
  <si>
    <t>252.00</t>
  </si>
  <si>
    <t>Hyperparathyroidism, unspecified</t>
  </si>
  <si>
    <t>252.08</t>
  </si>
  <si>
    <t>Other hyperparathyroidism</t>
  </si>
  <si>
    <t>252.01</t>
  </si>
  <si>
    <t>Primary hyperparathyroidism</t>
  </si>
  <si>
    <t>252.02</t>
  </si>
  <si>
    <t>Secondary hyperparathyroidism, non-renal</t>
  </si>
  <si>
    <t>2.16.840.1.113883.3.464.1003.117.11.1036</t>
  </si>
  <si>
    <t>E21.0</t>
  </si>
  <si>
    <t>E21.1</t>
  </si>
  <si>
    <t>Secondary hyperparathyroidism, not elsewhere classified</t>
  </si>
  <si>
    <t>E21.2</t>
  </si>
  <si>
    <t>E21.3</t>
  </si>
  <si>
    <t>2.16.840.1.113883.3.464.1003.117.12.1009</t>
  </si>
  <si>
    <t>2.16.840.1.113883.3.464.1003.117.12.1010</t>
  </si>
  <si>
    <t>2.16.840.1.113883.3.464.1003.117.12.1015</t>
  </si>
  <si>
    <t>2.16.840.1.113883.3.464.1003.117.12.1016</t>
  </si>
  <si>
    <t>Ten-year probability of all major osteoporosis related fractures</t>
  </si>
  <si>
    <t>446965002</t>
  </si>
  <si>
    <t>Osteoporotic fracture probability score using World Health Organization fracture risk assessment tool (observable entity)</t>
  </si>
  <si>
    <t>Ten-year probability of all major osteoporosis related fracture</t>
  </si>
  <si>
    <t>2.16.840.1.113883.3.464.1003.118.12.1081</t>
  </si>
  <si>
    <t>White</t>
  </si>
  <si>
    <t>2.16.840.1.113883.3.464.1003.123.11.1009</t>
  </si>
  <si>
    <t>1.0</t>
  </si>
  <si>
    <t>2106-3</t>
  </si>
  <si>
    <t>2.16.840.1.113883.3.464.1003.123.12.1007</t>
  </si>
  <si>
    <t>Aromatase Inhibitors</t>
  </si>
  <si>
    <t>2016-05</t>
  </si>
  <si>
    <t>197352</t>
  </si>
  <si>
    <t>Aminoglutethimide 250 MG Oral Tablet</t>
  </si>
  <si>
    <t>198246</t>
  </si>
  <si>
    <t>Testolactone 50 MG Oral Tablet</t>
  </si>
  <si>
    <t>199224</t>
  </si>
  <si>
    <t>anastrozole 1 MG Oral Tablet</t>
  </si>
  <si>
    <t>200064</t>
  </si>
  <si>
    <t>letrozole 2.5 MG Oral Tablet</t>
  </si>
  <si>
    <t>310261</t>
  </si>
  <si>
    <t>exemestane 25 MG Oral Tablet</t>
  </si>
  <si>
    <t>795141</t>
  </si>
  <si>
    <t>{30 (anastrozole 1 MG Oral Tablet) } Pack</t>
  </si>
  <si>
    <t>1098617</t>
  </si>
  <si>
    <t>{14 (anastrozole 1 MG Oral Tablet) } Pack</t>
  </si>
  <si>
    <t>Glucocorticoids (oral only)</t>
  </si>
  <si>
    <t>197543</t>
  </si>
  <si>
    <t>Cortisone 10 MG Oral Tablet</t>
  </si>
  <si>
    <t>197545</t>
  </si>
  <si>
    <t>Cortisone 5 MG Oral Tablet</t>
  </si>
  <si>
    <t>197577</t>
  </si>
  <si>
    <t>Dexamethasone 0.5 MG Oral Tablet</t>
  </si>
  <si>
    <t>197579</t>
  </si>
  <si>
    <t>Dexamethasone 1 MG Oral Tablet</t>
  </si>
  <si>
    <t>197580</t>
  </si>
  <si>
    <t>Dexamethasone 1.5 MG Oral Tablet</t>
  </si>
  <si>
    <t>197581</t>
  </si>
  <si>
    <t>Dexamethasone 2 MG Oral Tablet</t>
  </si>
  <si>
    <t>197582</t>
  </si>
  <si>
    <t>Dexamethasone 4 MG Oral Tablet</t>
  </si>
  <si>
    <t>197583</t>
  </si>
  <si>
    <t>Dexamethasone 6 MG Oral Tablet</t>
  </si>
  <si>
    <t>197783</t>
  </si>
  <si>
    <t>Hydrocortisone 20 MG Oral Tablet</t>
  </si>
  <si>
    <t>197787</t>
  </si>
  <si>
    <t>Hydrocortisone 5 MG Oral Tablet</t>
  </si>
  <si>
    <t>197969</t>
  </si>
  <si>
    <t>Methylprednisolone 2 MG Oral Tablet</t>
  </si>
  <si>
    <t>197970</t>
  </si>
  <si>
    <t>Methylprednisolone 24 MG Oral Tablet</t>
  </si>
  <si>
    <t>197971</t>
  </si>
  <si>
    <t>Methylprednisolone 32 MG Oral Tablet</t>
  </si>
  <si>
    <t>197973</t>
  </si>
  <si>
    <t>Methylprednisolone 8 MG Oral Tablet</t>
  </si>
  <si>
    <t>198142</t>
  </si>
  <si>
    <t>prednisolone 5 MG Oral Tablet</t>
  </si>
  <si>
    <t>198144</t>
  </si>
  <si>
    <t>Prednisone 1 MG Oral Tablet</t>
  </si>
  <si>
    <t>198145</t>
  </si>
  <si>
    <t>Prednisone 10 MG Oral Tablet</t>
  </si>
  <si>
    <t>198146</t>
  </si>
  <si>
    <t>Prednisone 2.5 MG Oral Tablet</t>
  </si>
  <si>
    <t>198148</t>
  </si>
  <si>
    <t>Prednisone 50 MG Oral Tablet</t>
  </si>
  <si>
    <t>198301</t>
  </si>
  <si>
    <t>Triamcinolone 1 MG Oral Tablet</t>
  </si>
  <si>
    <t>199320</t>
  </si>
  <si>
    <t>Hydrocortisone 4 MG Oral Tablet</t>
  </si>
  <si>
    <t>199343</t>
  </si>
  <si>
    <t>prednisolone 1 MG Oral Tablet</t>
  </si>
  <si>
    <t>199771</t>
  </si>
  <si>
    <t>Methylprednisolone 100 MG Oral Tablet</t>
  </si>
  <si>
    <t>199967</t>
  </si>
  <si>
    <t>prednisolone 25 MG Oral Tablet</t>
  </si>
  <si>
    <t>205301</t>
  </si>
  <si>
    <t>Prednisone 5 MG/ML Oral Solution</t>
  </si>
  <si>
    <t>249066</t>
  </si>
  <si>
    <t>prednisolone 5 MG/ML Oral Solution</t>
  </si>
  <si>
    <t>259966</t>
  </si>
  <si>
    <t>Methylprednisolone 4 MG Oral Tablet</t>
  </si>
  <si>
    <t>283077</t>
  </si>
  <si>
    <t>prednisolone 3 MG/ML Oral Solution</t>
  </si>
  <si>
    <t>308709</t>
  </si>
  <si>
    <t>Betamethasone 0.6 MG Oral Tablet</t>
  </si>
  <si>
    <t>309684</t>
  </si>
  <si>
    <t>Dexamethasone 1 MG/ML Oral Solution</t>
  </si>
  <si>
    <t>309686</t>
  </si>
  <si>
    <t>Dexamethasone 0.1 MG/ML Oral Solution</t>
  </si>
  <si>
    <t>312614</t>
  </si>
  <si>
    <t>prednisolone 1 MG/ML Oral Solution</t>
  </si>
  <si>
    <t>312615</t>
  </si>
  <si>
    <t>Prednisone 20 MG Oral Tablet</t>
  </si>
  <si>
    <t>312617</t>
  </si>
  <si>
    <t>Prednisone 5 MG Oral Tablet</t>
  </si>
  <si>
    <t>313979</t>
  </si>
  <si>
    <t>Fludrocortisone 0.1 MG Oral Tablet</t>
  </si>
  <si>
    <t>315187</t>
  </si>
  <si>
    <t>Prednisone 1 MG/ML Oral Solution</t>
  </si>
  <si>
    <t>328161</t>
  </si>
  <si>
    <t>Methylprednisolone 16 MG Oral Tablet</t>
  </si>
  <si>
    <t>343033</t>
  </si>
  <si>
    <t>Dexamethasone 0.75 MG Oral Tablet</t>
  </si>
  <si>
    <t>429199</t>
  </si>
  <si>
    <t>prednisolone 20 MG Oral Tablet</t>
  </si>
  <si>
    <t>643123</t>
  </si>
  <si>
    <t>prednisolone 10 MG Disintegrating Oral Tablet</t>
  </si>
  <si>
    <t>643127</t>
  </si>
  <si>
    <t>prednisolone 30 MG Disintegrating Oral Tablet</t>
  </si>
  <si>
    <t>670084</t>
  </si>
  <si>
    <t>Betamethasone 0.12 MG/ML Oral Solution</t>
  </si>
  <si>
    <t>702306</t>
  </si>
  <si>
    <t>prednisolone 4 MG/ML Oral Solution</t>
  </si>
  <si>
    <t>759481</t>
  </si>
  <si>
    <t>{51 (Dexamethasone 1.5 MG Oral Tablet) } Pack</t>
  </si>
  <si>
    <t>759697</t>
  </si>
  <si>
    <t>{35 (Dexamethasone 1.5 MG Oral Tablet) } Pack</t>
  </si>
  <si>
    <t>762675</t>
  </si>
  <si>
    <t>{21 (Methylprednisolone 4 MG Oral Tablet) } Pack</t>
  </si>
  <si>
    <t>763179</t>
  </si>
  <si>
    <t>{48 (Prednisone 5 MG Oral Tablet) } Pack</t>
  </si>
  <si>
    <t>763181</t>
  </si>
  <si>
    <t>{21 (Prednisone 5 MG Oral Tablet) } Pack</t>
  </si>
  <si>
    <t>763183</t>
  </si>
  <si>
    <t>{48 (Prednisone 10 MG Oral Tablet) } Pack</t>
  </si>
  <si>
    <t>763185</t>
  </si>
  <si>
    <t>{21 (Prednisone 10 MG Oral Tablet) } Pack</t>
  </si>
  <si>
    <t>792957</t>
  </si>
  <si>
    <t>prednisolone 1 MG/ML Oral Suspension</t>
  </si>
  <si>
    <t>793099</t>
  </si>
  <si>
    <t>prednisolone 3 MG/ML Oral Suspension</t>
  </si>
  <si>
    <t>794979</t>
  </si>
  <si>
    <t>prednisolone 2 MG/ML Oral Solution</t>
  </si>
  <si>
    <t>795858</t>
  </si>
  <si>
    <t>{10 (Prednisone 10 MG Oral Tablet) } Pack</t>
  </si>
  <si>
    <t>828248</t>
  </si>
  <si>
    <t>cortisone acetate 25 MG Oral Tablet</t>
  </si>
  <si>
    <t>846192</t>
  </si>
  <si>
    <t>{21 (Dexamethasone 1.5 MG Oral Tablet) } Pack</t>
  </si>
  <si>
    <t>1005830</t>
  </si>
  <si>
    <t>{48 (prednisolone 5 MG Oral Tablet) } Pack</t>
  </si>
  <si>
    <t>1013114</t>
  </si>
  <si>
    <t>{21 (prednisolone 5 MG Oral Tablet) } Pack</t>
  </si>
  <si>
    <t>1085728</t>
  </si>
  <si>
    <t>Triamcinolone Acetonide 0.001 MG/MG Oral Paste</t>
  </si>
  <si>
    <t>1303125</t>
  </si>
  <si>
    <t>Prednisone 1 MG Delayed Release Oral Tablet</t>
  </si>
  <si>
    <t>1303132</t>
  </si>
  <si>
    <t>Prednisone 2 MG Delayed Release Oral Tablet</t>
  </si>
  <si>
    <t>1303135</t>
  </si>
  <si>
    <t>Prednisone 5 MG Delayed Release Oral Tablet</t>
  </si>
  <si>
    <t>2.16.840.1.113883.3.464.1003.196.12.1265</t>
  </si>
  <si>
    <t>2.16.840.1.113883.3.464.1003.196.12.1266</t>
  </si>
  <si>
    <t>Gastric Bypass Surgery</t>
  </si>
  <si>
    <t>2.16.840.1.113883.3.464.1003.198.11.1061</t>
  </si>
  <si>
    <t>9102008</t>
  </si>
  <si>
    <t>Proximal subtotal gastrectomy by thoracic approach (procedure)</t>
  </si>
  <si>
    <t>10002003</t>
  </si>
  <si>
    <t>Resection of stomach fundus (procedure)</t>
  </si>
  <si>
    <t>10869008</t>
  </si>
  <si>
    <t>Hemigastrectomy with vagotomy (procedure)</t>
  </si>
  <si>
    <t>21538007</t>
  </si>
  <si>
    <t>Distal subtotal gastrectomy with vagotomy (procedure)</t>
  </si>
  <si>
    <t>24431004</t>
  </si>
  <si>
    <t>Esophagoduodenostomy with complete gastrectomy (procedure)</t>
  </si>
  <si>
    <t>24506003</t>
  </si>
  <si>
    <t>Esophagogastrectomy (procedure)</t>
  </si>
  <si>
    <t>24883002</t>
  </si>
  <si>
    <t>Biliopancreatic bypass to ileum with partial gastrectomy (procedure)</t>
  </si>
  <si>
    <t>26452005</t>
  </si>
  <si>
    <t>Total gastrectomy (procedure)</t>
  </si>
  <si>
    <t>26565004</t>
  </si>
  <si>
    <t>Polya operation, gastrectomy (procedure)</t>
  </si>
  <si>
    <t>40234006</t>
  </si>
  <si>
    <t>Hemigastrectomy (procedure)</t>
  </si>
  <si>
    <t>43344006</t>
  </si>
  <si>
    <t>Hofmeister operation, gastrectomy (procedure)</t>
  </si>
  <si>
    <t>46936007</t>
  </si>
  <si>
    <t>Hemigastrectomy by thoracic approach (procedure)</t>
  </si>
  <si>
    <t>49209004</t>
  </si>
  <si>
    <t>Subtotal gastrectomy (procedure)</t>
  </si>
  <si>
    <t>53442002</t>
  </si>
  <si>
    <t>Gastrectomy (procedure)</t>
  </si>
  <si>
    <t>68342003</t>
  </si>
  <si>
    <t>Ramstedt operation, pyloromyotomy with wedge resection (procedure)</t>
  </si>
  <si>
    <t>83371007</t>
  </si>
  <si>
    <t>Proximal subtotal gastrectomy by abdominal approach (procedure)</t>
  </si>
  <si>
    <t>83857006</t>
  </si>
  <si>
    <t>Gastroduodenectomy (procedure)</t>
  </si>
  <si>
    <t>83985009</t>
  </si>
  <si>
    <t>Resection of stomach with gastrojejunal anastomosis (procedure)</t>
  </si>
  <si>
    <t>85217002</t>
  </si>
  <si>
    <t>Distal subtotal gastrectomy (procedure)</t>
  </si>
  <si>
    <t>87604009</t>
  </si>
  <si>
    <t>Sleeve resection of stomach (procedure)</t>
  </si>
  <si>
    <t>90063003</t>
  </si>
  <si>
    <t>Pyloric antrectomy (procedure)</t>
  </si>
  <si>
    <t>90410003</t>
  </si>
  <si>
    <t>Wedge resection of stomach (procedure)</t>
  </si>
  <si>
    <t>91621005</t>
  </si>
  <si>
    <t>Total gastrectomy with intestinal interposition (procedure)</t>
  </si>
  <si>
    <t>112860004</t>
  </si>
  <si>
    <t>Hemigastrectomy by abdominal approach (procedure)</t>
  </si>
  <si>
    <t>116175006</t>
  </si>
  <si>
    <t>Proximal subtotal gastrectomy (procedure)</t>
  </si>
  <si>
    <t>173560002</t>
  </si>
  <si>
    <t>Esophagogastrectomy and anastomosis of esophagus to transposed jejunum (procedure)</t>
  </si>
  <si>
    <t>173714001</t>
  </si>
  <si>
    <t>Total gastrectomy and excision of surrounding tissue (procedure)</t>
  </si>
  <si>
    <t>173715000</t>
  </si>
  <si>
    <t>Total gastrectomy and interposition of jejunum (procedure)</t>
  </si>
  <si>
    <t>173716004</t>
  </si>
  <si>
    <t>Total gastrectomy and anastomosis of esophagus to transposed jejunum (procedure)</t>
  </si>
  <si>
    <t>173720000</t>
  </si>
  <si>
    <t>Partial gastrectomy and anastomosis of stomach to transposed jejunum (procedure)</t>
  </si>
  <si>
    <t>173722008</t>
  </si>
  <si>
    <t>Maki's pylorus-preserving gastrectomy (procedure)</t>
  </si>
  <si>
    <t>173794002</t>
  </si>
  <si>
    <t>Pyloromyotomy and wedge resection (procedure)</t>
  </si>
  <si>
    <t>235165007</t>
  </si>
  <si>
    <t>Partial esophagectomy and total gastrectomy (procedure)</t>
  </si>
  <si>
    <t>235214008</t>
  </si>
  <si>
    <t>Billroth I partial gastrectomy - Horsley modification (procedure)</t>
  </si>
  <si>
    <t>235215009</t>
  </si>
  <si>
    <t>Billroth I partial gastrectomy - von Haberer-Finney modification (procedure)</t>
  </si>
  <si>
    <t>235216005</t>
  </si>
  <si>
    <t>Billroth I partial gastrectomy - von Haberer modification (procedure)</t>
  </si>
  <si>
    <t>235217001</t>
  </si>
  <si>
    <t>Billroth I partial gastrectomy - Schoemaker modification (procedure)</t>
  </si>
  <si>
    <t>235218006</t>
  </si>
  <si>
    <t>Billroth II partial gastrectomy - Moynihan modification (procedure)</t>
  </si>
  <si>
    <t>235219003</t>
  </si>
  <si>
    <t>Billroth II partial gastrectomy - Balfour modification (procedure)</t>
  </si>
  <si>
    <t>265340005</t>
  </si>
  <si>
    <t>Partial esophagectomy and proximal gastrectomy (procedure)</t>
  </si>
  <si>
    <t>265459006</t>
  </si>
  <si>
    <t>Pancreaticoduodenectomy with distal gastrectomy (procedure)</t>
  </si>
  <si>
    <t>275007007</t>
  </si>
  <si>
    <t>Ivor Lewis partial esophagogastrectomy (procedure)</t>
  </si>
  <si>
    <t>275162000</t>
  </si>
  <si>
    <t>Hofmeister valved gastrectomy (procedure)</t>
  </si>
  <si>
    <t>275194005</t>
  </si>
  <si>
    <t>Bancroft partial gastrectomy and esophagogastrostomy (procedure)</t>
  </si>
  <si>
    <t>287809004</t>
  </si>
  <si>
    <t>Total gastroduodenectomy (procedure)</t>
  </si>
  <si>
    <t>287816003</t>
  </si>
  <si>
    <t>Radical gastrectomy (procedure)</t>
  </si>
  <si>
    <t>287818002</t>
  </si>
  <si>
    <t>Partial gastroduodenectomy (procedure)</t>
  </si>
  <si>
    <t>287819005</t>
  </si>
  <si>
    <t>Pylorectomy (procedure)</t>
  </si>
  <si>
    <t>287821000</t>
  </si>
  <si>
    <t>Cardiectomy (procedure)</t>
  </si>
  <si>
    <t>307303006</t>
  </si>
  <si>
    <t>Billroth I gastric antrectomy (procedure)</t>
  </si>
  <si>
    <t>307304000</t>
  </si>
  <si>
    <t>Polya gastric antrectomy (procedure)</t>
  </si>
  <si>
    <t>359575000</t>
  </si>
  <si>
    <t>Gastrectomy with jejunal transposition (procedure)</t>
  </si>
  <si>
    <t>359579006</t>
  </si>
  <si>
    <t>Partial gastrectomy with jejunal transposition (procedure)</t>
  </si>
  <si>
    <t>427074001</t>
  </si>
  <si>
    <t>Laparoscopic sleeve gastrectomy (procedure)</t>
  </si>
  <si>
    <t>427980007</t>
  </si>
  <si>
    <t>Sleeve gastrectomy with duodenal switch (procedure)</t>
  </si>
  <si>
    <t>430715008</t>
  </si>
  <si>
    <t>Bariatric operative procedure (procedure)</t>
  </si>
  <si>
    <t>438338008</t>
  </si>
  <si>
    <t>Total gastrectomy with extended lymphadenectomy (procedure)</t>
  </si>
  <si>
    <t>439878001</t>
  </si>
  <si>
    <t>Completion gastrectomy (procedure)</t>
  </si>
  <si>
    <t>445831005</t>
  </si>
  <si>
    <t>Partial excision of stomach and jejunal transposition and excision of intestine (procedure)</t>
  </si>
  <si>
    <t>445983004</t>
  </si>
  <si>
    <t>Endoscopic excision of mucosa of stomach (procedure)</t>
  </si>
  <si>
    <t>446650001</t>
  </si>
  <si>
    <t>Excision of mucosa of stomach (procedure)</t>
  </si>
  <si>
    <t>2.16.840.1.113883.3.464.1003.198.11.1062</t>
  </si>
  <si>
    <t>43117</t>
  </si>
  <si>
    <t>Partial esophagectomy, distal two-thirds, with thoracotomy and separate abdominal incision, with or without proximal gastrectomy; with thoracic esophagogastrostomy, with or without pyloroplasty (Ivor Lewis)</t>
  </si>
  <si>
    <t>43118</t>
  </si>
  <si>
    <t>Partial esophagectomy, distal two-thirds, with thoracotomy and separate abdominal incision, with or without proximal gastrectomy; with colon interposition or small intestine reconstruction, including intestine mobilization, preparation, and anastomosis(es)</t>
  </si>
  <si>
    <t>43121</t>
  </si>
  <si>
    <t>Partial esophagectomy, distal two-thirds, with thoracotomy only, with or without proximal gastrectomy, with thoracic esophagogastrostomy, with or without pyloroplasty</t>
  </si>
  <si>
    <t>43122</t>
  </si>
  <si>
    <t>Partial esophagectomy, thoracoabdominal or abdominal approach, with or without proximal gastrectomy; with esophagogastrostomy, with or without pyloroplasty</t>
  </si>
  <si>
    <t>43123</t>
  </si>
  <si>
    <t>Partial esophagectomy, thoracoabdominal or abdominal approach, with or without proximal gastrectomy; with colon interposition or small intestine reconstruction, including intestine mobilization, preparation, and anastomosis(es)</t>
  </si>
  <si>
    <t>43620</t>
  </si>
  <si>
    <t>Gastrectomy, total; with esophagoenterostomy</t>
  </si>
  <si>
    <t>43621</t>
  </si>
  <si>
    <t>Gastrectomy, total; with Roux-en-Y reconstruction</t>
  </si>
  <si>
    <t>43622</t>
  </si>
  <si>
    <t>Gastrectomy, total; with formation of intestinal pouch, any type</t>
  </si>
  <si>
    <t>43631</t>
  </si>
  <si>
    <t>Gastrectomy, partial, distal; with gastroduodenostomy</t>
  </si>
  <si>
    <t>43632</t>
  </si>
  <si>
    <t>Gastrectomy, partial, distal; with gastrojejunostomy</t>
  </si>
  <si>
    <t>43633</t>
  </si>
  <si>
    <t>Gastrectomy, partial, distal; with Roux-en-Y reconstruction</t>
  </si>
  <si>
    <t>43634</t>
  </si>
  <si>
    <t>Gastrectomy, partial, distal; with formation of intestinal pouch</t>
  </si>
  <si>
    <t>43775</t>
  </si>
  <si>
    <t>Laparoscopy, surgical, gastric restrictive procedure; longitudinal gastrectomy (ie, sleeve gastrectomy)</t>
  </si>
  <si>
    <t>43845</t>
  </si>
  <si>
    <t>Gastric restrictive procedure with partial gastrectomy, pylorus-preserving duodenoileostomy and ileoileostomy (50 to 100 cm common channel) to limit absorption (biliopancreatic diversion with duodenal switch)</t>
  </si>
  <si>
    <t>48150</t>
  </si>
  <si>
    <t>Pancreatectomy, proximal subtotal with total duodenectomy, partial gastrectomy, choledochoenterostomy and gastrojejunostomy (Whipple-type procedure); with pancreatojejunostomy</t>
  </si>
  <si>
    <t>48152</t>
  </si>
  <si>
    <t>Pancreatectomy, proximal subtotal with total duodenectomy, partial gastrectomy, choledochoenterostomy and gastrojejunostomy (Whipple-type procedure); without pancreatojejunostomy</t>
  </si>
  <si>
    <t>2.16.840.1.113883.3.464.1003.198.12.1050</t>
  </si>
  <si>
    <t>Chronic Liver Disease</t>
  </si>
  <si>
    <t>2.16.840.1.113883.3.464.1003.199.11.1065</t>
  </si>
  <si>
    <t>536002</t>
  </si>
  <si>
    <t>Glissonian cirrhosis (disorder)</t>
  </si>
  <si>
    <t>1116000</t>
  </si>
  <si>
    <t>Chronic aggressive type B viral hepatitis (disorder)</t>
  </si>
  <si>
    <t>1761006</t>
  </si>
  <si>
    <t>Biliary cirrhosis (disorder)</t>
  </si>
  <si>
    <t>10295004</t>
  </si>
  <si>
    <t>Chronic viral hepatitis (disorder)</t>
  </si>
  <si>
    <t>12368000</t>
  </si>
  <si>
    <t>Secondary biliary cirrhosis (disorder)</t>
  </si>
  <si>
    <t>15999000</t>
  </si>
  <si>
    <t>Mixed micro AND macronodular cirrhosis (disorder)</t>
  </si>
  <si>
    <t>19943007</t>
  </si>
  <si>
    <t>Cirrhosis of liver (disorder)</t>
  </si>
  <si>
    <t>21861000</t>
  </si>
  <si>
    <t>Micronodular cirrhosis (disorder)</t>
  </si>
  <si>
    <t>27156006</t>
  </si>
  <si>
    <t>Posthepatitic cirrhosis (disorder)</t>
  </si>
  <si>
    <t>30188007</t>
  </si>
  <si>
    <t>Alpha-1-antitrypsin deficiency (disorder)</t>
  </si>
  <si>
    <t>31712002</t>
  </si>
  <si>
    <t>Primary biliary cirrhosis (disorder)</t>
  </si>
  <si>
    <t>33144001</t>
  </si>
  <si>
    <t>Parasitic cirrhosis (disorder)</t>
  </si>
  <si>
    <t>37688005</t>
  </si>
  <si>
    <t>Clonorchiasis with biliary cirrhosis (disorder)</t>
  </si>
  <si>
    <t>38662009</t>
  </si>
  <si>
    <t>Chronic persistent type B viral hepatitis (disorder)</t>
  </si>
  <si>
    <t>41889008</t>
  </si>
  <si>
    <t>Chronic persistent hepatitis (disorder)</t>
  </si>
  <si>
    <t>43904005</t>
  </si>
  <si>
    <t>Macronodular cirrhosis (disorder)</t>
  </si>
  <si>
    <t>50167007</t>
  </si>
  <si>
    <t>Chronic active type B viral hepatitis (disorder)</t>
  </si>
  <si>
    <t>57339008</t>
  </si>
  <si>
    <t>Chronic lobular hepatitis (disorder)</t>
  </si>
  <si>
    <t>60037002</t>
  </si>
  <si>
    <t>Chronic persistent viral hepatitis (disorder)</t>
  </si>
  <si>
    <t>61977001</t>
  </si>
  <si>
    <t>Chronic type B viral hepatitis (disorder)</t>
  </si>
  <si>
    <t>62484002</t>
  </si>
  <si>
    <t>Hepatic fibrosis (disorder)</t>
  </si>
  <si>
    <t>66870002</t>
  </si>
  <si>
    <t>Chronic active viral hepatitis (disorder)</t>
  </si>
  <si>
    <t>76301009</t>
  </si>
  <si>
    <t>Florid cirrhosis (disorder)</t>
  </si>
  <si>
    <t>76783007</t>
  </si>
  <si>
    <t>Chronic hepatitis (disorder)</t>
  </si>
  <si>
    <t>78208005</t>
  </si>
  <si>
    <t>Pigment cirrhosis (disorder)</t>
  </si>
  <si>
    <t>79607001</t>
  </si>
  <si>
    <t>Congenital hepatic fibrosis (disorder)</t>
  </si>
  <si>
    <t>79720007</t>
  </si>
  <si>
    <t>Chronic nonalcoholic liver disease (disorder)</t>
  </si>
  <si>
    <t>81675001</t>
  </si>
  <si>
    <t>Chronic yellow atrophy of liver (disorder)</t>
  </si>
  <si>
    <t>86454000</t>
  </si>
  <si>
    <t>Postnecrotic cirrhosis (disorder)</t>
  </si>
  <si>
    <t>88518009</t>
  </si>
  <si>
    <t>Wilson's disease (disorder)</t>
  </si>
  <si>
    <t>89789003</t>
  </si>
  <si>
    <t>Chronic aggressive viral hepatitis (disorder)</t>
  </si>
  <si>
    <t>109819003</t>
  </si>
  <si>
    <t>Obstructive biliary cirrhosis (disorder)</t>
  </si>
  <si>
    <t>123604002</t>
  </si>
  <si>
    <t>Toxic cirrhosis (disorder)</t>
  </si>
  <si>
    <t>123606000</t>
  </si>
  <si>
    <t>Cholangiolitic cirrhosis (disorder)</t>
  </si>
  <si>
    <t>123607009</t>
  </si>
  <si>
    <t>Septal fibrosis of liver (disorder)</t>
  </si>
  <si>
    <t>123716002</t>
  </si>
  <si>
    <t>Latent cirrhosis (disorder)</t>
  </si>
  <si>
    <t>123717006</t>
  </si>
  <si>
    <t>Advanced cirrhosis (disorder)</t>
  </si>
  <si>
    <t>128302006</t>
  </si>
  <si>
    <t>Chronic hepatitis C (disorder)</t>
  </si>
  <si>
    <t>186639003</t>
  </si>
  <si>
    <t>Chronic viral hepatitis B without delta-agent (disorder)</t>
  </si>
  <si>
    <t>186698009</t>
  </si>
  <si>
    <t>Cytomegalovirus hepatitis (disorder)</t>
  </si>
  <si>
    <t>197279005</t>
  </si>
  <si>
    <t>Cirrhosis and chronic liver disease (disorder)</t>
  </si>
  <si>
    <t>197284004</t>
  </si>
  <si>
    <t>Chronic active hepatitis (disorder)</t>
  </si>
  <si>
    <t>197293003</t>
  </si>
  <si>
    <t>Diffuse nodular cirrhosis (disorder)</t>
  </si>
  <si>
    <t>197296006</t>
  </si>
  <si>
    <t>Capsular portal cirrhosis (disorder)</t>
  </si>
  <si>
    <t>197441003</t>
  </si>
  <si>
    <t>Primary sclerosing cholangitis (disorder)</t>
  </si>
  <si>
    <t>197442005</t>
  </si>
  <si>
    <t>Secondary sclerosing cholangitis (disorder)</t>
  </si>
  <si>
    <t>235869004</t>
  </si>
  <si>
    <t>Chronic viral hepatitis B with hepatitis D (disorder)</t>
  </si>
  <si>
    <t>235870003</t>
  </si>
  <si>
    <t>Chronic non-A non-B hepatitis (disorder)</t>
  </si>
  <si>
    <t>235880004</t>
  </si>
  <si>
    <t>Alcoholic fibrosis and sclerosis of liver (disorder)</t>
  </si>
  <si>
    <t>235889003</t>
  </si>
  <si>
    <t>Drug-induced chronic hepatitis (disorder)</t>
  </si>
  <si>
    <t>235895002</t>
  </si>
  <si>
    <t>Laennec's cirrhosis, non-alcoholic (disorder)</t>
  </si>
  <si>
    <t>235896001</t>
  </si>
  <si>
    <t>Infectious cirrhosis (disorder)</t>
  </si>
  <si>
    <t>235897005</t>
  </si>
  <si>
    <t>Hypoxia-associated cirrhosis (disorder)</t>
  </si>
  <si>
    <t>235898000</t>
  </si>
  <si>
    <t>Pericellular fibrosis of congenital syphilis (disorder)</t>
  </si>
  <si>
    <t>235899008</t>
  </si>
  <si>
    <t>Hepatic sclerosis (disorder)</t>
  </si>
  <si>
    <t>235900003</t>
  </si>
  <si>
    <t>Portal and splenic vein sclerosis (disorder)</t>
  </si>
  <si>
    <t>235901004</t>
  </si>
  <si>
    <t>Hepatic fibrosis with hepatic sclerosis (disorder)</t>
  </si>
  <si>
    <t>235902006</t>
  </si>
  <si>
    <t>Intrahepatic phlebosclerosis and fibrosis (disorder)</t>
  </si>
  <si>
    <t>235917005</t>
  </si>
  <si>
    <t>Sclerosing cholangitis (disorder)</t>
  </si>
  <si>
    <t>266468003</t>
  </si>
  <si>
    <t>Cirrhosis - non-alcoholic (disorder)</t>
  </si>
  <si>
    <t>271440004</t>
  </si>
  <si>
    <t>Cirrhosis secondary to cholestasis (disorder)</t>
  </si>
  <si>
    <t>281388009</t>
  </si>
  <si>
    <t>Human immunodeficiency virus-related sclerosing cholangitis (disorder)</t>
  </si>
  <si>
    <t>328383001</t>
  </si>
  <si>
    <t>Chronic liver disease (disorder)</t>
  </si>
  <si>
    <t>371139006</t>
  </si>
  <si>
    <t>Early cirrhosis (disorder)</t>
  </si>
  <si>
    <t>420054005</t>
  </si>
  <si>
    <t>Alcoholic cirrhosis (disorder)</t>
  </si>
  <si>
    <t>424340000</t>
  </si>
  <si>
    <t>Hepatic coma due to chronic hepatitis B (disorder)</t>
  </si>
  <si>
    <t>425413006</t>
  </si>
  <si>
    <t>Drug-induced cirrhosis of liver (disorder)</t>
  </si>
  <si>
    <t>450880008</t>
  </si>
  <si>
    <t>Chronic hepatitis E (disorder)</t>
  </si>
  <si>
    <t>2.16.840.1.113883.3.464.1003.199.11.1066</t>
  </si>
  <si>
    <t>571.0</t>
  </si>
  <si>
    <t>Alcoholic fatty liver</t>
  </si>
  <si>
    <t>571.1</t>
  </si>
  <si>
    <t>Acute alcoholic hepatitis</t>
  </si>
  <si>
    <t>571.2</t>
  </si>
  <si>
    <t>Alcoholic cirrhosis of liver</t>
  </si>
  <si>
    <t>571.3</t>
  </si>
  <si>
    <t>Alcoholic liver damage, unspecified</t>
  </si>
  <si>
    <t>571.5</t>
  </si>
  <si>
    <t>Cirrhosis of liver without mention of alcohol</t>
  </si>
  <si>
    <t>571.6</t>
  </si>
  <si>
    <t>Biliary cirrhosis</t>
  </si>
  <si>
    <t>571.8</t>
  </si>
  <si>
    <t>Other chronic nonalcoholic liver disease</t>
  </si>
  <si>
    <t>571.9</t>
  </si>
  <si>
    <t>Unspecified chronic liver disease without mention of alcohol</t>
  </si>
  <si>
    <t>571.40</t>
  </si>
  <si>
    <t>Chronic hepatitis, unspecified</t>
  </si>
  <si>
    <t>571.41</t>
  </si>
  <si>
    <t>Chronic persistent hepatitis</t>
  </si>
  <si>
    <t>571.42</t>
  </si>
  <si>
    <t>Autoimmune hepatitis</t>
  </si>
  <si>
    <t>571.49</t>
  </si>
  <si>
    <t>Other chronic hepatitis</t>
  </si>
  <si>
    <t>572.0</t>
  </si>
  <si>
    <t>Abscess of liver</t>
  </si>
  <si>
    <t>572.1</t>
  </si>
  <si>
    <t>Portal pyemia</t>
  </si>
  <si>
    <t>572.2</t>
  </si>
  <si>
    <t>Hepatic encephalopathy</t>
  </si>
  <si>
    <t>572.3</t>
  </si>
  <si>
    <t>Portal hypertension</t>
  </si>
  <si>
    <t>572.4</t>
  </si>
  <si>
    <t>Hepatorenal syndrome</t>
  </si>
  <si>
    <t>572.8</t>
  </si>
  <si>
    <t>Other sequelae of chronic liver disease</t>
  </si>
  <si>
    <t>573.0</t>
  </si>
  <si>
    <t>Chronic passive congestion of liver</t>
  </si>
  <si>
    <t>573.1</t>
  </si>
  <si>
    <t>Hepatitis in viral diseases classified elsewhere</t>
  </si>
  <si>
    <t>573.2</t>
  </si>
  <si>
    <t>Hepatitis in other infectious diseases classified elsewhere</t>
  </si>
  <si>
    <t>573.3</t>
  </si>
  <si>
    <t>Hepatitis, unspecified</t>
  </si>
  <si>
    <t>573.4</t>
  </si>
  <si>
    <t>Hepatic infarction</t>
  </si>
  <si>
    <t>573.5</t>
  </si>
  <si>
    <t>Hepatopulmonary syndrome</t>
  </si>
  <si>
    <t>573.8</t>
  </si>
  <si>
    <t>Other specified disorders of liver</t>
  </si>
  <si>
    <t>573.9</t>
  </si>
  <si>
    <t>Unspecified disorder of liver</t>
  </si>
  <si>
    <t>2.16.840.1.113883.3.464.1003.199.11.1067</t>
  </si>
  <si>
    <t>K70.0</t>
  </si>
  <si>
    <t>K70.2</t>
  </si>
  <si>
    <t>Alcoholic fibrosis and sclerosis of liver</t>
  </si>
  <si>
    <t>K70.9</t>
  </si>
  <si>
    <t>Alcoholic liver disease, unspecified</t>
  </si>
  <si>
    <t>K70.30</t>
  </si>
  <si>
    <t>Alcoholic cirrhosis of liver without ascites</t>
  </si>
  <si>
    <t>K70.31</t>
  </si>
  <si>
    <t>Alcoholic cirrhosis of liver with ascites</t>
  </si>
  <si>
    <t>K70.40</t>
  </si>
  <si>
    <t>Alcoholic hepatic failure without coma</t>
  </si>
  <si>
    <t>K70.41</t>
  </si>
  <si>
    <t>Alcoholic hepatic failure with coma</t>
  </si>
  <si>
    <t>K71.0</t>
  </si>
  <si>
    <t>Toxic liver disease with cholestasis</t>
  </si>
  <si>
    <t>K71.3</t>
  </si>
  <si>
    <t>Toxic liver disease with chronic persistent hepatitis</t>
  </si>
  <si>
    <t>K71.4</t>
  </si>
  <si>
    <t>Toxic liver disease with chronic lobular hepatitis</t>
  </si>
  <si>
    <t>K71.7</t>
  </si>
  <si>
    <t>Toxic liver disease with fibrosis and cirrhosis of liver</t>
  </si>
  <si>
    <t>K71.10</t>
  </si>
  <si>
    <t>Toxic liver disease with hepatic necrosis, without coma</t>
  </si>
  <si>
    <t>K71.11</t>
  </si>
  <si>
    <t>Toxic liver disease with hepatic necrosis, with coma</t>
  </si>
  <si>
    <t>K71.50</t>
  </si>
  <si>
    <t>Toxic liver disease with chronic active hepatitis without ascites</t>
  </si>
  <si>
    <t>K71.51</t>
  </si>
  <si>
    <t>Toxic liver disease with chronic active hepatitis with ascites</t>
  </si>
  <si>
    <t>K72.10</t>
  </si>
  <si>
    <t>Chronic hepatic failure without coma</t>
  </si>
  <si>
    <t>K72.11</t>
  </si>
  <si>
    <t>Chronic hepatic failure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</si>
  <si>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</si>
  <si>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</si>
  <si>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</si>
  <si>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</si>
  <si>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</si>
  <si>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</si>
  <si>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</si>
  <si>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</si>
  <si>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</si>
  <si>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</si>
  <si>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</si>
  <si>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</si>
  <si>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</si>
  <si>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</si>
  <si>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</si>
  <si>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</si>
  <si>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</si>
  <si>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</si>
  <si>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</si>
  <si>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</si>
  <si>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</si>
  <si>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</si>
  <si>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</si>
  <si>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</si>
  <si>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</si>
  <si>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K76.1</t>
  </si>
  <si>
    <t>K76.2</t>
  </si>
  <si>
    <t>Central hemorrhagic necrosis of liver</t>
  </si>
  <si>
    <t>K76.3</t>
  </si>
  <si>
    <t>Infarction of liver</t>
  </si>
  <si>
    <t>K76.5</t>
  </si>
  <si>
    <t>Hepatic veno-occlusive disease</t>
  </si>
  <si>
    <t>K76.6</t>
  </si>
  <si>
    <t>K76.7</t>
  </si>
  <si>
    <t>Chronic Malnutrition</t>
  </si>
  <si>
    <t>2.16.840.1.113883.3.464.1003.199.11.1068</t>
  </si>
  <si>
    <t>32721004</t>
  </si>
  <si>
    <t>Bulimia nervosa, purging type (disorder)</t>
  </si>
  <si>
    <t>56882008</t>
  </si>
  <si>
    <t>Anorexia nervosa (disorder)</t>
  </si>
  <si>
    <t>59645001</t>
  </si>
  <si>
    <t>Bulimia nervosa, nonpurging type (disorder)</t>
  </si>
  <si>
    <t>63393005</t>
  </si>
  <si>
    <t>Anorexia nervosa, binge-eating purging type (disorder)</t>
  </si>
  <si>
    <t>72366004</t>
  </si>
  <si>
    <t>Eating disorder (disorder)</t>
  </si>
  <si>
    <t>77675002</t>
  </si>
  <si>
    <t>Anorexia nervosa, restricting type (disorder)</t>
  </si>
  <si>
    <t>78004001</t>
  </si>
  <si>
    <t>Bulimia nervosa (disorder)</t>
  </si>
  <si>
    <t>231522009</t>
  </si>
  <si>
    <t>Atypical anorexia nervosa (disorder)</t>
  </si>
  <si>
    <t>231523004</t>
  </si>
  <si>
    <t>Atypical bulimia nervosa (disorder)</t>
  </si>
  <si>
    <t>427469003</t>
  </si>
  <si>
    <t>Eating disorder in remission (disorder)</t>
  </si>
  <si>
    <t>439960005</t>
  </si>
  <si>
    <t>Binge eating disorder (disorder)</t>
  </si>
  <si>
    <t>2.16.840.1.113883.3.464.1003.199.11.1069</t>
  </si>
  <si>
    <t>307.1</t>
  </si>
  <si>
    <t>Anorexia nervosa</t>
  </si>
  <si>
    <t>307.50</t>
  </si>
  <si>
    <t>Eating disorder, unspecified</t>
  </si>
  <si>
    <t>307.51</t>
  </si>
  <si>
    <t>Bulimia nervosa</t>
  </si>
  <si>
    <t>307.54</t>
  </si>
  <si>
    <t>Psychogenic vomiting</t>
  </si>
  <si>
    <t>307.59</t>
  </si>
  <si>
    <t>Other disorders of eating</t>
  </si>
  <si>
    <t>783.0</t>
  </si>
  <si>
    <t>Anorexia</t>
  </si>
  <si>
    <t>2.16.840.1.113883.3.464.1003.199.11.1070</t>
  </si>
  <si>
    <t>F50.00</t>
  </si>
  <si>
    <t>Anorexia nervosa, unspecified</t>
  </si>
  <si>
    <t>F50.01</t>
  </si>
  <si>
    <t>Anorexia nervosa, restricting type</t>
  </si>
  <si>
    <t>F50.02</t>
  </si>
  <si>
    <t>Anorexia nervosa, binge eating/purging type</t>
  </si>
  <si>
    <t>F50.2</t>
  </si>
  <si>
    <t>F50.8</t>
  </si>
  <si>
    <t>Other eating disorders</t>
  </si>
  <si>
    <t>F50.9</t>
  </si>
  <si>
    <t>R63.0</t>
  </si>
  <si>
    <t>Malabsorption Syndromes</t>
  </si>
  <si>
    <t>2.16.840.1.113883.3.464.1003.199.11.1100</t>
  </si>
  <si>
    <t>3815005</t>
  </si>
  <si>
    <t>Crohn's disease of rectum (disorder)</t>
  </si>
  <si>
    <t>12109003</t>
  </si>
  <si>
    <t>Hemolytic anemia associated with ulcerative colitis (disorder)</t>
  </si>
  <si>
    <t>14311001</t>
  </si>
  <si>
    <t>Severe chronic ulcerative colitis (disorder)</t>
  </si>
  <si>
    <t>22169002</t>
  </si>
  <si>
    <t>Intestinal disaccharidase deficiency (disorder)</t>
  </si>
  <si>
    <t>22207007</t>
  </si>
  <si>
    <t>Chronic proliferative enteritis (disorder)</t>
  </si>
  <si>
    <t>24526004</t>
  </si>
  <si>
    <t>Inflammatory bowel disease (disorder)</t>
  </si>
  <si>
    <t>24829000</t>
  </si>
  <si>
    <t>Eosinophilic ulcerative colitis (disorder)</t>
  </si>
  <si>
    <t>26629001</t>
  </si>
  <si>
    <t>Short bowel syndrome (disorder)</t>
  </si>
  <si>
    <t>27868004</t>
  </si>
  <si>
    <t>Chronic steatorrhea (disorder)</t>
  </si>
  <si>
    <t>32230006</t>
  </si>
  <si>
    <t>Malabsorption syndrome (disorder)</t>
  </si>
  <si>
    <t>34000006</t>
  </si>
  <si>
    <t>Crohn's disease (disorder)</t>
  </si>
  <si>
    <t>36261000</t>
  </si>
  <si>
    <t>Drug-induced malabsorption (disorder)</t>
  </si>
  <si>
    <t>38032004</t>
  </si>
  <si>
    <t>Nonpersistence of intestinal lactase (disorder)</t>
  </si>
  <si>
    <t>38106008</t>
  </si>
  <si>
    <t>Crohn's disease of ileum (disorder)</t>
  </si>
  <si>
    <t>41545003</t>
  </si>
  <si>
    <t>Whipple's disease (disorder)</t>
  </si>
  <si>
    <t>44332000</t>
  </si>
  <si>
    <t>Bile acid malabsorption syndrome (disorder)</t>
  </si>
  <si>
    <t>52231000</t>
  </si>
  <si>
    <t>Chronic ulcerative proctitis (disorder)</t>
  </si>
  <si>
    <t>52506002</t>
  </si>
  <si>
    <t>Chronic ulcerative rectosigmoiditis (disorder)</t>
  </si>
  <si>
    <t>53156005</t>
  </si>
  <si>
    <t>Postcholecystectomy diarrhea (disorder)</t>
  </si>
  <si>
    <t>54576000</t>
  </si>
  <si>
    <t>Pancreatic steatorrhea (disorder)</t>
  </si>
  <si>
    <t>54883000</t>
  </si>
  <si>
    <t>Postoperative blind loop syndrome (disorder)</t>
  </si>
  <si>
    <t>56661000</t>
  </si>
  <si>
    <t>Intestinal enteropeptidase deficiency (disorder)</t>
  </si>
  <si>
    <t>59285001</t>
  </si>
  <si>
    <t>Bile acid malabsorption syndrome type II (disorder)</t>
  </si>
  <si>
    <t>60414003</t>
  </si>
  <si>
    <t>Acquired lactase deficiency (disorder)</t>
  </si>
  <si>
    <t>61715008</t>
  </si>
  <si>
    <t>Celiac disease with diffuse intestinal ulceration (disorder)</t>
  </si>
  <si>
    <t>61738006</t>
  </si>
  <si>
    <t>Non-gluten sensitive enteropathy syndrome (disorder)</t>
  </si>
  <si>
    <t>64766004</t>
  </si>
  <si>
    <t>Ulcerative colitis (disorder)</t>
  </si>
  <si>
    <t>65328007</t>
  </si>
  <si>
    <t>Hill diarrhea (disorder)</t>
  </si>
  <si>
    <t>66972006</t>
  </si>
  <si>
    <t>Protein-losing enteropathy (disorder)</t>
  </si>
  <si>
    <t>69478001</t>
  </si>
  <si>
    <t>Pancreatic colipase deficiency (disorder)</t>
  </si>
  <si>
    <t>77225009</t>
  </si>
  <si>
    <t>Blind loop syndrome (disorder)</t>
  </si>
  <si>
    <t>78324009</t>
  </si>
  <si>
    <t>Mild chronic ulcerative colitis (disorder)</t>
  </si>
  <si>
    <t>78373000</t>
  </si>
  <si>
    <t>Sucrase-isomaltase deficiency (disorder)</t>
  </si>
  <si>
    <t>78712000</t>
  </si>
  <si>
    <t>Moderate chronic ulcerative colitis (disorder)</t>
  </si>
  <si>
    <t>78960005</t>
  </si>
  <si>
    <t>Pancreatic triacylglycerol lipase deficiency (disorder)</t>
  </si>
  <si>
    <t>81423003</t>
  </si>
  <si>
    <t>Cystic fibrosis without meconium ileus (disorder)</t>
  </si>
  <si>
    <t>82047000</t>
  </si>
  <si>
    <t>Diarrhea caused by alcohol intake (disorder)</t>
  </si>
  <si>
    <t>86092005</t>
  </si>
  <si>
    <t>Cystic fibrosis with meconium ileus (disorder)</t>
  </si>
  <si>
    <t>86555001</t>
  </si>
  <si>
    <t>Cystic fibrosis of the lung (disorder)</t>
  </si>
  <si>
    <t>86941000</t>
  </si>
  <si>
    <t>Bile acid malabsorption syndrome type I (disorder)</t>
  </si>
  <si>
    <t>91465007</t>
  </si>
  <si>
    <t>Bile acid malabsorption syndrome type III (disorder)</t>
  </si>
  <si>
    <t>91867008</t>
  </si>
  <si>
    <t>Adult form of celiac disease (disorder)</t>
  </si>
  <si>
    <t>128600008</t>
  </si>
  <si>
    <t>Acute ulcerative colitis (disorder)</t>
  </si>
  <si>
    <t>190753003</t>
  </si>
  <si>
    <t>Sucrose intolerance (disorder)</t>
  </si>
  <si>
    <t>190905008</t>
  </si>
  <si>
    <t>Cystic fibrosis (disorder)</t>
  </si>
  <si>
    <t>190909002</t>
  </si>
  <si>
    <t>Cystic fibrosis with intestinal manifestations (disorder)</t>
  </si>
  <si>
    <t>196578009</t>
  </si>
  <si>
    <t>Orofacial Crohn's disease (disorder)</t>
  </si>
  <si>
    <t>196977009</t>
  </si>
  <si>
    <t>Crohn's disease of terminal ileum (disorder)</t>
  </si>
  <si>
    <t>197476001</t>
  </si>
  <si>
    <t>Intestinal malabsorption (disorder)</t>
  </si>
  <si>
    <t>197479008</t>
  </si>
  <si>
    <t>Acquired celiac disease (disorder)</t>
  </si>
  <si>
    <t>197484002</t>
  </si>
  <si>
    <t>Post-gastrointestinal tract surgery malnutrition (disorder)</t>
  </si>
  <si>
    <t>197490003</t>
  </si>
  <si>
    <t>Intestinal malabsorption of protein (disorder)</t>
  </si>
  <si>
    <t>197491004</t>
  </si>
  <si>
    <t>Intestinal malabsorption of carbohydrate (disorder)</t>
  </si>
  <si>
    <t>197493001</t>
  </si>
  <si>
    <t>Malabsorption caused by intolerance to soya protein (disorder)</t>
  </si>
  <si>
    <t>197495008</t>
  </si>
  <si>
    <t>Malabsorption - iron (disorder)</t>
  </si>
  <si>
    <t>201727001</t>
  </si>
  <si>
    <t>Arthropathy in ulcerative colitis (disorder)</t>
  </si>
  <si>
    <t>201728006</t>
  </si>
  <si>
    <t>Arthropathy in Crohn's disease (disorder)</t>
  </si>
  <si>
    <t>201805000</t>
  </si>
  <si>
    <t>Juvenile arthritis in Crohn's disease (disorder)</t>
  </si>
  <si>
    <t>201807008</t>
  </si>
  <si>
    <t>Juvenile arthritis in ulcerative colitis (disorder)</t>
  </si>
  <si>
    <t>234999001</t>
  </si>
  <si>
    <t>Orofacial Crohn's disease of gingivae (disorder)</t>
  </si>
  <si>
    <t>235607002</t>
  </si>
  <si>
    <t>Crohn's disease of esophagus (disorder)</t>
  </si>
  <si>
    <t>235664007</t>
  </si>
  <si>
    <t>Crohn's disease of stomach (disorder)</t>
  </si>
  <si>
    <t>235720008</t>
  </si>
  <si>
    <t>Malabsorption caused by intolerance to carbohydrate (disorder)</t>
  </si>
  <si>
    <t>235723005</t>
  </si>
  <si>
    <t>Chemically-induced malabsorption (disorder)</t>
  </si>
  <si>
    <t>235725003</t>
  </si>
  <si>
    <t>Malabsorption caused by infective agent (disorder)</t>
  </si>
  <si>
    <t>235727006</t>
  </si>
  <si>
    <t>Post-infective malabsorption (disorder)</t>
  </si>
  <si>
    <t>235728001</t>
  </si>
  <si>
    <t>Autoimmune enteropathy (disorder)</t>
  </si>
  <si>
    <t>235731000</t>
  </si>
  <si>
    <t>Postprocedural steatorrhea (disorder)</t>
  </si>
  <si>
    <t>235732007</t>
  </si>
  <si>
    <t>Postprocedural intestinal steatorrhea (disorder)</t>
  </si>
  <si>
    <t>235733002</t>
  </si>
  <si>
    <t>Postprocedural pancreatic steatorrhea (disorder)</t>
  </si>
  <si>
    <t>235796008</t>
  </si>
  <si>
    <t>Perianal Crohn's disease (disorder)</t>
  </si>
  <si>
    <t>235978006</t>
  </si>
  <si>
    <t>Cystic fibrosis of pancreas (disorder)</t>
  </si>
  <si>
    <t>266480006</t>
  </si>
  <si>
    <t>Post-surgical malabsorption (disorder)</t>
  </si>
  <si>
    <t>302920007</t>
  </si>
  <si>
    <t>Pancreatic malabsorption (disorder)</t>
  </si>
  <si>
    <t>302921006</t>
  </si>
  <si>
    <t>Malabsorption caused by intolerance to protein (disorder)</t>
  </si>
  <si>
    <t>359656003</t>
  </si>
  <si>
    <t>Idiopathic diffuse ulcerative nongranulomatous enteritis (disorder)</t>
  </si>
  <si>
    <t>359664009</t>
  </si>
  <si>
    <t>Idiopathic chronic inflammatory bowel disease (disorder)</t>
  </si>
  <si>
    <t>396330006</t>
  </si>
  <si>
    <t>Celiac crisis (disorder)</t>
  </si>
  <si>
    <t>396331005</t>
  </si>
  <si>
    <t>Celiac disease (disorder)</t>
  </si>
  <si>
    <t>397172008</t>
  </si>
  <si>
    <t>Gastrointestinal Crohn's disease (disorder)</t>
  </si>
  <si>
    <t>397173003</t>
  </si>
  <si>
    <t>Crohn's disease of intestine (disorder)</t>
  </si>
  <si>
    <t>399946006</t>
  </si>
  <si>
    <t>Crohn's disease of skin (disorder)</t>
  </si>
  <si>
    <t>402375009</t>
  </si>
  <si>
    <t>Crohn's disease of vulva (disorder)</t>
  </si>
  <si>
    <t>402376005</t>
  </si>
  <si>
    <t>Crohn's disease of penis (disorder)</t>
  </si>
  <si>
    <t>402377001</t>
  </si>
  <si>
    <t>Crohn's disease of scrotum (disorder)</t>
  </si>
  <si>
    <t>402378006</t>
  </si>
  <si>
    <t>Metastatic Crohn's disease of skin (disorder)</t>
  </si>
  <si>
    <t>404908004</t>
  </si>
  <si>
    <t>Toxic megacolon due to ulcerative colitis (disorder)</t>
  </si>
  <si>
    <t>410484008</t>
  </si>
  <si>
    <t>Iritis with ulcerative colitis (disorder)</t>
  </si>
  <si>
    <t>410485009</t>
  </si>
  <si>
    <t>Iritis with Crohn's disease (disorder)</t>
  </si>
  <si>
    <t>414153008</t>
  </si>
  <si>
    <t>Exacerbation of Crohn's disease of large intestine (disorder)</t>
  </si>
  <si>
    <t>414156000</t>
  </si>
  <si>
    <t>Exacerbation of ulcerative colitis (disorder)</t>
  </si>
  <si>
    <t>420321004</t>
  </si>
  <si>
    <t>Intestinal malabsorption associated with acquired immunodeficiency syndrome (disorder)</t>
  </si>
  <si>
    <t>441971007</t>
  </si>
  <si>
    <t>Chronic left-sided ulcerative colitis (disorder)</t>
  </si>
  <si>
    <t>444546002</t>
  </si>
  <si>
    <t>Chronic ulcerative colitis (disorder)</t>
  </si>
  <si>
    <t>445243001</t>
  </si>
  <si>
    <t>Left sided ulcerative colitis (disorder)</t>
  </si>
  <si>
    <t>2.16.840.1.113883.3.464.1003.199.11.1101</t>
  </si>
  <si>
    <t>040.2</t>
  </si>
  <si>
    <t>Whipple's disease</t>
  </si>
  <si>
    <t>277.00</t>
  </si>
  <si>
    <t>Cystic fibrosis without mention of meconium ileus</t>
  </si>
  <si>
    <t>277.09</t>
  </si>
  <si>
    <t>Cystic fibrosis with other manifestations</t>
  </si>
  <si>
    <t>277.01</t>
  </si>
  <si>
    <t>Cystic fibrosis with meconium ileus</t>
  </si>
  <si>
    <t>277.02</t>
  </si>
  <si>
    <t>Cystic fibrosis with pulmonary manifestations</t>
  </si>
  <si>
    <t>277.03</t>
  </si>
  <si>
    <t>Cystic fibrosis with gastrointestinal manifestations</t>
  </si>
  <si>
    <t>555.0</t>
  </si>
  <si>
    <t>Regional enteritis of small intestine</t>
  </si>
  <si>
    <t>555.1</t>
  </si>
  <si>
    <t>Regional enteritis of large intestine</t>
  </si>
  <si>
    <t>555.2</t>
  </si>
  <si>
    <t>Regional enteritis of small intestine with large intestine</t>
  </si>
  <si>
    <t>555.9</t>
  </si>
  <si>
    <t>Regional enteritis of unspecified site</t>
  </si>
  <si>
    <t>556.0</t>
  </si>
  <si>
    <t>Ulcerative (chronic) enterocolitis</t>
  </si>
  <si>
    <t>556.1</t>
  </si>
  <si>
    <t>Ulcerative (chronic) ileocolitis</t>
  </si>
  <si>
    <t>556.2</t>
  </si>
  <si>
    <t>Ulcerative (chronic) proctitis</t>
  </si>
  <si>
    <t>556.3</t>
  </si>
  <si>
    <t>Ulcerative (chronic) proctosigmoiditis</t>
  </si>
  <si>
    <t>556.4</t>
  </si>
  <si>
    <t>Pseudopolyposis of colon</t>
  </si>
  <si>
    <t>556.5</t>
  </si>
  <si>
    <t>Left-sided ulcerative (chronic) colitis</t>
  </si>
  <si>
    <t>556.6</t>
  </si>
  <si>
    <t>Universal ulcerative (chronic) colitis</t>
  </si>
  <si>
    <t>556.8</t>
  </si>
  <si>
    <t>Other ulcerative colitis</t>
  </si>
  <si>
    <t>556.9</t>
  </si>
  <si>
    <t>Ulcerative colitis, unspecified</t>
  </si>
  <si>
    <t>569.89</t>
  </si>
  <si>
    <t>Other specified disorders of intestine</t>
  </si>
  <si>
    <t>579.0</t>
  </si>
  <si>
    <t>Celiac disease</t>
  </si>
  <si>
    <t>579.1</t>
  </si>
  <si>
    <t>Tropical sprue</t>
  </si>
  <si>
    <t>579.2</t>
  </si>
  <si>
    <t>Blind loop syndrome</t>
  </si>
  <si>
    <t>579.3</t>
  </si>
  <si>
    <t>Other and unspecified postsurgical nonabsorption</t>
  </si>
  <si>
    <t>579.4</t>
  </si>
  <si>
    <t>Pancreatic steatorrhea</t>
  </si>
  <si>
    <t>579.8</t>
  </si>
  <si>
    <t>Other specified intestinal malabsorption</t>
  </si>
  <si>
    <t>579.9</t>
  </si>
  <si>
    <t>Unspecified intestinal malabsorption</t>
  </si>
  <si>
    <t>2.16.840.1.113883.3.464.1003.199.11.1102</t>
  </si>
  <si>
    <t>E84.0</t>
  </si>
  <si>
    <t>E84.8</t>
  </si>
  <si>
    <t>E84.9</t>
  </si>
  <si>
    <t>Cystic fibrosis, unspecified</t>
  </si>
  <si>
    <t>E84.11</t>
  </si>
  <si>
    <t>Meconium ileus in cystic fibrosis</t>
  </si>
  <si>
    <t>E84.19</t>
  </si>
  <si>
    <t>Cystic fibrosis with other intestinal manifestations</t>
  </si>
  <si>
    <t>K50.018</t>
  </si>
  <si>
    <t>Crohn's disease of small intestine with other complication</t>
  </si>
  <si>
    <t>K50.019</t>
  </si>
  <si>
    <t>Crohn's disease of small intestine with unspecified complications</t>
  </si>
  <si>
    <t>K50.011</t>
  </si>
  <si>
    <t>Crohn's disease of small intestine with rectal bleeding</t>
  </si>
  <si>
    <t>K50.012</t>
  </si>
  <si>
    <t>Crohn's disease of small intestine with intestinal obstruction</t>
  </si>
  <si>
    <t>K50.10</t>
  </si>
  <si>
    <t>Crohn's disease of large intestine without complications</t>
  </si>
  <si>
    <t>K50.013</t>
  </si>
  <si>
    <t>Crohn's disease of small intestine with fistula</t>
  </si>
  <si>
    <t>K50.014</t>
  </si>
  <si>
    <t>Crohn's disease of small intestine with abscess</t>
  </si>
  <si>
    <t>K50.80</t>
  </si>
  <si>
    <t>Crohn's disease of both small and large intestine without complications</t>
  </si>
  <si>
    <t>K50.90</t>
  </si>
  <si>
    <t>Crohn's disease, unspecified,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</si>
  <si>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</si>
  <si>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</si>
  <si>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</si>
  <si>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</si>
  <si>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</si>
  <si>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</si>
  <si>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</si>
  <si>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</si>
  <si>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</si>
  <si>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</si>
  <si>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</si>
  <si>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</si>
  <si>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</si>
  <si>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</si>
  <si>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</si>
  <si>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</si>
  <si>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</si>
  <si>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</si>
  <si>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</si>
  <si>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</si>
  <si>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</si>
  <si>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</si>
  <si>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</si>
  <si>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</si>
  <si>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</si>
  <si>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</si>
  <si>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</si>
  <si>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</si>
  <si>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</si>
  <si>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</si>
  <si>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</si>
  <si>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</si>
  <si>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</si>
  <si>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</si>
  <si>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</si>
  <si>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</si>
  <si>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K51.018</t>
  </si>
  <si>
    <t>Ulcerative (chronic) pancolitis with other complication</t>
  </si>
  <si>
    <t>K51.019</t>
  </si>
  <si>
    <t>Ulcerative (chronic) pancolitis with unspecified complications</t>
  </si>
  <si>
    <t>K51.012</t>
  </si>
  <si>
    <t>Ulcerative (chronic) pancolitis with intestinal obstruction</t>
  </si>
  <si>
    <t>K51.013</t>
  </si>
  <si>
    <t>Ulcerative (chronic) pancolitis with fistula</t>
  </si>
  <si>
    <t>K51.014</t>
  </si>
  <si>
    <t>Ulcerative (chronic) pancolitis with abscess</t>
  </si>
  <si>
    <t>K51.20</t>
  </si>
  <si>
    <t>Ulcerative (chronic) proctitis without complications</t>
  </si>
  <si>
    <t>K51.30</t>
  </si>
  <si>
    <t>Ulcerative (chronic) rectosigmoiditis without complications</t>
  </si>
  <si>
    <t>K51.40</t>
  </si>
  <si>
    <t>Inflammatory polyps of colon without complications</t>
  </si>
  <si>
    <t>K51.50</t>
  </si>
  <si>
    <t>Left sided colitis without complications</t>
  </si>
  <si>
    <t>K51.80</t>
  </si>
  <si>
    <t>Other ulcerative colitis without complications</t>
  </si>
  <si>
    <t>K51.90</t>
  </si>
  <si>
    <t>Ulcerative colitis, unspecified,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</si>
  <si>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</si>
  <si>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</si>
  <si>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</si>
  <si>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</si>
  <si>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</si>
  <si>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</si>
  <si>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</si>
  <si>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</si>
  <si>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</si>
  <si>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</si>
  <si>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</si>
  <si>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</si>
  <si>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</si>
  <si>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</si>
  <si>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</si>
  <si>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</si>
  <si>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</si>
  <si>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</si>
  <si>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</si>
  <si>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</si>
  <si>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</si>
  <si>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</si>
  <si>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</si>
  <si>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</si>
  <si>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</si>
  <si>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</si>
  <si>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</si>
  <si>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</si>
  <si>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</si>
  <si>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</si>
  <si>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</si>
  <si>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</si>
  <si>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</si>
  <si>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</si>
  <si>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</si>
  <si>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</si>
  <si>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</si>
  <si>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</si>
  <si>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</si>
  <si>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</si>
  <si>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</si>
  <si>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</si>
  <si>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</si>
  <si>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</si>
  <si>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</si>
  <si>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</si>
  <si>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</si>
  <si>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</si>
  <si>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</si>
  <si>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</si>
  <si>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</si>
  <si>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</si>
  <si>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</si>
  <si>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</si>
  <si>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</si>
  <si>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</si>
  <si>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</si>
  <si>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</si>
  <si>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</si>
  <si>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</si>
  <si>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</si>
  <si>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</si>
  <si>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</si>
  <si>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</si>
  <si>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</si>
  <si>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</si>
  <si>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</si>
  <si>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</si>
  <si>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</si>
  <si>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</si>
  <si>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</si>
  <si>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</si>
  <si>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K63.89</t>
  </si>
  <si>
    <t>Other specified diseases of intestine</t>
  </si>
  <si>
    <t>K90.0</t>
  </si>
  <si>
    <t>K90.2</t>
  </si>
  <si>
    <t>Blind loop syndrome, not elsewhere classified</t>
  </si>
  <si>
    <t>K90.3</t>
  </si>
  <si>
    <t>K90.4</t>
  </si>
  <si>
    <t>Malabsorption due to intolerance, not elsewhere classified</t>
  </si>
  <si>
    <t>K90.9</t>
  </si>
  <si>
    <t>Intestinal malabsorption, unspecified</t>
  </si>
  <si>
    <t>K90.81</t>
  </si>
  <si>
    <t>K90.89</t>
  </si>
  <si>
    <t>Other intestinal malabsorption</t>
  </si>
  <si>
    <t>2.16.840.1.113883.3.464.1003.199.12.1035</t>
  </si>
  <si>
    <t>2.16.840.1.113883.3.464.1003.199.12.1036</t>
  </si>
  <si>
    <t>2.16.840.1.113883.3.464.1003.199.12.1050</t>
  </si>
  <si>
    <t>End Stage Renal Disease</t>
  </si>
  <si>
    <t>2.16.840.1.113883.3.526.2.589</t>
  </si>
  <si>
    <t>N18.6</t>
  </si>
  <si>
    <t>End stage renal disease</t>
  </si>
  <si>
    <t>2.16.840.1.113883.3.526.2.590</t>
  </si>
  <si>
    <t>46177005</t>
  </si>
  <si>
    <t>End stage renal disease (disorder)</t>
  </si>
  <si>
    <t>236434000</t>
  </si>
  <si>
    <t>End stage renal failure untreated by renal replacement therapy (disorder)</t>
  </si>
  <si>
    <t>236435004</t>
  </si>
  <si>
    <t>End stage renal failure on dialysis (disorder)</t>
  </si>
  <si>
    <t>236436003</t>
  </si>
  <si>
    <t>End stage renal failure with renal transplant (disorder)</t>
  </si>
  <si>
    <t>2.16.840.1.113883.3.526.2.591</t>
  </si>
  <si>
    <t>585.6</t>
  </si>
  <si>
    <t>Tobacco Use Screening</t>
  </si>
  <si>
    <t>39240-7</t>
  </si>
  <si>
    <t>Tobacco use CPHS</t>
  </si>
  <si>
    <t>68535-4</t>
  </si>
  <si>
    <t>Have you used tobacco in the last 30 days [SAMHSA]</t>
  </si>
  <si>
    <t>68536-2</t>
  </si>
  <si>
    <t>Have you used smokeless tobacco product in the last 30 days [SAMHSA]</t>
  </si>
  <si>
    <t>72166-2</t>
  </si>
  <si>
    <t>Tobacco smoking status NHIS</t>
  </si>
  <si>
    <t>2.16.840.1.113883.3.526.3.353</t>
  </si>
  <si>
    <t>2.16.840.1.113883.3.526.3.1278</t>
  </si>
  <si>
    <t>Female</t>
  </si>
  <si>
    <t>2.16.840.1.113883.3.560.100.2</t>
  </si>
  <si>
    <t>HL7V3.0_2014-08</t>
  </si>
  <si>
    <t>F</t>
  </si>
  <si>
    <t>BMI Ratio</t>
  </si>
  <si>
    <t>39156-5</t>
  </si>
  <si>
    <t>Body mass index (BMI) [Ratio]</t>
  </si>
  <si>
    <t>Current Tobacco Smoker</t>
  </si>
  <si>
    <t>428041000124106</t>
  </si>
  <si>
    <t>Occasional tobacco smoker (finding)</t>
  </si>
  <si>
    <t>428061000124105</t>
  </si>
  <si>
    <t>Light tobacco smoker (finding)</t>
  </si>
  <si>
    <t>428071000124103</t>
  </si>
  <si>
    <t>Heavy tobacco smoker (finding)</t>
  </si>
  <si>
    <t>56578002</t>
  </si>
  <si>
    <t>Moderate smoker (20 or less per day) (finding)</t>
  </si>
  <si>
    <t>56771006</t>
  </si>
  <si>
    <t>Heavy smoker (over 20 per day) (finding)</t>
  </si>
  <si>
    <t>59978006</t>
  </si>
  <si>
    <t>Cigar smoker (finding)</t>
  </si>
  <si>
    <t>65568007</t>
  </si>
  <si>
    <t>Cigarette smoker (finding)</t>
  </si>
  <si>
    <t>77176002</t>
  </si>
  <si>
    <t>Smoker (finding)</t>
  </si>
  <si>
    <t>82302008</t>
  </si>
  <si>
    <t>Pipe smoker (finding)</t>
  </si>
  <si>
    <t>160603005</t>
  </si>
  <si>
    <t>Light cigarette smoker (1-9 cigs/day) (finding)</t>
  </si>
  <si>
    <t>160604004</t>
  </si>
  <si>
    <t>Moderate cigarette smoker (10-19 cigs/day) (finding)</t>
  </si>
  <si>
    <t>160605003</t>
  </si>
  <si>
    <t>Heavy cigarette smoker (20-39 cigs/day) (finding)</t>
  </si>
  <si>
    <t>160606002</t>
  </si>
  <si>
    <t>Very heavy cigarette smoker (40+ cigs/day) (finding)</t>
  </si>
  <si>
    <t>160619003</t>
  </si>
  <si>
    <t>Rolls own cigarettes (finding)</t>
  </si>
  <si>
    <t>230059006</t>
  </si>
  <si>
    <t>Occasional cigarette smoker (finding)</t>
  </si>
  <si>
    <t>230060001</t>
  </si>
  <si>
    <t>Light cigarette smoker (finding)</t>
  </si>
  <si>
    <t>230062009</t>
  </si>
  <si>
    <t>Moderate cigarette smoker (finding)</t>
  </si>
  <si>
    <t>230063004</t>
  </si>
  <si>
    <t>Heavy cigarette smoker (finding)</t>
  </si>
  <si>
    <t>230064005</t>
  </si>
  <si>
    <t>Very heavy cigarette smoker (finding)</t>
  </si>
  <si>
    <t>230065006</t>
  </si>
  <si>
    <t>Chain smoker (finding)</t>
  </si>
  <si>
    <t>266920004</t>
  </si>
  <si>
    <t>Trivial cigarette smoker (less than one cigarette/day) (finding)</t>
  </si>
  <si>
    <t>365981007</t>
  </si>
  <si>
    <t>Finding of tobacco smoking behavior (finding)</t>
  </si>
  <si>
    <t>365982000</t>
  </si>
  <si>
    <t>Finding of tobacco smoking consumption (finding)</t>
  </si>
  <si>
    <t>449868002</t>
  </si>
  <si>
    <t>Smokes tobacco daily (finding)</t>
  </si>
  <si>
    <t>N/A</t>
  </si>
  <si>
    <t>Medication Dosage: Glucocorticoids (oral only)</t>
  </si>
  <si>
    <t>Medication Duration: Glucocorticoids (oral only)</t>
  </si>
  <si>
    <t>Medication Dosage, Glucocorticoids (oral only)</t>
  </si>
  <si>
    <t>Medication Dosage: Glucocorticoids (oral only()</t>
  </si>
  <si>
    <t xml:space="preserve">     Site #4:</t>
  </si>
  <si>
    <t xml:space="preserve">     EHR System #4:</t>
  </si>
  <si>
    <t>Medent</t>
  </si>
  <si>
    <t>GE Centricity</t>
  </si>
  <si>
    <t>Physicians or nurses typically order DXA scans. No variation in process. Hip/spine DXA scans not documented differently than non-hip/spine DXA scans. Providers receive an alert for a DXA scan order for female patients over age 50 who haven't been diagnosed with osteoporosis and have not received a scan in the past 24 months.</t>
  </si>
  <si>
    <t xml:space="preserve">Providers pull medication history from patient records for patients at the practice. For new patients, providers can find medications that have been e-prescribed or manually enter medication history from previous medical notes. </t>
  </si>
  <si>
    <t>Test site uses the Alcohol Use Disorders ID Test (AUDIT) in their EHR as a screening questionnaire for alcohol abuse. There are questions that ask about daily consumption of alcohol.</t>
  </si>
  <si>
    <t xml:space="preserve">The medical assistant typically administers this screening. Patients can also complete this tool online through a patient portal. </t>
  </si>
  <si>
    <t>Test site documents this data element in family history and records date of fracture and age of parent when the fracture was detected.</t>
  </si>
  <si>
    <t>BMI is automatically calculated if weight and height information are available in the progress note.</t>
  </si>
  <si>
    <t>The medical assistant typically populates the height and weight fields.</t>
  </si>
  <si>
    <t>Documented during the visit or captured in the patient portal.</t>
  </si>
  <si>
    <t>Collected in medical history under surgeries with date of procedure.</t>
  </si>
  <si>
    <t>Test site captures FRAX tool by populating a DXA flow sheet using the t-scores and bone mineral density scores from DXA scans. This may be provided in a report by the clinic. If it is not, then nurses or care managers will populate the FRAX tool using information from the DXA scan.</t>
  </si>
  <si>
    <t>Documented in medical history</t>
  </si>
  <si>
    <t>Documented in X-rays with a command for a DXA scan order.</t>
  </si>
  <si>
    <t>Documented using ICD-9 and ICD-10 codes</t>
  </si>
  <si>
    <t>Documented using ICD-9 and ICD-10 codes. Test site would need to map these codes to SNOMED codes in value set.</t>
  </si>
  <si>
    <t>Documented in social history and indicates whether patient is current smoker, doesn't smoke, former smoker, heavy tobacco smoker (more than 10 cig/day), light tobacco smoker, never smoker or unknown. There are also fields for frequency, start date, end date, and age for former or current smokers.</t>
  </si>
  <si>
    <t>People may be hesitant to tell the truth about their drinking, or it may vary by time of year.</t>
  </si>
  <si>
    <t>Uses AUDIT in their EHR</t>
  </si>
  <si>
    <t>There may be provider variation in the documentation process of this data element. Providers may not always ask this question.</t>
  </si>
  <si>
    <t>Data Element Attributes (e.g. within measurement period, &gt; 5mg/day for &gt;=90 days)</t>
  </si>
  <si>
    <t>Value Set (Name and OID)</t>
  </si>
  <si>
    <t>Occurs during the measurement period</t>
  </si>
  <si>
    <t>(&gt; two units per day [one unit is 12 oz. of beer, 4 oz. of wine, or 1 oz. of liquor]; may occur any time in the patient's history but must be active during the measurement period</t>
  </si>
  <si>
    <t>Collected during a patient encounter</t>
  </si>
  <si>
    <t xml:space="preserve">FRAX®10-year probability of all major osteoporosis related fracture &gt;= 9.3 percent; collected at any time in the patient's history or during the measurement period </t>
  </si>
  <si>
    <t>&lt;= 20 kg/m2 (must be the first BMI of the measurement period); collected at any time in the patient's history but must be active during the measurement period</t>
  </si>
  <si>
    <t xml:space="preserve">(&gt;= 5 mg/per day) [cumulative medication duration &gt;= 90 days]; occurs at any time in the patient's history or during the measurement period </t>
  </si>
  <si>
    <t>"Chronic Liver Disease" using "2.16.840.1.113883.3.464.1003.199.12.1035"</t>
  </si>
  <si>
    <t>"Ehlers Danlos Syndrome" using "2.16.840.1.113883.3.464.1003.113.12.1047"</t>
  </si>
  <si>
    <t>Aromatase Inhibitors Grouping Value Set (2.16.840.1.113883.3.464.1003.196.12.1265)</t>
  </si>
  <si>
    <t>Order is linked to an ICD-10 code; laboratory will also use CPT code for billing purposes</t>
  </si>
  <si>
    <t>ICD-10 codes</t>
  </si>
  <si>
    <t>Can be added in two different places (to problem list or to diagnoses and orders). Sometimes providers add under diagnoses for the encounter and do not pull it over to the problem list.</t>
  </si>
  <si>
    <t>Captures number of days the patient should take the medication, the quantity of pills, and the number of refills.</t>
  </si>
  <si>
    <t>Located in the problem list or in the surgical history</t>
  </si>
  <si>
    <t>CPT codes</t>
  </si>
  <si>
    <t>Current smoking habits, smoking status, etc are discrete fields, but start and end date of smoking is free text</t>
  </si>
  <si>
    <t>Social history does not have a date associated with when the assessment was performed</t>
  </si>
  <si>
    <t>No date/time stamp linked to this assessment.</t>
  </si>
  <si>
    <t>SNOMED codes</t>
  </si>
  <si>
    <t>Stored as free text; automatically calculated based on height and weight</t>
  </si>
  <si>
    <t>Automatically calculates based on height and weight</t>
  </si>
  <si>
    <t>There is a structured field for average drinks per day (but not per drinking day) - if the response entered is &gt;1, EHR prompts the CAGE screening.</t>
  </si>
  <si>
    <t xml:space="preserve">The strength, quantity, and number of refills for medications are captured in structured fields. The frequency (e.g. 2 by mouth every day) is captured in free text fields. Calculation is required to determine daily dosage. </t>
  </si>
  <si>
    <t>SNOMED and CPT</t>
  </si>
  <si>
    <t>Linked to CPT and SNOMED codes</t>
  </si>
  <si>
    <t xml:space="preserve">Problem list might not be up to date, depends on when it was last updated. </t>
  </si>
  <si>
    <t>ICD-9 and ICD-10 codes</t>
  </si>
  <si>
    <t xml:space="preserve">Documented mostly by provider, but medical assistants may document this information as well. The specificity of diagnosis may vary depending upon who’s documenting the information (provider may look up and document a more specific diagnosis). </t>
  </si>
  <si>
    <t xml:space="preserve">Captured in multiple fields that are linked together. </t>
  </si>
  <si>
    <t>Externally prescribed medications may be challenging to capture.</t>
  </si>
  <si>
    <t>Typically documented by medical assistant.</t>
  </si>
  <si>
    <t>Providers document start and stop date if patient received short-term prescription; otherwise, the only time stop date is documented is when provider is removing medication.</t>
  </si>
  <si>
    <t>Information is typically documented as free text.</t>
  </si>
  <si>
    <t>Does not define the type of drink. Patients may not be telling the truth.</t>
  </si>
  <si>
    <t>Externally prescribed medications may be challenging to capture. Medications administered during encounters while patient is hospitalized are not documented.</t>
  </si>
  <si>
    <t>MAs ask about past surgical procedures during office visit</t>
  </si>
  <si>
    <t xml:space="preserve">There are general questions about alcohol use in the EHR and AUDIT, which can be attached as a separate form. </t>
  </si>
  <si>
    <t>Site does not capture encounters via SNOMEDCT codes; encounters are captured in CPT only.</t>
  </si>
  <si>
    <t>Use national standard codes for x-rays</t>
  </si>
  <si>
    <t xml:space="preserve">Comprehensiveness of diagnosis history varies by provider, and if the patient isn't being treated directly for a specific diagnosis it would not show up as an ICD-10 code associated with the visit. </t>
  </si>
  <si>
    <t>Diagnoses are typically documented during the visit. If the patient comes in for a different issue, they may not mention another condition, so that diagnosis wouldn't be captured for that visit.</t>
  </si>
  <si>
    <t xml:space="preserve">Medication reconciliation may not always occur, so it's possible a patient may have stopped taking a medication but this was not updated. They may also miss some past medication history if it is a new patient and they don't receive medication records. </t>
  </si>
  <si>
    <t>NDC codes</t>
  </si>
  <si>
    <t>Structured field provides pill dosage, not daily dosage</t>
  </si>
  <si>
    <t>Manual calculation is required to determine duration of medications</t>
  </si>
  <si>
    <t xml:space="preserve">Documented using SNOMED codes. </t>
  </si>
  <si>
    <t>This depends whether the patient is specifically asked about this condition or volunteers the information, and providers may vary in whether they include this in their history</t>
  </si>
  <si>
    <t>People may be hesitant to tell the truth about their drinking, or it may vary by time of year</t>
  </si>
  <si>
    <t>FRAX scores are only calculated for patients who have already received a DXA scan.</t>
  </si>
  <si>
    <t>Site has internal standard payer list</t>
  </si>
  <si>
    <t xml:space="preserve">Patient may stop taking a medication, despite it appearing as active in the EMR. They may also miss some past medication history (They transferred to a new EHR in January 2017 and information was transferred inconsistently). They can also pull medication records from the local hospital, but they are hard copies and may not be entered accurately. </t>
  </si>
  <si>
    <t>They use the full AUDIT for older patients. They also have more lifestyle-related questions that may not be documented in the EHR, may be in free text, or may just be documented that the patient is a heavy, occasional, light drinker. Reponses to questions and AUDIT are retrievable.</t>
  </si>
  <si>
    <t>People may be hesitant to tell the truth about their drinking. There is some variability in whether the person administering the test defines what a unit is.</t>
  </si>
  <si>
    <t>AUDIT</t>
  </si>
  <si>
    <t>Currently, the site only uses full AUDIT surveys during Medicare annual wellness visits. For other patients, they capture more general information about alcohol intake (whether alcohol intake is None, Occasional, Moderate, or Heavy, with free text notes). Expanding AUDIT use or the question about drinks per drinking day to all patients would require a workflow change.</t>
  </si>
  <si>
    <t>This information is documented as free text attached to the osteoporosis diagnosis</t>
  </si>
  <si>
    <t>FRAX scores are currently only calculated for patients who have already been sent for at lease one DXA scan.</t>
  </si>
  <si>
    <t>Ethnicity field was not standard - included the following categories: Central American, Cuban, Dominican, Hispanic or Latino, Latin American/Latin, Latino, Mexican, Not Hispanic or Latino, Puerto Rican, South American, Spaniard</t>
  </si>
  <si>
    <t>If it is a past condition, it may not be added as a structured data element in the problem list. In this case, it is just free text in medical history.</t>
  </si>
  <si>
    <t>Patient may stop taking a medication, despite it appearing as active in the EMR. Medication history from before the patient's time at the practice is entered as free text. Provider can request list of medication from the pharmacy, but only for the past two years.</t>
  </si>
  <si>
    <t>Structured field provides pill dosage, not daily dosage. Some medications have pre-set discrete options for medication instructions, which would allow daily dosage to be calculated, but they only use these options 50% of the time</t>
  </si>
  <si>
    <t>Screening is also not done during every visit. Site would need to add a specific question about drinks per drinking day</t>
  </si>
  <si>
    <t>Documented as free text in medical history</t>
  </si>
  <si>
    <t>Site may need to add questions about this to their medical history</t>
  </si>
  <si>
    <t>Appears non-standard (includes Chinese, Filipino, Japanese in addition to Asian)</t>
  </si>
  <si>
    <t>Internal payer list</t>
  </si>
  <si>
    <t xml:space="preserve">Externally prescribed medications may be challenging to capture. Structured field provides pill dosage, not daily dosage. Instructions are free text, so it would need to be a manual calculation to determine daily dosage. </t>
  </si>
  <si>
    <t>Some patients may not provide honest answers</t>
  </si>
  <si>
    <t xml:space="preserve">Recently started to administer AUDIT for new patients (~25% of patient population). </t>
  </si>
  <si>
    <t>Recently started to administer AUDIT for new patients (~25% of patient population).</t>
  </si>
  <si>
    <t>Site would need to start asking specifically about this element and it would needed to be added to the EHR history as a discrete field.</t>
  </si>
  <si>
    <t>May be missing</t>
  </si>
  <si>
    <t>Not used by site</t>
  </si>
  <si>
    <t>Provider mentioned the FRAX score will be incorporated into their workflow and EHR in the next 1-2 years</t>
  </si>
  <si>
    <t>Not routinely collected</t>
  </si>
  <si>
    <t>Internal list of payers</t>
  </si>
  <si>
    <t>Site 1</t>
  </si>
  <si>
    <t>Site 2</t>
  </si>
  <si>
    <t>Site 3</t>
  </si>
  <si>
    <t>Site 4</t>
  </si>
  <si>
    <t>They do not currently document FRAX scores in their EHR at all. If they did, they would probably document it as a free text field</t>
  </si>
  <si>
    <t xml:space="preserve">They have a joint field for medication name and dosage, and structured fields for how many pills per day, so it seems like this could be calculated. They transferred to a new EHR in January 2017 and information was transferred inconsistently. </t>
  </si>
  <si>
    <t xml:space="preserve">They capture length of prescription and refills, but it would require manual calculation to determine the total duration of medication. They transferred to a new EHR in January 2017 and information was transferred inconsistently. </t>
  </si>
  <si>
    <t>Refer to this tab for quick review on how to fill out this scorecard.</t>
  </si>
  <si>
    <t>Refer to this tab for an explanation of each of the categories in the scorecard and how to score each of the categories.</t>
  </si>
  <si>
    <t>Begin with the first data element of the measure.</t>
  </si>
  <si>
    <r>
      <t>Continue to assign score and provide comments for future and current states for the remaining categories (</t>
    </r>
    <r>
      <rPr>
        <b/>
        <sz val="12"/>
        <color theme="1"/>
        <rFont val="Calibri"/>
        <family val="2"/>
        <scheme val="minor"/>
      </rPr>
      <t xml:space="preserve">Data Accuracy, Data Standards, </t>
    </r>
    <r>
      <rPr>
        <sz val="12"/>
        <color theme="1"/>
        <rFont val="Calibri"/>
        <family val="2"/>
        <scheme val="minor"/>
      </rPr>
      <t>and</t>
    </r>
    <r>
      <rPr>
        <b/>
        <sz val="12"/>
        <color theme="1"/>
        <rFont val="Calibri"/>
        <family val="2"/>
        <scheme val="minor"/>
      </rPr>
      <t xml:space="preserve"> Workflow</t>
    </r>
    <r>
      <rPr>
        <sz val="12"/>
        <color theme="1"/>
        <rFont val="Calibri"/>
        <family val="2"/>
        <scheme val="minor"/>
      </rPr>
      <t>).</t>
    </r>
  </si>
  <si>
    <r>
      <t xml:space="preserve">NQF FEASIBILITY </t>
    </r>
    <r>
      <rPr>
        <b/>
        <sz val="16"/>
        <rFont val="Calibri"/>
        <family val="2"/>
        <scheme val="minor"/>
      </rPr>
      <t>SCORE</t>
    </r>
    <r>
      <rPr>
        <b/>
        <sz val="16"/>
        <color theme="1"/>
        <rFont val="Calibri"/>
        <family val="2"/>
        <scheme val="minor"/>
      </rPr>
      <t>CARD FOR ELECTRONIC CLINICAL QUALITY MEASURES</t>
    </r>
  </si>
  <si>
    <t>This tab covers the individual/organization responsible for the feasibility assessment; the EHR systems used; and the type of setting or practice.</t>
  </si>
  <si>
    <t>This tab lists all data elements and populated subsequent spreadsheets.</t>
  </si>
  <si>
    <t>Tabs 4-9:  Scorecards</t>
  </si>
  <si>
    <t>This tab is completed by the measure developers. Refer to "Scorecard Definitions" tab for definitions.</t>
  </si>
  <si>
    <t>Tabs 10-15:  Analysis</t>
  </si>
  <si>
    <t>This tab pulls in results from Tab 3 and provides different ways to interpret the data.</t>
  </si>
  <si>
    <t>Tab 16:  Scorecard Definitions</t>
  </si>
  <si>
    <t xml:space="preserve">Tab 17:  Value Sets </t>
  </si>
  <si>
    <t>Refer to this tab to list value sets, codes, and criteria for high-quality value sets.</t>
  </si>
  <si>
    <t>Tab 18:  Value Set Evaluation</t>
  </si>
  <si>
    <t>Developers complete this tab to document your evaluation of the value set included in this measure.</t>
  </si>
  <si>
    <t>This activity will require input from individuals on your staff who are familiar with querying information from an electronic health record (EHR)</t>
  </si>
  <si>
    <t>Developers input all data elements, attributes, and value sets into the 'Data Elements' tab of this workbook and enter the information.</t>
  </si>
  <si>
    <t>Developer or organization completing feasibility assessment completes the Overview tab, including Row 1 (Measure Name) and Rows 3-16.</t>
  </si>
  <si>
    <t>Navigate to the 'Scorecard' tabs of this workbook.</t>
  </si>
  <si>
    <t>in the Comments Section.</t>
  </si>
  <si>
    <t>In Scorecard_ALL tab, make sure Number of Sites is correct in Cell C3.</t>
  </si>
  <si>
    <t>List the value set name, code system, code version, code, and descriptor in the Value Sets tab of this workbook.</t>
  </si>
  <si>
    <t>Step 6:</t>
  </si>
  <si>
    <t>Address each question on the Value Set Evaluation tab of this workbook for each value set to determine if it meets the acceptability and high-quality standard from NQF.</t>
  </si>
  <si>
    <t>Are the data readily available in a structured format?</t>
  </si>
  <si>
    <t>****Examples would be lab values, vital signs, referral orders, or problem list entry.</t>
  </si>
  <si>
    <t>Does  the value set have a description that explicitly describes its use and intention?</t>
  </si>
  <si>
    <t>On a scale of 0% to 100%, how feasible is the measure in 1 to 2 years?</t>
  </si>
  <si>
    <t>Percent of data elements feasible within domain in the next 1-2 years</t>
  </si>
  <si>
    <t>Average within domain</t>
  </si>
  <si>
    <t>Data elements scoring three with domain</t>
  </si>
  <si>
    <t>Percent of data elements feasible within domain across sites in the next 1-2 years</t>
  </si>
  <si>
    <t>Data elements scoring three within domain across sites</t>
  </si>
  <si>
    <t>athenahealth</t>
  </si>
  <si>
    <t>Seropositive erosive rheumatoid arthritis (disorder)</t>
  </si>
  <si>
    <t>Ankylosing spondylitis and eye lesions (disorder)</t>
  </si>
  <si>
    <t>Human chorionic gonadotropin-induced thyrotoxicosis (disorder)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</si>
</sst>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2"/>
      <color theme="1"/>
      <name val="Calibri"/>
      <family val="2"/>
      <scheme val="minor"/>
    </font>
    <font>
      <b/>
      <sz val="12"/>
      <color theme="1"/>
      <name val="Calibri"/>
      <family val="2"/>
      <scheme val="minor"/>
    </font>
    <font>
      <sz val="9"/>
      <color theme="1"/>
      <name val="Calibri"/>
      <family val="2"/>
      <scheme val="minor"/>
    </font>
    <font>
      <sz val="14"/>
      <color theme="1"/>
      <name val="Calibri"/>
      <family val="2"/>
      <scheme val="minor"/>
    </font>
    <font>
      <sz val="12"/>
      <color theme="1"/>
      <name val="Calibri"/>
      <family val="2"/>
    </font>
    <font>
      <b/>
      <sz val="16"/>
      <color theme="1"/>
      <name val="Calibri"/>
      <family val="2"/>
      <scheme val="minor"/>
    </font>
    <font>
      <sz val="12"/>
      <color rgb="FFFF0000"/>
      <name val="Calibri"/>
      <family val="2"/>
      <scheme val="minor"/>
    </font>
    <font>
      <sz val="12"/>
      <name val="Calibri"/>
      <family val="2"/>
      <scheme val="minor"/>
    </font>
    <font>
      <b/>
      <sz val="16"/>
      <name val="Calibri"/>
      <family val="2"/>
      <scheme val="minor"/>
    </font>
    <font>
      <sz val="10"/>
      <name val="Arial"/>
      <family val="2"/>
    </font>
    <font>
      <b/>
      <sz val="20"/>
      <color theme="1"/>
      <name val="Calibri"/>
      <family val="2"/>
      <scheme val="minor"/>
    </font>
    <font>
      <b/>
      <sz val="9"/>
      <color theme="1"/>
      <name val="Calibri"/>
      <family val="2"/>
      <scheme val="minor"/>
    </font>
    <font>
      <i/>
      <sz val="12"/>
      <color theme="1"/>
      <name val="Calibri"/>
      <family val="2"/>
      <scheme val="minor"/>
    </font>
    <font>
      <b/>
      <sz val="14"/>
      <color theme="1"/>
      <name val="Calibri"/>
      <family val="2"/>
      <scheme val="minor"/>
    </font>
    <font>
      <sz val="11"/>
      <color rgb="FF0A0101"/>
      <name val="Arial"/>
      <family val="2"/>
    </font>
    <font>
      <sz val="14"/>
      <name val="Calibri"/>
      <family val="2"/>
      <scheme val="minor"/>
    </font>
    <font>
      <sz val="9"/>
      <name val="Calibri"/>
      <family val="2"/>
      <scheme val="minor"/>
    </font>
    <font>
      <b/>
      <sz val="12"/>
      <color theme="0"/>
      <name val="Calibri"/>
      <family val="2"/>
      <scheme val="minor"/>
    </font>
    <font>
      <sz val="9"/>
      <color theme="0" tint="-0.34998626667073579"/>
      <name val="Calibri"/>
      <family val="2"/>
      <scheme val="minor"/>
    </font>
    <font>
      <b/>
      <sz val="10"/>
      <color indexed="8"/>
      <name val="Arial"/>
      <family val="2"/>
    </font>
    <font>
      <sz val="10"/>
      <color theme="1"/>
      <name val="Arial"/>
      <family val="2"/>
    </font>
    <font>
      <sz val="8.5"/>
      <color rgb="FF1A1A1A"/>
      <name val="Verdana"/>
      <family val="2"/>
    </font>
    <font>
      <b/>
      <sz val="9"/>
      <name val="Calibri"/>
      <family val="2"/>
      <scheme val="minor"/>
    </font>
    <font>
      <sz val="11"/>
      <name val="Arial"/>
      <family val="2"/>
    </font>
  </fonts>
  <fills count="19">
    <fill>
      <patternFill patternType="none"/>
    </fill>
    <fill>
      <patternFill patternType="gray125"/>
    </fill>
    <fill>
      <patternFill patternType="solid">
        <fgColor theme="6" tint="0.39994506668294322"/>
        <bgColor indexed="64"/>
      </patternFill>
    </fill>
    <fill>
      <patternFill patternType="solid">
        <fgColor theme="4" tint="0.39994506668294322"/>
        <bgColor indexed="64"/>
      </patternFill>
    </fill>
    <fill>
      <patternFill patternType="solid">
        <fgColor theme="7" tint="0.59996337778862885"/>
        <bgColor indexed="64"/>
      </patternFill>
    </fill>
    <fill>
      <patternFill patternType="solid">
        <fgColor theme="7" tint="0.59999389629810485"/>
        <bgColor indexed="64"/>
      </patternFill>
    </fill>
    <fill>
      <patternFill patternType="solid">
        <fgColor theme="3" tint="0.39994506668294322"/>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1"/>
        <bgColor indexed="64"/>
      </patternFill>
    </fill>
    <fill>
      <patternFill patternType="solid">
        <fgColor indexed="2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top/>
      <bottom style="thin">
        <color indexed="8"/>
      </bottom>
      <diagonal/>
    </border>
  </borders>
  <cellStyleXfs count="2">
    <xf numFmtId="0" fontId="0" fillId="0" borderId="0"/>
    <xf numFmtId="0" fontId="9" fillId="0" borderId="0"/>
  </cellStyleXfs>
  <cellXfs count="240">
    <xf numFmtId="0" fontId="0" fillId="0" borderId="0" xfId="0"/>
    <xf numFmtId="0" fontId="2" fillId="0" borderId="0" xfId="0" applyFont="1"/>
    <xf numFmtId="0" fontId="2" fillId="0" borderId="1" xfId="0" applyFont="1" applyBorder="1"/>
    <xf numFmtId="0" fontId="2" fillId="7" borderId="1" xfId="0" applyFont="1" applyFill="1" applyBorder="1"/>
    <xf numFmtId="0" fontId="0" fillId="0" borderId="7" xfId="0" applyBorder="1"/>
    <xf numFmtId="0" fontId="0" fillId="0" borderId="0" xfId="0" applyBorder="1"/>
    <xf numFmtId="0" fontId="0" fillId="0" borderId="12" xfId="0" applyBorder="1"/>
    <xf numFmtId="0" fontId="0" fillId="10" borderId="6" xfId="0" applyFill="1" applyBorder="1"/>
    <xf numFmtId="0" fontId="0" fillId="10" borderId="7" xfId="0" applyFill="1" applyBorder="1"/>
    <xf numFmtId="0" fontId="0" fillId="10" borderId="8" xfId="0" applyFill="1" applyBorder="1"/>
    <xf numFmtId="0" fontId="0" fillId="10" borderId="9" xfId="0" applyFill="1" applyBorder="1"/>
    <xf numFmtId="0" fontId="0" fillId="10" borderId="0" xfId="0" applyFill="1" applyBorder="1"/>
    <xf numFmtId="0" fontId="0" fillId="10" borderId="10" xfId="0" applyFill="1" applyBorder="1"/>
    <xf numFmtId="0" fontId="0" fillId="10" borderId="11" xfId="0" applyFill="1" applyBorder="1"/>
    <xf numFmtId="0" fontId="0" fillId="10" borderId="12" xfId="0" applyFill="1" applyBorder="1"/>
    <xf numFmtId="0" fontId="0" fillId="10" borderId="13" xfId="0" applyFill="1" applyBorder="1"/>
    <xf numFmtId="0" fontId="0" fillId="11" borderId="6" xfId="0" applyFill="1" applyBorder="1"/>
    <xf numFmtId="0" fontId="0" fillId="11" borderId="7" xfId="0" applyFill="1" applyBorder="1"/>
    <xf numFmtId="0" fontId="0" fillId="11" borderId="8" xfId="0" applyFill="1" applyBorder="1"/>
    <xf numFmtId="0" fontId="0" fillId="11" borderId="9" xfId="0" applyFill="1" applyBorder="1"/>
    <xf numFmtId="0" fontId="0" fillId="11" borderId="0" xfId="0" applyFill="1" applyBorder="1"/>
    <xf numFmtId="0" fontId="0" fillId="11" borderId="10" xfId="0" applyFill="1" applyBorder="1"/>
    <xf numFmtId="0" fontId="0" fillId="11" borderId="11" xfId="0" applyFill="1" applyBorder="1"/>
    <xf numFmtId="0" fontId="0" fillId="11" borderId="12" xfId="0" applyFill="1" applyBorder="1"/>
    <xf numFmtId="0" fontId="0" fillId="11" borderId="13" xfId="0" applyFill="1" applyBorder="1"/>
    <xf numFmtId="0" fontId="1" fillId="0" borderId="0" xfId="0" applyFont="1"/>
    <xf numFmtId="0" fontId="0" fillId="0" borderId="6" xfId="0" applyFill="1" applyBorder="1"/>
    <xf numFmtId="0" fontId="0" fillId="0" borderId="7" xfId="0" applyFill="1" applyBorder="1"/>
    <xf numFmtId="0" fontId="0" fillId="0" borderId="0" xfId="0" applyFill="1" applyBorder="1"/>
    <xf numFmtId="0" fontId="0" fillId="0" borderId="11" xfId="0" applyFill="1" applyBorder="1"/>
    <xf numFmtId="0" fontId="0" fillId="0" borderId="12" xfId="0" applyFill="1" applyBorder="1"/>
    <xf numFmtId="0" fontId="0" fillId="12" borderId="0" xfId="0" applyFill="1" applyBorder="1"/>
    <xf numFmtId="0" fontId="0" fillId="12" borderId="0" xfId="0" applyFill="1"/>
    <xf numFmtId="0" fontId="0" fillId="0" borderId="14" xfId="0" applyBorder="1"/>
    <xf numFmtId="0" fontId="0" fillId="0" borderId="15" xfId="0" applyBorder="1" applyAlignment="1">
      <alignment horizontal="center"/>
    </xf>
    <xf numFmtId="0" fontId="0" fillId="0" borderId="16" xfId="0" applyBorder="1"/>
    <xf numFmtId="0" fontId="0" fillId="0" borderId="17" xfId="0" applyBorder="1"/>
    <xf numFmtId="0" fontId="0" fillId="0" borderId="18" xfId="0" applyBorder="1" applyAlignment="1">
      <alignment horizontal="center"/>
    </xf>
    <xf numFmtId="0" fontId="0" fillId="0" borderId="19" xfId="0" applyBorder="1"/>
    <xf numFmtId="0" fontId="0" fillId="0" borderId="20" xfId="0" applyBorder="1"/>
    <xf numFmtId="0" fontId="0" fillId="0" borderId="21" xfId="0" applyBorder="1"/>
    <xf numFmtId="0" fontId="0" fillId="12" borderId="15" xfId="0" applyFill="1" applyBorder="1" applyAlignment="1">
      <alignment horizontal="center" vertical="center"/>
    </xf>
    <xf numFmtId="0" fontId="0" fillId="0" borderId="20" xfId="0" applyBorder="1" applyAlignment="1">
      <alignment horizontal="center"/>
    </xf>
    <xf numFmtId="0" fontId="0" fillId="13" borderId="0" xfId="0" applyFill="1" applyBorder="1"/>
    <xf numFmtId="0" fontId="0" fillId="13" borderId="0" xfId="0" applyFill="1"/>
    <xf numFmtId="0" fontId="5" fillId="0" borderId="0" xfId="0" applyFont="1" applyAlignment="1">
      <alignment horizontal="center"/>
    </xf>
    <xf numFmtId="0" fontId="6" fillId="0" borderId="0" xfId="0" applyFont="1"/>
    <xf numFmtId="0" fontId="6" fillId="0" borderId="0" xfId="0" applyFont="1" applyFill="1" applyBorder="1"/>
    <xf numFmtId="0" fontId="7" fillId="0" borderId="0" xfId="0" applyFont="1" applyBorder="1"/>
    <xf numFmtId="0" fontId="3" fillId="0" borderId="0" xfId="0" applyFont="1" applyAlignment="1">
      <alignment vertical="top"/>
    </xf>
    <xf numFmtId="165" fontId="3" fillId="0" borderId="0" xfId="0" applyNumberFormat="1" applyFont="1" applyAlignment="1">
      <alignment horizontal="left" vertical="top"/>
    </xf>
    <xf numFmtId="0" fontId="3" fillId="0" borderId="0" xfId="0" applyFont="1" applyAlignment="1">
      <alignment horizontal="left"/>
    </xf>
    <xf numFmtId="49" fontId="2" fillId="0" borderId="0" xfId="0" applyNumberFormat="1" applyFont="1" applyAlignment="1">
      <alignment wrapText="1"/>
    </xf>
    <xf numFmtId="49" fontId="2" fillId="2" borderId="1" xfId="0" applyNumberFormat="1" applyFont="1" applyFill="1" applyBorder="1" applyAlignment="1">
      <alignment horizontal="center" vertical="top" wrapText="1"/>
    </xf>
    <xf numFmtId="49" fontId="2" fillId="5" borderId="22" xfId="0" applyNumberFormat="1" applyFont="1" applyFill="1" applyBorder="1" applyAlignment="1">
      <alignment wrapText="1"/>
    </xf>
    <xf numFmtId="165" fontId="2" fillId="5" borderId="22" xfId="0" applyNumberFormat="1" applyFont="1" applyFill="1" applyBorder="1" applyAlignment="1">
      <alignment wrapText="1"/>
    </xf>
    <xf numFmtId="49" fontId="2" fillId="5" borderId="1" xfId="0" applyNumberFormat="1" applyFont="1" applyFill="1" applyBorder="1" applyAlignment="1">
      <alignment horizontal="center" wrapText="1"/>
    </xf>
    <xf numFmtId="165" fontId="2" fillId="0" borderId="0" xfId="0" applyNumberFormat="1" applyFont="1"/>
    <xf numFmtId="49" fontId="2" fillId="2" borderId="2" xfId="0" applyNumberFormat="1" applyFont="1" applyFill="1" applyBorder="1" applyAlignment="1">
      <alignment horizontal="center" vertical="top" wrapText="1"/>
    </xf>
    <xf numFmtId="165" fontId="2" fillId="5" borderId="1" xfId="0" applyNumberFormat="1" applyFont="1" applyFill="1" applyBorder="1" applyAlignment="1">
      <alignment wrapText="1"/>
    </xf>
    <xf numFmtId="0" fontId="1" fillId="0" borderId="0" xfId="0" applyFont="1" applyBorder="1"/>
    <xf numFmtId="9" fontId="0" fillId="0" borderId="0" xfId="0" applyNumberFormat="1" applyBorder="1"/>
    <xf numFmtId="0" fontId="1" fillId="14" borderId="0" xfId="0" applyFont="1" applyFill="1" applyBorder="1" applyAlignment="1">
      <alignment horizontal="center" vertical="center"/>
    </xf>
    <xf numFmtId="0" fontId="11" fillId="14" borderId="0" xfId="0" applyFont="1" applyFill="1" applyBorder="1" applyAlignment="1">
      <alignment horizontal="center" vertical="center" wrapText="1"/>
    </xf>
    <xf numFmtId="164" fontId="0" fillId="0" borderId="0" xfId="0" applyNumberFormat="1" applyBorder="1" applyAlignment="1">
      <alignment horizontal="center"/>
    </xf>
    <xf numFmtId="0" fontId="10" fillId="15" borderId="0" xfId="0" applyNumberFormat="1" applyFont="1" applyFill="1" applyBorder="1"/>
    <xf numFmtId="0" fontId="1" fillId="15" borderId="0" xfId="0" applyNumberFormat="1" applyFont="1" applyFill="1" applyBorder="1" applyAlignment="1">
      <alignment horizontal="center" vertical="center" wrapText="1"/>
    </xf>
    <xf numFmtId="0" fontId="0" fillId="0" borderId="0" xfId="0" applyNumberFormat="1" applyBorder="1" applyAlignment="1">
      <alignment vertical="top" wrapText="1"/>
    </xf>
    <xf numFmtId="0" fontId="10" fillId="14" borderId="0" xfId="0" applyNumberFormat="1" applyFont="1" applyFill="1" applyBorder="1"/>
    <xf numFmtId="0" fontId="1" fillId="14" borderId="0" xfId="0" applyNumberFormat="1" applyFont="1" applyFill="1" applyBorder="1" applyAlignment="1">
      <alignment horizontal="center" vertical="center" wrapText="1"/>
    </xf>
    <xf numFmtId="0" fontId="1" fillId="0" borderId="0" xfId="0" applyFont="1" applyBorder="1" applyAlignment="1">
      <alignment horizontal="left" vertical="center" wrapText="1"/>
    </xf>
    <xf numFmtId="165" fontId="0" fillId="0" borderId="0" xfId="0" applyNumberFormat="1" applyBorder="1"/>
    <xf numFmtId="9" fontId="0" fillId="0" borderId="0" xfId="0" applyNumberFormat="1" applyFill="1" applyBorder="1"/>
    <xf numFmtId="0" fontId="2" fillId="5" borderId="0" xfId="0" applyFont="1" applyFill="1" applyBorder="1"/>
    <xf numFmtId="0" fontId="2" fillId="5" borderId="10" xfId="0" applyFont="1" applyFill="1" applyBorder="1"/>
    <xf numFmtId="0" fontId="2" fillId="0" borderId="0" xfId="0" applyFont="1" applyProtection="1">
      <protection locked="0"/>
    </xf>
    <xf numFmtId="0" fontId="0" fillId="0" borderId="0" xfId="0" applyProtection="1">
      <protection locked="0"/>
    </xf>
    <xf numFmtId="0" fontId="0" fillId="0" borderId="0" xfId="0" applyProtection="1"/>
    <xf numFmtId="0" fontId="0" fillId="0" borderId="7" xfId="0" applyBorder="1" applyProtection="1"/>
    <xf numFmtId="0" fontId="1" fillId="14" borderId="0" xfId="0" applyFont="1" applyFill="1" applyBorder="1" applyAlignment="1" applyProtection="1">
      <alignment horizontal="center" vertical="center"/>
    </xf>
    <xf numFmtId="0" fontId="11" fillId="14" borderId="0" xfId="0" applyFont="1" applyFill="1" applyBorder="1" applyAlignment="1" applyProtection="1">
      <alignment horizontal="center" vertical="center" wrapText="1"/>
    </xf>
    <xf numFmtId="0" fontId="0" fillId="0" borderId="0" xfId="0" applyBorder="1" applyProtection="1"/>
    <xf numFmtId="0" fontId="10" fillId="14" borderId="0" xfId="0" applyNumberFormat="1" applyFont="1" applyFill="1" applyProtection="1"/>
    <xf numFmtId="0" fontId="1" fillId="14" borderId="0" xfId="0" applyNumberFormat="1" applyFont="1" applyFill="1" applyAlignment="1" applyProtection="1">
      <alignment horizontal="center" vertical="center" wrapText="1"/>
    </xf>
    <xf numFmtId="0" fontId="1" fillId="0" borderId="0" xfId="0" applyFont="1" applyAlignment="1" applyProtection="1">
      <alignment horizontal="left" vertical="center"/>
    </xf>
    <xf numFmtId="0" fontId="1" fillId="0" borderId="0" xfId="0" applyFont="1" applyAlignment="1" applyProtection="1">
      <alignment horizontal="left" vertical="center" wrapText="1"/>
    </xf>
    <xf numFmtId="165" fontId="0" fillId="0" borderId="0" xfId="0" applyNumberFormat="1" applyProtection="1"/>
    <xf numFmtId="0" fontId="1" fillId="0" borderId="0" xfId="0" applyFont="1" applyBorder="1" applyAlignment="1" applyProtection="1">
      <alignment vertical="top" wrapText="1"/>
    </xf>
    <xf numFmtId="9" fontId="0" fillId="0" borderId="0" xfId="0" applyNumberFormat="1" applyBorder="1" applyAlignment="1" applyProtection="1">
      <alignment vertical="top"/>
    </xf>
    <xf numFmtId="0" fontId="0" fillId="0" borderId="0" xfId="0" applyNumberFormat="1" applyBorder="1" applyProtection="1"/>
    <xf numFmtId="0" fontId="1" fillId="15" borderId="0" xfId="0" applyFont="1" applyFill="1" applyBorder="1" applyAlignment="1" applyProtection="1">
      <alignment horizontal="center" vertical="center"/>
    </xf>
    <xf numFmtId="0" fontId="11" fillId="15" borderId="0" xfId="0" applyFont="1" applyFill="1" applyBorder="1" applyAlignment="1" applyProtection="1">
      <alignment horizontal="center" vertical="center" wrapText="1"/>
    </xf>
    <xf numFmtId="0" fontId="10" fillId="15" borderId="0" xfId="0" applyNumberFormat="1" applyFont="1" applyFill="1" applyBorder="1" applyProtection="1"/>
    <xf numFmtId="0" fontId="1" fillId="15" borderId="0" xfId="0" applyNumberFormat="1" applyFont="1" applyFill="1" applyBorder="1" applyAlignment="1" applyProtection="1">
      <alignment horizontal="center" vertical="center" wrapText="1"/>
    </xf>
    <xf numFmtId="0" fontId="3" fillId="0" borderId="0" xfId="0" applyFont="1" applyAlignment="1" applyProtection="1">
      <alignment horizontal="left" vertical="top"/>
      <protection locked="0"/>
    </xf>
    <xf numFmtId="0" fontId="2" fillId="0" borderId="0" xfId="0" applyFont="1" applyProtection="1"/>
    <xf numFmtId="0" fontId="2" fillId="0" borderId="0" xfId="0" applyFont="1" applyAlignment="1" applyProtection="1">
      <alignment wrapText="1"/>
      <protection locked="0"/>
    </xf>
    <xf numFmtId="0" fontId="2" fillId="0" borderId="0" xfId="0" applyFont="1" applyAlignment="1" applyProtection="1">
      <alignment wrapText="1"/>
    </xf>
    <xf numFmtId="0" fontId="2" fillId="8" borderId="0" xfId="0" applyFont="1" applyFill="1" applyProtection="1"/>
    <xf numFmtId="0" fontId="2" fillId="5" borderId="1" xfId="0" applyFont="1" applyFill="1" applyBorder="1" applyProtection="1"/>
    <xf numFmtId="0" fontId="2" fillId="5" borderId="1" xfId="0" applyFont="1" applyFill="1" applyBorder="1" applyAlignment="1" applyProtection="1">
      <alignment wrapText="1"/>
    </xf>
    <xf numFmtId="0" fontId="0" fillId="0" borderId="0" xfId="0" applyProtection="1">
      <protection locked="0" hidden="1"/>
    </xf>
    <xf numFmtId="0" fontId="0" fillId="10" borderId="1" xfId="0" applyFill="1" applyBorder="1" applyProtection="1"/>
    <xf numFmtId="0" fontId="0" fillId="0" borderId="0" xfId="0" applyAlignment="1" applyProtection="1"/>
    <xf numFmtId="49" fontId="2" fillId="9" borderId="6" xfId="0" applyNumberFormat="1" applyFont="1" applyFill="1" applyBorder="1" applyAlignment="1">
      <alignment wrapText="1"/>
    </xf>
    <xf numFmtId="49" fontId="2" fillId="5" borderId="2" xfId="0" applyNumberFormat="1" applyFont="1" applyFill="1" applyBorder="1" applyAlignment="1">
      <alignment wrapText="1"/>
    </xf>
    <xf numFmtId="0" fontId="2" fillId="5" borderId="9" xfId="0" applyFont="1" applyFill="1" applyBorder="1"/>
    <xf numFmtId="165" fontId="2" fillId="5" borderId="0" xfId="0" applyNumberFormat="1" applyFont="1" applyFill="1" applyBorder="1"/>
    <xf numFmtId="0" fontId="15" fillId="0" borderId="0" xfId="0" applyFont="1" applyAlignment="1" applyProtection="1">
      <alignment vertical="top"/>
      <protection locked="0"/>
    </xf>
    <xf numFmtId="0" fontId="16" fillId="9" borderId="0" xfId="0" applyFont="1" applyFill="1" applyProtection="1">
      <protection locked="0"/>
    </xf>
    <xf numFmtId="0" fontId="16" fillId="0" borderId="0" xfId="0" applyFont="1" applyProtection="1">
      <protection locked="0"/>
    </xf>
    <xf numFmtId="0" fontId="16" fillId="2" borderId="1" xfId="0" applyFont="1" applyFill="1" applyBorder="1" applyAlignment="1" applyProtection="1">
      <alignment vertical="top"/>
      <protection locked="0"/>
    </xf>
    <xf numFmtId="0" fontId="16" fillId="2" borderId="1" xfId="0" applyFont="1" applyFill="1" applyBorder="1" applyAlignment="1" applyProtection="1">
      <alignment horizontal="center" vertical="top"/>
      <protection locked="0"/>
    </xf>
    <xf numFmtId="0" fontId="16" fillId="5" borderId="0" xfId="0" applyFont="1" applyFill="1" applyProtection="1">
      <protection locked="0"/>
    </xf>
    <xf numFmtId="0" fontId="16" fillId="5" borderId="1" xfId="0" applyFont="1" applyFill="1" applyBorder="1" applyProtection="1">
      <protection locked="0"/>
    </xf>
    <xf numFmtId="0" fontId="16" fillId="4" borderId="1" xfId="0" applyFont="1" applyFill="1" applyBorder="1" applyProtection="1">
      <protection locked="0"/>
    </xf>
    <xf numFmtId="0" fontId="16" fillId="0" borderId="1" xfId="0" applyFont="1" applyBorder="1" applyProtection="1">
      <protection locked="0"/>
    </xf>
    <xf numFmtId="0" fontId="16" fillId="0" borderId="1" xfId="0" applyFont="1" applyBorder="1" applyAlignment="1" applyProtection="1">
      <alignment vertical="top" wrapText="1"/>
      <protection locked="0"/>
    </xf>
    <xf numFmtId="0" fontId="16" fillId="6" borderId="1" xfId="0" applyFont="1" applyFill="1" applyBorder="1" applyProtection="1">
      <protection locked="0"/>
    </xf>
    <xf numFmtId="0" fontId="16" fillId="7" borderId="1" xfId="0" applyFont="1" applyFill="1" applyBorder="1" applyProtection="1">
      <protection locked="0"/>
    </xf>
    <xf numFmtId="0" fontId="16" fillId="6" borderId="1" xfId="0" applyFont="1" applyFill="1" applyBorder="1" applyAlignment="1" applyProtection="1">
      <alignment vertical="top" wrapText="1"/>
      <protection locked="0"/>
    </xf>
    <xf numFmtId="0" fontId="16" fillId="7" borderId="1" xfId="0" applyFont="1" applyFill="1" applyBorder="1" applyAlignment="1" applyProtection="1">
      <alignment vertical="top" wrapText="1"/>
      <protection locked="0"/>
    </xf>
    <xf numFmtId="0" fontId="17" fillId="16" borderId="0" xfId="0" applyFont="1" applyFill="1" applyAlignment="1" applyProtection="1">
      <alignment wrapText="1"/>
    </xf>
    <xf numFmtId="2" fontId="0" fillId="0" borderId="0" xfId="0" applyNumberFormat="1" applyBorder="1" applyProtection="1"/>
    <xf numFmtId="164" fontId="0" fillId="0" borderId="0" xfId="0" applyNumberFormat="1" applyBorder="1" applyAlignment="1" applyProtection="1">
      <alignment horizontal="right"/>
    </xf>
    <xf numFmtId="0" fontId="15" fillId="0" borderId="0" xfId="0" applyFont="1" applyAlignment="1" applyProtection="1">
      <alignment vertical="top"/>
    </xf>
    <xf numFmtId="0" fontId="16" fillId="9" borderId="0" xfId="0" applyFont="1" applyFill="1" applyProtection="1"/>
    <xf numFmtId="0" fontId="16" fillId="0" borderId="0" xfId="0" applyFont="1" applyProtection="1"/>
    <xf numFmtId="0" fontId="16" fillId="2" borderId="1" xfId="0" applyFont="1" applyFill="1" applyBorder="1" applyAlignment="1" applyProtection="1">
      <alignment vertical="top"/>
    </xf>
    <xf numFmtId="0" fontId="16" fillId="2" borderId="1" xfId="0" applyFont="1" applyFill="1" applyBorder="1" applyAlignment="1" applyProtection="1">
      <alignment horizontal="center" vertical="top"/>
    </xf>
    <xf numFmtId="0" fontId="16" fillId="5" borderId="0" xfId="0" applyFont="1" applyFill="1" applyProtection="1"/>
    <xf numFmtId="0" fontId="16" fillId="5" borderId="1" xfId="0" applyFont="1" applyFill="1" applyBorder="1" applyProtection="1"/>
    <xf numFmtId="0" fontId="16" fillId="4" borderId="1" xfId="0" applyFont="1" applyFill="1" applyBorder="1" applyProtection="1"/>
    <xf numFmtId="0" fontId="16" fillId="0" borderId="1" xfId="0" applyFont="1" applyBorder="1" applyProtection="1"/>
    <xf numFmtId="0" fontId="16" fillId="6" borderId="1" xfId="0" applyFont="1" applyFill="1" applyBorder="1" applyProtection="1"/>
    <xf numFmtId="0" fontId="16" fillId="7" borderId="1" xfId="0" applyFont="1" applyFill="1" applyBorder="1" applyProtection="1"/>
    <xf numFmtId="0" fontId="0" fillId="0" borderId="18" xfId="0" applyBorder="1"/>
    <xf numFmtId="165" fontId="14" fillId="0" borderId="1" xfId="0" applyNumberFormat="1" applyFont="1" applyBorder="1"/>
    <xf numFmtId="0" fontId="14" fillId="0" borderId="1" xfId="0" applyFont="1" applyBorder="1"/>
    <xf numFmtId="9" fontId="14" fillId="0" borderId="1" xfId="0" applyNumberFormat="1" applyFont="1" applyBorder="1"/>
    <xf numFmtId="165" fontId="14" fillId="7" borderId="1" xfId="0" applyNumberFormat="1" applyFont="1" applyFill="1" applyBorder="1"/>
    <xf numFmtId="0" fontId="14" fillId="7" borderId="1" xfId="0" applyFont="1" applyFill="1" applyBorder="1"/>
    <xf numFmtId="9" fontId="14" fillId="7" borderId="1" xfId="0" applyNumberFormat="1" applyFont="1" applyFill="1" applyBorder="1"/>
    <xf numFmtId="0" fontId="18" fillId="0" borderId="0" xfId="0" applyFont="1" applyProtection="1"/>
    <xf numFmtId="0" fontId="18" fillId="0" borderId="0" xfId="0" applyFont="1" applyProtection="1">
      <protection locked="0"/>
    </xf>
    <xf numFmtId="0" fontId="19" fillId="17" borderId="23" xfId="0" applyFont="1" applyFill="1" applyBorder="1"/>
    <xf numFmtId="0" fontId="20" fillId="0" borderId="0" xfId="0" applyFont="1"/>
    <xf numFmtId="0" fontId="19" fillId="17" borderId="23" xfId="0" applyFont="1" applyFill="1" applyBorder="1" applyAlignment="1">
      <alignment wrapText="1"/>
    </xf>
    <xf numFmtId="0" fontId="20" fillId="0" borderId="0" xfId="0" applyFont="1" applyAlignment="1">
      <alignment wrapText="1"/>
    </xf>
    <xf numFmtId="0" fontId="20" fillId="0" borderId="0" xfId="0" applyFont="1" applyProtection="1"/>
    <xf numFmtId="0" fontId="16" fillId="0" borderId="1" xfId="0" applyFont="1" applyFill="1" applyBorder="1" applyProtection="1">
      <protection locked="0"/>
    </xf>
    <xf numFmtId="0" fontId="16" fillId="0" borderId="1" xfId="0" applyFont="1" applyFill="1" applyBorder="1" applyAlignment="1" applyProtection="1">
      <alignment vertical="top" wrapText="1"/>
      <protection locked="0"/>
    </xf>
    <xf numFmtId="0" fontId="16" fillId="0" borderId="4" xfId="0" applyFont="1" applyBorder="1" applyAlignment="1" applyProtection="1">
      <alignment vertical="top" wrapText="1"/>
    </xf>
    <xf numFmtId="0" fontId="16" fillId="0" borderId="5" xfId="0" applyFont="1" applyBorder="1" applyAlignment="1" applyProtection="1">
      <alignment vertical="top" wrapText="1"/>
    </xf>
    <xf numFmtId="0" fontId="21" fillId="0" borderId="0" xfId="0" applyFont="1" applyAlignment="1">
      <alignment wrapText="1"/>
    </xf>
    <xf numFmtId="0" fontId="16" fillId="0" borderId="0" xfId="0" applyFont="1" applyBorder="1" applyAlignment="1" applyProtection="1">
      <alignment vertical="top" wrapText="1"/>
    </xf>
    <xf numFmtId="0" fontId="16" fillId="0" borderId="0" xfId="0" applyFont="1" applyFill="1" applyBorder="1" applyAlignment="1" applyProtection="1">
      <alignment vertical="top" wrapText="1"/>
    </xf>
    <xf numFmtId="0" fontId="16" fillId="0" borderId="4" xfId="0" applyFont="1" applyBorder="1" applyAlignment="1" applyProtection="1">
      <alignment wrapText="1"/>
    </xf>
    <xf numFmtId="0" fontId="16" fillId="0" borderId="5" xfId="0" applyFont="1" applyBorder="1" applyAlignment="1" applyProtection="1">
      <alignment wrapText="1"/>
    </xf>
    <xf numFmtId="0" fontId="16" fillId="18" borderId="1" xfId="0" applyFont="1" applyFill="1" applyBorder="1" applyProtection="1">
      <protection locked="0"/>
    </xf>
    <xf numFmtId="0" fontId="15" fillId="0" borderId="0" xfId="0" applyFont="1" applyAlignment="1">
      <alignment vertical="top"/>
    </xf>
    <xf numFmtId="0" fontId="16" fillId="0" borderId="0" xfId="0" applyFont="1"/>
    <xf numFmtId="165" fontId="16" fillId="5" borderId="22" xfId="0" applyNumberFormat="1" applyFont="1" applyFill="1" applyBorder="1" applyAlignment="1">
      <alignment wrapText="1"/>
    </xf>
    <xf numFmtId="49" fontId="16" fillId="5" borderId="1" xfId="0" applyNumberFormat="1" applyFont="1" applyFill="1" applyBorder="1" applyAlignment="1">
      <alignment horizontal="center" wrapText="1"/>
    </xf>
    <xf numFmtId="0" fontId="16" fillId="5" borderId="0" xfId="0" applyFont="1" applyFill="1" applyBorder="1"/>
    <xf numFmtId="165" fontId="23" fillId="0" borderId="1" xfId="0" applyNumberFormat="1" applyFont="1" applyBorder="1"/>
    <xf numFmtId="0" fontId="23" fillId="0" borderId="1" xfId="0" applyFont="1" applyBorder="1"/>
    <xf numFmtId="9" fontId="23" fillId="0" borderId="1" xfId="0" applyNumberFormat="1" applyFont="1" applyBorder="1"/>
    <xf numFmtId="165" fontId="23" fillId="7" borderId="1" xfId="0" applyNumberFormat="1" applyFont="1" applyFill="1" applyBorder="1"/>
    <xf numFmtId="0" fontId="23" fillId="7" borderId="1" xfId="0" applyFont="1" applyFill="1" applyBorder="1"/>
    <xf numFmtId="9" fontId="23" fillId="7" borderId="1" xfId="0" applyNumberFormat="1" applyFont="1" applyFill="1" applyBorder="1"/>
    <xf numFmtId="0" fontId="7" fillId="0" borderId="0" xfId="0" applyFont="1"/>
    <xf numFmtId="0" fontId="0" fillId="0" borderId="0" xfId="0" applyFont="1"/>
    <xf numFmtId="0" fontId="0" fillId="0" borderId="0" xfId="0" applyFill="1" applyProtection="1">
      <protection locked="0"/>
    </xf>
    <xf numFmtId="0" fontId="16" fillId="0" borderId="0" xfId="0" applyFont="1" applyFill="1" applyProtection="1">
      <protection locked="0"/>
    </xf>
    <xf numFmtId="0" fontId="5" fillId="0" borderId="0" xfId="0" applyFont="1" applyAlignment="1">
      <alignment horizontal="center"/>
    </xf>
    <xf numFmtId="0" fontId="3" fillId="0" borderId="0" xfId="0" applyFont="1" applyProtection="1">
      <protection locked="0"/>
    </xf>
    <xf numFmtId="0" fontId="16" fillId="0" borderId="4" xfId="0" applyFont="1" applyBorder="1" applyAlignment="1" applyProtection="1">
      <alignment horizontal="right"/>
    </xf>
    <xf numFmtId="0" fontId="16" fillId="0" borderId="5" xfId="0" applyFont="1" applyBorder="1" applyAlignment="1" applyProtection="1">
      <alignment horizontal="right"/>
    </xf>
    <xf numFmtId="0" fontId="16" fillId="0" borderId="4" xfId="0" applyFont="1" applyBorder="1" applyAlignment="1" applyProtection="1">
      <alignment vertical="top" wrapText="1"/>
    </xf>
    <xf numFmtId="0" fontId="16" fillId="0" borderId="5" xfId="0" applyFont="1" applyBorder="1" applyAlignment="1" applyProtection="1">
      <alignment vertical="top" wrapText="1"/>
    </xf>
    <xf numFmtId="0" fontId="15" fillId="0" borderId="0" xfId="0" applyFont="1" applyAlignment="1" applyProtection="1">
      <alignment horizontal="center" vertical="top"/>
      <protection locked="0"/>
    </xf>
    <xf numFmtId="0" fontId="16" fillId="3" borderId="1" xfId="0" applyFont="1" applyFill="1" applyBorder="1" applyAlignment="1" applyProtection="1">
      <alignment horizontal="center"/>
      <protection locked="0"/>
    </xf>
    <xf numFmtId="0" fontId="16" fillId="3" borderId="2" xfId="0" applyFont="1" applyFill="1" applyBorder="1" applyAlignment="1" applyProtection="1">
      <alignment horizontal="center"/>
      <protection locked="0"/>
    </xf>
    <xf numFmtId="0" fontId="16" fillId="3" borderId="3" xfId="0" applyFont="1" applyFill="1" applyBorder="1" applyAlignment="1" applyProtection="1">
      <alignment horizontal="center"/>
      <protection locked="0"/>
    </xf>
    <xf numFmtId="0" fontId="16" fillId="3" borderId="1" xfId="0" applyFont="1" applyFill="1" applyBorder="1" applyAlignment="1" applyProtection="1">
      <alignment horizontal="left" vertical="top" wrapText="1"/>
      <protection locked="0"/>
    </xf>
    <xf numFmtId="0" fontId="16" fillId="3" borderId="2" xfId="0" applyFont="1" applyFill="1" applyBorder="1" applyAlignment="1" applyProtection="1">
      <alignment vertical="top" wrapText="1"/>
      <protection locked="0"/>
    </xf>
    <xf numFmtId="0" fontId="16" fillId="3" borderId="3" xfId="0" applyFont="1" applyFill="1" applyBorder="1" applyAlignment="1" applyProtection="1">
      <alignment vertical="top" wrapText="1"/>
      <protection locked="0"/>
    </xf>
    <xf numFmtId="0" fontId="16" fillId="0" borderId="4" xfId="0" applyFont="1" applyBorder="1" applyAlignment="1" applyProtection="1">
      <alignment horizontal="left" wrapText="1"/>
    </xf>
    <xf numFmtId="0" fontId="16" fillId="0" borderId="5" xfId="0" applyFont="1" applyBorder="1" applyAlignment="1" applyProtection="1">
      <alignment horizontal="left" wrapText="1"/>
    </xf>
    <xf numFmtId="0" fontId="16" fillId="0" borderId="4" xfId="0" applyFont="1" applyBorder="1" applyProtection="1"/>
    <xf numFmtId="0" fontId="16" fillId="0" borderId="5" xfId="0" applyFont="1" applyBorder="1" applyProtection="1"/>
    <xf numFmtId="0" fontId="16" fillId="0" borderId="4" xfId="0" applyFont="1" applyBorder="1" applyAlignment="1" applyProtection="1">
      <alignment horizontal="left" vertical="top" wrapText="1"/>
    </xf>
    <xf numFmtId="0" fontId="16" fillId="0" borderId="5" xfId="0" applyFont="1" applyBorder="1" applyAlignment="1" applyProtection="1">
      <alignment horizontal="left" vertical="top" wrapText="1"/>
    </xf>
    <xf numFmtId="0" fontId="16" fillId="0" borderId="4" xfId="0" applyFont="1" applyFill="1" applyBorder="1" applyAlignment="1" applyProtection="1">
      <alignment horizontal="right"/>
    </xf>
    <xf numFmtId="0" fontId="16" fillId="0" borderId="5" xfId="0" applyFont="1" applyFill="1" applyBorder="1" applyAlignment="1" applyProtection="1">
      <alignment horizontal="right"/>
    </xf>
    <xf numFmtId="0" fontId="16" fillId="0" borderId="4" xfId="0" applyFont="1" applyFill="1" applyBorder="1" applyAlignment="1" applyProtection="1">
      <alignment vertical="top" wrapText="1"/>
    </xf>
    <xf numFmtId="0" fontId="16" fillId="0" borderId="5" xfId="0" applyFont="1" applyFill="1" applyBorder="1" applyAlignment="1" applyProtection="1">
      <alignment vertical="top" wrapText="1"/>
    </xf>
    <xf numFmtId="0" fontId="15" fillId="0" borderId="0" xfId="0" applyFont="1" applyAlignment="1" applyProtection="1">
      <alignment horizontal="center" vertical="top"/>
    </xf>
    <xf numFmtId="0" fontId="16" fillId="3" borderId="1" xfId="0" applyFont="1" applyFill="1" applyBorder="1" applyAlignment="1" applyProtection="1">
      <alignment horizontal="center"/>
    </xf>
    <xf numFmtId="0" fontId="16" fillId="3" borderId="2" xfId="0" applyFont="1" applyFill="1" applyBorder="1" applyAlignment="1" applyProtection="1">
      <alignment horizontal="center"/>
    </xf>
    <xf numFmtId="0" fontId="16" fillId="3" borderId="3" xfId="0" applyFont="1" applyFill="1" applyBorder="1" applyAlignment="1" applyProtection="1">
      <alignment horizontal="center"/>
    </xf>
    <xf numFmtId="0" fontId="16" fillId="3" borderId="1" xfId="0" applyFont="1" applyFill="1" applyBorder="1" applyAlignment="1" applyProtection="1">
      <alignment horizontal="left" vertical="top" wrapText="1"/>
    </xf>
    <xf numFmtId="0" fontId="16" fillId="3" borderId="2" xfId="0" applyFont="1" applyFill="1" applyBorder="1" applyAlignment="1" applyProtection="1">
      <alignment vertical="top" wrapText="1"/>
    </xf>
    <xf numFmtId="0" fontId="16" fillId="3" borderId="3" xfId="0" applyFont="1" applyFill="1" applyBorder="1" applyAlignment="1" applyProtection="1">
      <alignment vertical="top" wrapText="1"/>
    </xf>
    <xf numFmtId="0" fontId="2" fillId="0" borderId="1" xfId="0" applyFont="1" applyBorder="1" applyAlignment="1">
      <alignment horizontal="right"/>
    </xf>
    <xf numFmtId="0" fontId="1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xf>
    <xf numFmtId="0" fontId="3" fillId="0" borderId="0" xfId="0" applyFont="1" applyAlignment="1" applyProtection="1">
      <alignment horizontal="left"/>
      <protection locked="0"/>
    </xf>
    <xf numFmtId="49" fontId="2" fillId="9" borderId="1" xfId="0" applyNumberFormat="1" applyFont="1" applyFill="1" applyBorder="1" applyAlignment="1">
      <alignment horizontal="center" wrapText="1"/>
    </xf>
    <xf numFmtId="49" fontId="11" fillId="3" borderId="1" xfId="0" applyNumberFormat="1" applyFont="1" applyFill="1" applyBorder="1" applyAlignment="1">
      <alignment horizontal="center" wrapText="1"/>
    </xf>
    <xf numFmtId="49" fontId="22" fillId="3" borderId="2" xfId="0" applyNumberFormat="1" applyFont="1" applyFill="1" applyBorder="1" applyAlignment="1">
      <alignment horizontal="center" wrapText="1"/>
    </xf>
    <xf numFmtId="49" fontId="22" fillId="3" borderId="22" xfId="0" applyNumberFormat="1" applyFont="1" applyFill="1" applyBorder="1" applyAlignment="1">
      <alignment horizontal="center" wrapText="1"/>
    </xf>
    <xf numFmtId="49" fontId="22" fillId="3" borderId="3" xfId="0" applyNumberFormat="1" applyFont="1" applyFill="1" applyBorder="1" applyAlignment="1">
      <alignment horizontal="center" wrapText="1"/>
    </xf>
    <xf numFmtId="49" fontId="11" fillId="3" borderId="2" xfId="0" applyNumberFormat="1" applyFont="1" applyFill="1" applyBorder="1" applyAlignment="1">
      <alignment horizontal="center" wrapText="1"/>
    </xf>
    <xf numFmtId="49" fontId="11" fillId="3" borderId="22" xfId="0" applyNumberFormat="1" applyFont="1" applyFill="1" applyBorder="1" applyAlignment="1">
      <alignment horizontal="center" wrapText="1"/>
    </xf>
    <xf numFmtId="49" fontId="11" fillId="3" borderId="3" xfId="0" applyNumberFormat="1" applyFont="1" applyFill="1" applyBorder="1" applyAlignment="1">
      <alignment horizontal="center" wrapText="1"/>
    </xf>
    <xf numFmtId="49" fontId="11" fillId="3" borderId="1" xfId="0" applyNumberFormat="1" applyFont="1" applyFill="1" applyBorder="1" applyAlignment="1">
      <alignment horizontal="center" vertical="top" wrapText="1"/>
    </xf>
    <xf numFmtId="49" fontId="22" fillId="3" borderId="2" xfId="0" applyNumberFormat="1" applyFont="1" applyFill="1" applyBorder="1" applyAlignment="1">
      <alignment horizontal="center" vertical="top" wrapText="1"/>
    </xf>
    <xf numFmtId="49" fontId="22" fillId="3" borderId="22" xfId="0" applyNumberFormat="1" applyFont="1" applyFill="1" applyBorder="1" applyAlignment="1">
      <alignment horizontal="center" vertical="top" wrapText="1"/>
    </xf>
    <xf numFmtId="49" fontId="22" fillId="3" borderId="3" xfId="0" applyNumberFormat="1" applyFont="1" applyFill="1" applyBorder="1" applyAlignment="1">
      <alignment horizontal="center" vertical="top" wrapText="1"/>
    </xf>
    <xf numFmtId="49" fontId="11" fillId="3" borderId="2" xfId="0" applyNumberFormat="1" applyFont="1" applyFill="1" applyBorder="1" applyAlignment="1">
      <alignment horizontal="center" vertical="top" wrapText="1"/>
    </xf>
    <xf numFmtId="49" fontId="11" fillId="3" borderId="22" xfId="0" applyNumberFormat="1" applyFont="1" applyFill="1" applyBorder="1" applyAlignment="1">
      <alignment horizontal="center" vertical="top" wrapText="1"/>
    </xf>
    <xf numFmtId="49" fontId="11" fillId="3" borderId="3" xfId="0" applyNumberFormat="1" applyFont="1" applyFill="1" applyBorder="1" applyAlignment="1">
      <alignment horizontal="center" vertical="top" wrapText="1"/>
    </xf>
    <xf numFmtId="0" fontId="10" fillId="0" borderId="7" xfId="0" applyFont="1" applyBorder="1" applyAlignment="1" applyProtection="1">
      <alignment horizontal="center"/>
    </xf>
    <xf numFmtId="0" fontId="10" fillId="0" borderId="0" xfId="0" applyFont="1" applyBorder="1" applyAlignment="1" applyProtection="1">
      <alignment horizontal="center"/>
    </xf>
    <xf numFmtId="0" fontId="10" fillId="0" borderId="12" xfId="0" applyFont="1" applyBorder="1" applyAlignment="1" applyProtection="1">
      <alignment horizontal="center"/>
    </xf>
    <xf numFmtId="0" fontId="10" fillId="0" borderId="0" xfId="0" applyFont="1" applyBorder="1" applyAlignment="1">
      <alignment horizontal="center"/>
    </xf>
    <xf numFmtId="0" fontId="10" fillId="0" borderId="7" xfId="0" applyFont="1" applyBorder="1" applyAlignment="1">
      <alignment horizontal="center"/>
    </xf>
    <xf numFmtId="0" fontId="0" fillId="0" borderId="14" xfId="0" applyBorder="1" applyAlignment="1">
      <alignment horizontal="center"/>
    </xf>
    <xf numFmtId="0" fontId="0" fillId="0" borderId="21" xfId="0" applyBorder="1" applyAlignment="1">
      <alignment horizontal="center"/>
    </xf>
    <xf numFmtId="0" fontId="0" fillId="12" borderId="16" xfId="0" applyFill="1" applyBorder="1" applyAlignment="1">
      <alignment horizontal="center" vertical="center" wrapText="1"/>
    </xf>
    <xf numFmtId="0" fontId="0" fillId="12" borderId="17" xfId="0" applyFill="1" applyBorder="1" applyAlignment="1">
      <alignment horizontal="center" vertical="center" wrapText="1"/>
    </xf>
    <xf numFmtId="0" fontId="0" fillId="12" borderId="16" xfId="0" applyFill="1" applyBorder="1" applyAlignment="1">
      <alignment horizontal="center" vertical="center"/>
    </xf>
    <xf numFmtId="0" fontId="0" fillId="12" borderId="17" xfId="0" applyFill="1" applyBorder="1" applyAlignment="1">
      <alignment horizontal="center" vertical="center"/>
    </xf>
    <xf numFmtId="0" fontId="3" fillId="0" borderId="0" xfId="0" applyFont="1" applyProtection="1"/>
    <xf numFmtId="0" fontId="3" fillId="0" borderId="0" xfId="0" applyFont="1" applyAlignment="1" applyProtection="1">
      <alignment vertical="top"/>
    </xf>
    <xf numFmtId="0" fontId="2" fillId="8" borderId="4" xfId="0" applyFont="1" applyFill="1" applyBorder="1" applyAlignment="1" applyProtection="1">
      <alignment vertical="top" wrapText="1"/>
    </xf>
    <xf numFmtId="0" fontId="2" fillId="8" borderId="1" xfId="0" applyFont="1" applyFill="1" applyBorder="1" applyAlignment="1" applyProtection="1">
      <alignment horizontal="center"/>
    </xf>
  </cellXfs>
  <cellStyles count="2">
    <cellStyle name="Normal" xfId="0" builtinId="0"/>
    <cellStyle name="Normal 2" xfId="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Percent of Data Elements Feasible within Domain</a:t>
            </a:r>
            <a:r>
              <a:rPr lang="en-US" sz="1200" b="1" baseline="0"/>
              <a:t> - </a:t>
            </a:r>
            <a:r>
              <a:rPr lang="en-US" sz="1200" b="1"/>
              <a:t>Current and Future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30460501158861E-2"/>
          <c:y val="0.12531085309793785"/>
          <c:w val="0.90889162888335684"/>
          <c:h val="0.7336272743940393"/>
        </c:manualLayout>
      </c:layout>
      <c:barChart>
        <c:barDir val="col"/>
        <c:grouping val="clustered"/>
        <c:varyColors val="0"/>
        <c:ser>
          <c:idx val="0"/>
          <c:order val="0"/>
          <c:tx>
            <c:v>Current</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Analysis_Site1!$B$45:$E$45</c:f>
              <c:strCache>
                <c:ptCount val="4"/>
                <c:pt idx="0">
                  <c:v>Data availability</c:v>
                </c:pt>
                <c:pt idx="1">
                  <c:v>Data accuracy</c:v>
                </c:pt>
                <c:pt idx="2">
                  <c:v>Data standards</c:v>
                </c:pt>
                <c:pt idx="3">
                  <c:v>Workflow</c:v>
                </c:pt>
              </c:strCache>
            </c:strRef>
          </c:cat>
          <c:val>
            <c:numRef>
              <c:f>Analysis_Site1!$B$50:$E$50</c:f>
              <c:numCache>
                <c:formatCode>0%</c:formatCode>
                <c:ptCount val="4"/>
                <c:pt idx="0">
                  <c:v>1</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0-3C89-4CB1-AFCA-C4C67F7F64C5}"/>
            </c:ext>
          </c:extLst>
        </c:ser>
        <c:ser>
          <c:idx val="2"/>
          <c:order val="1"/>
          <c:tx>
            <c:v>Future</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Analysis_Site1!$B$45:$E$45</c:f>
              <c:strCache>
                <c:ptCount val="4"/>
                <c:pt idx="0">
                  <c:v>Data availability</c:v>
                </c:pt>
                <c:pt idx="1">
                  <c:v>Data accuracy</c:v>
                </c:pt>
                <c:pt idx="2">
                  <c:v>Data standards</c:v>
                </c:pt>
                <c:pt idx="3">
                  <c:v>Workflow</c:v>
                </c:pt>
              </c:strCache>
            </c:strRef>
          </c:cat>
          <c:val>
            <c:numRef>
              <c:f>Analysis_Site1!$B$100:$E$100</c:f>
              <c:numCache>
                <c:formatCode>0%</c:formatCode>
                <c:ptCount val="4"/>
                <c:pt idx="0">
                  <c:v>1</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1-3C89-4CB1-AFCA-C4C67F7F64C5}"/>
            </c:ext>
          </c:extLst>
        </c:ser>
        <c:dLbls>
          <c:dLblPos val="outEnd"/>
          <c:showLegendKey val="0"/>
          <c:showVal val="1"/>
          <c:showCatName val="0"/>
          <c:showSerName val="0"/>
          <c:showPercent val="0"/>
          <c:showBubbleSize val="0"/>
        </c:dLbls>
        <c:gapWidth val="219"/>
        <c:overlap val="-27"/>
        <c:axId val="208624800"/>
        <c:axId val="226913512"/>
        <c:extLst xmlns:c16r2="http://schemas.microsoft.com/office/drawing/2015/06/chart"/>
      </c:barChart>
      <c:catAx>
        <c:axId val="208624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6913512"/>
        <c:crosses val="autoZero"/>
        <c:auto val="1"/>
        <c:lblAlgn val="ctr"/>
        <c:lblOffset val="100"/>
        <c:noMultiLvlLbl val="0"/>
      </c:catAx>
      <c:valAx>
        <c:axId val="226913512"/>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624800"/>
        <c:crosses val="autoZero"/>
        <c:crossBetween val="between"/>
        <c:majorUnit val="0.2"/>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Percent of data elements currently </a:t>
            </a:r>
          </a:p>
          <a:p>
            <a:pPr>
              <a:defRPr sz="1100"/>
            </a:pPr>
            <a:r>
              <a:rPr lang="en-US" sz="1100"/>
              <a:t>feasible </a:t>
            </a:r>
            <a:r>
              <a:rPr lang="en-US" sz="1100" b="1" u="sng"/>
              <a:t>within domain</a:t>
            </a:r>
          </a:p>
        </c:rich>
      </c:tx>
      <c:layout>
        <c:manualLayout>
          <c:xMode val="edge"/>
          <c:yMode val="edge"/>
          <c:x val="0.35489011867573017"/>
          <c:y val="6.4242525820521219E-3"/>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Analysis_Site1!$A$50</c:f>
              <c:strCache>
                <c:ptCount val="1"/>
                <c:pt idx="0">
                  <c:v>Percent of data elements currently feasible within domain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Analysis_Site1!$B$45:$E$45</c:f>
              <c:strCache>
                <c:ptCount val="4"/>
                <c:pt idx="0">
                  <c:v>Data availability</c:v>
                </c:pt>
                <c:pt idx="1">
                  <c:v>Data accuracy</c:v>
                </c:pt>
                <c:pt idx="2">
                  <c:v>Data standards</c:v>
                </c:pt>
                <c:pt idx="3">
                  <c:v>Workflow</c:v>
                </c:pt>
              </c:strCache>
            </c:strRef>
          </c:cat>
          <c:val>
            <c:numRef>
              <c:f>Analysis_Site1!$B$50:$E$50</c:f>
              <c:numCache>
                <c:formatCode>0%</c:formatCode>
                <c:ptCount val="4"/>
                <c:pt idx="0">
                  <c:v>1</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0-4793-4066-99C0-8424121438EB}"/>
            </c:ext>
          </c:extLst>
        </c:ser>
        <c:dLbls>
          <c:showLegendKey val="0"/>
          <c:showVal val="0"/>
          <c:showCatName val="0"/>
          <c:showSerName val="0"/>
          <c:showPercent val="0"/>
          <c:showBubbleSize val="0"/>
        </c:dLbls>
        <c:gapWidth val="219"/>
        <c:overlap val="-27"/>
        <c:axId val="570080152"/>
        <c:axId val="570295056"/>
      </c:barChart>
      <c:catAx>
        <c:axId val="570080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295056"/>
        <c:crosses val="autoZero"/>
        <c:auto val="1"/>
        <c:lblAlgn val="ctr"/>
        <c:lblOffset val="100"/>
        <c:noMultiLvlLbl val="0"/>
      </c:catAx>
      <c:valAx>
        <c:axId val="570295056"/>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0801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Percent of Data Elements Feasible within Domain</a:t>
            </a:r>
            <a:r>
              <a:rPr lang="en-US" sz="1200" b="1" baseline="0"/>
              <a:t> - </a:t>
            </a:r>
            <a:r>
              <a:rPr lang="en-US" sz="1200" b="1"/>
              <a:t>Current and Future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30460501158861E-2"/>
          <c:y val="0.12531085309793785"/>
          <c:w val="0.90889162888335684"/>
          <c:h val="0.7336272743940393"/>
        </c:manualLayout>
      </c:layout>
      <c:barChart>
        <c:barDir val="col"/>
        <c:grouping val="clustered"/>
        <c:varyColors val="0"/>
        <c:ser>
          <c:idx val="0"/>
          <c:order val="0"/>
          <c:tx>
            <c:v>Current</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Analysis_Site2!$B$45:$E$45</c:f>
              <c:strCache>
                <c:ptCount val="4"/>
                <c:pt idx="0">
                  <c:v>Data availability</c:v>
                </c:pt>
                <c:pt idx="1">
                  <c:v>Data accuracy</c:v>
                </c:pt>
                <c:pt idx="2">
                  <c:v>Data standards</c:v>
                </c:pt>
                <c:pt idx="3">
                  <c:v>Workflow</c:v>
                </c:pt>
              </c:strCache>
            </c:strRef>
          </c:cat>
          <c:val>
            <c:numRef>
              <c:f>Analysis_Site2!$B$50:$E$50</c:f>
              <c:numCache>
                <c:formatCode>0%</c:formatCode>
                <c:ptCount val="4"/>
                <c:pt idx="0">
                  <c:v>0.97560975609756095</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0-BDEA-41A0-A2AB-1B630E04FC24}"/>
            </c:ext>
          </c:extLst>
        </c:ser>
        <c:ser>
          <c:idx val="2"/>
          <c:order val="1"/>
          <c:tx>
            <c:v>Future</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Analysis_Site2!$B$45:$E$45</c:f>
              <c:strCache>
                <c:ptCount val="4"/>
                <c:pt idx="0">
                  <c:v>Data availability</c:v>
                </c:pt>
                <c:pt idx="1">
                  <c:v>Data accuracy</c:v>
                </c:pt>
                <c:pt idx="2">
                  <c:v>Data standards</c:v>
                </c:pt>
                <c:pt idx="3">
                  <c:v>Workflow</c:v>
                </c:pt>
              </c:strCache>
            </c:strRef>
          </c:cat>
          <c:val>
            <c:numRef>
              <c:f>Analysis_Site2!$B$100:$E$100</c:f>
              <c:numCache>
                <c:formatCode>0%</c:formatCode>
                <c:ptCount val="4"/>
                <c:pt idx="0">
                  <c:v>0.97560975609756095</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1-BDEA-41A0-A2AB-1B630E04FC24}"/>
            </c:ext>
          </c:extLst>
        </c:ser>
        <c:dLbls>
          <c:dLblPos val="outEnd"/>
          <c:showLegendKey val="0"/>
          <c:showVal val="1"/>
          <c:showCatName val="0"/>
          <c:showSerName val="0"/>
          <c:showPercent val="0"/>
          <c:showBubbleSize val="0"/>
        </c:dLbls>
        <c:gapWidth val="219"/>
        <c:overlap val="-27"/>
        <c:axId val="570742584"/>
        <c:axId val="570742968"/>
        <c:extLst xmlns:c16r2="http://schemas.microsoft.com/office/drawing/2015/06/chart"/>
      </c:barChart>
      <c:catAx>
        <c:axId val="570742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742968"/>
        <c:crosses val="autoZero"/>
        <c:auto val="1"/>
        <c:lblAlgn val="ctr"/>
        <c:lblOffset val="100"/>
        <c:noMultiLvlLbl val="0"/>
      </c:catAx>
      <c:valAx>
        <c:axId val="570742968"/>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742584"/>
        <c:crosses val="autoZero"/>
        <c:crossBetween val="between"/>
        <c:majorUnit val="0.2"/>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Percent of data elements currently </a:t>
            </a:r>
          </a:p>
          <a:p>
            <a:pPr>
              <a:defRPr sz="1100"/>
            </a:pPr>
            <a:r>
              <a:rPr lang="en-US" sz="1100"/>
              <a:t>feasible </a:t>
            </a:r>
            <a:r>
              <a:rPr lang="en-US" sz="1100" b="1" u="sng"/>
              <a:t>within domain</a:t>
            </a:r>
          </a:p>
        </c:rich>
      </c:tx>
      <c:layout>
        <c:manualLayout>
          <c:xMode val="edge"/>
          <c:yMode val="edge"/>
          <c:x val="0.35489011867573017"/>
          <c:y val="6.4242525820521219E-3"/>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Analysis_Site2!$A$50</c:f>
              <c:strCache>
                <c:ptCount val="1"/>
                <c:pt idx="0">
                  <c:v>Percent of data elements currently feasible within domain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Analysis_Site2!$B$45:$E$45</c:f>
              <c:strCache>
                <c:ptCount val="4"/>
                <c:pt idx="0">
                  <c:v>Data availability</c:v>
                </c:pt>
                <c:pt idx="1">
                  <c:v>Data accuracy</c:v>
                </c:pt>
                <c:pt idx="2">
                  <c:v>Data standards</c:v>
                </c:pt>
                <c:pt idx="3">
                  <c:v>Workflow</c:v>
                </c:pt>
              </c:strCache>
            </c:strRef>
          </c:cat>
          <c:val>
            <c:numRef>
              <c:f>Analysis_Site2!$B$50:$E$50</c:f>
              <c:numCache>
                <c:formatCode>0%</c:formatCode>
                <c:ptCount val="4"/>
                <c:pt idx="0">
                  <c:v>0.97560975609756095</c:v>
                </c:pt>
                <c:pt idx="1">
                  <c:v>0.85365853658536583</c:v>
                </c:pt>
                <c:pt idx="2">
                  <c:v>0.95121951219512191</c:v>
                </c:pt>
                <c:pt idx="3">
                  <c:v>0.95121951219512191</c:v>
                </c:pt>
              </c:numCache>
            </c:numRef>
          </c:val>
          <c:extLst xmlns:c16r2="http://schemas.microsoft.com/office/drawing/2015/06/chart">
            <c:ext xmlns:c16="http://schemas.microsoft.com/office/drawing/2014/chart" uri="{C3380CC4-5D6E-409C-BE32-E72D297353CC}">
              <c16:uniqueId val="{00000000-158D-4013-B4A7-19C078DA59C8}"/>
            </c:ext>
          </c:extLst>
        </c:ser>
        <c:dLbls>
          <c:showLegendKey val="0"/>
          <c:showVal val="0"/>
          <c:showCatName val="0"/>
          <c:showSerName val="0"/>
          <c:showPercent val="0"/>
          <c:showBubbleSize val="0"/>
        </c:dLbls>
        <c:gapWidth val="219"/>
        <c:overlap val="-27"/>
        <c:axId val="225113272"/>
        <c:axId val="225115232"/>
      </c:barChart>
      <c:catAx>
        <c:axId val="225113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115232"/>
        <c:crosses val="autoZero"/>
        <c:auto val="1"/>
        <c:lblAlgn val="ctr"/>
        <c:lblOffset val="100"/>
        <c:noMultiLvlLbl val="0"/>
      </c:catAx>
      <c:valAx>
        <c:axId val="225115232"/>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11327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Percent of Data Elements Feasible within Domain</a:t>
            </a:r>
            <a:r>
              <a:rPr lang="en-US" sz="1200" b="1" baseline="0"/>
              <a:t> - </a:t>
            </a:r>
            <a:r>
              <a:rPr lang="en-US" sz="1200" b="1"/>
              <a:t>Current and Future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30460501158861E-2"/>
          <c:y val="0.12531085309793785"/>
          <c:w val="0.90889162888335684"/>
          <c:h val="0.7336272743940393"/>
        </c:manualLayout>
      </c:layout>
      <c:barChart>
        <c:barDir val="col"/>
        <c:grouping val="clustered"/>
        <c:varyColors val="0"/>
        <c:ser>
          <c:idx val="0"/>
          <c:order val="0"/>
          <c:tx>
            <c:v>Current</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Analysis_Site3!$B$45:$E$45</c:f>
              <c:strCache>
                <c:ptCount val="4"/>
                <c:pt idx="0">
                  <c:v>Data availability</c:v>
                </c:pt>
                <c:pt idx="1">
                  <c:v>Data accuracy</c:v>
                </c:pt>
                <c:pt idx="2">
                  <c:v>Data standards</c:v>
                </c:pt>
                <c:pt idx="3">
                  <c:v>Workflow</c:v>
                </c:pt>
              </c:strCache>
            </c:strRef>
          </c:cat>
          <c:val>
            <c:numRef>
              <c:f>Analysis_Site3!$B$50:$E$50</c:f>
              <c:numCache>
                <c:formatCode>0%</c:formatCode>
                <c:ptCount val="4"/>
                <c:pt idx="0">
                  <c:v>0.92682926829268297</c:v>
                </c:pt>
                <c:pt idx="1">
                  <c:v>0.78048780487804881</c:v>
                </c:pt>
                <c:pt idx="2">
                  <c:v>0.85365853658536583</c:v>
                </c:pt>
                <c:pt idx="3">
                  <c:v>0.46341463414634149</c:v>
                </c:pt>
              </c:numCache>
            </c:numRef>
          </c:val>
          <c:extLst xmlns:c16r2="http://schemas.microsoft.com/office/drawing/2015/06/chart">
            <c:ext xmlns:c16="http://schemas.microsoft.com/office/drawing/2014/chart" uri="{C3380CC4-5D6E-409C-BE32-E72D297353CC}">
              <c16:uniqueId val="{00000000-62AD-4FFF-B248-A870E7A677AB}"/>
            </c:ext>
          </c:extLst>
        </c:ser>
        <c:ser>
          <c:idx val="2"/>
          <c:order val="1"/>
          <c:tx>
            <c:v>Future</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Analysis_Site3!$B$45:$E$45</c:f>
              <c:strCache>
                <c:ptCount val="4"/>
                <c:pt idx="0">
                  <c:v>Data availability</c:v>
                </c:pt>
                <c:pt idx="1">
                  <c:v>Data accuracy</c:v>
                </c:pt>
                <c:pt idx="2">
                  <c:v>Data standards</c:v>
                </c:pt>
                <c:pt idx="3">
                  <c:v>Workflow</c:v>
                </c:pt>
              </c:strCache>
            </c:strRef>
          </c:cat>
          <c:val>
            <c:numRef>
              <c:f>Analysis_Site3!$B$100:$E$100</c:f>
              <c:numCache>
                <c:formatCode>0%</c:formatCode>
                <c:ptCount val="4"/>
                <c:pt idx="0">
                  <c:v>0.92682926829268297</c:v>
                </c:pt>
                <c:pt idx="1">
                  <c:v>0.78048780487804881</c:v>
                </c:pt>
                <c:pt idx="2">
                  <c:v>0.87804878048780488</c:v>
                </c:pt>
                <c:pt idx="3">
                  <c:v>0.46341463414634149</c:v>
                </c:pt>
              </c:numCache>
            </c:numRef>
          </c:val>
          <c:extLst xmlns:c16r2="http://schemas.microsoft.com/office/drawing/2015/06/chart">
            <c:ext xmlns:c16="http://schemas.microsoft.com/office/drawing/2014/chart" uri="{C3380CC4-5D6E-409C-BE32-E72D297353CC}">
              <c16:uniqueId val="{00000001-62AD-4FFF-B248-A870E7A677AB}"/>
            </c:ext>
          </c:extLst>
        </c:ser>
        <c:dLbls>
          <c:dLblPos val="outEnd"/>
          <c:showLegendKey val="0"/>
          <c:showVal val="1"/>
          <c:showCatName val="0"/>
          <c:showSerName val="0"/>
          <c:showPercent val="0"/>
          <c:showBubbleSize val="0"/>
        </c:dLbls>
        <c:gapWidth val="219"/>
        <c:overlap val="-27"/>
        <c:axId val="225114840"/>
        <c:axId val="225114056"/>
        <c:extLst xmlns:c16r2="http://schemas.microsoft.com/office/drawing/2015/06/chart"/>
      </c:barChart>
      <c:catAx>
        <c:axId val="225114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114056"/>
        <c:crosses val="autoZero"/>
        <c:auto val="1"/>
        <c:lblAlgn val="ctr"/>
        <c:lblOffset val="100"/>
        <c:noMultiLvlLbl val="0"/>
      </c:catAx>
      <c:valAx>
        <c:axId val="225114056"/>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114840"/>
        <c:crosses val="autoZero"/>
        <c:crossBetween val="between"/>
        <c:majorUnit val="0.2"/>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Percent of data elements currently </a:t>
            </a:r>
          </a:p>
          <a:p>
            <a:pPr>
              <a:defRPr sz="1100"/>
            </a:pPr>
            <a:r>
              <a:rPr lang="en-US" sz="1100"/>
              <a:t>feasible </a:t>
            </a:r>
            <a:r>
              <a:rPr lang="en-US" sz="1100" b="1" u="sng"/>
              <a:t>within domain</a:t>
            </a:r>
          </a:p>
        </c:rich>
      </c:tx>
      <c:layout>
        <c:manualLayout>
          <c:xMode val="edge"/>
          <c:yMode val="edge"/>
          <c:x val="0.35489011867573017"/>
          <c:y val="6.4242525820521219E-3"/>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Analysis_Site3!$A$50</c:f>
              <c:strCache>
                <c:ptCount val="1"/>
                <c:pt idx="0">
                  <c:v>Percent of data elements currently feasible within domain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Analysis_Site3!$B$45:$E$45</c:f>
              <c:strCache>
                <c:ptCount val="4"/>
                <c:pt idx="0">
                  <c:v>Data availability</c:v>
                </c:pt>
                <c:pt idx="1">
                  <c:v>Data accuracy</c:v>
                </c:pt>
                <c:pt idx="2">
                  <c:v>Data standards</c:v>
                </c:pt>
                <c:pt idx="3">
                  <c:v>Workflow</c:v>
                </c:pt>
              </c:strCache>
            </c:strRef>
          </c:cat>
          <c:val>
            <c:numRef>
              <c:f>Analysis_Site3!$B$50:$E$50</c:f>
              <c:numCache>
                <c:formatCode>0%</c:formatCode>
                <c:ptCount val="4"/>
                <c:pt idx="0">
                  <c:v>0.92682926829268297</c:v>
                </c:pt>
                <c:pt idx="1">
                  <c:v>0.78048780487804881</c:v>
                </c:pt>
                <c:pt idx="2">
                  <c:v>0.85365853658536583</c:v>
                </c:pt>
                <c:pt idx="3">
                  <c:v>0.46341463414634149</c:v>
                </c:pt>
              </c:numCache>
            </c:numRef>
          </c:val>
          <c:extLst xmlns:c16r2="http://schemas.microsoft.com/office/drawing/2015/06/chart">
            <c:ext xmlns:c16="http://schemas.microsoft.com/office/drawing/2014/chart" uri="{C3380CC4-5D6E-409C-BE32-E72D297353CC}">
              <c16:uniqueId val="{00000000-56AC-40F4-913A-24608CECD286}"/>
            </c:ext>
          </c:extLst>
        </c:ser>
        <c:dLbls>
          <c:showLegendKey val="0"/>
          <c:showVal val="0"/>
          <c:showCatName val="0"/>
          <c:showSerName val="0"/>
          <c:showPercent val="0"/>
          <c:showBubbleSize val="0"/>
        </c:dLbls>
        <c:gapWidth val="219"/>
        <c:overlap val="-27"/>
        <c:axId val="570486632"/>
        <c:axId val="570491728"/>
      </c:barChart>
      <c:catAx>
        <c:axId val="570486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91728"/>
        <c:crosses val="autoZero"/>
        <c:auto val="1"/>
        <c:lblAlgn val="ctr"/>
        <c:lblOffset val="100"/>
        <c:noMultiLvlLbl val="0"/>
      </c:catAx>
      <c:valAx>
        <c:axId val="570491728"/>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8663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Percent of Data Elements Feasible within Domain</a:t>
            </a:r>
            <a:r>
              <a:rPr lang="en-US" sz="1200" b="1" baseline="0"/>
              <a:t> - </a:t>
            </a:r>
            <a:r>
              <a:rPr lang="en-US" sz="1200" b="1"/>
              <a:t>Current and Future</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30460501158861E-2"/>
          <c:y val="0.12531085309793785"/>
          <c:w val="0.90889162888335684"/>
          <c:h val="0.7336272743940393"/>
        </c:manualLayout>
      </c:layout>
      <c:barChart>
        <c:barDir val="col"/>
        <c:grouping val="clustered"/>
        <c:varyColors val="0"/>
        <c:ser>
          <c:idx val="0"/>
          <c:order val="0"/>
          <c:tx>
            <c:v>Current</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Analysis_Site4!$B$45:$E$45</c:f>
              <c:strCache>
                <c:ptCount val="4"/>
                <c:pt idx="0">
                  <c:v>Data availability</c:v>
                </c:pt>
                <c:pt idx="1">
                  <c:v>Data accuracy</c:v>
                </c:pt>
                <c:pt idx="2">
                  <c:v>Data standards</c:v>
                </c:pt>
                <c:pt idx="3">
                  <c:v>Workflow</c:v>
                </c:pt>
              </c:strCache>
            </c:strRef>
          </c:cat>
          <c:val>
            <c:numRef>
              <c:f>Analysis_Site4!$B$50:$E$50</c:f>
              <c:numCache>
                <c:formatCode>0%</c:formatCode>
                <c:ptCount val="4"/>
                <c:pt idx="0">
                  <c:v>0.92682926829268297</c:v>
                </c:pt>
                <c:pt idx="1">
                  <c:v>0.80487804878048785</c:v>
                </c:pt>
                <c:pt idx="2">
                  <c:v>0.87804878048780488</c:v>
                </c:pt>
                <c:pt idx="3">
                  <c:v>0.92682926829268297</c:v>
                </c:pt>
              </c:numCache>
            </c:numRef>
          </c:val>
          <c:extLst xmlns:c16r2="http://schemas.microsoft.com/office/drawing/2015/06/chart">
            <c:ext xmlns:c16="http://schemas.microsoft.com/office/drawing/2014/chart" uri="{C3380CC4-5D6E-409C-BE32-E72D297353CC}">
              <c16:uniqueId val="{00000000-62AD-4FFF-B248-A870E7A677AB}"/>
            </c:ext>
          </c:extLst>
        </c:ser>
        <c:ser>
          <c:idx val="2"/>
          <c:order val="1"/>
          <c:tx>
            <c:v>Future</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Analysis_Site4!$B$45:$E$45</c:f>
              <c:strCache>
                <c:ptCount val="4"/>
                <c:pt idx="0">
                  <c:v>Data availability</c:v>
                </c:pt>
                <c:pt idx="1">
                  <c:v>Data accuracy</c:v>
                </c:pt>
                <c:pt idx="2">
                  <c:v>Data standards</c:v>
                </c:pt>
                <c:pt idx="3">
                  <c:v>Workflow</c:v>
                </c:pt>
              </c:strCache>
            </c:strRef>
          </c:cat>
          <c:val>
            <c:numRef>
              <c:f>Analysis_Site4!$B$100:$E$100</c:f>
              <c:numCache>
                <c:formatCode>0%</c:formatCode>
                <c:ptCount val="4"/>
                <c:pt idx="0">
                  <c:v>0.95121951219512191</c:v>
                </c:pt>
                <c:pt idx="1">
                  <c:v>0.80487804878048785</c:v>
                </c:pt>
                <c:pt idx="2">
                  <c:v>0.87804878048780488</c:v>
                </c:pt>
                <c:pt idx="3">
                  <c:v>0.97560975609756095</c:v>
                </c:pt>
              </c:numCache>
            </c:numRef>
          </c:val>
          <c:extLst xmlns:c16r2="http://schemas.microsoft.com/office/drawing/2015/06/chart">
            <c:ext xmlns:c16="http://schemas.microsoft.com/office/drawing/2014/chart" uri="{C3380CC4-5D6E-409C-BE32-E72D297353CC}">
              <c16:uniqueId val="{00000001-62AD-4FFF-B248-A870E7A677AB}"/>
            </c:ext>
          </c:extLst>
        </c:ser>
        <c:dLbls>
          <c:dLblPos val="outEnd"/>
          <c:showLegendKey val="0"/>
          <c:showVal val="1"/>
          <c:showCatName val="0"/>
          <c:showSerName val="0"/>
          <c:showPercent val="0"/>
          <c:showBubbleSize val="0"/>
        </c:dLbls>
        <c:gapWidth val="219"/>
        <c:overlap val="-27"/>
        <c:axId val="570487808"/>
        <c:axId val="570489376"/>
        <c:extLst xmlns:c16r2="http://schemas.microsoft.com/office/drawing/2015/06/chart"/>
      </c:barChart>
      <c:catAx>
        <c:axId val="570487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89376"/>
        <c:crosses val="autoZero"/>
        <c:auto val="1"/>
        <c:lblAlgn val="ctr"/>
        <c:lblOffset val="100"/>
        <c:noMultiLvlLbl val="0"/>
      </c:catAx>
      <c:valAx>
        <c:axId val="570489376"/>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87808"/>
        <c:crosses val="autoZero"/>
        <c:crossBetween val="between"/>
        <c:majorUnit val="0.2"/>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Percent of data elements currently </a:t>
            </a:r>
          </a:p>
          <a:p>
            <a:pPr>
              <a:defRPr sz="1100"/>
            </a:pPr>
            <a:r>
              <a:rPr lang="en-US" sz="1100"/>
              <a:t>feasible </a:t>
            </a:r>
            <a:r>
              <a:rPr lang="en-US" sz="1100" b="1" u="sng"/>
              <a:t>within domain</a:t>
            </a:r>
          </a:p>
        </c:rich>
      </c:tx>
      <c:layout>
        <c:manualLayout>
          <c:xMode val="edge"/>
          <c:yMode val="edge"/>
          <c:x val="0.35489011867573017"/>
          <c:y val="6.4242525820521219E-3"/>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Analysis_Site4!$A$50</c:f>
              <c:strCache>
                <c:ptCount val="1"/>
                <c:pt idx="0">
                  <c:v>Percent of data elements currently feasible within domain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Analysis_Site4!$B$45:$E$45</c:f>
              <c:strCache>
                <c:ptCount val="4"/>
                <c:pt idx="0">
                  <c:v>Data availability</c:v>
                </c:pt>
                <c:pt idx="1">
                  <c:v>Data accuracy</c:v>
                </c:pt>
                <c:pt idx="2">
                  <c:v>Data standards</c:v>
                </c:pt>
                <c:pt idx="3">
                  <c:v>Workflow</c:v>
                </c:pt>
              </c:strCache>
            </c:strRef>
          </c:cat>
          <c:val>
            <c:numRef>
              <c:f>Analysis_Site4!$B$50:$E$50</c:f>
              <c:numCache>
                <c:formatCode>0%</c:formatCode>
                <c:ptCount val="4"/>
                <c:pt idx="0">
                  <c:v>0.92682926829268297</c:v>
                </c:pt>
                <c:pt idx="1">
                  <c:v>0.80487804878048785</c:v>
                </c:pt>
                <c:pt idx="2">
                  <c:v>0.87804878048780488</c:v>
                </c:pt>
                <c:pt idx="3">
                  <c:v>0.92682926829268297</c:v>
                </c:pt>
              </c:numCache>
            </c:numRef>
          </c:val>
          <c:extLst xmlns:c16r2="http://schemas.microsoft.com/office/drawing/2015/06/chart">
            <c:ext xmlns:c16="http://schemas.microsoft.com/office/drawing/2014/chart" uri="{C3380CC4-5D6E-409C-BE32-E72D297353CC}">
              <c16:uniqueId val="{00000000-56AC-40F4-913A-24608CECD286}"/>
            </c:ext>
          </c:extLst>
        </c:ser>
        <c:dLbls>
          <c:showLegendKey val="0"/>
          <c:showVal val="0"/>
          <c:showCatName val="0"/>
          <c:showSerName val="0"/>
          <c:showPercent val="0"/>
          <c:showBubbleSize val="0"/>
        </c:dLbls>
        <c:gapWidth val="219"/>
        <c:overlap val="-27"/>
        <c:axId val="570490944"/>
        <c:axId val="570487416"/>
      </c:barChart>
      <c:catAx>
        <c:axId val="570490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87416"/>
        <c:crosses val="autoZero"/>
        <c:auto val="1"/>
        <c:lblAlgn val="ctr"/>
        <c:lblOffset val="100"/>
        <c:noMultiLvlLbl val="0"/>
      </c:catAx>
      <c:valAx>
        <c:axId val="570487416"/>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9094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Percent of data elements currently </a:t>
            </a:r>
          </a:p>
          <a:p>
            <a:pPr>
              <a:defRPr sz="1100"/>
            </a:pPr>
            <a:r>
              <a:rPr lang="en-US" sz="1100"/>
              <a:t>feasible </a:t>
            </a:r>
            <a:r>
              <a:rPr lang="en-US" sz="1100" b="1" u="sng"/>
              <a:t>within domain</a:t>
            </a:r>
          </a:p>
        </c:rich>
      </c:tx>
      <c:layout>
        <c:manualLayout>
          <c:xMode val="edge"/>
          <c:yMode val="edge"/>
          <c:x val="0.25515817508105604"/>
          <c:y val="0"/>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Analysis_All!$B$5:$E$5</c:f>
              <c:strCache>
                <c:ptCount val="4"/>
                <c:pt idx="0">
                  <c:v>Data availability</c:v>
                </c:pt>
                <c:pt idx="1">
                  <c:v>Data accuracy</c:v>
                </c:pt>
                <c:pt idx="2">
                  <c:v>Data standards</c:v>
                </c:pt>
                <c:pt idx="3">
                  <c:v>Workflow</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Analysis_All!$B$5:$E$5</c:f>
              <c:strCache>
                <c:ptCount val="4"/>
                <c:pt idx="0">
                  <c:v>Data availability</c:v>
                </c:pt>
                <c:pt idx="1">
                  <c:v>Data accuracy</c:v>
                </c:pt>
                <c:pt idx="2">
                  <c:v>Data standards</c:v>
                </c:pt>
                <c:pt idx="3">
                  <c:v>Workflow</c:v>
                </c:pt>
              </c:strCache>
            </c:strRef>
          </c:cat>
          <c:val>
            <c:numRef>
              <c:f>Analysis_All!$B$8:$E$8</c:f>
              <c:numCache>
                <c:formatCode>0%</c:formatCode>
                <c:ptCount val="4"/>
                <c:pt idx="0">
                  <c:v>0.95731707317073167</c:v>
                </c:pt>
                <c:pt idx="1">
                  <c:v>0.82317073170731703</c:v>
                </c:pt>
                <c:pt idx="2">
                  <c:v>0.90853658536585369</c:v>
                </c:pt>
                <c:pt idx="3">
                  <c:v>0.82317073170731703</c:v>
                </c:pt>
              </c:numCache>
            </c:numRef>
          </c:val>
          <c:extLst xmlns:c16r2="http://schemas.microsoft.com/office/drawing/2015/06/chart">
            <c:ext xmlns:c16="http://schemas.microsoft.com/office/drawing/2014/chart" uri="{C3380CC4-5D6E-409C-BE32-E72D297353CC}">
              <c16:uniqueId val="{00000000-741B-4ACF-AF0C-3BB32B056C90}"/>
            </c:ext>
          </c:extLst>
        </c:ser>
        <c:dLbls>
          <c:showLegendKey val="0"/>
          <c:showVal val="0"/>
          <c:showCatName val="0"/>
          <c:showSerName val="0"/>
          <c:showPercent val="0"/>
          <c:showBubbleSize val="0"/>
        </c:dLbls>
        <c:gapWidth val="219"/>
        <c:overlap val="-27"/>
        <c:axId val="570488200"/>
        <c:axId val="570492512"/>
      </c:barChart>
      <c:catAx>
        <c:axId val="570488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92512"/>
        <c:crosses val="autoZero"/>
        <c:auto val="1"/>
        <c:lblAlgn val="ctr"/>
        <c:lblOffset val="100"/>
        <c:noMultiLvlLbl val="0"/>
      </c:catAx>
      <c:valAx>
        <c:axId val="570492512"/>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882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Percent of Data Elements Feasible within Domain</a:t>
            </a:r>
            <a:r>
              <a:rPr lang="en-US" sz="1200" b="1" baseline="0"/>
              <a:t> - </a:t>
            </a:r>
            <a:r>
              <a:rPr lang="en-US" sz="1200" b="1"/>
              <a:t>Current and Future</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173306711296382"/>
          <c:y val="0.22649981053519636"/>
          <c:w val="0.86626092116371756"/>
          <c:h val="0.59965933785711045"/>
        </c:manualLayout>
      </c:layout>
      <c:barChart>
        <c:barDir val="col"/>
        <c:grouping val="clustered"/>
        <c:varyColors val="0"/>
        <c:ser>
          <c:idx val="0"/>
          <c:order val="0"/>
          <c:tx>
            <c:v>Current</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Analysis_All!$B$15:$E$15</c:f>
              <c:strCache>
                <c:ptCount val="4"/>
                <c:pt idx="0">
                  <c:v>Data availability</c:v>
                </c:pt>
                <c:pt idx="1">
                  <c:v>Data accuracy</c:v>
                </c:pt>
                <c:pt idx="2">
                  <c:v>Data standards</c:v>
                </c:pt>
                <c:pt idx="3">
                  <c:v>Workflow</c:v>
                </c:pt>
              </c:strCache>
            </c:strRef>
          </c:cat>
          <c:val>
            <c:numRef>
              <c:f>Analysis_All!$B$8:$E$8</c:f>
              <c:numCache>
                <c:formatCode>0%</c:formatCode>
                <c:ptCount val="4"/>
                <c:pt idx="0">
                  <c:v>0.95731707317073167</c:v>
                </c:pt>
                <c:pt idx="1">
                  <c:v>0.82317073170731703</c:v>
                </c:pt>
                <c:pt idx="2">
                  <c:v>0.90853658536585369</c:v>
                </c:pt>
                <c:pt idx="3">
                  <c:v>0.82317073170731703</c:v>
                </c:pt>
              </c:numCache>
            </c:numRef>
          </c:val>
          <c:extLst xmlns:c16r2="http://schemas.microsoft.com/office/drawing/2015/06/chart">
            <c:ext xmlns:c16="http://schemas.microsoft.com/office/drawing/2014/chart" uri="{C3380CC4-5D6E-409C-BE32-E72D297353CC}">
              <c16:uniqueId val="{00000000-FF6F-40F1-9F20-679DC4214C46}"/>
            </c:ext>
          </c:extLst>
        </c:ser>
        <c:ser>
          <c:idx val="2"/>
          <c:order val="1"/>
          <c:tx>
            <c:v>Future</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Analysis_All!$B$15:$E$15</c:f>
              <c:strCache>
                <c:ptCount val="4"/>
                <c:pt idx="0">
                  <c:v>Data availability</c:v>
                </c:pt>
                <c:pt idx="1">
                  <c:v>Data accuracy</c:v>
                </c:pt>
                <c:pt idx="2">
                  <c:v>Data standards</c:v>
                </c:pt>
                <c:pt idx="3">
                  <c:v>Workflow</c:v>
                </c:pt>
              </c:strCache>
            </c:strRef>
          </c:cat>
          <c:val>
            <c:numRef>
              <c:f>Analysis_All!$B$18:$E$18</c:f>
              <c:numCache>
                <c:formatCode>0%</c:formatCode>
                <c:ptCount val="4"/>
                <c:pt idx="0">
                  <c:v>0.96341463414634143</c:v>
                </c:pt>
                <c:pt idx="1">
                  <c:v>0.82317073170731703</c:v>
                </c:pt>
                <c:pt idx="2">
                  <c:v>0.91463414634146345</c:v>
                </c:pt>
                <c:pt idx="3">
                  <c:v>0.83536585365853655</c:v>
                </c:pt>
              </c:numCache>
            </c:numRef>
          </c:val>
          <c:extLst xmlns:c16r2="http://schemas.microsoft.com/office/drawing/2015/06/chart">
            <c:ext xmlns:c16="http://schemas.microsoft.com/office/drawing/2014/chart" uri="{C3380CC4-5D6E-409C-BE32-E72D297353CC}">
              <c16:uniqueId val="{00000001-FF6F-40F1-9F20-679DC4214C46}"/>
            </c:ext>
          </c:extLst>
        </c:ser>
        <c:dLbls>
          <c:dLblPos val="outEnd"/>
          <c:showLegendKey val="0"/>
          <c:showVal val="1"/>
          <c:showCatName val="0"/>
          <c:showSerName val="0"/>
          <c:showPercent val="0"/>
          <c:showBubbleSize val="0"/>
        </c:dLbls>
        <c:gapWidth val="219"/>
        <c:overlap val="-27"/>
        <c:axId val="570490160"/>
        <c:axId val="570492120"/>
        <c:extLst xmlns:c16r2="http://schemas.microsoft.com/office/drawing/2015/06/chart"/>
      </c:barChart>
      <c:catAx>
        <c:axId val="570490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92120"/>
        <c:crosses val="autoZero"/>
        <c:auto val="1"/>
        <c:lblAlgn val="ctr"/>
        <c:lblOffset val="100"/>
        <c:noMultiLvlLbl val="0"/>
      </c:catAx>
      <c:valAx>
        <c:axId val="570492120"/>
        <c:scaling>
          <c:orientation val="minMax"/>
          <c:max val="1"/>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490160"/>
        <c:crosses val="autoZero"/>
        <c:crossBetween val="between"/>
        <c:majorUnit val="0.2"/>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6</xdr:col>
      <xdr:colOff>1</xdr:colOff>
      <xdr:row>55</xdr:row>
      <xdr:rowOff>107793</xdr:rowOff>
    </xdr:from>
    <xdr:to>
      <xdr:col>11</xdr:col>
      <xdr:colOff>2120901</xdr:colOff>
      <xdr:row>79</xdr:row>
      <xdr:rowOff>47625</xdr:rowOff>
    </xdr:to>
    <xdr:graphicFrame macro="">
      <xdr:nvGraphicFramePr>
        <xdr:cNvPr id="3" name="Chart 2">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654843</xdr:colOff>
      <xdr:row>4</xdr:row>
      <xdr:rowOff>82005</xdr:rowOff>
    </xdr:from>
    <xdr:to>
      <xdr:col>12</xdr:col>
      <xdr:colOff>588168</xdr:colOff>
      <xdr:row>23</xdr:row>
      <xdr:rowOff>166687</xdr:rowOff>
    </xdr:to>
    <xdr:graphicFrame macro="">
      <xdr:nvGraphicFramePr>
        <xdr:cNvPr id="6" name="Chart 5">
          <a:extLst>
            <a:ext uri="{FF2B5EF4-FFF2-40B4-BE49-F238E27FC236}">
              <a16:creationId xmlns:a16="http://schemas.microsoft.com/office/drawing/2014/main" xmlns=""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1</xdr:colOff>
      <xdr:row>55</xdr:row>
      <xdr:rowOff>107793</xdr:rowOff>
    </xdr:from>
    <xdr:to>
      <xdr:col>11</xdr:col>
      <xdr:colOff>2120901</xdr:colOff>
      <xdr:row>79</xdr:row>
      <xdr:rowOff>47625</xdr:rowOff>
    </xdr:to>
    <xdr:graphicFrame macro="">
      <xdr:nvGraphicFramePr>
        <xdr:cNvPr id="2" name="Chart 1">
          <a:extLst>
            <a:ext uri="{FF2B5EF4-FFF2-40B4-BE49-F238E27FC236}">
              <a16:creationId xmlns:a16="http://schemas.microsoft.com/office/drawing/2014/main" xmlns=""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666749</xdr:colOff>
      <xdr:row>4</xdr:row>
      <xdr:rowOff>117724</xdr:rowOff>
    </xdr:from>
    <xdr:to>
      <xdr:col>12</xdr:col>
      <xdr:colOff>600074</xdr:colOff>
      <xdr:row>24</xdr:row>
      <xdr:rowOff>0</xdr:rowOff>
    </xdr:to>
    <xdr:graphicFrame macro="">
      <xdr:nvGraphicFramePr>
        <xdr:cNvPr id="3" name="Chart 2">
          <a:extLst>
            <a:ext uri="{FF2B5EF4-FFF2-40B4-BE49-F238E27FC236}">
              <a16:creationId xmlns:a16="http://schemas.microsoft.com/office/drawing/2014/main" xmlns=""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1</xdr:colOff>
      <xdr:row>55</xdr:row>
      <xdr:rowOff>107793</xdr:rowOff>
    </xdr:from>
    <xdr:to>
      <xdr:col>11</xdr:col>
      <xdr:colOff>2120901</xdr:colOff>
      <xdr:row>79</xdr:row>
      <xdr:rowOff>47625</xdr:rowOff>
    </xdr:to>
    <xdr:graphicFrame macro="">
      <xdr:nvGraphicFramePr>
        <xdr:cNvPr id="2" name="Chart 1">
          <a:extLst>
            <a:ext uri="{FF2B5EF4-FFF2-40B4-BE49-F238E27FC236}">
              <a16:creationId xmlns:a16="http://schemas.microsoft.com/office/drawing/2014/main" xmlns=""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666749</xdr:colOff>
      <xdr:row>4</xdr:row>
      <xdr:rowOff>117724</xdr:rowOff>
    </xdr:from>
    <xdr:to>
      <xdr:col>12</xdr:col>
      <xdr:colOff>600074</xdr:colOff>
      <xdr:row>24</xdr:row>
      <xdr:rowOff>0</xdr:rowOff>
    </xdr:to>
    <xdr:graphicFrame macro="">
      <xdr:nvGraphicFramePr>
        <xdr:cNvPr id="3" name="Chart 2">
          <a:extLst>
            <a:ext uri="{FF2B5EF4-FFF2-40B4-BE49-F238E27FC236}">
              <a16:creationId xmlns:a16="http://schemas.microsoft.com/office/drawing/2014/main" xmlns=""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1</xdr:colOff>
      <xdr:row>55</xdr:row>
      <xdr:rowOff>107793</xdr:rowOff>
    </xdr:from>
    <xdr:to>
      <xdr:col>11</xdr:col>
      <xdr:colOff>2120901</xdr:colOff>
      <xdr:row>79</xdr:row>
      <xdr:rowOff>47625</xdr:rowOff>
    </xdr:to>
    <xdr:graphicFrame macro="">
      <xdr:nvGraphicFramePr>
        <xdr:cNvPr id="2" name="Chart 1">
          <a:extLst>
            <a:ext uri="{FF2B5EF4-FFF2-40B4-BE49-F238E27FC236}">
              <a16:creationId xmlns:a16="http://schemas.microsoft.com/office/drawing/2014/main" xmlns=""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666749</xdr:colOff>
      <xdr:row>4</xdr:row>
      <xdr:rowOff>117724</xdr:rowOff>
    </xdr:from>
    <xdr:to>
      <xdr:col>12</xdr:col>
      <xdr:colOff>600074</xdr:colOff>
      <xdr:row>24</xdr:row>
      <xdr:rowOff>0</xdr:rowOff>
    </xdr:to>
    <xdr:graphicFrame macro="">
      <xdr:nvGraphicFramePr>
        <xdr:cNvPr id="3" name="Chart 2">
          <a:extLst>
            <a:ext uri="{FF2B5EF4-FFF2-40B4-BE49-F238E27FC236}">
              <a16:creationId xmlns:a16="http://schemas.microsoft.com/office/drawing/2014/main" xmlns=""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302559</xdr:colOff>
      <xdr:row>4</xdr:row>
      <xdr:rowOff>84107</xdr:rowOff>
    </xdr:from>
    <xdr:to>
      <xdr:col>11</xdr:col>
      <xdr:colOff>4620559</xdr:colOff>
      <xdr:row>13</xdr:row>
      <xdr:rowOff>0</xdr:rowOff>
    </xdr:to>
    <xdr:graphicFrame macro="">
      <xdr:nvGraphicFramePr>
        <xdr:cNvPr id="2" name="Chart 1">
          <a:extLst>
            <a:ext uri="{FF2B5EF4-FFF2-40B4-BE49-F238E27FC236}">
              <a16:creationId xmlns:a16="http://schemas.microsoft.com/office/drawing/2014/main" xmlns=""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336176</xdr:colOff>
      <xdr:row>16</xdr:row>
      <xdr:rowOff>6004</xdr:rowOff>
    </xdr:from>
    <xdr:to>
      <xdr:col>11</xdr:col>
      <xdr:colOff>4638301</xdr:colOff>
      <xdr:row>29</xdr:row>
      <xdr:rowOff>76200</xdr:rowOff>
    </xdr:to>
    <xdr:graphicFrame macro="">
      <xdr:nvGraphicFramePr>
        <xdr:cNvPr id="3" name="Chart 2">
          <a:extLst>
            <a:ext uri="{FF2B5EF4-FFF2-40B4-BE49-F238E27FC236}">
              <a16:creationId xmlns:a16="http://schemas.microsoft.com/office/drawing/2014/main" xmlns=""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zoomScaleNormal="100" workbookViewId="0">
      <selection activeCell="F6" sqref="E6:F6"/>
    </sheetView>
  </sheetViews>
  <sheetFormatPr defaultColWidth="11" defaultRowHeight="15.5" x14ac:dyDescent="0.35"/>
  <cols>
    <col min="8" max="8" width="16.5" customWidth="1"/>
    <col min="13" max="13" width="12.08203125" customWidth="1"/>
    <col min="14" max="14" width="15.25" customWidth="1"/>
  </cols>
  <sheetData>
    <row r="1" spans="1:14" ht="21" x14ac:dyDescent="0.5">
      <c r="A1" s="175" t="s">
        <v>3612</v>
      </c>
      <c r="B1" s="175"/>
      <c r="C1" s="175"/>
      <c r="D1" s="175"/>
      <c r="E1" s="175"/>
      <c r="F1" s="175"/>
      <c r="G1" s="175"/>
      <c r="H1" s="175"/>
      <c r="I1" s="175"/>
      <c r="J1" s="175"/>
      <c r="K1" s="175"/>
      <c r="L1" s="175"/>
      <c r="M1" s="175"/>
      <c r="N1" s="175"/>
    </row>
    <row r="4" spans="1:14" x14ac:dyDescent="0.35">
      <c r="A4" s="25" t="s">
        <v>86</v>
      </c>
      <c r="J4" s="46"/>
    </row>
    <row r="6" spans="1:14" x14ac:dyDescent="0.35">
      <c r="A6" s="7" t="s">
        <v>87</v>
      </c>
      <c r="B6" s="8"/>
      <c r="C6" s="8"/>
      <c r="D6" s="8"/>
      <c r="E6" s="8"/>
      <c r="F6" s="8"/>
      <c r="G6" s="8"/>
      <c r="H6" s="8"/>
      <c r="I6" s="8"/>
      <c r="J6" s="8"/>
      <c r="K6" s="8"/>
      <c r="L6" s="8"/>
      <c r="M6" s="9"/>
    </row>
    <row r="7" spans="1:14" x14ac:dyDescent="0.35">
      <c r="A7" s="10" t="s">
        <v>61</v>
      </c>
      <c r="B7" s="11"/>
      <c r="C7" s="11"/>
      <c r="D7" s="11" t="s">
        <v>3608</v>
      </c>
      <c r="E7" s="11"/>
      <c r="F7" s="11"/>
      <c r="G7" s="11"/>
      <c r="H7" s="11"/>
      <c r="I7" s="11"/>
      <c r="J7" s="11"/>
      <c r="K7" s="11"/>
      <c r="L7" s="11"/>
      <c r="M7" s="12"/>
    </row>
    <row r="8" spans="1:14" x14ac:dyDescent="0.35">
      <c r="A8" s="10" t="s">
        <v>1</v>
      </c>
      <c r="B8" s="11"/>
      <c r="C8" s="11"/>
      <c r="D8" s="11" t="s">
        <v>3613</v>
      </c>
      <c r="E8" s="11"/>
      <c r="F8" s="11"/>
      <c r="G8" s="11"/>
      <c r="H8" s="11"/>
      <c r="I8" s="11"/>
      <c r="J8" s="11"/>
      <c r="K8" s="11"/>
      <c r="L8" s="11"/>
      <c r="M8" s="12"/>
      <c r="N8" s="46"/>
    </row>
    <row r="9" spans="1:14" x14ac:dyDescent="0.35">
      <c r="A9" s="10" t="s">
        <v>128</v>
      </c>
      <c r="B9" s="11"/>
      <c r="C9" s="11"/>
      <c r="D9" s="11" t="s">
        <v>3614</v>
      </c>
      <c r="E9" s="11"/>
      <c r="F9" s="11"/>
      <c r="G9" s="11"/>
      <c r="H9" s="11"/>
      <c r="I9" s="11"/>
      <c r="J9" s="11"/>
      <c r="K9" s="11"/>
      <c r="L9" s="11"/>
      <c r="M9" s="12"/>
      <c r="N9" s="46"/>
    </row>
    <row r="10" spans="1:14" x14ac:dyDescent="0.35">
      <c r="A10" s="10" t="s">
        <v>3615</v>
      </c>
      <c r="B10" s="11"/>
      <c r="C10" s="11" t="s">
        <v>0</v>
      </c>
      <c r="D10" s="11" t="s">
        <v>3616</v>
      </c>
      <c r="E10" s="11"/>
      <c r="F10" s="11"/>
      <c r="G10" s="11"/>
      <c r="H10" s="11"/>
      <c r="I10" s="11"/>
      <c r="J10" s="11"/>
      <c r="K10" s="11"/>
      <c r="L10" s="11"/>
      <c r="M10" s="12"/>
      <c r="N10" s="46"/>
    </row>
    <row r="11" spans="1:14" x14ac:dyDescent="0.35">
      <c r="A11" s="10" t="s">
        <v>3617</v>
      </c>
      <c r="B11" s="11"/>
      <c r="C11" s="11"/>
      <c r="D11" s="11" t="s">
        <v>3618</v>
      </c>
      <c r="E11" s="11"/>
      <c r="F11" s="11"/>
      <c r="G11" s="11"/>
      <c r="H11" s="11"/>
      <c r="I11" s="11"/>
      <c r="J11" s="11"/>
      <c r="K11" s="11"/>
      <c r="L11" s="11"/>
      <c r="M11" s="12"/>
      <c r="N11" s="46"/>
    </row>
    <row r="12" spans="1:14" x14ac:dyDescent="0.35">
      <c r="A12" s="10" t="s">
        <v>3619</v>
      </c>
      <c r="B12" s="11"/>
      <c r="C12" s="11"/>
      <c r="D12" s="11" t="s">
        <v>3609</v>
      </c>
      <c r="E12" s="11"/>
      <c r="F12" s="11"/>
      <c r="G12" s="11"/>
      <c r="H12" s="11"/>
      <c r="I12" s="11"/>
      <c r="J12" s="11"/>
      <c r="K12" s="11"/>
      <c r="L12" s="11"/>
      <c r="M12" s="12"/>
    </row>
    <row r="13" spans="1:14" x14ac:dyDescent="0.35">
      <c r="A13" s="10" t="s">
        <v>3620</v>
      </c>
      <c r="B13" s="11"/>
      <c r="C13" s="11"/>
      <c r="D13" s="11" t="s">
        <v>3621</v>
      </c>
      <c r="E13" s="11"/>
      <c r="F13" s="11"/>
      <c r="G13" s="11"/>
      <c r="H13" s="11"/>
      <c r="I13" s="11"/>
      <c r="J13" s="11"/>
      <c r="K13" s="11"/>
      <c r="L13" s="11"/>
      <c r="M13" s="12"/>
      <c r="N13" s="46"/>
    </row>
    <row r="14" spans="1:14" x14ac:dyDescent="0.35">
      <c r="A14" s="13" t="s">
        <v>3622</v>
      </c>
      <c r="B14" s="14"/>
      <c r="C14" s="14"/>
      <c r="D14" s="14" t="s">
        <v>3623</v>
      </c>
      <c r="E14" s="14"/>
      <c r="F14" s="14"/>
      <c r="G14" s="14"/>
      <c r="H14" s="14"/>
      <c r="I14" s="14"/>
      <c r="J14" s="14"/>
      <c r="K14" s="14"/>
      <c r="L14" s="14"/>
      <c r="M14" s="15"/>
      <c r="N14" s="46"/>
    </row>
    <row r="16" spans="1:14" x14ac:dyDescent="0.35">
      <c r="A16" s="25" t="s">
        <v>2</v>
      </c>
      <c r="B16" s="25"/>
      <c r="C16" s="25" t="s">
        <v>129</v>
      </c>
      <c r="D16" s="25"/>
      <c r="E16" s="25"/>
      <c r="F16" s="25"/>
      <c r="N16" s="47"/>
    </row>
    <row r="17" spans="1:14" x14ac:dyDescent="0.35">
      <c r="A17" s="25" t="s">
        <v>3624</v>
      </c>
      <c r="B17" s="25"/>
      <c r="C17" s="25"/>
      <c r="D17" s="25"/>
      <c r="E17" s="25"/>
      <c r="F17" s="25"/>
    </row>
    <row r="19" spans="1:14" x14ac:dyDescent="0.35">
      <c r="A19" s="16" t="s">
        <v>3</v>
      </c>
      <c r="B19" s="17" t="s">
        <v>3625</v>
      </c>
      <c r="C19" s="17"/>
      <c r="D19" s="17"/>
      <c r="E19" s="17"/>
      <c r="F19" s="17"/>
      <c r="G19" s="17"/>
      <c r="H19" s="17"/>
      <c r="I19" s="17"/>
      <c r="J19" s="17"/>
      <c r="K19" s="17"/>
      <c r="L19" s="17"/>
      <c r="M19" s="17"/>
      <c r="N19" s="18"/>
    </row>
    <row r="20" spans="1:14" x14ac:dyDescent="0.35">
      <c r="A20" s="19" t="s">
        <v>4</v>
      </c>
      <c r="B20" s="20" t="s">
        <v>3626</v>
      </c>
      <c r="C20" s="20"/>
      <c r="D20" s="20"/>
      <c r="E20" s="20"/>
      <c r="F20" s="20"/>
      <c r="G20" s="20"/>
      <c r="H20" s="20"/>
      <c r="I20" s="20"/>
      <c r="J20" s="20"/>
      <c r="K20" s="20"/>
      <c r="L20" s="20"/>
      <c r="M20" s="20"/>
      <c r="N20" s="21"/>
    </row>
    <row r="21" spans="1:14" x14ac:dyDescent="0.35">
      <c r="A21" s="19" t="s">
        <v>5</v>
      </c>
      <c r="B21" s="20" t="s">
        <v>3627</v>
      </c>
      <c r="C21" s="20"/>
      <c r="D21" s="20"/>
      <c r="E21" s="20"/>
      <c r="F21" s="20"/>
      <c r="G21" s="20"/>
      <c r="H21" s="20"/>
      <c r="I21" s="20"/>
      <c r="J21" s="20"/>
      <c r="K21" s="20"/>
      <c r="L21" s="20"/>
      <c r="M21" s="20"/>
      <c r="N21" s="21"/>
    </row>
    <row r="22" spans="1:14" x14ac:dyDescent="0.35">
      <c r="A22" s="19" t="s">
        <v>133</v>
      </c>
      <c r="B22" s="20" t="s">
        <v>3610</v>
      </c>
      <c r="C22" s="20"/>
      <c r="D22" s="20"/>
      <c r="E22" s="20"/>
      <c r="F22" s="20"/>
      <c r="G22" s="20"/>
      <c r="H22" s="20"/>
      <c r="I22" s="20"/>
      <c r="J22" s="20"/>
      <c r="K22" s="20"/>
      <c r="L22" s="20"/>
      <c r="M22" s="20"/>
      <c r="N22" s="21"/>
    </row>
    <row r="23" spans="1:14" x14ac:dyDescent="0.35">
      <c r="A23" s="19" t="s">
        <v>134</v>
      </c>
      <c r="B23" s="20" t="s">
        <v>130</v>
      </c>
      <c r="C23" s="20"/>
      <c r="D23" s="20"/>
      <c r="E23" s="20"/>
      <c r="F23" s="20"/>
      <c r="G23" s="20"/>
      <c r="H23" s="20"/>
      <c r="I23" s="20"/>
      <c r="J23" s="20"/>
      <c r="K23" s="20"/>
      <c r="L23" s="20"/>
      <c r="M23" s="20"/>
      <c r="N23" s="21"/>
    </row>
    <row r="24" spans="1:14" x14ac:dyDescent="0.35">
      <c r="A24" s="19"/>
      <c r="B24" s="20" t="s">
        <v>3628</v>
      </c>
      <c r="C24" s="20"/>
      <c r="D24" s="20"/>
      <c r="E24" s="20"/>
      <c r="F24" s="20"/>
      <c r="G24" s="20"/>
      <c r="H24" s="20"/>
      <c r="I24" s="20"/>
      <c r="J24" s="20"/>
      <c r="K24" s="20"/>
      <c r="L24" s="20"/>
      <c r="M24" s="20"/>
      <c r="N24" s="21"/>
    </row>
    <row r="25" spans="1:14" x14ac:dyDescent="0.35">
      <c r="A25" s="19" t="s">
        <v>135</v>
      </c>
      <c r="B25" s="20" t="s">
        <v>131</v>
      </c>
      <c r="C25" s="20"/>
      <c r="D25" s="20"/>
      <c r="E25" s="20"/>
      <c r="F25" s="20"/>
      <c r="G25" s="20"/>
      <c r="H25" s="20"/>
      <c r="I25" s="20"/>
      <c r="J25" s="20"/>
      <c r="K25" s="20"/>
      <c r="L25" s="20"/>
      <c r="M25" s="20"/>
      <c r="N25" s="21"/>
    </row>
    <row r="26" spans="1:14" x14ac:dyDescent="0.35">
      <c r="A26" s="19"/>
      <c r="B26" s="20" t="s">
        <v>3628</v>
      </c>
      <c r="C26" s="20"/>
      <c r="D26" s="20"/>
      <c r="E26" s="20"/>
      <c r="F26" s="20"/>
      <c r="G26" s="20"/>
      <c r="H26" s="20"/>
      <c r="I26" s="20"/>
      <c r="J26" s="20"/>
      <c r="K26" s="20"/>
      <c r="L26" s="20"/>
      <c r="M26" s="20"/>
      <c r="N26" s="21"/>
    </row>
    <row r="27" spans="1:14" x14ac:dyDescent="0.35">
      <c r="A27" s="19" t="s">
        <v>136</v>
      </c>
      <c r="B27" s="20" t="s">
        <v>3611</v>
      </c>
      <c r="C27" s="20"/>
      <c r="D27" s="20"/>
      <c r="E27" s="20"/>
      <c r="F27" s="20"/>
      <c r="G27" s="20"/>
      <c r="H27" s="20"/>
      <c r="I27" s="20"/>
      <c r="J27" s="20"/>
      <c r="K27" s="20"/>
      <c r="L27" s="20"/>
      <c r="M27" s="20"/>
      <c r="N27" s="21"/>
    </row>
    <row r="28" spans="1:14" x14ac:dyDescent="0.35">
      <c r="A28" s="19"/>
      <c r="B28" s="20" t="s">
        <v>132</v>
      </c>
      <c r="C28" s="20"/>
      <c r="D28" s="20"/>
      <c r="E28" s="20"/>
      <c r="F28" s="20"/>
      <c r="G28" s="20"/>
      <c r="H28" s="20"/>
      <c r="I28" s="20"/>
      <c r="J28" s="20"/>
      <c r="K28" s="20"/>
      <c r="L28" s="20"/>
      <c r="M28" s="20"/>
      <c r="N28" s="21"/>
    </row>
    <row r="29" spans="1:14" x14ac:dyDescent="0.35">
      <c r="A29" s="19" t="s">
        <v>6</v>
      </c>
      <c r="B29" s="20" t="s">
        <v>3629</v>
      </c>
      <c r="C29" s="20"/>
      <c r="D29" s="20"/>
      <c r="E29" s="20"/>
      <c r="F29" s="20"/>
      <c r="G29" s="20"/>
      <c r="H29" s="20"/>
      <c r="I29" s="20"/>
      <c r="J29" s="20"/>
      <c r="K29" s="20"/>
      <c r="L29" s="20"/>
      <c r="M29" s="20"/>
      <c r="N29" s="21"/>
    </row>
    <row r="30" spans="1:14" x14ac:dyDescent="0.35">
      <c r="A30" s="19" t="s">
        <v>137</v>
      </c>
      <c r="B30" s="20" t="s">
        <v>3630</v>
      </c>
      <c r="C30" s="20"/>
      <c r="D30" s="20"/>
      <c r="E30" s="20"/>
      <c r="F30" s="20"/>
      <c r="G30" s="20"/>
      <c r="H30" s="20"/>
      <c r="I30" s="20"/>
      <c r="J30" s="20"/>
      <c r="K30" s="20"/>
      <c r="L30" s="20"/>
      <c r="M30" s="20"/>
      <c r="N30" s="21"/>
    </row>
    <row r="31" spans="1:14" x14ac:dyDescent="0.35">
      <c r="A31" s="22" t="s">
        <v>3631</v>
      </c>
      <c r="B31" s="23" t="s">
        <v>3632</v>
      </c>
      <c r="C31" s="23"/>
      <c r="D31" s="23"/>
      <c r="E31" s="23"/>
      <c r="F31" s="23"/>
      <c r="G31" s="23"/>
      <c r="H31" s="23"/>
      <c r="I31" s="23"/>
      <c r="J31" s="23"/>
      <c r="K31" s="23"/>
      <c r="L31" s="23"/>
      <c r="M31" s="23"/>
      <c r="N31" s="24"/>
    </row>
  </sheetData>
  <sheetProtection algorithmName="SHA-512" hashValue="wQOu/nMKENxjvQGRefbD0PczSKwzcKSVu6GL9WBrxpbGDlcjruTeRerWrGkbmH/73GwJi41Eu2nq+9n9HZHYoQ==" saltValue="jO8opDxTU7qoG7v3Sap8uQ==" spinCount="100000" sheet="1" objects="1" scenarios="1" formatCells="0" formatColumns="0" formatRows="0"/>
  <mergeCells count="1">
    <mergeCell ref="A1:N1"/>
  </mergeCells>
  <printOptions horizontalCentered="1"/>
  <pageMargins left="0.7" right="0.7" top="0.75" bottom="0.75" header="0.3" footer="0.3"/>
  <pageSetup scale="68"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27"/>
  <sheetViews>
    <sheetView zoomScaleNormal="100" zoomScaleSheetLayoutView="100" workbookViewId="0">
      <selection sqref="A1:B1"/>
    </sheetView>
  </sheetViews>
  <sheetFormatPr defaultColWidth="11" defaultRowHeight="15.5" x14ac:dyDescent="0.35"/>
  <cols>
    <col min="1" max="1" width="30.25" style="76" customWidth="1"/>
    <col min="2" max="2" width="75.08203125" style="76" customWidth="1"/>
    <col min="3" max="3" width="61" style="76" hidden="1" customWidth="1"/>
    <col min="4" max="4" width="11.08203125" style="76" hidden="1" customWidth="1"/>
    <col min="5" max="5" width="20" style="76" hidden="1" customWidth="1"/>
    <col min="6" max="6" width="15.25" style="76" customWidth="1"/>
    <col min="7" max="10" width="10.75" style="76" customWidth="1"/>
    <col min="11" max="16384" width="11" style="76"/>
  </cols>
  <sheetData>
    <row r="1" spans="1:5" ht="18.5" x14ac:dyDescent="0.45">
      <c r="A1" s="176" t="s">
        <v>166</v>
      </c>
      <c r="B1" s="176"/>
    </row>
    <row r="3" spans="1:5" x14ac:dyDescent="0.35">
      <c r="A3" s="102" t="s">
        <v>7</v>
      </c>
    </row>
    <row r="4" spans="1:5" x14ac:dyDescent="0.35">
      <c r="A4" s="102" t="s">
        <v>8</v>
      </c>
      <c r="B4" s="76" t="s">
        <v>3503</v>
      </c>
    </row>
    <row r="5" spans="1:5" x14ac:dyDescent="0.35">
      <c r="A5" s="102" t="s">
        <v>9</v>
      </c>
      <c r="B5" s="76" t="s">
        <v>3642</v>
      </c>
    </row>
    <row r="6" spans="1:5" x14ac:dyDescent="0.35">
      <c r="A6" s="102" t="s">
        <v>118</v>
      </c>
      <c r="B6" s="76" t="s">
        <v>3504</v>
      </c>
      <c r="D6" s="76" t="s">
        <v>25</v>
      </c>
      <c r="E6" s="101"/>
    </row>
    <row r="7" spans="1:5" x14ac:dyDescent="0.35">
      <c r="A7" s="102" t="s">
        <v>3502</v>
      </c>
      <c r="B7" s="76" t="s">
        <v>3504</v>
      </c>
      <c r="D7" s="76" t="s">
        <v>25</v>
      </c>
      <c r="E7" s="101"/>
    </row>
    <row r="8" spans="1:5" x14ac:dyDescent="0.35">
      <c r="A8" s="102" t="s">
        <v>29</v>
      </c>
      <c r="B8" s="173" t="s">
        <v>25</v>
      </c>
      <c r="D8" s="76" t="s">
        <v>26</v>
      </c>
      <c r="E8" s="101"/>
    </row>
    <row r="9" spans="1:5" x14ac:dyDescent="0.35">
      <c r="A9" s="102" t="s">
        <v>138</v>
      </c>
      <c r="D9" s="76" t="s">
        <v>27</v>
      </c>
      <c r="E9" s="101"/>
    </row>
    <row r="10" spans="1:5" x14ac:dyDescent="0.35">
      <c r="A10" s="102" t="s">
        <v>139</v>
      </c>
      <c r="B10" s="76" t="s">
        <v>123</v>
      </c>
      <c r="D10" s="76" t="s">
        <v>28</v>
      </c>
      <c r="E10" s="101"/>
    </row>
    <row r="11" spans="1:5" x14ac:dyDescent="0.35">
      <c r="A11" s="102" t="s">
        <v>140</v>
      </c>
      <c r="B11" s="76" t="s">
        <v>123</v>
      </c>
      <c r="C11" s="76" t="s">
        <v>10</v>
      </c>
    </row>
    <row r="12" spans="1:5" x14ac:dyDescent="0.35">
      <c r="A12" s="102" t="s">
        <v>141</v>
      </c>
      <c r="B12" s="76" t="s">
        <v>123</v>
      </c>
      <c r="C12" s="76" t="s">
        <v>123</v>
      </c>
    </row>
    <row r="13" spans="1:5" x14ac:dyDescent="0.35">
      <c r="A13" s="102" t="s">
        <v>3501</v>
      </c>
      <c r="B13" s="76" t="s">
        <v>123</v>
      </c>
      <c r="C13" s="76" t="s">
        <v>123</v>
      </c>
    </row>
    <row r="14" spans="1:5" x14ac:dyDescent="0.35">
      <c r="C14" s="76" t="s">
        <v>11</v>
      </c>
    </row>
    <row r="15" spans="1:5" x14ac:dyDescent="0.35">
      <c r="C15" s="76" t="s">
        <v>12</v>
      </c>
    </row>
    <row r="16" spans="1:5" x14ac:dyDescent="0.35">
      <c r="C16" s="76" t="s">
        <v>13</v>
      </c>
    </row>
    <row r="17" spans="3:3" x14ac:dyDescent="0.35">
      <c r="C17" s="76" t="s">
        <v>14</v>
      </c>
    </row>
    <row r="18" spans="3:3" x14ac:dyDescent="0.35">
      <c r="C18" s="76" t="s">
        <v>15</v>
      </c>
    </row>
    <row r="19" spans="3:3" x14ac:dyDescent="0.35">
      <c r="C19" s="76" t="s">
        <v>16</v>
      </c>
    </row>
    <row r="20" spans="3:3" x14ac:dyDescent="0.35">
      <c r="C20" s="76" t="s">
        <v>17</v>
      </c>
    </row>
    <row r="21" spans="3:3" x14ac:dyDescent="0.35">
      <c r="C21" s="76" t="s">
        <v>18</v>
      </c>
    </row>
    <row r="22" spans="3:3" x14ac:dyDescent="0.35">
      <c r="C22" s="76" t="s">
        <v>19</v>
      </c>
    </row>
    <row r="23" spans="3:3" x14ac:dyDescent="0.35">
      <c r="C23" s="76" t="s">
        <v>20</v>
      </c>
    </row>
    <row r="24" spans="3:3" x14ac:dyDescent="0.35">
      <c r="C24" s="76" t="s">
        <v>21</v>
      </c>
    </row>
    <row r="25" spans="3:3" x14ac:dyDescent="0.35">
      <c r="C25" s="76" t="s">
        <v>22</v>
      </c>
    </row>
    <row r="26" spans="3:3" x14ac:dyDescent="0.35">
      <c r="C26" s="76" t="s">
        <v>23</v>
      </c>
    </row>
    <row r="27" spans="3:3" x14ac:dyDescent="0.35">
      <c r="C27" s="76" t="s">
        <v>24</v>
      </c>
    </row>
  </sheetData>
  <sheetProtection formatCells="0" formatColumns="0" formatRows="0"/>
  <mergeCells count="1">
    <mergeCell ref="A1:B1"/>
  </mergeCells>
  <dataValidations count="2">
    <dataValidation type="list" allowBlank="1" showInputMessage="1" showErrorMessage="1" promptTitle="Care Setting" prompt="Check ONLY the setting for which the measure was tested " sqref="B10:B13">
      <formula1>$C$11:$C$27</formula1>
    </dataValidation>
    <dataValidation type="list" allowBlank="1" showInputMessage="1" showErrorMessage="1" promptTitle="Measure Type" prompt="Please enter the category of the eMeasure being tested" sqref="B8">
      <formula1>$D$6:$D$10</formula1>
    </dataValidation>
  </dataValidations>
  <pageMargins left="0.7" right="0.7" top="0.75" bottom="0.75" header="0.3" footer="0.3"/>
  <pageSetup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641"/>
  <sheetViews>
    <sheetView topLeftCell="A36" workbookViewId="0">
      <selection activeCell="D39" sqref="D39"/>
    </sheetView>
  </sheetViews>
  <sheetFormatPr defaultColWidth="9" defaultRowHeight="15.5" x14ac:dyDescent="0.35"/>
  <cols>
    <col min="1" max="1" width="9" style="77"/>
    <col min="2" max="2" width="54.08203125" style="77" customWidth="1"/>
    <col min="3" max="3" width="28.75" style="77" customWidth="1"/>
    <col min="4" max="4" width="20.75" style="77" customWidth="1"/>
    <col min="5" max="16384" width="9" style="77"/>
  </cols>
  <sheetData>
    <row r="1" spans="1:9" ht="46.5" x14ac:dyDescent="0.35">
      <c r="B1" s="122" t="s">
        <v>124</v>
      </c>
      <c r="C1" s="122" t="s">
        <v>3523</v>
      </c>
      <c r="D1" s="122" t="s">
        <v>3524</v>
      </c>
      <c r="E1" s="103"/>
      <c r="F1" s="103"/>
      <c r="G1" s="103"/>
      <c r="H1" s="103"/>
      <c r="I1" s="103"/>
    </row>
    <row r="2" spans="1:9" ht="15.75" customHeight="1" x14ac:dyDescent="0.35">
      <c r="A2" s="77">
        <v>1</v>
      </c>
      <c r="B2" t="s">
        <v>187</v>
      </c>
      <c r="C2" s="152" t="s">
        <v>3525</v>
      </c>
      <c r="D2" s="152" t="s">
        <v>229</v>
      </c>
    </row>
    <row r="3" spans="1:9" ht="48" x14ac:dyDescent="0.35">
      <c r="A3" s="77">
        <f>SUM(A2+1)</f>
        <v>2</v>
      </c>
      <c r="B3" t="s">
        <v>188</v>
      </c>
      <c r="C3" s="152" t="s">
        <v>3525</v>
      </c>
      <c r="D3" s="153" t="s">
        <v>230</v>
      </c>
    </row>
    <row r="4" spans="1:9" ht="15.75" customHeight="1" x14ac:dyDescent="0.35">
      <c r="A4" s="77">
        <f>SUM(A3+1)</f>
        <v>3</v>
      </c>
      <c r="B4" t="s">
        <v>189</v>
      </c>
      <c r="C4" s="152" t="s">
        <v>3525</v>
      </c>
      <c r="D4" s="152" t="s">
        <v>233</v>
      </c>
    </row>
    <row r="5" spans="1:9" ht="60" x14ac:dyDescent="0.35">
      <c r="A5" s="77">
        <f t="shared" ref="A5:A68" si="0">SUM(A4+1)</f>
        <v>4</v>
      </c>
      <c r="B5" t="s">
        <v>190</v>
      </c>
      <c r="C5" s="152" t="s">
        <v>3525</v>
      </c>
      <c r="D5" s="153" t="s">
        <v>231</v>
      </c>
    </row>
    <row r="6" spans="1:9" ht="15.75" customHeight="1" x14ac:dyDescent="0.35">
      <c r="A6" s="77">
        <f t="shared" si="0"/>
        <v>5</v>
      </c>
      <c r="B6" t="s">
        <v>191</v>
      </c>
      <c r="C6" s="152" t="s">
        <v>3525</v>
      </c>
      <c r="D6" s="157" t="s">
        <v>232</v>
      </c>
    </row>
    <row r="7" spans="1:9" ht="48.5" x14ac:dyDescent="0.35">
      <c r="A7" s="77">
        <f t="shared" si="0"/>
        <v>6</v>
      </c>
      <c r="B7" t="s">
        <v>186</v>
      </c>
      <c r="C7" s="152" t="s">
        <v>3525</v>
      </c>
      <c r="D7" s="158" t="s">
        <v>228</v>
      </c>
    </row>
    <row r="8" spans="1:9" ht="15.75" customHeight="1" x14ac:dyDescent="0.35">
      <c r="A8" s="77">
        <f t="shared" si="0"/>
        <v>7</v>
      </c>
      <c r="B8" t="s">
        <v>185</v>
      </c>
      <c r="C8" s="152" t="s">
        <v>3525</v>
      </c>
      <c r="D8" s="152" t="s">
        <v>227</v>
      </c>
    </row>
    <row r="9" spans="1:9" ht="48" x14ac:dyDescent="0.35">
      <c r="A9" s="77">
        <f t="shared" si="0"/>
        <v>8</v>
      </c>
      <c r="B9" t="s">
        <v>183</v>
      </c>
      <c r="C9" s="153" t="s">
        <v>206</v>
      </c>
      <c r="D9" s="153" t="s">
        <v>226</v>
      </c>
    </row>
    <row r="10" spans="1:9" ht="15.75" customHeight="1" x14ac:dyDescent="0.35">
      <c r="A10" s="77">
        <f t="shared" si="0"/>
        <v>9</v>
      </c>
      <c r="B10" t="s">
        <v>167</v>
      </c>
      <c r="C10" s="153" t="s">
        <v>206</v>
      </c>
      <c r="D10" s="152" t="s">
        <v>225</v>
      </c>
    </row>
    <row r="11" spans="1:9" ht="48" x14ac:dyDescent="0.35">
      <c r="A11" s="77">
        <f t="shared" si="0"/>
        <v>10</v>
      </c>
      <c r="B11" t="s">
        <v>182</v>
      </c>
      <c r="C11" s="153" t="s">
        <v>206</v>
      </c>
      <c r="D11" s="153" t="s">
        <v>224</v>
      </c>
    </row>
    <row r="12" spans="1:9" ht="15.75" customHeight="1" x14ac:dyDescent="0.35">
      <c r="A12" s="77">
        <f t="shared" si="0"/>
        <v>11</v>
      </c>
      <c r="B12" t="s">
        <v>168</v>
      </c>
      <c r="C12" s="153" t="s">
        <v>206</v>
      </c>
      <c r="D12" s="152" t="s">
        <v>209</v>
      </c>
    </row>
    <row r="13" spans="1:9" ht="36" x14ac:dyDescent="0.35">
      <c r="A13" s="77">
        <f t="shared" si="0"/>
        <v>12</v>
      </c>
      <c r="B13" t="s">
        <v>172</v>
      </c>
      <c r="C13" s="153" t="s">
        <v>206</v>
      </c>
      <c r="D13" s="153" t="s">
        <v>3532</v>
      </c>
    </row>
    <row r="14" spans="1:9" ht="15.75" customHeight="1" x14ac:dyDescent="0.35">
      <c r="A14" s="77">
        <f t="shared" si="0"/>
        <v>13</v>
      </c>
      <c r="B14" t="s">
        <v>184</v>
      </c>
      <c r="C14" s="153" t="s">
        <v>206</v>
      </c>
      <c r="D14" s="152" t="s">
        <v>219</v>
      </c>
    </row>
    <row r="15" spans="1:9" ht="21.75" customHeight="1" x14ac:dyDescent="0.35">
      <c r="A15" s="77">
        <f>SUM(A14+1)</f>
        <v>14</v>
      </c>
      <c r="B15" t="s">
        <v>179</v>
      </c>
      <c r="C15" s="153" t="s">
        <v>207</v>
      </c>
      <c r="D15" s="153" t="s">
        <v>221</v>
      </c>
    </row>
    <row r="16" spans="1:9" ht="44.25" customHeight="1" x14ac:dyDescent="0.35">
      <c r="A16" s="77">
        <f t="shared" si="0"/>
        <v>15</v>
      </c>
      <c r="B16" t="s">
        <v>180</v>
      </c>
      <c r="C16" s="154" t="s">
        <v>207</v>
      </c>
      <c r="D16" s="152" t="s">
        <v>222</v>
      </c>
    </row>
    <row r="17" spans="1:4" ht="48" x14ac:dyDescent="0.35">
      <c r="A17" s="77">
        <f t="shared" si="0"/>
        <v>16</v>
      </c>
      <c r="B17" t="s">
        <v>178</v>
      </c>
      <c r="C17" s="153" t="s">
        <v>206</v>
      </c>
      <c r="D17" s="153" t="s">
        <v>220</v>
      </c>
    </row>
    <row r="18" spans="1:4" ht="15.75" customHeight="1" x14ac:dyDescent="0.35">
      <c r="A18" s="77">
        <f t="shared" si="0"/>
        <v>17</v>
      </c>
      <c r="B18" t="s">
        <v>181</v>
      </c>
      <c r="C18" s="153" t="s">
        <v>206</v>
      </c>
      <c r="D18" s="152" t="s">
        <v>223</v>
      </c>
    </row>
    <row r="19" spans="1:4" ht="48" x14ac:dyDescent="0.35">
      <c r="A19" s="77">
        <f t="shared" si="0"/>
        <v>18</v>
      </c>
      <c r="B19" t="s">
        <v>171</v>
      </c>
      <c r="C19" s="153" t="s">
        <v>206</v>
      </c>
      <c r="D19" s="153" t="s">
        <v>212</v>
      </c>
    </row>
    <row r="20" spans="1:4" ht="15.75" customHeight="1" x14ac:dyDescent="0.35">
      <c r="A20" s="77">
        <f t="shared" si="0"/>
        <v>19</v>
      </c>
      <c r="B20" t="s">
        <v>176</v>
      </c>
      <c r="C20" s="153" t="s">
        <v>206</v>
      </c>
      <c r="D20" s="152" t="s">
        <v>217</v>
      </c>
    </row>
    <row r="21" spans="1:4" ht="48" x14ac:dyDescent="0.35">
      <c r="A21" s="77">
        <f t="shared" si="0"/>
        <v>20</v>
      </c>
      <c r="B21" t="s">
        <v>175</v>
      </c>
      <c r="C21" s="153" t="s">
        <v>206</v>
      </c>
      <c r="D21" s="153" t="s">
        <v>216</v>
      </c>
    </row>
    <row r="22" spans="1:4" ht="15.75" customHeight="1" x14ac:dyDescent="0.35">
      <c r="A22" s="77">
        <f>SUM(A21+1)</f>
        <v>21</v>
      </c>
      <c r="B22" t="s">
        <v>174</v>
      </c>
      <c r="C22" s="153" t="s">
        <v>206</v>
      </c>
      <c r="D22" s="152" t="s">
        <v>215</v>
      </c>
    </row>
    <row r="23" spans="1:4" ht="36" x14ac:dyDescent="0.35">
      <c r="A23" s="77">
        <f t="shared" si="0"/>
        <v>22</v>
      </c>
      <c r="B23" t="s">
        <v>169</v>
      </c>
      <c r="C23" s="153" t="s">
        <v>206</v>
      </c>
      <c r="D23" s="153" t="s">
        <v>3531</v>
      </c>
    </row>
    <row r="24" spans="1:4" ht="15.75" customHeight="1" x14ac:dyDescent="0.35">
      <c r="A24" s="77">
        <f t="shared" si="0"/>
        <v>23</v>
      </c>
      <c r="B24" t="s">
        <v>170</v>
      </c>
      <c r="C24" s="153" t="s">
        <v>206</v>
      </c>
      <c r="D24" s="152" t="s">
        <v>211</v>
      </c>
    </row>
    <row r="25" spans="1:4" ht="48" x14ac:dyDescent="0.35">
      <c r="A25" s="77">
        <f t="shared" si="0"/>
        <v>24</v>
      </c>
      <c r="B25" t="s">
        <v>177</v>
      </c>
      <c r="C25" s="153" t="s">
        <v>206</v>
      </c>
      <c r="D25" s="153" t="s">
        <v>218</v>
      </c>
    </row>
    <row r="26" spans="1:4" ht="15.75" customHeight="1" x14ac:dyDescent="0.35">
      <c r="A26" s="77">
        <f t="shared" si="0"/>
        <v>25</v>
      </c>
      <c r="B26" t="s">
        <v>173</v>
      </c>
      <c r="C26" s="153" t="s">
        <v>206</v>
      </c>
      <c r="D26" s="152" t="s">
        <v>214</v>
      </c>
    </row>
    <row r="27" spans="1:4" ht="48" x14ac:dyDescent="0.35">
      <c r="A27" s="77">
        <f t="shared" si="0"/>
        <v>26</v>
      </c>
      <c r="B27" t="s">
        <v>192</v>
      </c>
      <c r="C27" s="153" t="s">
        <v>206</v>
      </c>
      <c r="D27" s="153" t="s">
        <v>234</v>
      </c>
    </row>
    <row r="28" spans="1:4" ht="15.75" customHeight="1" x14ac:dyDescent="0.35">
      <c r="A28" s="77">
        <f t="shared" si="0"/>
        <v>27</v>
      </c>
      <c r="B28" s="77" t="s">
        <v>204</v>
      </c>
      <c r="C28" s="153" t="s">
        <v>206</v>
      </c>
      <c r="D28" s="153" t="s">
        <v>3533</v>
      </c>
    </row>
    <row r="29" spans="1:4" ht="48" x14ac:dyDescent="0.35">
      <c r="A29" s="77">
        <f t="shared" si="0"/>
        <v>28</v>
      </c>
      <c r="B29" t="s">
        <v>193</v>
      </c>
      <c r="C29" s="153" t="s">
        <v>3530</v>
      </c>
      <c r="D29" s="153" t="s">
        <v>235</v>
      </c>
    </row>
    <row r="30" spans="1:4" ht="52.5" customHeight="1" x14ac:dyDescent="0.35">
      <c r="A30" s="77">
        <f>SUM(A29+1)</f>
        <v>29</v>
      </c>
      <c r="B30" s="77" t="s">
        <v>3497</v>
      </c>
      <c r="C30" s="153" t="s">
        <v>3530</v>
      </c>
      <c r="D30" s="152" t="s">
        <v>3496</v>
      </c>
    </row>
    <row r="31" spans="1:4" ht="48" x14ac:dyDescent="0.35">
      <c r="A31" s="77">
        <f t="shared" si="0"/>
        <v>30</v>
      </c>
      <c r="B31" s="77" t="s">
        <v>3498</v>
      </c>
      <c r="C31" s="153" t="s">
        <v>3530</v>
      </c>
      <c r="D31" s="153" t="s">
        <v>3496</v>
      </c>
    </row>
    <row r="32" spans="1:4" ht="15.75" customHeight="1" x14ac:dyDescent="0.35">
      <c r="A32" s="77">
        <f t="shared" si="0"/>
        <v>31</v>
      </c>
      <c r="B32" t="s">
        <v>194</v>
      </c>
      <c r="C32" s="152" t="s">
        <v>206</v>
      </c>
      <c r="D32" s="152" t="s">
        <v>236</v>
      </c>
    </row>
    <row r="33" spans="1:5" ht="48" x14ac:dyDescent="0.35">
      <c r="A33" s="77">
        <f t="shared" si="0"/>
        <v>32</v>
      </c>
      <c r="B33" t="s">
        <v>196</v>
      </c>
      <c r="C33" s="153" t="s">
        <v>3529</v>
      </c>
      <c r="D33" s="153" t="s">
        <v>237</v>
      </c>
    </row>
    <row r="34" spans="1:5" ht="15.75" customHeight="1" x14ac:dyDescent="0.35">
      <c r="A34" s="77">
        <f t="shared" si="0"/>
        <v>33</v>
      </c>
      <c r="B34" t="s">
        <v>197</v>
      </c>
      <c r="C34" s="152" t="s">
        <v>208</v>
      </c>
      <c r="D34" s="152" t="s">
        <v>239</v>
      </c>
    </row>
    <row r="35" spans="1:5" ht="48" x14ac:dyDescent="0.35">
      <c r="A35" s="77">
        <f t="shared" si="0"/>
        <v>34</v>
      </c>
      <c r="B35" t="s">
        <v>195</v>
      </c>
      <c r="C35" s="153" t="s">
        <v>208</v>
      </c>
      <c r="D35" s="153" t="s">
        <v>238</v>
      </c>
    </row>
    <row r="36" spans="1:5" ht="15.75" customHeight="1" x14ac:dyDescent="0.35">
      <c r="A36" s="77">
        <f t="shared" si="0"/>
        <v>35</v>
      </c>
      <c r="B36" t="s">
        <v>203</v>
      </c>
      <c r="C36" s="152" t="s">
        <v>3526</v>
      </c>
      <c r="D36" s="152" t="s">
        <v>240</v>
      </c>
    </row>
    <row r="37" spans="1:5" ht="48" x14ac:dyDescent="0.35">
      <c r="A37" s="77">
        <f t="shared" si="0"/>
        <v>36</v>
      </c>
      <c r="B37" t="s">
        <v>202</v>
      </c>
      <c r="C37" s="153" t="s">
        <v>206</v>
      </c>
      <c r="D37" s="153" t="s">
        <v>241</v>
      </c>
    </row>
    <row r="38" spans="1:5" ht="15.75" customHeight="1" x14ac:dyDescent="0.35">
      <c r="A38" s="77">
        <f t="shared" si="0"/>
        <v>37</v>
      </c>
      <c r="B38" t="s">
        <v>205</v>
      </c>
      <c r="C38" s="152" t="s">
        <v>3528</v>
      </c>
      <c r="D38" s="152" t="s">
        <v>242</v>
      </c>
    </row>
    <row r="39" spans="1:5" ht="36" x14ac:dyDescent="0.35">
      <c r="A39" s="77">
        <f t="shared" si="0"/>
        <v>38</v>
      </c>
      <c r="B39" t="s">
        <v>198</v>
      </c>
      <c r="C39" s="153" t="s">
        <v>3527</v>
      </c>
      <c r="D39" s="153" t="s">
        <v>243</v>
      </c>
    </row>
    <row r="40" spans="1:5" ht="15.75" customHeight="1" x14ac:dyDescent="0.35">
      <c r="A40" s="77">
        <f t="shared" si="0"/>
        <v>39</v>
      </c>
      <c r="B40" t="s">
        <v>200</v>
      </c>
      <c r="C40" s="153" t="s">
        <v>3527</v>
      </c>
      <c r="D40" s="152" t="s">
        <v>244</v>
      </c>
    </row>
    <row r="41" spans="1:5" ht="24" x14ac:dyDescent="0.35">
      <c r="A41" s="77">
        <f t="shared" si="0"/>
        <v>40</v>
      </c>
      <c r="B41" t="s">
        <v>199</v>
      </c>
      <c r="C41" s="153" t="s">
        <v>3527</v>
      </c>
      <c r="D41" s="153" t="s">
        <v>245</v>
      </c>
    </row>
    <row r="42" spans="1:5" ht="15.75" customHeight="1" x14ac:dyDescent="0.35">
      <c r="A42" s="77">
        <f t="shared" si="0"/>
        <v>41</v>
      </c>
      <c r="B42" t="s">
        <v>201</v>
      </c>
      <c r="C42" s="153" t="s">
        <v>3527</v>
      </c>
      <c r="D42" s="152" t="s">
        <v>246</v>
      </c>
    </row>
    <row r="43" spans="1:5" x14ac:dyDescent="0.35">
      <c r="A43" s="77">
        <f t="shared" si="0"/>
        <v>42</v>
      </c>
      <c r="C43" s="155"/>
      <c r="D43" s="155"/>
      <c r="E43" s="81"/>
    </row>
    <row r="44" spans="1:5" ht="15.75" customHeight="1" x14ac:dyDescent="0.35">
      <c r="A44" s="77">
        <f t="shared" si="0"/>
        <v>43</v>
      </c>
      <c r="C44" s="155"/>
      <c r="D44" s="155"/>
      <c r="E44" s="81"/>
    </row>
    <row r="45" spans="1:5" x14ac:dyDescent="0.35">
      <c r="A45" s="77">
        <f t="shared" si="0"/>
        <v>44</v>
      </c>
      <c r="C45" s="155"/>
      <c r="D45" s="155"/>
      <c r="E45" s="81"/>
    </row>
    <row r="46" spans="1:5" ht="15.75" customHeight="1" x14ac:dyDescent="0.35">
      <c r="A46" s="77">
        <f t="shared" si="0"/>
        <v>45</v>
      </c>
      <c r="C46" s="155"/>
      <c r="D46" s="155"/>
      <c r="E46" s="81"/>
    </row>
    <row r="47" spans="1:5" x14ac:dyDescent="0.35">
      <c r="A47" s="77">
        <f t="shared" si="0"/>
        <v>46</v>
      </c>
      <c r="B47"/>
      <c r="C47" s="155"/>
      <c r="D47" s="155"/>
      <c r="E47" s="81"/>
    </row>
    <row r="48" spans="1:5" ht="15.75" customHeight="1" x14ac:dyDescent="0.35">
      <c r="A48" s="77">
        <f t="shared" si="0"/>
        <v>47</v>
      </c>
      <c r="B48"/>
      <c r="C48" s="155"/>
      <c r="D48" s="155"/>
      <c r="E48" s="81"/>
    </row>
    <row r="49" spans="1:5" x14ac:dyDescent="0.35">
      <c r="A49" s="77">
        <f t="shared" si="0"/>
        <v>48</v>
      </c>
      <c r="B49"/>
      <c r="C49" s="155"/>
      <c r="D49" s="155"/>
      <c r="E49" s="81"/>
    </row>
    <row r="50" spans="1:5" ht="15.75" customHeight="1" x14ac:dyDescent="0.35">
      <c r="A50" s="77">
        <f t="shared" si="0"/>
        <v>49</v>
      </c>
      <c r="B50"/>
      <c r="C50" s="155"/>
      <c r="D50" s="155"/>
      <c r="E50" s="81"/>
    </row>
    <row r="51" spans="1:5" x14ac:dyDescent="0.35">
      <c r="A51" s="77">
        <f t="shared" si="0"/>
        <v>50</v>
      </c>
      <c r="B51"/>
      <c r="C51" s="155"/>
      <c r="D51" s="155"/>
      <c r="E51" s="81"/>
    </row>
    <row r="52" spans="1:5" ht="15.75" customHeight="1" x14ac:dyDescent="0.35">
      <c r="A52" s="77">
        <f t="shared" si="0"/>
        <v>51</v>
      </c>
      <c r="B52"/>
      <c r="C52" s="155"/>
      <c r="D52" s="155"/>
      <c r="E52" s="81"/>
    </row>
    <row r="53" spans="1:5" x14ac:dyDescent="0.35">
      <c r="A53" s="77">
        <f t="shared" si="0"/>
        <v>52</v>
      </c>
      <c r="B53"/>
      <c r="C53" s="155"/>
      <c r="D53" s="155"/>
      <c r="E53" s="81"/>
    </row>
    <row r="54" spans="1:5" ht="15.75" customHeight="1" x14ac:dyDescent="0.35">
      <c r="A54" s="77">
        <f t="shared" si="0"/>
        <v>53</v>
      </c>
      <c r="B54"/>
      <c r="C54" s="155"/>
      <c r="D54" s="155"/>
      <c r="E54" s="81"/>
    </row>
    <row r="55" spans="1:5" x14ac:dyDescent="0.35">
      <c r="A55" s="77">
        <f t="shared" si="0"/>
        <v>54</v>
      </c>
      <c r="B55"/>
      <c r="C55" s="155"/>
      <c r="D55" s="155"/>
      <c r="E55" s="81"/>
    </row>
    <row r="56" spans="1:5" ht="15.75" customHeight="1" x14ac:dyDescent="0.35">
      <c r="A56" s="77">
        <f t="shared" si="0"/>
        <v>55</v>
      </c>
      <c r="B56"/>
      <c r="C56" s="155"/>
      <c r="D56" s="155"/>
      <c r="E56" s="81"/>
    </row>
    <row r="57" spans="1:5" x14ac:dyDescent="0.35">
      <c r="A57" s="77">
        <f t="shared" si="0"/>
        <v>56</v>
      </c>
      <c r="B57"/>
      <c r="C57" s="155"/>
      <c r="D57" s="155"/>
      <c r="E57" s="81"/>
    </row>
    <row r="58" spans="1:5" ht="15.75" customHeight="1" x14ac:dyDescent="0.35">
      <c r="A58" s="77">
        <f t="shared" si="0"/>
        <v>57</v>
      </c>
      <c r="B58"/>
      <c r="C58" s="155"/>
      <c r="D58" s="155"/>
      <c r="E58" s="81"/>
    </row>
    <row r="59" spans="1:5" x14ac:dyDescent="0.35">
      <c r="A59" s="77">
        <f t="shared" si="0"/>
        <v>58</v>
      </c>
      <c r="B59"/>
      <c r="C59" s="155"/>
      <c r="D59" s="155"/>
      <c r="E59" s="81"/>
    </row>
    <row r="60" spans="1:5" ht="15.75" customHeight="1" x14ac:dyDescent="0.35">
      <c r="A60" s="77">
        <f t="shared" si="0"/>
        <v>59</v>
      </c>
      <c r="B60"/>
      <c r="C60" s="155"/>
      <c r="D60" s="155"/>
      <c r="E60" s="81"/>
    </row>
    <row r="61" spans="1:5" x14ac:dyDescent="0.35">
      <c r="A61" s="77">
        <f t="shared" si="0"/>
        <v>60</v>
      </c>
      <c r="B61"/>
      <c r="C61" s="155"/>
      <c r="D61" s="155"/>
      <c r="E61" s="81"/>
    </row>
    <row r="62" spans="1:5" ht="15.75" customHeight="1" x14ac:dyDescent="0.35">
      <c r="A62" s="77">
        <f t="shared" si="0"/>
        <v>61</v>
      </c>
      <c r="B62"/>
      <c r="C62" s="155"/>
      <c r="D62" s="155"/>
      <c r="E62" s="81"/>
    </row>
    <row r="63" spans="1:5" x14ac:dyDescent="0.35">
      <c r="A63" s="77">
        <f t="shared" si="0"/>
        <v>62</v>
      </c>
      <c r="B63"/>
      <c r="C63" s="155"/>
      <c r="D63" s="155"/>
      <c r="E63" s="81"/>
    </row>
    <row r="64" spans="1:5" ht="15.75" customHeight="1" x14ac:dyDescent="0.35">
      <c r="A64" s="77">
        <f t="shared" si="0"/>
        <v>63</v>
      </c>
      <c r="B64"/>
      <c r="C64" s="155"/>
      <c r="D64" s="155"/>
      <c r="E64" s="81"/>
    </row>
    <row r="65" spans="1:5" x14ac:dyDescent="0.35">
      <c r="A65" s="77">
        <f t="shared" si="0"/>
        <v>64</v>
      </c>
      <c r="B65"/>
      <c r="C65" s="155"/>
      <c r="D65" s="155"/>
      <c r="E65" s="81"/>
    </row>
    <row r="66" spans="1:5" ht="15.75" customHeight="1" x14ac:dyDescent="0.35">
      <c r="A66" s="77">
        <f t="shared" si="0"/>
        <v>65</v>
      </c>
      <c r="B66"/>
      <c r="C66" s="155"/>
      <c r="D66" s="155"/>
      <c r="E66" s="81"/>
    </row>
    <row r="67" spans="1:5" x14ac:dyDescent="0.35">
      <c r="A67" s="77">
        <f t="shared" si="0"/>
        <v>66</v>
      </c>
      <c r="B67"/>
      <c r="C67" s="155"/>
      <c r="D67" s="155"/>
      <c r="E67" s="81"/>
    </row>
    <row r="68" spans="1:5" ht="15.75" customHeight="1" x14ac:dyDescent="0.35">
      <c r="A68" s="77">
        <f t="shared" si="0"/>
        <v>67</v>
      </c>
      <c r="B68"/>
      <c r="C68" s="155"/>
      <c r="D68" s="155"/>
      <c r="E68" s="81"/>
    </row>
    <row r="69" spans="1:5" x14ac:dyDescent="0.35">
      <c r="A69" s="77">
        <f t="shared" ref="A69:A101" si="1">SUM(A68+1)</f>
        <v>68</v>
      </c>
      <c r="B69"/>
      <c r="C69" s="155"/>
      <c r="D69" s="155"/>
      <c r="E69" s="81"/>
    </row>
    <row r="70" spans="1:5" ht="15.75" customHeight="1" x14ac:dyDescent="0.35">
      <c r="A70" s="77">
        <f t="shared" si="1"/>
        <v>69</v>
      </c>
      <c r="B70"/>
      <c r="C70" s="155"/>
      <c r="D70" s="155"/>
      <c r="E70" s="81"/>
    </row>
    <row r="71" spans="1:5" x14ac:dyDescent="0.35">
      <c r="A71" s="77">
        <f t="shared" si="1"/>
        <v>70</v>
      </c>
      <c r="B71"/>
      <c r="C71" s="155"/>
      <c r="D71" s="155"/>
      <c r="E71" s="81"/>
    </row>
    <row r="72" spans="1:5" ht="15.75" customHeight="1" x14ac:dyDescent="0.35">
      <c r="A72" s="77">
        <f t="shared" si="1"/>
        <v>71</v>
      </c>
      <c r="B72"/>
      <c r="C72" s="156"/>
      <c r="D72" s="155"/>
      <c r="E72" s="81"/>
    </row>
    <row r="73" spans="1:5" x14ac:dyDescent="0.35">
      <c r="A73" s="77">
        <f t="shared" si="1"/>
        <v>72</v>
      </c>
      <c r="B73"/>
      <c r="C73" s="156"/>
      <c r="D73" s="155"/>
      <c r="E73" s="81"/>
    </row>
    <row r="74" spans="1:5" ht="15.75" customHeight="1" x14ac:dyDescent="0.35">
      <c r="A74" s="77">
        <f t="shared" si="1"/>
        <v>73</v>
      </c>
      <c r="B74"/>
      <c r="C74" s="155"/>
      <c r="D74" s="156"/>
      <c r="E74" s="81"/>
    </row>
    <row r="75" spans="1:5" x14ac:dyDescent="0.35">
      <c r="A75" s="77">
        <f t="shared" si="1"/>
        <v>74</v>
      </c>
      <c r="B75"/>
      <c r="C75" s="155"/>
      <c r="D75" s="156"/>
      <c r="E75" s="81"/>
    </row>
    <row r="76" spans="1:5" ht="15.75" customHeight="1" x14ac:dyDescent="0.35">
      <c r="A76" s="77">
        <f t="shared" si="1"/>
        <v>75</v>
      </c>
      <c r="B76"/>
      <c r="C76" s="155"/>
      <c r="D76" s="155"/>
      <c r="E76" s="81"/>
    </row>
    <row r="77" spans="1:5" x14ac:dyDescent="0.35">
      <c r="A77" s="77">
        <f t="shared" si="1"/>
        <v>76</v>
      </c>
      <c r="B77"/>
      <c r="C77" s="155"/>
      <c r="D77" s="155"/>
      <c r="E77" s="81"/>
    </row>
    <row r="78" spans="1:5" ht="15.75" customHeight="1" x14ac:dyDescent="0.35">
      <c r="A78" s="77">
        <f t="shared" si="1"/>
        <v>77</v>
      </c>
      <c r="B78"/>
      <c r="C78" s="155"/>
      <c r="D78" s="155"/>
      <c r="E78" s="81"/>
    </row>
    <row r="79" spans="1:5" x14ac:dyDescent="0.35">
      <c r="A79" s="77">
        <f t="shared" si="1"/>
        <v>78</v>
      </c>
      <c r="B79"/>
      <c r="C79" s="155"/>
      <c r="D79" s="155"/>
      <c r="E79" s="81"/>
    </row>
    <row r="80" spans="1:5" ht="15.75" customHeight="1" x14ac:dyDescent="0.35">
      <c r="A80" s="77">
        <f t="shared" si="1"/>
        <v>79</v>
      </c>
      <c r="B80"/>
      <c r="C80" s="155"/>
      <c r="D80" s="155"/>
      <c r="E80" s="81"/>
    </row>
    <row r="81" spans="1:5" x14ac:dyDescent="0.35">
      <c r="A81" s="77">
        <f t="shared" si="1"/>
        <v>80</v>
      </c>
      <c r="B81"/>
      <c r="C81" s="155"/>
      <c r="D81" s="155"/>
      <c r="E81" s="81"/>
    </row>
    <row r="82" spans="1:5" ht="15.75" customHeight="1" x14ac:dyDescent="0.35">
      <c r="A82" s="77">
        <f t="shared" si="1"/>
        <v>81</v>
      </c>
      <c r="B82"/>
      <c r="C82" s="81"/>
      <c r="D82" s="155"/>
      <c r="E82" s="81"/>
    </row>
    <row r="83" spans="1:5" x14ac:dyDescent="0.35">
      <c r="A83" s="77">
        <f t="shared" si="1"/>
        <v>82</v>
      </c>
      <c r="B83"/>
      <c r="C83" s="81"/>
      <c r="D83" s="155"/>
      <c r="E83" s="81"/>
    </row>
    <row r="84" spans="1:5" x14ac:dyDescent="0.35">
      <c r="A84" s="77">
        <f t="shared" si="1"/>
        <v>83</v>
      </c>
      <c r="B84"/>
      <c r="C84" s="81"/>
      <c r="D84" s="81"/>
      <c r="E84" s="81"/>
    </row>
    <row r="85" spans="1:5" x14ac:dyDescent="0.35">
      <c r="A85" s="77">
        <f t="shared" si="1"/>
        <v>84</v>
      </c>
      <c r="B85"/>
      <c r="C85" s="81"/>
      <c r="D85" s="81"/>
      <c r="E85" s="81"/>
    </row>
    <row r="86" spans="1:5" x14ac:dyDescent="0.35">
      <c r="A86" s="77">
        <f t="shared" si="1"/>
        <v>85</v>
      </c>
      <c r="B86"/>
      <c r="C86" s="81"/>
      <c r="D86" s="81"/>
      <c r="E86" s="81"/>
    </row>
    <row r="87" spans="1:5" x14ac:dyDescent="0.35">
      <c r="A87" s="77">
        <f t="shared" si="1"/>
        <v>86</v>
      </c>
      <c r="B87"/>
      <c r="D87" s="81"/>
      <c r="E87" s="81"/>
    </row>
    <row r="88" spans="1:5" x14ac:dyDescent="0.35">
      <c r="A88" s="77">
        <f t="shared" si="1"/>
        <v>87</v>
      </c>
      <c r="B88"/>
      <c r="D88" s="81"/>
      <c r="E88" s="81"/>
    </row>
    <row r="89" spans="1:5" x14ac:dyDescent="0.35">
      <c r="A89" s="77">
        <f t="shared" si="1"/>
        <v>88</v>
      </c>
      <c r="B89"/>
      <c r="D89" s="81"/>
      <c r="E89" s="81"/>
    </row>
    <row r="90" spans="1:5" x14ac:dyDescent="0.35">
      <c r="A90" s="77">
        <f t="shared" si="1"/>
        <v>89</v>
      </c>
      <c r="B90"/>
    </row>
    <row r="91" spans="1:5" x14ac:dyDescent="0.35">
      <c r="A91" s="77">
        <f t="shared" si="1"/>
        <v>90</v>
      </c>
      <c r="B91"/>
    </row>
    <row r="92" spans="1:5" x14ac:dyDescent="0.35">
      <c r="A92" s="77">
        <f t="shared" si="1"/>
        <v>91</v>
      </c>
      <c r="B92"/>
    </row>
    <row r="93" spans="1:5" x14ac:dyDescent="0.35">
      <c r="A93" s="77">
        <f t="shared" si="1"/>
        <v>92</v>
      </c>
      <c r="B93"/>
    </row>
    <row r="94" spans="1:5" x14ac:dyDescent="0.35">
      <c r="A94" s="77">
        <f t="shared" si="1"/>
        <v>93</v>
      </c>
      <c r="B94"/>
    </row>
    <row r="95" spans="1:5" x14ac:dyDescent="0.35">
      <c r="A95" s="77">
        <f t="shared" si="1"/>
        <v>94</v>
      </c>
      <c r="B95"/>
    </row>
    <row r="96" spans="1:5" x14ac:dyDescent="0.35">
      <c r="A96" s="77">
        <f t="shared" si="1"/>
        <v>95</v>
      </c>
      <c r="B96"/>
    </row>
    <row r="97" spans="1:2" x14ac:dyDescent="0.35">
      <c r="A97" s="77">
        <f t="shared" si="1"/>
        <v>96</v>
      </c>
      <c r="B97"/>
    </row>
    <row r="98" spans="1:2" x14ac:dyDescent="0.35">
      <c r="A98" s="77">
        <f t="shared" si="1"/>
        <v>97</v>
      </c>
      <c r="B98"/>
    </row>
    <row r="99" spans="1:2" x14ac:dyDescent="0.35">
      <c r="A99" s="77">
        <f t="shared" si="1"/>
        <v>98</v>
      </c>
      <c r="B99"/>
    </row>
    <row r="100" spans="1:2" x14ac:dyDescent="0.35">
      <c r="A100" s="77">
        <f t="shared" si="1"/>
        <v>99</v>
      </c>
      <c r="B100"/>
    </row>
    <row r="101" spans="1:2" x14ac:dyDescent="0.35">
      <c r="A101" s="77">
        <f t="shared" si="1"/>
        <v>100</v>
      </c>
      <c r="B101"/>
    </row>
    <row r="102" spans="1:2" x14ac:dyDescent="0.35">
      <c r="B102"/>
    </row>
    <row r="103" spans="1:2" x14ac:dyDescent="0.35">
      <c r="B103"/>
    </row>
    <row r="104" spans="1:2" x14ac:dyDescent="0.35">
      <c r="B104"/>
    </row>
    <row r="105" spans="1:2" x14ac:dyDescent="0.35">
      <c r="B105"/>
    </row>
    <row r="106" spans="1:2" x14ac:dyDescent="0.35">
      <c r="B106"/>
    </row>
    <row r="107" spans="1:2" x14ac:dyDescent="0.35">
      <c r="B107"/>
    </row>
    <row r="108" spans="1:2" x14ac:dyDescent="0.35">
      <c r="B108"/>
    </row>
    <row r="109" spans="1:2" x14ac:dyDescent="0.35">
      <c r="B109"/>
    </row>
    <row r="110" spans="1:2" x14ac:dyDescent="0.35">
      <c r="B110"/>
    </row>
    <row r="111" spans="1:2" x14ac:dyDescent="0.35">
      <c r="B111"/>
    </row>
    <row r="112" spans="1:2" x14ac:dyDescent="0.35">
      <c r="B112"/>
    </row>
    <row r="113" spans="2:2" x14ac:dyDescent="0.35">
      <c r="B113"/>
    </row>
    <row r="114" spans="2:2" x14ac:dyDescent="0.35">
      <c r="B114"/>
    </row>
    <row r="115" spans="2:2" x14ac:dyDescent="0.35">
      <c r="B115"/>
    </row>
    <row r="116" spans="2:2" x14ac:dyDescent="0.35">
      <c r="B116"/>
    </row>
    <row r="117" spans="2:2" x14ac:dyDescent="0.35">
      <c r="B117"/>
    </row>
    <row r="118" spans="2:2" x14ac:dyDescent="0.35">
      <c r="B118"/>
    </row>
    <row r="119" spans="2:2" x14ac:dyDescent="0.35">
      <c r="B119"/>
    </row>
    <row r="120" spans="2:2" x14ac:dyDescent="0.35">
      <c r="B120"/>
    </row>
    <row r="121" spans="2:2" x14ac:dyDescent="0.35">
      <c r="B121"/>
    </row>
    <row r="122" spans="2:2" x14ac:dyDescent="0.35">
      <c r="B122"/>
    </row>
    <row r="123" spans="2:2" x14ac:dyDescent="0.35">
      <c r="B123"/>
    </row>
    <row r="124" spans="2:2" x14ac:dyDescent="0.35">
      <c r="B124"/>
    </row>
    <row r="125" spans="2:2" x14ac:dyDescent="0.35">
      <c r="B125"/>
    </row>
    <row r="126" spans="2:2" x14ac:dyDescent="0.35">
      <c r="B126"/>
    </row>
    <row r="127" spans="2:2" x14ac:dyDescent="0.35">
      <c r="B127"/>
    </row>
    <row r="128" spans="2:2" x14ac:dyDescent="0.35">
      <c r="B128"/>
    </row>
    <row r="129" spans="2:2" x14ac:dyDescent="0.35">
      <c r="B129"/>
    </row>
    <row r="130" spans="2:2" x14ac:dyDescent="0.35">
      <c r="B130"/>
    </row>
    <row r="131" spans="2:2" x14ac:dyDescent="0.35">
      <c r="B131"/>
    </row>
    <row r="132" spans="2:2" x14ac:dyDescent="0.35">
      <c r="B132"/>
    </row>
    <row r="133" spans="2:2" x14ac:dyDescent="0.35">
      <c r="B133"/>
    </row>
    <row r="134" spans="2:2" x14ac:dyDescent="0.35">
      <c r="B134"/>
    </row>
    <row r="135" spans="2:2" x14ac:dyDescent="0.35">
      <c r="B135"/>
    </row>
    <row r="136" spans="2:2" x14ac:dyDescent="0.35">
      <c r="B136"/>
    </row>
    <row r="137" spans="2:2" x14ac:dyDescent="0.35">
      <c r="B137"/>
    </row>
    <row r="138" spans="2:2" x14ac:dyDescent="0.35">
      <c r="B138"/>
    </row>
    <row r="139" spans="2:2" x14ac:dyDescent="0.35">
      <c r="B139"/>
    </row>
    <row r="140" spans="2:2" x14ac:dyDescent="0.35">
      <c r="B140"/>
    </row>
    <row r="141" spans="2:2" x14ac:dyDescent="0.35">
      <c r="B141"/>
    </row>
    <row r="142" spans="2:2" x14ac:dyDescent="0.35">
      <c r="B142"/>
    </row>
    <row r="143" spans="2:2" x14ac:dyDescent="0.35">
      <c r="B143"/>
    </row>
    <row r="144" spans="2:2" x14ac:dyDescent="0.35">
      <c r="B144"/>
    </row>
    <row r="145" spans="2:2" x14ac:dyDescent="0.35">
      <c r="B145"/>
    </row>
    <row r="146" spans="2:2" x14ac:dyDescent="0.35">
      <c r="B146"/>
    </row>
    <row r="147" spans="2:2" x14ac:dyDescent="0.35">
      <c r="B147"/>
    </row>
    <row r="148" spans="2:2" x14ac:dyDescent="0.35">
      <c r="B148"/>
    </row>
    <row r="149" spans="2:2" x14ac:dyDescent="0.35">
      <c r="B149"/>
    </row>
    <row r="150" spans="2:2" x14ac:dyDescent="0.35">
      <c r="B150"/>
    </row>
    <row r="151" spans="2:2" x14ac:dyDescent="0.35">
      <c r="B151"/>
    </row>
    <row r="152" spans="2:2" x14ac:dyDescent="0.35">
      <c r="B152"/>
    </row>
    <row r="153" spans="2:2" x14ac:dyDescent="0.35">
      <c r="B153"/>
    </row>
    <row r="154" spans="2:2" x14ac:dyDescent="0.35">
      <c r="B154"/>
    </row>
    <row r="155" spans="2:2" x14ac:dyDescent="0.35">
      <c r="B155"/>
    </row>
    <row r="156" spans="2:2" x14ac:dyDescent="0.35">
      <c r="B156"/>
    </row>
    <row r="157" spans="2:2" x14ac:dyDescent="0.35">
      <c r="B157"/>
    </row>
    <row r="158" spans="2:2" x14ac:dyDescent="0.35">
      <c r="B158"/>
    </row>
    <row r="159" spans="2:2" x14ac:dyDescent="0.35">
      <c r="B159"/>
    </row>
    <row r="160" spans="2:2" x14ac:dyDescent="0.35">
      <c r="B160"/>
    </row>
    <row r="161" spans="2:2" x14ac:dyDescent="0.35">
      <c r="B161"/>
    </row>
    <row r="162" spans="2:2" x14ac:dyDescent="0.35">
      <c r="B162"/>
    </row>
    <row r="163" spans="2:2" x14ac:dyDescent="0.35">
      <c r="B163"/>
    </row>
    <row r="164" spans="2:2" x14ac:dyDescent="0.35">
      <c r="B164"/>
    </row>
    <row r="165" spans="2:2" x14ac:dyDescent="0.35">
      <c r="B165"/>
    </row>
    <row r="166" spans="2:2" x14ac:dyDescent="0.35">
      <c r="B166"/>
    </row>
    <row r="167" spans="2:2" x14ac:dyDescent="0.35">
      <c r="B167"/>
    </row>
    <row r="168" spans="2:2" x14ac:dyDescent="0.35">
      <c r="B168"/>
    </row>
    <row r="169" spans="2:2" x14ac:dyDescent="0.35">
      <c r="B169"/>
    </row>
    <row r="170" spans="2:2" x14ac:dyDescent="0.35">
      <c r="B170"/>
    </row>
    <row r="171" spans="2:2" x14ac:dyDescent="0.35">
      <c r="B171"/>
    </row>
    <row r="172" spans="2:2" x14ac:dyDescent="0.35">
      <c r="B172"/>
    </row>
    <row r="173" spans="2:2" x14ac:dyDescent="0.35">
      <c r="B173"/>
    </row>
    <row r="174" spans="2:2" x14ac:dyDescent="0.35">
      <c r="B174"/>
    </row>
    <row r="175" spans="2:2" x14ac:dyDescent="0.35">
      <c r="B175"/>
    </row>
    <row r="176" spans="2:2" x14ac:dyDescent="0.35">
      <c r="B176"/>
    </row>
    <row r="177" spans="2:2" x14ac:dyDescent="0.35">
      <c r="B177"/>
    </row>
    <row r="178" spans="2:2" x14ac:dyDescent="0.35">
      <c r="B178"/>
    </row>
    <row r="179" spans="2:2" x14ac:dyDescent="0.35">
      <c r="B179"/>
    </row>
    <row r="180" spans="2:2" x14ac:dyDescent="0.35">
      <c r="B180"/>
    </row>
    <row r="181" spans="2:2" x14ac:dyDescent="0.35">
      <c r="B181"/>
    </row>
    <row r="182" spans="2:2" x14ac:dyDescent="0.35">
      <c r="B182"/>
    </row>
    <row r="183" spans="2:2" x14ac:dyDescent="0.35">
      <c r="B183"/>
    </row>
    <row r="184" spans="2:2" x14ac:dyDescent="0.35">
      <c r="B184"/>
    </row>
    <row r="185" spans="2:2" x14ac:dyDescent="0.35">
      <c r="B185"/>
    </row>
    <row r="186" spans="2:2" x14ac:dyDescent="0.35">
      <c r="B186"/>
    </row>
    <row r="187" spans="2:2" x14ac:dyDescent="0.35">
      <c r="B187"/>
    </row>
    <row r="188" spans="2:2" x14ac:dyDescent="0.35">
      <c r="B188"/>
    </row>
    <row r="189" spans="2:2" x14ac:dyDescent="0.35">
      <c r="B189"/>
    </row>
    <row r="190" spans="2:2" x14ac:dyDescent="0.35">
      <c r="B190"/>
    </row>
    <row r="191" spans="2:2" x14ac:dyDescent="0.35">
      <c r="B191"/>
    </row>
    <row r="192" spans="2:2" x14ac:dyDescent="0.35">
      <c r="B192"/>
    </row>
    <row r="193" spans="2:2" x14ac:dyDescent="0.35">
      <c r="B193"/>
    </row>
    <row r="194" spans="2:2" x14ac:dyDescent="0.35">
      <c r="B194"/>
    </row>
    <row r="195" spans="2:2" x14ac:dyDescent="0.35">
      <c r="B195"/>
    </row>
    <row r="196" spans="2:2" x14ac:dyDescent="0.35">
      <c r="B196"/>
    </row>
    <row r="197" spans="2:2" x14ac:dyDescent="0.35">
      <c r="B197"/>
    </row>
    <row r="198" spans="2:2" x14ac:dyDescent="0.35">
      <c r="B198"/>
    </row>
    <row r="199" spans="2:2" x14ac:dyDescent="0.35">
      <c r="B199"/>
    </row>
    <row r="200" spans="2:2" x14ac:dyDescent="0.35">
      <c r="B200"/>
    </row>
    <row r="201" spans="2:2" x14ac:dyDescent="0.35">
      <c r="B201"/>
    </row>
    <row r="202" spans="2:2" x14ac:dyDescent="0.35">
      <c r="B202"/>
    </row>
    <row r="203" spans="2:2" x14ac:dyDescent="0.35">
      <c r="B203"/>
    </row>
    <row r="204" spans="2:2" x14ac:dyDescent="0.35">
      <c r="B204"/>
    </row>
    <row r="205" spans="2:2" x14ac:dyDescent="0.35">
      <c r="B205"/>
    </row>
    <row r="206" spans="2:2" x14ac:dyDescent="0.35">
      <c r="B206"/>
    </row>
    <row r="207" spans="2:2" x14ac:dyDescent="0.35">
      <c r="B207"/>
    </row>
    <row r="208" spans="2:2" x14ac:dyDescent="0.35">
      <c r="B208"/>
    </row>
    <row r="209" spans="2:2" x14ac:dyDescent="0.35">
      <c r="B209"/>
    </row>
    <row r="210" spans="2:2" x14ac:dyDescent="0.35">
      <c r="B210"/>
    </row>
    <row r="211" spans="2:2" x14ac:dyDescent="0.35">
      <c r="B211"/>
    </row>
    <row r="212" spans="2:2" x14ac:dyDescent="0.35">
      <c r="B212"/>
    </row>
    <row r="213" spans="2:2" x14ac:dyDescent="0.35">
      <c r="B213"/>
    </row>
    <row r="214" spans="2:2" x14ac:dyDescent="0.35">
      <c r="B214"/>
    </row>
    <row r="215" spans="2:2" x14ac:dyDescent="0.35">
      <c r="B215"/>
    </row>
    <row r="216" spans="2:2" x14ac:dyDescent="0.35">
      <c r="B216"/>
    </row>
    <row r="217" spans="2:2" x14ac:dyDescent="0.35">
      <c r="B217"/>
    </row>
    <row r="218" spans="2:2" x14ac:dyDescent="0.35">
      <c r="B218"/>
    </row>
    <row r="219" spans="2:2" x14ac:dyDescent="0.35">
      <c r="B219"/>
    </row>
    <row r="220" spans="2:2" x14ac:dyDescent="0.35">
      <c r="B220"/>
    </row>
    <row r="221" spans="2:2" x14ac:dyDescent="0.35">
      <c r="B221"/>
    </row>
    <row r="222" spans="2:2" x14ac:dyDescent="0.35">
      <c r="B222"/>
    </row>
    <row r="223" spans="2:2" x14ac:dyDescent="0.35">
      <c r="B223"/>
    </row>
    <row r="224" spans="2:2" x14ac:dyDescent="0.35">
      <c r="B224"/>
    </row>
    <row r="225" spans="2:2" x14ac:dyDescent="0.35">
      <c r="B225"/>
    </row>
    <row r="226" spans="2:2" x14ac:dyDescent="0.35">
      <c r="B226"/>
    </row>
    <row r="227" spans="2:2" x14ac:dyDescent="0.35">
      <c r="B227"/>
    </row>
    <row r="228" spans="2:2" x14ac:dyDescent="0.35">
      <c r="B228"/>
    </row>
    <row r="229" spans="2:2" x14ac:dyDescent="0.35">
      <c r="B229"/>
    </row>
    <row r="230" spans="2:2" x14ac:dyDescent="0.35">
      <c r="B230"/>
    </row>
    <row r="231" spans="2:2" x14ac:dyDescent="0.35">
      <c r="B231"/>
    </row>
    <row r="232" spans="2:2" x14ac:dyDescent="0.35">
      <c r="B232"/>
    </row>
    <row r="233" spans="2:2" x14ac:dyDescent="0.35">
      <c r="B233"/>
    </row>
    <row r="234" spans="2:2" x14ac:dyDescent="0.35">
      <c r="B234"/>
    </row>
    <row r="235" spans="2:2" x14ac:dyDescent="0.35">
      <c r="B235"/>
    </row>
    <row r="236" spans="2:2" x14ac:dyDescent="0.35">
      <c r="B236"/>
    </row>
    <row r="237" spans="2:2" x14ac:dyDescent="0.35">
      <c r="B237"/>
    </row>
    <row r="238" spans="2:2" x14ac:dyDescent="0.35">
      <c r="B238"/>
    </row>
    <row r="239" spans="2:2" x14ac:dyDescent="0.35">
      <c r="B239"/>
    </row>
    <row r="240" spans="2:2" x14ac:dyDescent="0.35">
      <c r="B240"/>
    </row>
    <row r="241" spans="2:2" x14ac:dyDescent="0.35">
      <c r="B241"/>
    </row>
    <row r="242" spans="2:2" x14ac:dyDescent="0.35">
      <c r="B242"/>
    </row>
    <row r="243" spans="2:2" x14ac:dyDescent="0.35">
      <c r="B243"/>
    </row>
    <row r="244" spans="2:2" x14ac:dyDescent="0.35">
      <c r="B244"/>
    </row>
    <row r="245" spans="2:2" x14ac:dyDescent="0.35">
      <c r="B245"/>
    </row>
    <row r="246" spans="2:2" x14ac:dyDescent="0.35">
      <c r="B246"/>
    </row>
    <row r="247" spans="2:2" x14ac:dyDescent="0.35">
      <c r="B247"/>
    </row>
    <row r="248" spans="2:2" x14ac:dyDescent="0.35">
      <c r="B248"/>
    </row>
    <row r="249" spans="2:2" x14ac:dyDescent="0.35">
      <c r="B249"/>
    </row>
    <row r="250" spans="2:2" x14ac:dyDescent="0.35">
      <c r="B250"/>
    </row>
    <row r="251" spans="2:2" x14ac:dyDescent="0.35">
      <c r="B251"/>
    </row>
    <row r="252" spans="2:2" x14ac:dyDescent="0.35">
      <c r="B252"/>
    </row>
    <row r="253" spans="2:2" x14ac:dyDescent="0.35">
      <c r="B253"/>
    </row>
    <row r="254" spans="2:2" x14ac:dyDescent="0.35">
      <c r="B254"/>
    </row>
    <row r="255" spans="2:2" x14ac:dyDescent="0.35">
      <c r="B255"/>
    </row>
    <row r="256" spans="2:2" x14ac:dyDescent="0.35">
      <c r="B256"/>
    </row>
    <row r="257" spans="2:2" x14ac:dyDescent="0.35">
      <c r="B257"/>
    </row>
    <row r="258" spans="2:2" x14ac:dyDescent="0.35">
      <c r="B258"/>
    </row>
    <row r="259" spans="2:2" x14ac:dyDescent="0.35">
      <c r="B259"/>
    </row>
    <row r="260" spans="2:2" x14ac:dyDescent="0.35">
      <c r="B260"/>
    </row>
    <row r="261" spans="2:2" x14ac:dyDescent="0.35">
      <c r="B261"/>
    </row>
    <row r="262" spans="2:2" x14ac:dyDescent="0.35">
      <c r="B262"/>
    </row>
    <row r="263" spans="2:2" x14ac:dyDescent="0.35">
      <c r="B263"/>
    </row>
    <row r="264" spans="2:2" x14ac:dyDescent="0.35">
      <c r="B264"/>
    </row>
    <row r="265" spans="2:2" x14ac:dyDescent="0.35">
      <c r="B265"/>
    </row>
    <row r="266" spans="2:2" x14ac:dyDescent="0.35">
      <c r="B266"/>
    </row>
    <row r="267" spans="2:2" x14ac:dyDescent="0.35">
      <c r="B267"/>
    </row>
    <row r="268" spans="2:2" x14ac:dyDescent="0.35">
      <c r="B268"/>
    </row>
    <row r="269" spans="2:2" x14ac:dyDescent="0.35">
      <c r="B269"/>
    </row>
    <row r="270" spans="2:2" x14ac:dyDescent="0.35">
      <c r="B270"/>
    </row>
    <row r="271" spans="2:2" x14ac:dyDescent="0.35">
      <c r="B271"/>
    </row>
    <row r="272" spans="2:2" x14ac:dyDescent="0.35">
      <c r="B272"/>
    </row>
    <row r="273" spans="2:2" x14ac:dyDescent="0.35">
      <c r="B273"/>
    </row>
    <row r="274" spans="2:2" x14ac:dyDescent="0.35">
      <c r="B274"/>
    </row>
    <row r="275" spans="2:2" x14ac:dyDescent="0.35">
      <c r="B275"/>
    </row>
    <row r="276" spans="2:2" x14ac:dyDescent="0.35">
      <c r="B276"/>
    </row>
    <row r="277" spans="2:2" x14ac:dyDescent="0.35">
      <c r="B277"/>
    </row>
    <row r="278" spans="2:2" x14ac:dyDescent="0.35">
      <c r="B278"/>
    </row>
    <row r="279" spans="2:2" x14ac:dyDescent="0.35">
      <c r="B279"/>
    </row>
    <row r="280" spans="2:2" x14ac:dyDescent="0.35">
      <c r="B280"/>
    </row>
    <row r="281" spans="2:2" x14ac:dyDescent="0.35">
      <c r="B281"/>
    </row>
    <row r="282" spans="2:2" x14ac:dyDescent="0.35">
      <c r="B282"/>
    </row>
    <row r="283" spans="2:2" x14ac:dyDescent="0.35">
      <c r="B283"/>
    </row>
    <row r="284" spans="2:2" x14ac:dyDescent="0.35">
      <c r="B284"/>
    </row>
    <row r="285" spans="2:2" x14ac:dyDescent="0.35">
      <c r="B285"/>
    </row>
    <row r="286" spans="2:2" x14ac:dyDescent="0.35">
      <c r="B286"/>
    </row>
    <row r="287" spans="2:2" x14ac:dyDescent="0.35">
      <c r="B287"/>
    </row>
    <row r="288" spans="2:2" x14ac:dyDescent="0.35">
      <c r="B288"/>
    </row>
    <row r="289" spans="2:2" x14ac:dyDescent="0.35">
      <c r="B289"/>
    </row>
    <row r="290" spans="2:2" x14ac:dyDescent="0.35">
      <c r="B290"/>
    </row>
    <row r="291" spans="2:2" x14ac:dyDescent="0.35">
      <c r="B291"/>
    </row>
    <row r="292" spans="2:2" x14ac:dyDescent="0.35">
      <c r="B292"/>
    </row>
    <row r="293" spans="2:2" x14ac:dyDescent="0.35">
      <c r="B293"/>
    </row>
    <row r="294" spans="2:2" x14ac:dyDescent="0.35">
      <c r="B294"/>
    </row>
    <row r="295" spans="2:2" x14ac:dyDescent="0.35">
      <c r="B295"/>
    </row>
    <row r="296" spans="2:2" x14ac:dyDescent="0.35">
      <c r="B296"/>
    </row>
    <row r="297" spans="2:2" x14ac:dyDescent="0.35">
      <c r="B297"/>
    </row>
    <row r="298" spans="2:2" x14ac:dyDescent="0.35">
      <c r="B298"/>
    </row>
    <row r="299" spans="2:2" x14ac:dyDescent="0.35">
      <c r="B299"/>
    </row>
    <row r="300" spans="2:2" x14ac:dyDescent="0.35">
      <c r="B300"/>
    </row>
    <row r="301" spans="2:2" x14ac:dyDescent="0.35">
      <c r="B301"/>
    </row>
    <row r="302" spans="2:2" x14ac:dyDescent="0.35">
      <c r="B302"/>
    </row>
    <row r="303" spans="2:2" x14ac:dyDescent="0.35">
      <c r="B303"/>
    </row>
    <row r="304" spans="2:2" x14ac:dyDescent="0.35">
      <c r="B304"/>
    </row>
    <row r="305" spans="2:2" x14ac:dyDescent="0.35">
      <c r="B305"/>
    </row>
    <row r="306" spans="2:2" x14ac:dyDescent="0.35">
      <c r="B306"/>
    </row>
    <row r="307" spans="2:2" x14ac:dyDescent="0.35">
      <c r="B307"/>
    </row>
    <row r="308" spans="2:2" x14ac:dyDescent="0.35">
      <c r="B308"/>
    </row>
    <row r="309" spans="2:2" x14ac:dyDescent="0.35">
      <c r="B309"/>
    </row>
    <row r="310" spans="2:2" x14ac:dyDescent="0.35">
      <c r="B310"/>
    </row>
    <row r="311" spans="2:2" x14ac:dyDescent="0.35">
      <c r="B311"/>
    </row>
    <row r="312" spans="2:2" x14ac:dyDescent="0.35">
      <c r="B312"/>
    </row>
    <row r="313" spans="2:2" x14ac:dyDescent="0.35">
      <c r="B313"/>
    </row>
    <row r="314" spans="2:2" x14ac:dyDescent="0.35">
      <c r="B314"/>
    </row>
    <row r="315" spans="2:2" x14ac:dyDescent="0.35">
      <c r="B315"/>
    </row>
    <row r="316" spans="2:2" x14ac:dyDescent="0.35">
      <c r="B316"/>
    </row>
    <row r="317" spans="2:2" x14ac:dyDescent="0.35">
      <c r="B317"/>
    </row>
    <row r="318" spans="2:2" x14ac:dyDescent="0.35">
      <c r="B318"/>
    </row>
    <row r="319" spans="2:2" x14ac:dyDescent="0.35">
      <c r="B319"/>
    </row>
    <row r="320" spans="2:2" x14ac:dyDescent="0.35">
      <c r="B320"/>
    </row>
    <row r="321" spans="2:2" x14ac:dyDescent="0.35">
      <c r="B321"/>
    </row>
    <row r="322" spans="2:2" x14ac:dyDescent="0.35">
      <c r="B322"/>
    </row>
    <row r="323" spans="2:2" x14ac:dyDescent="0.35">
      <c r="B323"/>
    </row>
    <row r="324" spans="2:2" x14ac:dyDescent="0.35">
      <c r="B324"/>
    </row>
    <row r="325" spans="2:2" x14ac:dyDescent="0.35">
      <c r="B325"/>
    </row>
    <row r="326" spans="2:2" x14ac:dyDescent="0.35">
      <c r="B326"/>
    </row>
    <row r="327" spans="2:2" x14ac:dyDescent="0.35">
      <c r="B327"/>
    </row>
    <row r="328" spans="2:2" x14ac:dyDescent="0.35">
      <c r="B328"/>
    </row>
    <row r="329" spans="2:2" x14ac:dyDescent="0.35">
      <c r="B329"/>
    </row>
    <row r="330" spans="2:2" x14ac:dyDescent="0.35">
      <c r="B330"/>
    </row>
    <row r="331" spans="2:2" x14ac:dyDescent="0.35">
      <c r="B331"/>
    </row>
    <row r="332" spans="2:2" x14ac:dyDescent="0.35">
      <c r="B332"/>
    </row>
    <row r="333" spans="2:2" x14ac:dyDescent="0.35">
      <c r="B333"/>
    </row>
    <row r="334" spans="2:2" x14ac:dyDescent="0.35">
      <c r="B334"/>
    </row>
    <row r="335" spans="2:2" x14ac:dyDescent="0.35">
      <c r="B335"/>
    </row>
    <row r="336" spans="2:2" x14ac:dyDescent="0.35">
      <c r="B336"/>
    </row>
    <row r="337" spans="2:2" x14ac:dyDescent="0.35">
      <c r="B337"/>
    </row>
    <row r="338" spans="2:2" x14ac:dyDescent="0.35">
      <c r="B338"/>
    </row>
    <row r="339" spans="2:2" x14ac:dyDescent="0.35">
      <c r="B339"/>
    </row>
    <row r="340" spans="2:2" x14ac:dyDescent="0.35">
      <c r="B340"/>
    </row>
    <row r="341" spans="2:2" x14ac:dyDescent="0.35">
      <c r="B341"/>
    </row>
    <row r="342" spans="2:2" x14ac:dyDescent="0.35">
      <c r="B342"/>
    </row>
    <row r="343" spans="2:2" x14ac:dyDescent="0.35">
      <c r="B343"/>
    </row>
    <row r="344" spans="2:2" x14ac:dyDescent="0.35">
      <c r="B344"/>
    </row>
    <row r="345" spans="2:2" x14ac:dyDescent="0.35">
      <c r="B345"/>
    </row>
    <row r="346" spans="2:2" x14ac:dyDescent="0.35">
      <c r="B346"/>
    </row>
    <row r="347" spans="2:2" x14ac:dyDescent="0.35">
      <c r="B347"/>
    </row>
    <row r="348" spans="2:2" x14ac:dyDescent="0.35">
      <c r="B348"/>
    </row>
    <row r="349" spans="2:2" x14ac:dyDescent="0.35">
      <c r="B349"/>
    </row>
    <row r="350" spans="2:2" x14ac:dyDescent="0.35">
      <c r="B350"/>
    </row>
    <row r="351" spans="2:2" x14ac:dyDescent="0.35">
      <c r="B351"/>
    </row>
    <row r="352" spans="2:2" x14ac:dyDescent="0.35">
      <c r="B352"/>
    </row>
    <row r="353" spans="2:2" x14ac:dyDescent="0.35">
      <c r="B353"/>
    </row>
    <row r="354" spans="2:2" x14ac:dyDescent="0.35">
      <c r="B354"/>
    </row>
    <row r="355" spans="2:2" x14ac:dyDescent="0.35">
      <c r="B355"/>
    </row>
    <row r="356" spans="2:2" x14ac:dyDescent="0.35">
      <c r="B356"/>
    </row>
    <row r="357" spans="2:2" x14ac:dyDescent="0.35">
      <c r="B357"/>
    </row>
    <row r="358" spans="2:2" x14ac:dyDescent="0.35">
      <c r="B358"/>
    </row>
    <row r="359" spans="2:2" x14ac:dyDescent="0.35">
      <c r="B359"/>
    </row>
    <row r="360" spans="2:2" x14ac:dyDescent="0.35">
      <c r="B360"/>
    </row>
    <row r="361" spans="2:2" x14ac:dyDescent="0.35">
      <c r="B361"/>
    </row>
    <row r="362" spans="2:2" x14ac:dyDescent="0.35">
      <c r="B362"/>
    </row>
    <row r="363" spans="2:2" x14ac:dyDescent="0.35">
      <c r="B363"/>
    </row>
    <row r="364" spans="2:2" x14ac:dyDescent="0.35">
      <c r="B364"/>
    </row>
    <row r="365" spans="2:2" x14ac:dyDescent="0.35">
      <c r="B365"/>
    </row>
    <row r="366" spans="2:2" x14ac:dyDescent="0.35">
      <c r="B366"/>
    </row>
    <row r="367" spans="2:2" x14ac:dyDescent="0.35">
      <c r="B367"/>
    </row>
    <row r="368" spans="2:2" x14ac:dyDescent="0.35">
      <c r="B368"/>
    </row>
    <row r="369" spans="2:2" x14ac:dyDescent="0.35">
      <c r="B369"/>
    </row>
    <row r="370" spans="2:2" x14ac:dyDescent="0.35">
      <c r="B370"/>
    </row>
    <row r="371" spans="2:2" x14ac:dyDescent="0.35">
      <c r="B371"/>
    </row>
    <row r="372" spans="2:2" x14ac:dyDescent="0.35">
      <c r="B372"/>
    </row>
    <row r="373" spans="2:2" x14ac:dyDescent="0.35">
      <c r="B373"/>
    </row>
    <row r="374" spans="2:2" x14ac:dyDescent="0.35">
      <c r="B374"/>
    </row>
    <row r="375" spans="2:2" x14ac:dyDescent="0.35">
      <c r="B375"/>
    </row>
    <row r="376" spans="2:2" x14ac:dyDescent="0.35">
      <c r="B376"/>
    </row>
    <row r="377" spans="2:2" x14ac:dyDescent="0.35">
      <c r="B377"/>
    </row>
    <row r="378" spans="2:2" x14ac:dyDescent="0.35">
      <c r="B378"/>
    </row>
    <row r="379" spans="2:2" x14ac:dyDescent="0.35">
      <c r="B379"/>
    </row>
    <row r="380" spans="2:2" x14ac:dyDescent="0.35">
      <c r="B380"/>
    </row>
    <row r="381" spans="2:2" x14ac:dyDescent="0.35">
      <c r="B381"/>
    </row>
    <row r="382" spans="2:2" x14ac:dyDescent="0.35">
      <c r="B382"/>
    </row>
    <row r="383" spans="2:2" x14ac:dyDescent="0.35">
      <c r="B383"/>
    </row>
    <row r="384" spans="2:2" x14ac:dyDescent="0.35">
      <c r="B384"/>
    </row>
    <row r="385" spans="2:2" x14ac:dyDescent="0.35">
      <c r="B385"/>
    </row>
    <row r="386" spans="2:2" x14ac:dyDescent="0.35">
      <c r="B386"/>
    </row>
    <row r="387" spans="2:2" x14ac:dyDescent="0.35">
      <c r="B387"/>
    </row>
    <row r="388" spans="2:2" x14ac:dyDescent="0.35">
      <c r="B388"/>
    </row>
    <row r="389" spans="2:2" x14ac:dyDescent="0.35">
      <c r="B389"/>
    </row>
    <row r="390" spans="2:2" x14ac:dyDescent="0.35">
      <c r="B390"/>
    </row>
    <row r="391" spans="2:2" x14ac:dyDescent="0.35">
      <c r="B391"/>
    </row>
    <row r="392" spans="2:2" x14ac:dyDescent="0.35">
      <c r="B392"/>
    </row>
    <row r="393" spans="2:2" x14ac:dyDescent="0.35">
      <c r="B393"/>
    </row>
    <row r="394" spans="2:2" x14ac:dyDescent="0.35">
      <c r="B394"/>
    </row>
    <row r="395" spans="2:2" x14ac:dyDescent="0.35">
      <c r="B395"/>
    </row>
    <row r="396" spans="2:2" x14ac:dyDescent="0.35">
      <c r="B396"/>
    </row>
    <row r="397" spans="2:2" x14ac:dyDescent="0.35">
      <c r="B397"/>
    </row>
    <row r="398" spans="2:2" x14ac:dyDescent="0.35">
      <c r="B398"/>
    </row>
    <row r="399" spans="2:2" x14ac:dyDescent="0.35">
      <c r="B399"/>
    </row>
    <row r="400" spans="2:2" x14ac:dyDescent="0.35">
      <c r="B400"/>
    </row>
    <row r="401" spans="2:2" x14ac:dyDescent="0.35">
      <c r="B401"/>
    </row>
    <row r="402" spans="2:2" x14ac:dyDescent="0.35">
      <c r="B402"/>
    </row>
    <row r="403" spans="2:2" x14ac:dyDescent="0.35">
      <c r="B403"/>
    </row>
    <row r="404" spans="2:2" x14ac:dyDescent="0.35">
      <c r="B404"/>
    </row>
    <row r="405" spans="2:2" x14ac:dyDescent="0.35">
      <c r="B405"/>
    </row>
    <row r="406" spans="2:2" x14ac:dyDescent="0.35">
      <c r="B406"/>
    </row>
    <row r="407" spans="2:2" x14ac:dyDescent="0.35">
      <c r="B407"/>
    </row>
    <row r="408" spans="2:2" x14ac:dyDescent="0.35">
      <c r="B408"/>
    </row>
    <row r="409" spans="2:2" x14ac:dyDescent="0.35">
      <c r="B409"/>
    </row>
    <row r="410" spans="2:2" x14ac:dyDescent="0.35">
      <c r="B410"/>
    </row>
    <row r="411" spans="2:2" x14ac:dyDescent="0.35">
      <c r="B411"/>
    </row>
    <row r="412" spans="2:2" x14ac:dyDescent="0.35">
      <c r="B412"/>
    </row>
    <row r="413" spans="2:2" x14ac:dyDescent="0.35">
      <c r="B413"/>
    </row>
    <row r="414" spans="2:2" x14ac:dyDescent="0.35">
      <c r="B414"/>
    </row>
    <row r="415" spans="2:2" x14ac:dyDescent="0.35">
      <c r="B415"/>
    </row>
    <row r="416" spans="2:2" x14ac:dyDescent="0.35">
      <c r="B416"/>
    </row>
    <row r="417" spans="2:2" x14ac:dyDescent="0.35">
      <c r="B417"/>
    </row>
    <row r="418" spans="2:2" x14ac:dyDescent="0.35">
      <c r="B418"/>
    </row>
    <row r="419" spans="2:2" x14ac:dyDescent="0.35">
      <c r="B419"/>
    </row>
    <row r="420" spans="2:2" x14ac:dyDescent="0.35">
      <c r="B420"/>
    </row>
    <row r="421" spans="2:2" x14ac:dyDescent="0.35">
      <c r="B421"/>
    </row>
    <row r="422" spans="2:2" x14ac:dyDescent="0.35">
      <c r="B422"/>
    </row>
    <row r="423" spans="2:2" x14ac:dyDescent="0.35">
      <c r="B423"/>
    </row>
    <row r="424" spans="2:2" x14ac:dyDescent="0.35">
      <c r="B424"/>
    </row>
    <row r="425" spans="2:2" x14ac:dyDescent="0.35">
      <c r="B425"/>
    </row>
    <row r="426" spans="2:2" x14ac:dyDescent="0.35">
      <c r="B426"/>
    </row>
    <row r="427" spans="2:2" x14ac:dyDescent="0.35">
      <c r="B427"/>
    </row>
    <row r="428" spans="2:2" x14ac:dyDescent="0.35">
      <c r="B428"/>
    </row>
    <row r="429" spans="2:2" x14ac:dyDescent="0.35">
      <c r="B429"/>
    </row>
    <row r="430" spans="2:2" x14ac:dyDescent="0.35">
      <c r="B430"/>
    </row>
    <row r="431" spans="2:2" x14ac:dyDescent="0.35">
      <c r="B431"/>
    </row>
    <row r="432" spans="2:2" x14ac:dyDescent="0.35">
      <c r="B432"/>
    </row>
    <row r="433" spans="2:2" x14ac:dyDescent="0.35">
      <c r="B433"/>
    </row>
    <row r="434" spans="2:2" x14ac:dyDescent="0.35">
      <c r="B434"/>
    </row>
    <row r="435" spans="2:2" x14ac:dyDescent="0.35">
      <c r="B435"/>
    </row>
    <row r="436" spans="2:2" x14ac:dyDescent="0.35">
      <c r="B436"/>
    </row>
    <row r="437" spans="2:2" x14ac:dyDescent="0.35">
      <c r="B437"/>
    </row>
    <row r="438" spans="2:2" x14ac:dyDescent="0.35">
      <c r="B438"/>
    </row>
    <row r="439" spans="2:2" x14ac:dyDescent="0.35">
      <c r="B439"/>
    </row>
    <row r="440" spans="2:2" x14ac:dyDescent="0.35">
      <c r="B440"/>
    </row>
    <row r="441" spans="2:2" x14ac:dyDescent="0.35">
      <c r="B441"/>
    </row>
    <row r="442" spans="2:2" x14ac:dyDescent="0.35">
      <c r="B442"/>
    </row>
    <row r="443" spans="2:2" x14ac:dyDescent="0.35">
      <c r="B443"/>
    </row>
    <row r="444" spans="2:2" x14ac:dyDescent="0.35">
      <c r="B444"/>
    </row>
    <row r="445" spans="2:2" x14ac:dyDescent="0.35">
      <c r="B445"/>
    </row>
    <row r="446" spans="2:2" x14ac:dyDescent="0.35">
      <c r="B446"/>
    </row>
    <row r="447" spans="2:2" x14ac:dyDescent="0.35">
      <c r="B447"/>
    </row>
    <row r="448" spans="2:2" x14ac:dyDescent="0.35">
      <c r="B448"/>
    </row>
    <row r="449" spans="2:2" x14ac:dyDescent="0.35">
      <c r="B449"/>
    </row>
    <row r="450" spans="2:2" x14ac:dyDescent="0.35">
      <c r="B450"/>
    </row>
    <row r="451" spans="2:2" x14ac:dyDescent="0.35">
      <c r="B451"/>
    </row>
    <row r="452" spans="2:2" x14ac:dyDescent="0.35">
      <c r="B452"/>
    </row>
    <row r="453" spans="2:2" x14ac:dyDescent="0.35">
      <c r="B453"/>
    </row>
    <row r="454" spans="2:2" x14ac:dyDescent="0.35">
      <c r="B454"/>
    </row>
    <row r="455" spans="2:2" x14ac:dyDescent="0.35">
      <c r="B455"/>
    </row>
    <row r="456" spans="2:2" x14ac:dyDescent="0.35">
      <c r="B456"/>
    </row>
    <row r="457" spans="2:2" x14ac:dyDescent="0.35">
      <c r="B457"/>
    </row>
    <row r="458" spans="2:2" x14ac:dyDescent="0.35">
      <c r="B458"/>
    </row>
    <row r="459" spans="2:2" x14ac:dyDescent="0.35">
      <c r="B459"/>
    </row>
    <row r="460" spans="2:2" x14ac:dyDescent="0.35">
      <c r="B460"/>
    </row>
    <row r="461" spans="2:2" x14ac:dyDescent="0.35">
      <c r="B461"/>
    </row>
    <row r="462" spans="2:2" x14ac:dyDescent="0.35">
      <c r="B462"/>
    </row>
    <row r="463" spans="2:2" x14ac:dyDescent="0.35">
      <c r="B463"/>
    </row>
    <row r="464" spans="2:2" x14ac:dyDescent="0.35">
      <c r="B464"/>
    </row>
    <row r="465" spans="2:2" x14ac:dyDescent="0.35">
      <c r="B465"/>
    </row>
    <row r="466" spans="2:2" x14ac:dyDescent="0.35">
      <c r="B466"/>
    </row>
    <row r="467" spans="2:2" x14ac:dyDescent="0.35">
      <c r="B467"/>
    </row>
    <row r="468" spans="2:2" x14ac:dyDescent="0.35">
      <c r="B468"/>
    </row>
    <row r="469" spans="2:2" x14ac:dyDescent="0.35">
      <c r="B469"/>
    </row>
    <row r="470" spans="2:2" x14ac:dyDescent="0.35">
      <c r="B470"/>
    </row>
    <row r="471" spans="2:2" x14ac:dyDescent="0.35">
      <c r="B471"/>
    </row>
    <row r="472" spans="2:2" x14ac:dyDescent="0.35">
      <c r="B472"/>
    </row>
    <row r="473" spans="2:2" x14ac:dyDescent="0.35">
      <c r="B473"/>
    </row>
    <row r="474" spans="2:2" x14ac:dyDescent="0.35">
      <c r="B474"/>
    </row>
    <row r="475" spans="2:2" x14ac:dyDescent="0.35">
      <c r="B475"/>
    </row>
    <row r="476" spans="2:2" x14ac:dyDescent="0.35">
      <c r="B476"/>
    </row>
    <row r="477" spans="2:2" x14ac:dyDescent="0.35">
      <c r="B477"/>
    </row>
    <row r="478" spans="2:2" x14ac:dyDescent="0.35">
      <c r="B478"/>
    </row>
    <row r="479" spans="2:2" x14ac:dyDescent="0.35">
      <c r="B479"/>
    </row>
    <row r="480" spans="2:2" x14ac:dyDescent="0.35">
      <c r="B480"/>
    </row>
    <row r="481" spans="2:2" x14ac:dyDescent="0.35">
      <c r="B481"/>
    </row>
    <row r="482" spans="2:2" x14ac:dyDescent="0.35">
      <c r="B482"/>
    </row>
    <row r="483" spans="2:2" x14ac:dyDescent="0.35">
      <c r="B483"/>
    </row>
    <row r="484" spans="2:2" x14ac:dyDescent="0.35">
      <c r="B484"/>
    </row>
    <row r="485" spans="2:2" x14ac:dyDescent="0.35">
      <c r="B485"/>
    </row>
    <row r="486" spans="2:2" x14ac:dyDescent="0.35">
      <c r="B486"/>
    </row>
    <row r="487" spans="2:2" x14ac:dyDescent="0.35">
      <c r="B487"/>
    </row>
    <row r="488" spans="2:2" x14ac:dyDescent="0.35">
      <c r="B488"/>
    </row>
    <row r="489" spans="2:2" x14ac:dyDescent="0.35">
      <c r="B489"/>
    </row>
    <row r="490" spans="2:2" x14ac:dyDescent="0.35">
      <c r="B490"/>
    </row>
    <row r="491" spans="2:2" x14ac:dyDescent="0.35">
      <c r="B491"/>
    </row>
    <row r="492" spans="2:2" x14ac:dyDescent="0.35">
      <c r="B492"/>
    </row>
    <row r="493" spans="2:2" x14ac:dyDescent="0.35">
      <c r="B493"/>
    </row>
    <row r="494" spans="2:2" x14ac:dyDescent="0.35">
      <c r="B494"/>
    </row>
    <row r="495" spans="2:2" x14ac:dyDescent="0.35">
      <c r="B495"/>
    </row>
    <row r="496" spans="2:2" x14ac:dyDescent="0.35">
      <c r="B496"/>
    </row>
    <row r="497" spans="2:2" x14ac:dyDescent="0.35">
      <c r="B497"/>
    </row>
    <row r="498" spans="2:2" x14ac:dyDescent="0.35">
      <c r="B498"/>
    </row>
    <row r="499" spans="2:2" x14ac:dyDescent="0.35">
      <c r="B499"/>
    </row>
    <row r="500" spans="2:2" x14ac:dyDescent="0.35">
      <c r="B500"/>
    </row>
    <row r="501" spans="2:2" x14ac:dyDescent="0.35">
      <c r="B501"/>
    </row>
    <row r="502" spans="2:2" x14ac:dyDescent="0.35">
      <c r="B502"/>
    </row>
    <row r="503" spans="2:2" x14ac:dyDescent="0.35">
      <c r="B503"/>
    </row>
    <row r="504" spans="2:2" x14ac:dyDescent="0.35">
      <c r="B504"/>
    </row>
    <row r="505" spans="2:2" x14ac:dyDescent="0.35">
      <c r="B505"/>
    </row>
    <row r="506" spans="2:2" x14ac:dyDescent="0.35">
      <c r="B506"/>
    </row>
    <row r="507" spans="2:2" x14ac:dyDescent="0.35">
      <c r="B507"/>
    </row>
    <row r="508" spans="2:2" x14ac:dyDescent="0.35">
      <c r="B508"/>
    </row>
    <row r="509" spans="2:2" x14ac:dyDescent="0.35">
      <c r="B509"/>
    </row>
    <row r="510" spans="2:2" x14ac:dyDescent="0.35">
      <c r="B510"/>
    </row>
    <row r="511" spans="2:2" x14ac:dyDescent="0.35">
      <c r="B511"/>
    </row>
    <row r="512" spans="2:2" x14ac:dyDescent="0.35">
      <c r="B512"/>
    </row>
    <row r="513" spans="2:2" x14ac:dyDescent="0.35">
      <c r="B513"/>
    </row>
    <row r="514" spans="2:2" x14ac:dyDescent="0.35">
      <c r="B514"/>
    </row>
    <row r="515" spans="2:2" x14ac:dyDescent="0.35">
      <c r="B515"/>
    </row>
    <row r="516" spans="2:2" x14ac:dyDescent="0.35">
      <c r="B516"/>
    </row>
    <row r="517" spans="2:2" x14ac:dyDescent="0.35">
      <c r="B517"/>
    </row>
    <row r="518" spans="2:2" x14ac:dyDescent="0.35">
      <c r="B518"/>
    </row>
    <row r="519" spans="2:2" x14ac:dyDescent="0.35">
      <c r="B519"/>
    </row>
    <row r="520" spans="2:2" x14ac:dyDescent="0.35">
      <c r="B520"/>
    </row>
    <row r="521" spans="2:2" x14ac:dyDescent="0.35">
      <c r="B521"/>
    </row>
    <row r="522" spans="2:2" x14ac:dyDescent="0.35">
      <c r="B522"/>
    </row>
    <row r="523" spans="2:2" x14ac:dyDescent="0.35">
      <c r="B523"/>
    </row>
    <row r="524" spans="2:2" x14ac:dyDescent="0.35">
      <c r="B524"/>
    </row>
    <row r="525" spans="2:2" x14ac:dyDescent="0.35">
      <c r="B525"/>
    </row>
    <row r="526" spans="2:2" x14ac:dyDescent="0.35">
      <c r="B526"/>
    </row>
    <row r="527" spans="2:2" x14ac:dyDescent="0.35">
      <c r="B527"/>
    </row>
    <row r="528" spans="2:2" x14ac:dyDescent="0.35">
      <c r="B528"/>
    </row>
    <row r="529" spans="2:2" x14ac:dyDescent="0.35">
      <c r="B529"/>
    </row>
    <row r="530" spans="2:2" x14ac:dyDescent="0.35">
      <c r="B530"/>
    </row>
    <row r="531" spans="2:2" x14ac:dyDescent="0.35">
      <c r="B531"/>
    </row>
    <row r="532" spans="2:2" x14ac:dyDescent="0.35">
      <c r="B532"/>
    </row>
    <row r="533" spans="2:2" x14ac:dyDescent="0.35">
      <c r="B533"/>
    </row>
    <row r="534" spans="2:2" x14ac:dyDescent="0.35">
      <c r="B534"/>
    </row>
    <row r="535" spans="2:2" x14ac:dyDescent="0.35">
      <c r="B535"/>
    </row>
    <row r="536" spans="2:2" x14ac:dyDescent="0.35">
      <c r="B536"/>
    </row>
    <row r="537" spans="2:2" x14ac:dyDescent="0.35">
      <c r="B537"/>
    </row>
    <row r="538" spans="2:2" x14ac:dyDescent="0.35">
      <c r="B538"/>
    </row>
    <row r="539" spans="2:2" x14ac:dyDescent="0.35">
      <c r="B539"/>
    </row>
    <row r="540" spans="2:2" x14ac:dyDescent="0.35">
      <c r="B540"/>
    </row>
    <row r="541" spans="2:2" x14ac:dyDescent="0.35">
      <c r="B541"/>
    </row>
    <row r="542" spans="2:2" x14ac:dyDescent="0.35">
      <c r="B542"/>
    </row>
    <row r="543" spans="2:2" x14ac:dyDescent="0.35">
      <c r="B543"/>
    </row>
    <row r="544" spans="2:2" x14ac:dyDescent="0.35">
      <c r="B544"/>
    </row>
    <row r="545" spans="2:2" x14ac:dyDescent="0.35">
      <c r="B545"/>
    </row>
    <row r="546" spans="2:2" x14ac:dyDescent="0.35">
      <c r="B546"/>
    </row>
    <row r="547" spans="2:2" x14ac:dyDescent="0.35">
      <c r="B547"/>
    </row>
    <row r="548" spans="2:2" x14ac:dyDescent="0.35">
      <c r="B548"/>
    </row>
    <row r="549" spans="2:2" x14ac:dyDescent="0.35">
      <c r="B549"/>
    </row>
    <row r="550" spans="2:2" x14ac:dyDescent="0.35">
      <c r="B550"/>
    </row>
    <row r="551" spans="2:2" x14ac:dyDescent="0.35">
      <c r="B551"/>
    </row>
    <row r="552" spans="2:2" x14ac:dyDescent="0.35">
      <c r="B552"/>
    </row>
    <row r="553" spans="2:2" x14ac:dyDescent="0.35">
      <c r="B553"/>
    </row>
    <row r="554" spans="2:2" x14ac:dyDescent="0.35">
      <c r="B554"/>
    </row>
    <row r="555" spans="2:2" x14ac:dyDescent="0.35">
      <c r="B555"/>
    </row>
    <row r="556" spans="2:2" x14ac:dyDescent="0.35">
      <c r="B556"/>
    </row>
    <row r="557" spans="2:2" x14ac:dyDescent="0.35">
      <c r="B557"/>
    </row>
    <row r="558" spans="2:2" x14ac:dyDescent="0.35">
      <c r="B558"/>
    </row>
    <row r="559" spans="2:2" x14ac:dyDescent="0.35">
      <c r="B559"/>
    </row>
    <row r="560" spans="2:2" x14ac:dyDescent="0.35">
      <c r="B560"/>
    </row>
    <row r="561" spans="2:2" x14ac:dyDescent="0.35">
      <c r="B561"/>
    </row>
    <row r="562" spans="2:2" x14ac:dyDescent="0.35">
      <c r="B562"/>
    </row>
    <row r="563" spans="2:2" x14ac:dyDescent="0.35">
      <c r="B563"/>
    </row>
    <row r="564" spans="2:2" x14ac:dyDescent="0.35">
      <c r="B564"/>
    </row>
    <row r="565" spans="2:2" x14ac:dyDescent="0.35">
      <c r="B565"/>
    </row>
    <row r="566" spans="2:2" x14ac:dyDescent="0.35">
      <c r="B566"/>
    </row>
    <row r="567" spans="2:2" x14ac:dyDescent="0.35">
      <c r="B567"/>
    </row>
    <row r="568" spans="2:2" x14ac:dyDescent="0.35">
      <c r="B568"/>
    </row>
    <row r="569" spans="2:2" x14ac:dyDescent="0.35">
      <c r="B569"/>
    </row>
    <row r="570" spans="2:2" x14ac:dyDescent="0.35">
      <c r="B570"/>
    </row>
    <row r="571" spans="2:2" x14ac:dyDescent="0.35">
      <c r="B571"/>
    </row>
    <row r="572" spans="2:2" x14ac:dyDescent="0.35">
      <c r="B572"/>
    </row>
    <row r="573" spans="2:2" x14ac:dyDescent="0.35">
      <c r="B573"/>
    </row>
    <row r="574" spans="2:2" x14ac:dyDescent="0.35">
      <c r="B574"/>
    </row>
    <row r="575" spans="2:2" x14ac:dyDescent="0.35">
      <c r="B575"/>
    </row>
    <row r="576" spans="2:2" x14ac:dyDescent="0.35">
      <c r="B576"/>
    </row>
    <row r="577" spans="2:2" x14ac:dyDescent="0.35">
      <c r="B577"/>
    </row>
    <row r="578" spans="2:2" x14ac:dyDescent="0.35">
      <c r="B578"/>
    </row>
    <row r="579" spans="2:2" x14ac:dyDescent="0.35">
      <c r="B579"/>
    </row>
    <row r="580" spans="2:2" x14ac:dyDescent="0.35">
      <c r="B580"/>
    </row>
    <row r="581" spans="2:2" x14ac:dyDescent="0.35">
      <c r="B581"/>
    </row>
    <row r="582" spans="2:2" x14ac:dyDescent="0.35">
      <c r="B582"/>
    </row>
    <row r="583" spans="2:2" x14ac:dyDescent="0.35">
      <c r="B583"/>
    </row>
    <row r="584" spans="2:2" x14ac:dyDescent="0.35">
      <c r="B584"/>
    </row>
    <row r="585" spans="2:2" x14ac:dyDescent="0.35">
      <c r="B585"/>
    </row>
    <row r="586" spans="2:2" x14ac:dyDescent="0.35">
      <c r="B586"/>
    </row>
    <row r="587" spans="2:2" x14ac:dyDescent="0.35">
      <c r="B587"/>
    </row>
    <row r="588" spans="2:2" x14ac:dyDescent="0.35">
      <c r="B588"/>
    </row>
    <row r="589" spans="2:2" x14ac:dyDescent="0.35">
      <c r="B589"/>
    </row>
    <row r="590" spans="2:2" x14ac:dyDescent="0.35">
      <c r="B590"/>
    </row>
    <row r="591" spans="2:2" x14ac:dyDescent="0.35">
      <c r="B591"/>
    </row>
    <row r="592" spans="2:2" x14ac:dyDescent="0.35">
      <c r="B592"/>
    </row>
    <row r="593" spans="2:2" x14ac:dyDescent="0.35">
      <c r="B593"/>
    </row>
    <row r="594" spans="2:2" x14ac:dyDescent="0.35">
      <c r="B594"/>
    </row>
    <row r="595" spans="2:2" x14ac:dyDescent="0.35">
      <c r="B595"/>
    </row>
    <row r="596" spans="2:2" x14ac:dyDescent="0.35">
      <c r="B596"/>
    </row>
    <row r="597" spans="2:2" x14ac:dyDescent="0.35">
      <c r="B597"/>
    </row>
    <row r="598" spans="2:2" x14ac:dyDescent="0.35">
      <c r="B598"/>
    </row>
    <row r="599" spans="2:2" x14ac:dyDescent="0.35">
      <c r="B599"/>
    </row>
    <row r="600" spans="2:2" x14ac:dyDescent="0.35">
      <c r="B600"/>
    </row>
    <row r="601" spans="2:2" x14ac:dyDescent="0.35">
      <c r="B601"/>
    </row>
    <row r="602" spans="2:2" x14ac:dyDescent="0.35">
      <c r="B602"/>
    </row>
    <row r="603" spans="2:2" x14ac:dyDescent="0.35">
      <c r="B603"/>
    </row>
    <row r="604" spans="2:2" x14ac:dyDescent="0.35">
      <c r="B604"/>
    </row>
    <row r="605" spans="2:2" x14ac:dyDescent="0.35">
      <c r="B605"/>
    </row>
    <row r="606" spans="2:2" x14ac:dyDescent="0.35">
      <c r="B606"/>
    </row>
    <row r="607" spans="2:2" x14ac:dyDescent="0.35">
      <c r="B607"/>
    </row>
    <row r="608" spans="2:2" x14ac:dyDescent="0.35">
      <c r="B608"/>
    </row>
    <row r="609" spans="2:2" x14ac:dyDescent="0.35">
      <c r="B609"/>
    </row>
    <row r="610" spans="2:2" x14ac:dyDescent="0.35">
      <c r="B610"/>
    </row>
    <row r="611" spans="2:2" x14ac:dyDescent="0.35">
      <c r="B611"/>
    </row>
    <row r="612" spans="2:2" x14ac:dyDescent="0.35">
      <c r="B612"/>
    </row>
    <row r="613" spans="2:2" x14ac:dyDescent="0.35">
      <c r="B613"/>
    </row>
    <row r="614" spans="2:2" x14ac:dyDescent="0.35">
      <c r="B614"/>
    </row>
    <row r="615" spans="2:2" x14ac:dyDescent="0.35">
      <c r="B615"/>
    </row>
    <row r="616" spans="2:2" x14ac:dyDescent="0.35">
      <c r="B616"/>
    </row>
    <row r="617" spans="2:2" x14ac:dyDescent="0.35">
      <c r="B617"/>
    </row>
    <row r="618" spans="2:2" x14ac:dyDescent="0.35">
      <c r="B618"/>
    </row>
    <row r="619" spans="2:2" x14ac:dyDescent="0.35">
      <c r="B619"/>
    </row>
    <row r="620" spans="2:2" x14ac:dyDescent="0.35">
      <c r="B620"/>
    </row>
    <row r="621" spans="2:2" x14ac:dyDescent="0.35">
      <c r="B621"/>
    </row>
    <row r="622" spans="2:2" x14ac:dyDescent="0.35">
      <c r="B622"/>
    </row>
    <row r="623" spans="2:2" x14ac:dyDescent="0.35">
      <c r="B623"/>
    </row>
    <row r="624" spans="2:2" x14ac:dyDescent="0.35">
      <c r="B624"/>
    </row>
    <row r="625" spans="2:2" x14ac:dyDescent="0.35">
      <c r="B625"/>
    </row>
    <row r="626" spans="2:2" x14ac:dyDescent="0.35">
      <c r="B626"/>
    </row>
    <row r="627" spans="2:2" x14ac:dyDescent="0.35">
      <c r="B627"/>
    </row>
    <row r="628" spans="2:2" x14ac:dyDescent="0.35">
      <c r="B628"/>
    </row>
    <row r="629" spans="2:2" x14ac:dyDescent="0.35">
      <c r="B629"/>
    </row>
    <row r="630" spans="2:2" x14ac:dyDescent="0.35">
      <c r="B630"/>
    </row>
    <row r="631" spans="2:2" x14ac:dyDescent="0.35">
      <c r="B631"/>
    </row>
    <row r="632" spans="2:2" x14ac:dyDescent="0.35">
      <c r="B632"/>
    </row>
    <row r="633" spans="2:2" x14ac:dyDescent="0.35">
      <c r="B633"/>
    </row>
    <row r="634" spans="2:2" x14ac:dyDescent="0.35">
      <c r="B634"/>
    </row>
    <row r="635" spans="2:2" x14ac:dyDescent="0.35">
      <c r="B635"/>
    </row>
    <row r="636" spans="2:2" x14ac:dyDescent="0.35">
      <c r="B636"/>
    </row>
    <row r="637" spans="2:2" x14ac:dyDescent="0.35">
      <c r="B637"/>
    </row>
    <row r="638" spans="2:2" x14ac:dyDescent="0.35">
      <c r="B638"/>
    </row>
    <row r="639" spans="2:2" x14ac:dyDescent="0.35">
      <c r="B639"/>
    </row>
    <row r="640" spans="2:2" x14ac:dyDescent="0.35">
      <c r="B640"/>
    </row>
    <row r="641" spans="2:2" x14ac:dyDescent="0.35">
      <c r="B641"/>
    </row>
    <row r="642" spans="2:2" x14ac:dyDescent="0.35">
      <c r="B642"/>
    </row>
    <row r="643" spans="2:2" x14ac:dyDescent="0.35">
      <c r="B643"/>
    </row>
    <row r="644" spans="2:2" x14ac:dyDescent="0.35">
      <c r="B644"/>
    </row>
    <row r="645" spans="2:2" x14ac:dyDescent="0.35">
      <c r="B645"/>
    </row>
    <row r="646" spans="2:2" x14ac:dyDescent="0.35">
      <c r="B646"/>
    </row>
    <row r="647" spans="2:2" x14ac:dyDescent="0.35">
      <c r="B647"/>
    </row>
    <row r="648" spans="2:2" x14ac:dyDescent="0.35">
      <c r="B648"/>
    </row>
    <row r="649" spans="2:2" x14ac:dyDescent="0.35">
      <c r="B649"/>
    </row>
    <row r="650" spans="2:2" x14ac:dyDescent="0.35">
      <c r="B650"/>
    </row>
    <row r="651" spans="2:2" x14ac:dyDescent="0.35">
      <c r="B651"/>
    </row>
    <row r="652" spans="2:2" x14ac:dyDescent="0.35">
      <c r="B652"/>
    </row>
    <row r="653" spans="2:2" x14ac:dyDescent="0.35">
      <c r="B653"/>
    </row>
    <row r="654" spans="2:2" x14ac:dyDescent="0.35">
      <c r="B654"/>
    </row>
    <row r="655" spans="2:2" x14ac:dyDescent="0.35">
      <c r="B655"/>
    </row>
    <row r="656" spans="2:2" x14ac:dyDescent="0.35">
      <c r="B656"/>
    </row>
    <row r="657" spans="2:2" x14ac:dyDescent="0.35">
      <c r="B657"/>
    </row>
    <row r="658" spans="2:2" x14ac:dyDescent="0.35">
      <c r="B658"/>
    </row>
    <row r="659" spans="2:2" x14ac:dyDescent="0.35">
      <c r="B659"/>
    </row>
    <row r="660" spans="2:2" x14ac:dyDescent="0.35">
      <c r="B660"/>
    </row>
    <row r="661" spans="2:2" x14ac:dyDescent="0.35">
      <c r="B661"/>
    </row>
    <row r="662" spans="2:2" x14ac:dyDescent="0.35">
      <c r="B662"/>
    </row>
    <row r="663" spans="2:2" x14ac:dyDescent="0.35">
      <c r="B663"/>
    </row>
    <row r="664" spans="2:2" x14ac:dyDescent="0.35">
      <c r="B664"/>
    </row>
    <row r="665" spans="2:2" x14ac:dyDescent="0.35">
      <c r="B665"/>
    </row>
    <row r="666" spans="2:2" x14ac:dyDescent="0.35">
      <c r="B666"/>
    </row>
    <row r="667" spans="2:2" x14ac:dyDescent="0.35">
      <c r="B667"/>
    </row>
    <row r="668" spans="2:2" x14ac:dyDescent="0.35">
      <c r="B668"/>
    </row>
    <row r="669" spans="2:2" x14ac:dyDescent="0.35">
      <c r="B669"/>
    </row>
    <row r="670" spans="2:2" x14ac:dyDescent="0.35">
      <c r="B670"/>
    </row>
    <row r="671" spans="2:2" x14ac:dyDescent="0.35">
      <c r="B671"/>
    </row>
    <row r="672" spans="2:2" x14ac:dyDescent="0.35">
      <c r="B672"/>
    </row>
    <row r="673" spans="2:2" x14ac:dyDescent="0.35">
      <c r="B673"/>
    </row>
    <row r="674" spans="2:2" x14ac:dyDescent="0.35">
      <c r="B674"/>
    </row>
    <row r="675" spans="2:2" x14ac:dyDescent="0.35">
      <c r="B675"/>
    </row>
    <row r="676" spans="2:2" x14ac:dyDescent="0.35">
      <c r="B676"/>
    </row>
    <row r="677" spans="2:2" x14ac:dyDescent="0.35">
      <c r="B677"/>
    </row>
    <row r="678" spans="2:2" x14ac:dyDescent="0.35">
      <c r="B678"/>
    </row>
    <row r="679" spans="2:2" x14ac:dyDescent="0.35">
      <c r="B679"/>
    </row>
    <row r="680" spans="2:2" x14ac:dyDescent="0.35">
      <c r="B680"/>
    </row>
    <row r="681" spans="2:2" x14ac:dyDescent="0.35">
      <c r="B681"/>
    </row>
    <row r="682" spans="2:2" x14ac:dyDescent="0.35">
      <c r="B682"/>
    </row>
    <row r="683" spans="2:2" x14ac:dyDescent="0.35">
      <c r="B683"/>
    </row>
    <row r="684" spans="2:2" x14ac:dyDescent="0.35">
      <c r="B684"/>
    </row>
    <row r="685" spans="2:2" x14ac:dyDescent="0.35">
      <c r="B685"/>
    </row>
    <row r="686" spans="2:2" x14ac:dyDescent="0.35">
      <c r="B686"/>
    </row>
    <row r="687" spans="2:2" x14ac:dyDescent="0.35">
      <c r="B687"/>
    </row>
    <row r="688" spans="2:2" x14ac:dyDescent="0.35">
      <c r="B688"/>
    </row>
    <row r="689" spans="2:2" x14ac:dyDescent="0.35">
      <c r="B689"/>
    </row>
    <row r="690" spans="2:2" x14ac:dyDescent="0.35">
      <c r="B690"/>
    </row>
    <row r="691" spans="2:2" x14ac:dyDescent="0.35">
      <c r="B691"/>
    </row>
    <row r="692" spans="2:2" x14ac:dyDescent="0.35">
      <c r="B692"/>
    </row>
    <row r="693" spans="2:2" x14ac:dyDescent="0.35">
      <c r="B693"/>
    </row>
    <row r="694" spans="2:2" x14ac:dyDescent="0.35">
      <c r="B694"/>
    </row>
    <row r="695" spans="2:2" x14ac:dyDescent="0.35">
      <c r="B695"/>
    </row>
    <row r="696" spans="2:2" x14ac:dyDescent="0.35">
      <c r="B696"/>
    </row>
    <row r="697" spans="2:2" x14ac:dyDescent="0.35">
      <c r="B697"/>
    </row>
    <row r="698" spans="2:2" x14ac:dyDescent="0.35">
      <c r="B698"/>
    </row>
    <row r="699" spans="2:2" x14ac:dyDescent="0.35">
      <c r="B699"/>
    </row>
    <row r="700" spans="2:2" x14ac:dyDescent="0.35">
      <c r="B700"/>
    </row>
    <row r="701" spans="2:2" x14ac:dyDescent="0.35">
      <c r="B701"/>
    </row>
    <row r="702" spans="2:2" x14ac:dyDescent="0.35">
      <c r="B702"/>
    </row>
    <row r="703" spans="2:2" x14ac:dyDescent="0.35">
      <c r="B703"/>
    </row>
    <row r="704" spans="2:2" x14ac:dyDescent="0.35">
      <c r="B704"/>
    </row>
    <row r="705" spans="2:2" x14ac:dyDescent="0.35">
      <c r="B705"/>
    </row>
    <row r="706" spans="2:2" x14ac:dyDescent="0.35">
      <c r="B706"/>
    </row>
    <row r="707" spans="2:2" x14ac:dyDescent="0.35">
      <c r="B707"/>
    </row>
    <row r="708" spans="2:2" x14ac:dyDescent="0.35">
      <c r="B708"/>
    </row>
    <row r="709" spans="2:2" x14ac:dyDescent="0.35">
      <c r="B709"/>
    </row>
    <row r="710" spans="2:2" x14ac:dyDescent="0.35">
      <c r="B710"/>
    </row>
    <row r="711" spans="2:2" x14ac:dyDescent="0.35">
      <c r="B711"/>
    </row>
    <row r="712" spans="2:2" x14ac:dyDescent="0.35">
      <c r="B712"/>
    </row>
    <row r="713" spans="2:2" x14ac:dyDescent="0.35">
      <c r="B713"/>
    </row>
    <row r="714" spans="2:2" x14ac:dyDescent="0.35">
      <c r="B714"/>
    </row>
    <row r="715" spans="2:2" x14ac:dyDescent="0.35">
      <c r="B715"/>
    </row>
    <row r="716" spans="2:2" x14ac:dyDescent="0.35">
      <c r="B716"/>
    </row>
    <row r="717" spans="2:2" x14ac:dyDescent="0.35">
      <c r="B717"/>
    </row>
    <row r="718" spans="2:2" x14ac:dyDescent="0.35">
      <c r="B718"/>
    </row>
    <row r="719" spans="2:2" x14ac:dyDescent="0.35">
      <c r="B719"/>
    </row>
    <row r="720" spans="2:2" x14ac:dyDescent="0.35">
      <c r="B720"/>
    </row>
    <row r="721" spans="2:2" x14ac:dyDescent="0.35">
      <c r="B721"/>
    </row>
    <row r="722" spans="2:2" x14ac:dyDescent="0.35">
      <c r="B722"/>
    </row>
    <row r="723" spans="2:2" x14ac:dyDescent="0.35">
      <c r="B723"/>
    </row>
    <row r="724" spans="2:2" x14ac:dyDescent="0.35">
      <c r="B724"/>
    </row>
    <row r="725" spans="2:2" x14ac:dyDescent="0.35">
      <c r="B725"/>
    </row>
    <row r="726" spans="2:2" x14ac:dyDescent="0.35">
      <c r="B726"/>
    </row>
    <row r="727" spans="2:2" x14ac:dyDescent="0.35">
      <c r="B727"/>
    </row>
    <row r="728" spans="2:2" x14ac:dyDescent="0.35">
      <c r="B728"/>
    </row>
    <row r="729" spans="2:2" x14ac:dyDescent="0.35">
      <c r="B729"/>
    </row>
    <row r="730" spans="2:2" x14ac:dyDescent="0.35">
      <c r="B730"/>
    </row>
    <row r="731" spans="2:2" x14ac:dyDescent="0.35">
      <c r="B731"/>
    </row>
    <row r="732" spans="2:2" x14ac:dyDescent="0.35">
      <c r="B732"/>
    </row>
    <row r="733" spans="2:2" x14ac:dyDescent="0.35">
      <c r="B733"/>
    </row>
    <row r="734" spans="2:2" x14ac:dyDescent="0.35">
      <c r="B734"/>
    </row>
    <row r="735" spans="2:2" x14ac:dyDescent="0.35">
      <c r="B735"/>
    </row>
    <row r="736" spans="2:2" x14ac:dyDescent="0.35">
      <c r="B736"/>
    </row>
    <row r="737" spans="2:2" x14ac:dyDescent="0.35">
      <c r="B737"/>
    </row>
    <row r="738" spans="2:2" x14ac:dyDescent="0.35">
      <c r="B738"/>
    </row>
    <row r="739" spans="2:2" x14ac:dyDescent="0.35">
      <c r="B739"/>
    </row>
    <row r="740" spans="2:2" x14ac:dyDescent="0.35">
      <c r="B740"/>
    </row>
    <row r="741" spans="2:2" x14ac:dyDescent="0.35">
      <c r="B741"/>
    </row>
    <row r="742" spans="2:2" x14ac:dyDescent="0.35">
      <c r="B742"/>
    </row>
    <row r="743" spans="2:2" x14ac:dyDescent="0.35">
      <c r="B743"/>
    </row>
    <row r="744" spans="2:2" x14ac:dyDescent="0.35">
      <c r="B744"/>
    </row>
    <row r="745" spans="2:2" x14ac:dyDescent="0.35">
      <c r="B745"/>
    </row>
    <row r="746" spans="2:2" x14ac:dyDescent="0.35">
      <c r="B746"/>
    </row>
    <row r="747" spans="2:2" x14ac:dyDescent="0.35">
      <c r="B747"/>
    </row>
    <row r="748" spans="2:2" x14ac:dyDescent="0.35">
      <c r="B748"/>
    </row>
    <row r="749" spans="2:2" x14ac:dyDescent="0.35">
      <c r="B749"/>
    </row>
    <row r="750" spans="2:2" x14ac:dyDescent="0.35">
      <c r="B750"/>
    </row>
    <row r="751" spans="2:2" x14ac:dyDescent="0.35">
      <c r="B751"/>
    </row>
    <row r="752" spans="2:2" x14ac:dyDescent="0.35">
      <c r="B752"/>
    </row>
    <row r="753" spans="2:2" x14ac:dyDescent="0.35">
      <c r="B753"/>
    </row>
    <row r="754" spans="2:2" x14ac:dyDescent="0.35">
      <c r="B754"/>
    </row>
    <row r="755" spans="2:2" x14ac:dyDescent="0.35">
      <c r="B755"/>
    </row>
    <row r="756" spans="2:2" x14ac:dyDescent="0.35">
      <c r="B756"/>
    </row>
    <row r="757" spans="2:2" x14ac:dyDescent="0.35">
      <c r="B757"/>
    </row>
    <row r="758" spans="2:2" x14ac:dyDescent="0.35">
      <c r="B758"/>
    </row>
    <row r="759" spans="2:2" x14ac:dyDescent="0.35">
      <c r="B759"/>
    </row>
    <row r="760" spans="2:2" x14ac:dyDescent="0.35">
      <c r="B760"/>
    </row>
    <row r="761" spans="2:2" x14ac:dyDescent="0.35">
      <c r="B761"/>
    </row>
    <row r="762" spans="2:2" x14ac:dyDescent="0.35">
      <c r="B762"/>
    </row>
    <row r="763" spans="2:2" x14ac:dyDescent="0.35">
      <c r="B763"/>
    </row>
    <row r="764" spans="2:2" x14ac:dyDescent="0.35">
      <c r="B764"/>
    </row>
    <row r="765" spans="2:2" x14ac:dyDescent="0.35">
      <c r="B765"/>
    </row>
    <row r="766" spans="2:2" x14ac:dyDescent="0.35">
      <c r="B766"/>
    </row>
    <row r="767" spans="2:2" x14ac:dyDescent="0.35">
      <c r="B767"/>
    </row>
    <row r="768" spans="2:2" x14ac:dyDescent="0.35">
      <c r="B768"/>
    </row>
    <row r="769" spans="2:2" x14ac:dyDescent="0.35">
      <c r="B769"/>
    </row>
    <row r="770" spans="2:2" x14ac:dyDescent="0.35">
      <c r="B770"/>
    </row>
    <row r="771" spans="2:2" x14ac:dyDescent="0.35">
      <c r="B771"/>
    </row>
    <row r="772" spans="2:2" x14ac:dyDescent="0.35">
      <c r="B772"/>
    </row>
    <row r="773" spans="2:2" x14ac:dyDescent="0.35">
      <c r="B773"/>
    </row>
    <row r="774" spans="2:2" x14ac:dyDescent="0.35">
      <c r="B774"/>
    </row>
    <row r="775" spans="2:2" x14ac:dyDescent="0.35">
      <c r="B775"/>
    </row>
    <row r="776" spans="2:2" x14ac:dyDescent="0.35">
      <c r="B776"/>
    </row>
    <row r="777" spans="2:2" x14ac:dyDescent="0.35">
      <c r="B777"/>
    </row>
    <row r="778" spans="2:2" x14ac:dyDescent="0.35">
      <c r="B778"/>
    </row>
    <row r="779" spans="2:2" x14ac:dyDescent="0.35">
      <c r="B779"/>
    </row>
    <row r="780" spans="2:2" x14ac:dyDescent="0.35">
      <c r="B780"/>
    </row>
    <row r="781" spans="2:2" x14ac:dyDescent="0.35">
      <c r="B781"/>
    </row>
    <row r="782" spans="2:2" x14ac:dyDescent="0.35">
      <c r="B782"/>
    </row>
    <row r="783" spans="2:2" x14ac:dyDescent="0.35">
      <c r="B783"/>
    </row>
    <row r="784" spans="2:2" x14ac:dyDescent="0.35">
      <c r="B784"/>
    </row>
    <row r="785" spans="2:2" x14ac:dyDescent="0.35">
      <c r="B785"/>
    </row>
    <row r="786" spans="2:2" x14ac:dyDescent="0.35">
      <c r="B786"/>
    </row>
    <row r="787" spans="2:2" x14ac:dyDescent="0.35">
      <c r="B787"/>
    </row>
    <row r="788" spans="2:2" x14ac:dyDescent="0.35">
      <c r="B788"/>
    </row>
    <row r="789" spans="2:2" x14ac:dyDescent="0.35">
      <c r="B789"/>
    </row>
    <row r="790" spans="2:2" x14ac:dyDescent="0.35">
      <c r="B790"/>
    </row>
    <row r="791" spans="2:2" x14ac:dyDescent="0.35">
      <c r="B791"/>
    </row>
    <row r="792" spans="2:2" x14ac:dyDescent="0.35">
      <c r="B792"/>
    </row>
    <row r="793" spans="2:2" x14ac:dyDescent="0.35">
      <c r="B793"/>
    </row>
    <row r="794" spans="2:2" x14ac:dyDescent="0.35">
      <c r="B794"/>
    </row>
    <row r="795" spans="2:2" x14ac:dyDescent="0.35">
      <c r="B795"/>
    </row>
    <row r="796" spans="2:2" x14ac:dyDescent="0.35">
      <c r="B796"/>
    </row>
    <row r="797" spans="2:2" x14ac:dyDescent="0.35">
      <c r="B797"/>
    </row>
    <row r="798" spans="2:2" x14ac:dyDescent="0.35">
      <c r="B798"/>
    </row>
    <row r="799" spans="2:2" x14ac:dyDescent="0.35">
      <c r="B799"/>
    </row>
    <row r="800" spans="2:2" x14ac:dyDescent="0.35">
      <c r="B800"/>
    </row>
    <row r="801" spans="2:2" x14ac:dyDescent="0.35">
      <c r="B801"/>
    </row>
    <row r="802" spans="2:2" x14ac:dyDescent="0.35">
      <c r="B802"/>
    </row>
    <row r="803" spans="2:2" x14ac:dyDescent="0.35">
      <c r="B803"/>
    </row>
    <row r="804" spans="2:2" x14ac:dyDescent="0.35">
      <c r="B804"/>
    </row>
    <row r="805" spans="2:2" x14ac:dyDescent="0.35">
      <c r="B805"/>
    </row>
    <row r="806" spans="2:2" x14ac:dyDescent="0.35">
      <c r="B806"/>
    </row>
    <row r="807" spans="2:2" x14ac:dyDescent="0.35">
      <c r="B807"/>
    </row>
    <row r="808" spans="2:2" x14ac:dyDescent="0.35">
      <c r="B808"/>
    </row>
    <row r="809" spans="2:2" x14ac:dyDescent="0.35">
      <c r="B809"/>
    </row>
    <row r="810" spans="2:2" x14ac:dyDescent="0.35">
      <c r="B810"/>
    </row>
    <row r="811" spans="2:2" x14ac:dyDescent="0.35">
      <c r="B811"/>
    </row>
    <row r="812" spans="2:2" x14ac:dyDescent="0.35">
      <c r="B812"/>
    </row>
    <row r="813" spans="2:2" x14ac:dyDescent="0.35">
      <c r="B813"/>
    </row>
    <row r="814" spans="2:2" x14ac:dyDescent="0.35">
      <c r="B814"/>
    </row>
    <row r="815" spans="2:2" x14ac:dyDescent="0.35">
      <c r="B815"/>
    </row>
    <row r="816" spans="2:2" x14ac:dyDescent="0.35">
      <c r="B816"/>
    </row>
    <row r="817" spans="2:2" x14ac:dyDescent="0.35">
      <c r="B817"/>
    </row>
    <row r="818" spans="2:2" x14ac:dyDescent="0.35">
      <c r="B818"/>
    </row>
    <row r="819" spans="2:2" x14ac:dyDescent="0.35">
      <c r="B819"/>
    </row>
    <row r="820" spans="2:2" x14ac:dyDescent="0.35">
      <c r="B820"/>
    </row>
    <row r="821" spans="2:2" x14ac:dyDescent="0.35">
      <c r="B821"/>
    </row>
    <row r="822" spans="2:2" x14ac:dyDescent="0.35">
      <c r="B822"/>
    </row>
    <row r="823" spans="2:2" x14ac:dyDescent="0.35">
      <c r="B823"/>
    </row>
    <row r="824" spans="2:2" x14ac:dyDescent="0.35">
      <c r="B824"/>
    </row>
    <row r="825" spans="2:2" x14ac:dyDescent="0.35">
      <c r="B825"/>
    </row>
    <row r="826" spans="2:2" x14ac:dyDescent="0.35">
      <c r="B826"/>
    </row>
    <row r="827" spans="2:2" x14ac:dyDescent="0.35">
      <c r="B827"/>
    </row>
    <row r="828" spans="2:2" x14ac:dyDescent="0.35">
      <c r="B828"/>
    </row>
    <row r="829" spans="2:2" x14ac:dyDescent="0.35">
      <c r="B829"/>
    </row>
    <row r="830" spans="2:2" x14ac:dyDescent="0.35">
      <c r="B830"/>
    </row>
    <row r="831" spans="2:2" x14ac:dyDescent="0.35">
      <c r="B831"/>
    </row>
    <row r="832" spans="2:2" x14ac:dyDescent="0.35">
      <c r="B832"/>
    </row>
    <row r="833" spans="2:2" x14ac:dyDescent="0.35">
      <c r="B833"/>
    </row>
    <row r="834" spans="2:2" x14ac:dyDescent="0.35">
      <c r="B834"/>
    </row>
    <row r="835" spans="2:2" x14ac:dyDescent="0.35">
      <c r="B835"/>
    </row>
    <row r="836" spans="2:2" x14ac:dyDescent="0.35">
      <c r="B836"/>
    </row>
    <row r="837" spans="2:2" x14ac:dyDescent="0.35">
      <c r="B837"/>
    </row>
    <row r="838" spans="2:2" x14ac:dyDescent="0.35">
      <c r="B838"/>
    </row>
    <row r="839" spans="2:2" x14ac:dyDescent="0.35">
      <c r="B839"/>
    </row>
    <row r="840" spans="2:2" x14ac:dyDescent="0.35">
      <c r="B840"/>
    </row>
    <row r="841" spans="2:2" x14ac:dyDescent="0.35">
      <c r="B841"/>
    </row>
    <row r="842" spans="2:2" x14ac:dyDescent="0.35">
      <c r="B842"/>
    </row>
    <row r="843" spans="2:2" x14ac:dyDescent="0.35">
      <c r="B843"/>
    </row>
    <row r="844" spans="2:2" x14ac:dyDescent="0.35">
      <c r="B844"/>
    </row>
    <row r="845" spans="2:2" x14ac:dyDescent="0.35">
      <c r="B845"/>
    </row>
    <row r="846" spans="2:2" x14ac:dyDescent="0.35">
      <c r="B846"/>
    </row>
    <row r="847" spans="2:2" x14ac:dyDescent="0.35">
      <c r="B847"/>
    </row>
    <row r="848" spans="2:2" x14ac:dyDescent="0.35">
      <c r="B848"/>
    </row>
    <row r="849" spans="2:2" x14ac:dyDescent="0.35">
      <c r="B849"/>
    </row>
    <row r="850" spans="2:2" x14ac:dyDescent="0.35">
      <c r="B850"/>
    </row>
    <row r="851" spans="2:2" x14ac:dyDescent="0.35">
      <c r="B851"/>
    </row>
    <row r="852" spans="2:2" x14ac:dyDescent="0.35">
      <c r="B852"/>
    </row>
    <row r="853" spans="2:2" x14ac:dyDescent="0.35">
      <c r="B853"/>
    </row>
    <row r="854" spans="2:2" x14ac:dyDescent="0.35">
      <c r="B854"/>
    </row>
    <row r="855" spans="2:2" x14ac:dyDescent="0.35">
      <c r="B855"/>
    </row>
    <row r="856" spans="2:2" x14ac:dyDescent="0.35">
      <c r="B856"/>
    </row>
    <row r="857" spans="2:2" x14ac:dyDescent="0.35">
      <c r="B857"/>
    </row>
    <row r="858" spans="2:2" x14ac:dyDescent="0.35">
      <c r="B858"/>
    </row>
    <row r="859" spans="2:2" x14ac:dyDescent="0.35">
      <c r="B859"/>
    </row>
    <row r="860" spans="2:2" x14ac:dyDescent="0.35">
      <c r="B860"/>
    </row>
    <row r="861" spans="2:2" x14ac:dyDescent="0.35">
      <c r="B861"/>
    </row>
    <row r="862" spans="2:2" x14ac:dyDescent="0.35">
      <c r="B862"/>
    </row>
    <row r="863" spans="2:2" x14ac:dyDescent="0.35">
      <c r="B863"/>
    </row>
    <row r="864" spans="2:2" x14ac:dyDescent="0.35">
      <c r="B864"/>
    </row>
    <row r="865" spans="2:2" x14ac:dyDescent="0.35">
      <c r="B865"/>
    </row>
    <row r="866" spans="2:2" x14ac:dyDescent="0.35">
      <c r="B866"/>
    </row>
    <row r="867" spans="2:2" x14ac:dyDescent="0.35">
      <c r="B867"/>
    </row>
    <row r="868" spans="2:2" x14ac:dyDescent="0.35">
      <c r="B868"/>
    </row>
    <row r="869" spans="2:2" x14ac:dyDescent="0.35">
      <c r="B869"/>
    </row>
    <row r="870" spans="2:2" x14ac:dyDescent="0.35">
      <c r="B870"/>
    </row>
    <row r="871" spans="2:2" x14ac:dyDescent="0.35">
      <c r="B871"/>
    </row>
    <row r="872" spans="2:2" x14ac:dyDescent="0.35">
      <c r="B872"/>
    </row>
    <row r="873" spans="2:2" x14ac:dyDescent="0.35">
      <c r="B873"/>
    </row>
    <row r="874" spans="2:2" x14ac:dyDescent="0.35">
      <c r="B874"/>
    </row>
    <row r="875" spans="2:2" x14ac:dyDescent="0.35">
      <c r="B875"/>
    </row>
    <row r="876" spans="2:2" x14ac:dyDescent="0.35">
      <c r="B876"/>
    </row>
    <row r="877" spans="2:2" x14ac:dyDescent="0.35">
      <c r="B877"/>
    </row>
    <row r="878" spans="2:2" x14ac:dyDescent="0.35">
      <c r="B878"/>
    </row>
    <row r="879" spans="2:2" x14ac:dyDescent="0.35">
      <c r="B879"/>
    </row>
    <row r="880" spans="2:2" x14ac:dyDescent="0.35">
      <c r="B880"/>
    </row>
    <row r="881" spans="2:2" x14ac:dyDescent="0.35">
      <c r="B881"/>
    </row>
    <row r="882" spans="2:2" x14ac:dyDescent="0.35">
      <c r="B882"/>
    </row>
    <row r="883" spans="2:2" x14ac:dyDescent="0.35">
      <c r="B883"/>
    </row>
    <row r="884" spans="2:2" x14ac:dyDescent="0.35">
      <c r="B884"/>
    </row>
    <row r="885" spans="2:2" x14ac:dyDescent="0.35">
      <c r="B885"/>
    </row>
    <row r="886" spans="2:2" x14ac:dyDescent="0.35">
      <c r="B886"/>
    </row>
    <row r="887" spans="2:2" x14ac:dyDescent="0.35">
      <c r="B887"/>
    </row>
    <row r="888" spans="2:2" x14ac:dyDescent="0.35">
      <c r="B888"/>
    </row>
    <row r="889" spans="2:2" x14ac:dyDescent="0.35">
      <c r="B889"/>
    </row>
    <row r="890" spans="2:2" x14ac:dyDescent="0.35">
      <c r="B890"/>
    </row>
    <row r="891" spans="2:2" x14ac:dyDescent="0.35">
      <c r="B891"/>
    </row>
    <row r="892" spans="2:2" x14ac:dyDescent="0.35">
      <c r="B892"/>
    </row>
    <row r="893" spans="2:2" x14ac:dyDescent="0.35">
      <c r="B893"/>
    </row>
    <row r="894" spans="2:2" x14ac:dyDescent="0.35">
      <c r="B894"/>
    </row>
    <row r="895" spans="2:2" x14ac:dyDescent="0.35">
      <c r="B895"/>
    </row>
    <row r="896" spans="2:2" x14ac:dyDescent="0.35">
      <c r="B896"/>
    </row>
    <row r="897" spans="2:2" x14ac:dyDescent="0.35">
      <c r="B897"/>
    </row>
    <row r="898" spans="2:2" x14ac:dyDescent="0.35">
      <c r="B898"/>
    </row>
    <row r="899" spans="2:2" x14ac:dyDescent="0.35">
      <c r="B899"/>
    </row>
    <row r="900" spans="2:2" x14ac:dyDescent="0.35">
      <c r="B900"/>
    </row>
    <row r="901" spans="2:2" x14ac:dyDescent="0.35">
      <c r="B901"/>
    </row>
    <row r="902" spans="2:2" x14ac:dyDescent="0.35">
      <c r="B902"/>
    </row>
    <row r="903" spans="2:2" x14ac:dyDescent="0.35">
      <c r="B903"/>
    </row>
    <row r="904" spans="2:2" x14ac:dyDescent="0.35">
      <c r="B904"/>
    </row>
    <row r="905" spans="2:2" x14ac:dyDescent="0.35">
      <c r="B905"/>
    </row>
    <row r="906" spans="2:2" x14ac:dyDescent="0.35">
      <c r="B906"/>
    </row>
    <row r="907" spans="2:2" x14ac:dyDescent="0.35">
      <c r="B907"/>
    </row>
    <row r="908" spans="2:2" x14ac:dyDescent="0.35">
      <c r="B908"/>
    </row>
    <row r="909" spans="2:2" x14ac:dyDescent="0.35">
      <c r="B909"/>
    </row>
    <row r="910" spans="2:2" x14ac:dyDescent="0.35">
      <c r="B910"/>
    </row>
    <row r="911" spans="2:2" x14ac:dyDescent="0.35">
      <c r="B911"/>
    </row>
    <row r="912" spans="2:2" x14ac:dyDescent="0.35">
      <c r="B912"/>
    </row>
    <row r="913" spans="2:2" x14ac:dyDescent="0.35">
      <c r="B913"/>
    </row>
    <row r="914" spans="2:2" x14ac:dyDescent="0.35">
      <c r="B914"/>
    </row>
    <row r="915" spans="2:2" x14ac:dyDescent="0.35">
      <c r="B915"/>
    </row>
    <row r="916" spans="2:2" x14ac:dyDescent="0.35">
      <c r="B916"/>
    </row>
    <row r="917" spans="2:2" x14ac:dyDescent="0.35">
      <c r="B917"/>
    </row>
    <row r="918" spans="2:2" x14ac:dyDescent="0.35">
      <c r="B918"/>
    </row>
    <row r="919" spans="2:2" x14ac:dyDescent="0.35">
      <c r="B919"/>
    </row>
    <row r="920" spans="2:2" x14ac:dyDescent="0.35">
      <c r="B920"/>
    </row>
    <row r="921" spans="2:2" x14ac:dyDescent="0.35">
      <c r="B921"/>
    </row>
    <row r="922" spans="2:2" x14ac:dyDescent="0.35">
      <c r="B922"/>
    </row>
    <row r="923" spans="2:2" x14ac:dyDescent="0.35">
      <c r="B923"/>
    </row>
    <row r="924" spans="2:2" x14ac:dyDescent="0.35">
      <c r="B924"/>
    </row>
    <row r="925" spans="2:2" x14ac:dyDescent="0.35">
      <c r="B925"/>
    </row>
    <row r="926" spans="2:2" x14ac:dyDescent="0.35">
      <c r="B926"/>
    </row>
    <row r="927" spans="2:2" x14ac:dyDescent="0.35">
      <c r="B927"/>
    </row>
    <row r="928" spans="2:2" x14ac:dyDescent="0.35">
      <c r="B928"/>
    </row>
    <row r="929" spans="2:2" x14ac:dyDescent="0.35">
      <c r="B929"/>
    </row>
    <row r="930" spans="2:2" x14ac:dyDescent="0.35">
      <c r="B930"/>
    </row>
    <row r="931" spans="2:2" x14ac:dyDescent="0.35">
      <c r="B931"/>
    </row>
    <row r="932" spans="2:2" x14ac:dyDescent="0.35">
      <c r="B932"/>
    </row>
    <row r="933" spans="2:2" x14ac:dyDescent="0.35">
      <c r="B933"/>
    </row>
    <row r="934" spans="2:2" x14ac:dyDescent="0.35">
      <c r="B934"/>
    </row>
    <row r="935" spans="2:2" x14ac:dyDescent="0.35">
      <c r="B935"/>
    </row>
    <row r="936" spans="2:2" x14ac:dyDescent="0.35">
      <c r="B936"/>
    </row>
    <row r="937" spans="2:2" x14ac:dyDescent="0.35">
      <c r="B937"/>
    </row>
    <row r="938" spans="2:2" x14ac:dyDescent="0.35">
      <c r="B938"/>
    </row>
    <row r="939" spans="2:2" x14ac:dyDescent="0.35">
      <c r="B939"/>
    </row>
    <row r="940" spans="2:2" x14ac:dyDescent="0.35">
      <c r="B940"/>
    </row>
    <row r="941" spans="2:2" x14ac:dyDescent="0.35">
      <c r="B941"/>
    </row>
    <row r="942" spans="2:2" x14ac:dyDescent="0.35">
      <c r="B942"/>
    </row>
    <row r="943" spans="2:2" x14ac:dyDescent="0.35">
      <c r="B943"/>
    </row>
    <row r="944" spans="2:2" x14ac:dyDescent="0.35">
      <c r="B944"/>
    </row>
    <row r="945" spans="2:2" x14ac:dyDescent="0.35">
      <c r="B945"/>
    </row>
    <row r="946" spans="2:2" x14ac:dyDescent="0.35">
      <c r="B946"/>
    </row>
    <row r="947" spans="2:2" x14ac:dyDescent="0.35">
      <c r="B947"/>
    </row>
    <row r="948" spans="2:2" x14ac:dyDescent="0.35">
      <c r="B948"/>
    </row>
    <row r="949" spans="2:2" x14ac:dyDescent="0.35">
      <c r="B949"/>
    </row>
    <row r="950" spans="2:2" x14ac:dyDescent="0.35">
      <c r="B950"/>
    </row>
    <row r="951" spans="2:2" x14ac:dyDescent="0.35">
      <c r="B951"/>
    </row>
    <row r="952" spans="2:2" x14ac:dyDescent="0.35">
      <c r="B952"/>
    </row>
    <row r="953" spans="2:2" x14ac:dyDescent="0.35">
      <c r="B953"/>
    </row>
    <row r="954" spans="2:2" x14ac:dyDescent="0.35">
      <c r="B954"/>
    </row>
    <row r="955" spans="2:2" x14ac:dyDescent="0.35">
      <c r="B955"/>
    </row>
    <row r="956" spans="2:2" x14ac:dyDescent="0.35">
      <c r="B956"/>
    </row>
    <row r="957" spans="2:2" x14ac:dyDescent="0.35">
      <c r="B957"/>
    </row>
    <row r="958" spans="2:2" x14ac:dyDescent="0.35">
      <c r="B958"/>
    </row>
    <row r="959" spans="2:2" x14ac:dyDescent="0.35">
      <c r="B959"/>
    </row>
    <row r="960" spans="2:2" x14ac:dyDescent="0.35">
      <c r="B960"/>
    </row>
    <row r="961" spans="2:2" x14ac:dyDescent="0.35">
      <c r="B961"/>
    </row>
    <row r="962" spans="2:2" x14ac:dyDescent="0.35">
      <c r="B962"/>
    </row>
    <row r="963" spans="2:2" x14ac:dyDescent="0.35">
      <c r="B963"/>
    </row>
    <row r="964" spans="2:2" x14ac:dyDescent="0.35">
      <c r="B964"/>
    </row>
    <row r="965" spans="2:2" x14ac:dyDescent="0.35">
      <c r="B965"/>
    </row>
    <row r="966" spans="2:2" x14ac:dyDescent="0.35">
      <c r="B966"/>
    </row>
    <row r="967" spans="2:2" x14ac:dyDescent="0.35">
      <c r="B967"/>
    </row>
    <row r="968" spans="2:2" x14ac:dyDescent="0.35">
      <c r="B968"/>
    </row>
    <row r="969" spans="2:2" x14ac:dyDescent="0.35">
      <c r="B969"/>
    </row>
    <row r="970" spans="2:2" x14ac:dyDescent="0.35">
      <c r="B970"/>
    </row>
    <row r="971" spans="2:2" x14ac:dyDescent="0.35">
      <c r="B971"/>
    </row>
    <row r="972" spans="2:2" x14ac:dyDescent="0.35">
      <c r="B972"/>
    </row>
    <row r="973" spans="2:2" x14ac:dyDescent="0.35">
      <c r="B973"/>
    </row>
    <row r="974" spans="2:2" x14ac:dyDescent="0.35">
      <c r="B974"/>
    </row>
    <row r="975" spans="2:2" x14ac:dyDescent="0.35">
      <c r="B975"/>
    </row>
    <row r="976" spans="2:2" x14ac:dyDescent="0.35">
      <c r="B976"/>
    </row>
    <row r="977" spans="2:2" x14ac:dyDescent="0.35">
      <c r="B977"/>
    </row>
    <row r="978" spans="2:2" x14ac:dyDescent="0.35">
      <c r="B978"/>
    </row>
    <row r="979" spans="2:2" x14ac:dyDescent="0.35">
      <c r="B979"/>
    </row>
    <row r="980" spans="2:2" x14ac:dyDescent="0.35">
      <c r="B980"/>
    </row>
    <row r="981" spans="2:2" x14ac:dyDescent="0.35">
      <c r="B981"/>
    </row>
    <row r="982" spans="2:2" x14ac:dyDescent="0.35">
      <c r="B982"/>
    </row>
    <row r="983" spans="2:2" x14ac:dyDescent="0.35">
      <c r="B983"/>
    </row>
    <row r="984" spans="2:2" x14ac:dyDescent="0.35">
      <c r="B984"/>
    </row>
    <row r="985" spans="2:2" x14ac:dyDescent="0.35">
      <c r="B985"/>
    </row>
    <row r="986" spans="2:2" x14ac:dyDescent="0.35">
      <c r="B986"/>
    </row>
    <row r="987" spans="2:2" x14ac:dyDescent="0.35">
      <c r="B987"/>
    </row>
    <row r="988" spans="2:2" x14ac:dyDescent="0.35">
      <c r="B988"/>
    </row>
    <row r="989" spans="2:2" x14ac:dyDescent="0.35">
      <c r="B989"/>
    </row>
    <row r="990" spans="2:2" x14ac:dyDescent="0.35">
      <c r="B990"/>
    </row>
    <row r="991" spans="2:2" x14ac:dyDescent="0.35">
      <c r="B991"/>
    </row>
    <row r="992" spans="2:2" x14ac:dyDescent="0.35">
      <c r="B992"/>
    </row>
    <row r="993" spans="2:2" x14ac:dyDescent="0.35">
      <c r="B993"/>
    </row>
    <row r="994" spans="2:2" x14ac:dyDescent="0.35">
      <c r="B994"/>
    </row>
    <row r="995" spans="2:2" x14ac:dyDescent="0.35">
      <c r="B995"/>
    </row>
    <row r="996" spans="2:2" x14ac:dyDescent="0.35">
      <c r="B996"/>
    </row>
    <row r="997" spans="2:2" x14ac:dyDescent="0.35">
      <c r="B997"/>
    </row>
    <row r="998" spans="2:2" x14ac:dyDescent="0.35">
      <c r="B998"/>
    </row>
    <row r="999" spans="2:2" x14ac:dyDescent="0.35">
      <c r="B999"/>
    </row>
    <row r="1000" spans="2:2" x14ac:dyDescent="0.35">
      <c r="B1000"/>
    </row>
    <row r="1001" spans="2:2" x14ac:dyDescent="0.35">
      <c r="B1001"/>
    </row>
    <row r="1002" spans="2:2" x14ac:dyDescent="0.35">
      <c r="B1002"/>
    </row>
    <row r="1003" spans="2:2" x14ac:dyDescent="0.35">
      <c r="B1003"/>
    </row>
    <row r="1004" spans="2:2" x14ac:dyDescent="0.35">
      <c r="B1004"/>
    </row>
    <row r="1005" spans="2:2" x14ac:dyDescent="0.35">
      <c r="B1005"/>
    </row>
    <row r="1006" spans="2:2" x14ac:dyDescent="0.35">
      <c r="B1006"/>
    </row>
    <row r="1007" spans="2:2" x14ac:dyDescent="0.35">
      <c r="B1007"/>
    </row>
    <row r="1008" spans="2:2" x14ac:dyDescent="0.35">
      <c r="B1008"/>
    </row>
    <row r="1009" spans="2:2" x14ac:dyDescent="0.35">
      <c r="B1009"/>
    </row>
    <row r="1010" spans="2:2" x14ac:dyDescent="0.35">
      <c r="B1010"/>
    </row>
    <row r="1011" spans="2:2" x14ac:dyDescent="0.35">
      <c r="B1011"/>
    </row>
    <row r="1012" spans="2:2" x14ac:dyDescent="0.35">
      <c r="B1012"/>
    </row>
    <row r="1013" spans="2:2" x14ac:dyDescent="0.35">
      <c r="B1013"/>
    </row>
    <row r="1014" spans="2:2" x14ac:dyDescent="0.35">
      <c r="B1014"/>
    </row>
    <row r="1015" spans="2:2" x14ac:dyDescent="0.35">
      <c r="B1015"/>
    </row>
    <row r="1016" spans="2:2" x14ac:dyDescent="0.35">
      <c r="B1016"/>
    </row>
    <row r="1017" spans="2:2" x14ac:dyDescent="0.35">
      <c r="B1017"/>
    </row>
    <row r="1018" spans="2:2" x14ac:dyDescent="0.35">
      <c r="B1018"/>
    </row>
    <row r="1019" spans="2:2" x14ac:dyDescent="0.35">
      <c r="B1019"/>
    </row>
    <row r="1020" spans="2:2" x14ac:dyDescent="0.35">
      <c r="B1020"/>
    </row>
    <row r="1021" spans="2:2" x14ac:dyDescent="0.35">
      <c r="B1021"/>
    </row>
    <row r="1022" spans="2:2" x14ac:dyDescent="0.35">
      <c r="B1022"/>
    </row>
    <row r="1023" spans="2:2" x14ac:dyDescent="0.35">
      <c r="B1023"/>
    </row>
    <row r="1024" spans="2:2" x14ac:dyDescent="0.35">
      <c r="B1024"/>
    </row>
    <row r="1025" spans="2:2" x14ac:dyDescent="0.35">
      <c r="B1025"/>
    </row>
    <row r="1026" spans="2:2" x14ac:dyDescent="0.35">
      <c r="B1026"/>
    </row>
    <row r="1027" spans="2:2" x14ac:dyDescent="0.35">
      <c r="B1027"/>
    </row>
    <row r="1028" spans="2:2" x14ac:dyDescent="0.35">
      <c r="B1028"/>
    </row>
    <row r="1029" spans="2:2" x14ac:dyDescent="0.35">
      <c r="B1029"/>
    </row>
    <row r="1030" spans="2:2" x14ac:dyDescent="0.35">
      <c r="B1030"/>
    </row>
    <row r="1031" spans="2:2" x14ac:dyDescent="0.35">
      <c r="B1031"/>
    </row>
    <row r="1032" spans="2:2" x14ac:dyDescent="0.35">
      <c r="B1032"/>
    </row>
    <row r="1033" spans="2:2" x14ac:dyDescent="0.35">
      <c r="B1033"/>
    </row>
    <row r="1034" spans="2:2" x14ac:dyDescent="0.35">
      <c r="B1034"/>
    </row>
    <row r="1035" spans="2:2" x14ac:dyDescent="0.35">
      <c r="B1035"/>
    </row>
    <row r="1036" spans="2:2" x14ac:dyDescent="0.35">
      <c r="B1036"/>
    </row>
    <row r="1037" spans="2:2" x14ac:dyDescent="0.35">
      <c r="B1037"/>
    </row>
    <row r="1038" spans="2:2" x14ac:dyDescent="0.35">
      <c r="B1038"/>
    </row>
    <row r="1039" spans="2:2" x14ac:dyDescent="0.35">
      <c r="B1039"/>
    </row>
    <row r="1040" spans="2:2" x14ac:dyDescent="0.35">
      <c r="B1040"/>
    </row>
    <row r="1041" spans="2:2" x14ac:dyDescent="0.35">
      <c r="B1041"/>
    </row>
    <row r="1042" spans="2:2" x14ac:dyDescent="0.35">
      <c r="B1042"/>
    </row>
    <row r="1043" spans="2:2" x14ac:dyDescent="0.35">
      <c r="B1043"/>
    </row>
    <row r="1044" spans="2:2" x14ac:dyDescent="0.35">
      <c r="B1044"/>
    </row>
    <row r="1045" spans="2:2" x14ac:dyDescent="0.35">
      <c r="B1045"/>
    </row>
    <row r="1046" spans="2:2" x14ac:dyDescent="0.35">
      <c r="B1046"/>
    </row>
    <row r="1047" spans="2:2" x14ac:dyDescent="0.35">
      <c r="B1047"/>
    </row>
    <row r="1048" spans="2:2" x14ac:dyDescent="0.35">
      <c r="B1048"/>
    </row>
    <row r="1049" spans="2:2" x14ac:dyDescent="0.35">
      <c r="B1049"/>
    </row>
    <row r="1050" spans="2:2" x14ac:dyDescent="0.35">
      <c r="B1050"/>
    </row>
    <row r="1051" spans="2:2" x14ac:dyDescent="0.35">
      <c r="B1051"/>
    </row>
    <row r="1052" spans="2:2" x14ac:dyDescent="0.35">
      <c r="B1052"/>
    </row>
    <row r="1053" spans="2:2" x14ac:dyDescent="0.35">
      <c r="B1053"/>
    </row>
    <row r="1054" spans="2:2" x14ac:dyDescent="0.35">
      <c r="B1054"/>
    </row>
    <row r="1055" spans="2:2" x14ac:dyDescent="0.35">
      <c r="B1055"/>
    </row>
    <row r="1056" spans="2:2" x14ac:dyDescent="0.35">
      <c r="B1056"/>
    </row>
    <row r="1057" spans="2:2" x14ac:dyDescent="0.35">
      <c r="B1057"/>
    </row>
    <row r="1058" spans="2:2" x14ac:dyDescent="0.35">
      <c r="B1058"/>
    </row>
    <row r="1059" spans="2:2" x14ac:dyDescent="0.35">
      <c r="B1059"/>
    </row>
    <row r="1060" spans="2:2" x14ac:dyDescent="0.35">
      <c r="B1060"/>
    </row>
    <row r="1061" spans="2:2" x14ac:dyDescent="0.35">
      <c r="B1061"/>
    </row>
    <row r="1062" spans="2:2" x14ac:dyDescent="0.35">
      <c r="B1062"/>
    </row>
    <row r="1063" spans="2:2" x14ac:dyDescent="0.35">
      <c r="B1063"/>
    </row>
    <row r="1064" spans="2:2" x14ac:dyDescent="0.35">
      <c r="B1064"/>
    </row>
    <row r="1065" spans="2:2" x14ac:dyDescent="0.35">
      <c r="B1065"/>
    </row>
    <row r="1066" spans="2:2" x14ac:dyDescent="0.35">
      <c r="B1066"/>
    </row>
    <row r="1067" spans="2:2" x14ac:dyDescent="0.35">
      <c r="B1067"/>
    </row>
    <row r="1068" spans="2:2" x14ac:dyDescent="0.35">
      <c r="B1068"/>
    </row>
    <row r="1069" spans="2:2" x14ac:dyDescent="0.35">
      <c r="B1069"/>
    </row>
    <row r="1070" spans="2:2" x14ac:dyDescent="0.35">
      <c r="B1070"/>
    </row>
    <row r="1071" spans="2:2" x14ac:dyDescent="0.35">
      <c r="B1071"/>
    </row>
    <row r="1072" spans="2:2" x14ac:dyDescent="0.35">
      <c r="B1072"/>
    </row>
    <row r="1073" spans="2:2" x14ac:dyDescent="0.35">
      <c r="B1073"/>
    </row>
    <row r="1074" spans="2:2" x14ac:dyDescent="0.35">
      <c r="B1074"/>
    </row>
    <row r="1075" spans="2:2" x14ac:dyDescent="0.35">
      <c r="B1075"/>
    </row>
    <row r="1076" spans="2:2" x14ac:dyDescent="0.35">
      <c r="B1076"/>
    </row>
    <row r="1077" spans="2:2" x14ac:dyDescent="0.35">
      <c r="B1077"/>
    </row>
    <row r="1078" spans="2:2" x14ac:dyDescent="0.35">
      <c r="B1078"/>
    </row>
    <row r="1079" spans="2:2" x14ac:dyDescent="0.35">
      <c r="B1079"/>
    </row>
    <row r="1080" spans="2:2" x14ac:dyDescent="0.35">
      <c r="B1080"/>
    </row>
    <row r="1081" spans="2:2" x14ac:dyDescent="0.35">
      <c r="B1081"/>
    </row>
    <row r="1082" spans="2:2" x14ac:dyDescent="0.35">
      <c r="B1082"/>
    </row>
    <row r="1083" spans="2:2" x14ac:dyDescent="0.35">
      <c r="B1083"/>
    </row>
    <row r="1084" spans="2:2" x14ac:dyDescent="0.35">
      <c r="B1084"/>
    </row>
    <row r="1085" spans="2:2" x14ac:dyDescent="0.35">
      <c r="B1085"/>
    </row>
    <row r="1086" spans="2:2" x14ac:dyDescent="0.35">
      <c r="B1086"/>
    </row>
    <row r="1087" spans="2:2" x14ac:dyDescent="0.35">
      <c r="B1087"/>
    </row>
    <row r="1088" spans="2:2" x14ac:dyDescent="0.35">
      <c r="B1088"/>
    </row>
    <row r="1089" spans="2:2" x14ac:dyDescent="0.35">
      <c r="B1089"/>
    </row>
    <row r="1090" spans="2:2" x14ac:dyDescent="0.35">
      <c r="B1090"/>
    </row>
    <row r="1091" spans="2:2" x14ac:dyDescent="0.35">
      <c r="B1091"/>
    </row>
    <row r="1092" spans="2:2" x14ac:dyDescent="0.35">
      <c r="B1092"/>
    </row>
    <row r="1093" spans="2:2" x14ac:dyDescent="0.35">
      <c r="B1093"/>
    </row>
    <row r="1094" spans="2:2" x14ac:dyDescent="0.35">
      <c r="B1094"/>
    </row>
    <row r="1095" spans="2:2" x14ac:dyDescent="0.35">
      <c r="B1095"/>
    </row>
    <row r="1096" spans="2:2" x14ac:dyDescent="0.35">
      <c r="B1096"/>
    </row>
    <row r="1097" spans="2:2" x14ac:dyDescent="0.35">
      <c r="B1097"/>
    </row>
    <row r="1098" spans="2:2" x14ac:dyDescent="0.35">
      <c r="B1098"/>
    </row>
    <row r="1099" spans="2:2" x14ac:dyDescent="0.35">
      <c r="B1099"/>
    </row>
    <row r="1100" spans="2:2" x14ac:dyDescent="0.35">
      <c r="B1100"/>
    </row>
    <row r="1101" spans="2:2" x14ac:dyDescent="0.35">
      <c r="B1101"/>
    </row>
    <row r="1102" spans="2:2" x14ac:dyDescent="0.35">
      <c r="B1102"/>
    </row>
    <row r="1103" spans="2:2" x14ac:dyDescent="0.35">
      <c r="B1103"/>
    </row>
    <row r="1104" spans="2:2" x14ac:dyDescent="0.35">
      <c r="B1104"/>
    </row>
    <row r="1105" spans="2:2" x14ac:dyDescent="0.35">
      <c r="B1105"/>
    </row>
    <row r="1106" spans="2:2" x14ac:dyDescent="0.35">
      <c r="B1106"/>
    </row>
    <row r="1107" spans="2:2" x14ac:dyDescent="0.35">
      <c r="B1107"/>
    </row>
    <row r="1108" spans="2:2" x14ac:dyDescent="0.35">
      <c r="B1108"/>
    </row>
    <row r="1109" spans="2:2" x14ac:dyDescent="0.35">
      <c r="B1109"/>
    </row>
    <row r="1110" spans="2:2" x14ac:dyDescent="0.35">
      <c r="B1110"/>
    </row>
    <row r="1111" spans="2:2" x14ac:dyDescent="0.35">
      <c r="B1111"/>
    </row>
    <row r="1112" spans="2:2" x14ac:dyDescent="0.35">
      <c r="B1112"/>
    </row>
    <row r="1113" spans="2:2" x14ac:dyDescent="0.35">
      <c r="B1113"/>
    </row>
    <row r="1114" spans="2:2" x14ac:dyDescent="0.35">
      <c r="B1114"/>
    </row>
    <row r="1115" spans="2:2" x14ac:dyDescent="0.35">
      <c r="B1115"/>
    </row>
    <row r="1116" spans="2:2" x14ac:dyDescent="0.35">
      <c r="B1116"/>
    </row>
    <row r="1117" spans="2:2" x14ac:dyDescent="0.35">
      <c r="B1117"/>
    </row>
    <row r="1118" spans="2:2" x14ac:dyDescent="0.35">
      <c r="B1118"/>
    </row>
    <row r="1119" spans="2:2" x14ac:dyDescent="0.35">
      <c r="B1119"/>
    </row>
    <row r="1120" spans="2:2" x14ac:dyDescent="0.35">
      <c r="B1120"/>
    </row>
    <row r="1121" spans="2:2" x14ac:dyDescent="0.35">
      <c r="B1121"/>
    </row>
    <row r="1122" spans="2:2" x14ac:dyDescent="0.35">
      <c r="B1122"/>
    </row>
    <row r="1123" spans="2:2" x14ac:dyDescent="0.35">
      <c r="B1123"/>
    </row>
    <row r="1124" spans="2:2" x14ac:dyDescent="0.35">
      <c r="B1124"/>
    </row>
    <row r="1125" spans="2:2" x14ac:dyDescent="0.35">
      <c r="B1125"/>
    </row>
    <row r="1126" spans="2:2" x14ac:dyDescent="0.35">
      <c r="B1126"/>
    </row>
    <row r="1127" spans="2:2" x14ac:dyDescent="0.35">
      <c r="B1127"/>
    </row>
    <row r="1128" spans="2:2" x14ac:dyDescent="0.35">
      <c r="B1128"/>
    </row>
    <row r="1129" spans="2:2" x14ac:dyDescent="0.35">
      <c r="B1129"/>
    </row>
    <row r="1130" spans="2:2" x14ac:dyDescent="0.35">
      <c r="B1130"/>
    </row>
    <row r="1131" spans="2:2" x14ac:dyDescent="0.35">
      <c r="B1131"/>
    </row>
    <row r="1132" spans="2:2" x14ac:dyDescent="0.35">
      <c r="B1132"/>
    </row>
    <row r="1133" spans="2:2" x14ac:dyDescent="0.35">
      <c r="B1133"/>
    </row>
    <row r="1134" spans="2:2" x14ac:dyDescent="0.35">
      <c r="B1134"/>
    </row>
    <row r="1135" spans="2:2" x14ac:dyDescent="0.35">
      <c r="B1135"/>
    </row>
    <row r="1136" spans="2:2" x14ac:dyDescent="0.35">
      <c r="B1136"/>
    </row>
    <row r="1137" spans="2:2" x14ac:dyDescent="0.35">
      <c r="B1137"/>
    </row>
    <row r="1138" spans="2:2" x14ac:dyDescent="0.35">
      <c r="B1138"/>
    </row>
    <row r="1139" spans="2:2" x14ac:dyDescent="0.35">
      <c r="B1139"/>
    </row>
    <row r="1140" spans="2:2" x14ac:dyDescent="0.35">
      <c r="B1140"/>
    </row>
    <row r="1141" spans="2:2" x14ac:dyDescent="0.35">
      <c r="B1141"/>
    </row>
    <row r="1142" spans="2:2" x14ac:dyDescent="0.35">
      <c r="B1142"/>
    </row>
    <row r="1143" spans="2:2" x14ac:dyDescent="0.35">
      <c r="B1143"/>
    </row>
    <row r="1144" spans="2:2" x14ac:dyDescent="0.35">
      <c r="B1144"/>
    </row>
    <row r="1145" spans="2:2" x14ac:dyDescent="0.35">
      <c r="B1145"/>
    </row>
    <row r="1146" spans="2:2" x14ac:dyDescent="0.35">
      <c r="B1146"/>
    </row>
    <row r="1147" spans="2:2" x14ac:dyDescent="0.35">
      <c r="B1147"/>
    </row>
    <row r="1148" spans="2:2" x14ac:dyDescent="0.35">
      <c r="B1148"/>
    </row>
    <row r="1149" spans="2:2" x14ac:dyDescent="0.35">
      <c r="B1149"/>
    </row>
    <row r="1150" spans="2:2" x14ac:dyDescent="0.35">
      <c r="B1150"/>
    </row>
    <row r="1151" spans="2:2" x14ac:dyDescent="0.35">
      <c r="B1151"/>
    </row>
    <row r="1152" spans="2:2" x14ac:dyDescent="0.35">
      <c r="B1152"/>
    </row>
    <row r="1153" spans="2:2" x14ac:dyDescent="0.35">
      <c r="B1153"/>
    </row>
    <row r="1154" spans="2:2" x14ac:dyDescent="0.35">
      <c r="B1154"/>
    </row>
    <row r="1155" spans="2:2" x14ac:dyDescent="0.35">
      <c r="B1155"/>
    </row>
    <row r="1156" spans="2:2" x14ac:dyDescent="0.35">
      <c r="B1156"/>
    </row>
    <row r="1157" spans="2:2" x14ac:dyDescent="0.35">
      <c r="B1157"/>
    </row>
    <row r="1158" spans="2:2" x14ac:dyDescent="0.35">
      <c r="B1158"/>
    </row>
    <row r="1159" spans="2:2" x14ac:dyDescent="0.35">
      <c r="B1159"/>
    </row>
    <row r="1160" spans="2:2" x14ac:dyDescent="0.35">
      <c r="B1160"/>
    </row>
    <row r="1161" spans="2:2" x14ac:dyDescent="0.35">
      <c r="B1161"/>
    </row>
    <row r="1162" spans="2:2" x14ac:dyDescent="0.35">
      <c r="B1162"/>
    </row>
    <row r="1163" spans="2:2" x14ac:dyDescent="0.35">
      <c r="B1163"/>
    </row>
    <row r="1164" spans="2:2" x14ac:dyDescent="0.35">
      <c r="B1164"/>
    </row>
    <row r="1165" spans="2:2" x14ac:dyDescent="0.35">
      <c r="B1165"/>
    </row>
    <row r="1166" spans="2:2" x14ac:dyDescent="0.35">
      <c r="B1166"/>
    </row>
    <row r="1167" spans="2:2" x14ac:dyDescent="0.35">
      <c r="B1167"/>
    </row>
    <row r="1168" spans="2:2" x14ac:dyDescent="0.35">
      <c r="B1168"/>
    </row>
    <row r="1169" spans="2:2" x14ac:dyDescent="0.35">
      <c r="B1169"/>
    </row>
    <row r="1170" spans="2:2" x14ac:dyDescent="0.35">
      <c r="B1170"/>
    </row>
    <row r="1171" spans="2:2" x14ac:dyDescent="0.35">
      <c r="B1171"/>
    </row>
    <row r="1172" spans="2:2" x14ac:dyDescent="0.35">
      <c r="B1172"/>
    </row>
    <row r="1173" spans="2:2" x14ac:dyDescent="0.35">
      <c r="B1173"/>
    </row>
    <row r="1174" spans="2:2" x14ac:dyDescent="0.35">
      <c r="B1174"/>
    </row>
    <row r="1175" spans="2:2" x14ac:dyDescent="0.35">
      <c r="B1175"/>
    </row>
    <row r="1176" spans="2:2" x14ac:dyDescent="0.35">
      <c r="B1176"/>
    </row>
    <row r="1177" spans="2:2" x14ac:dyDescent="0.35">
      <c r="B1177"/>
    </row>
    <row r="1178" spans="2:2" x14ac:dyDescent="0.35">
      <c r="B1178"/>
    </row>
    <row r="1179" spans="2:2" x14ac:dyDescent="0.35">
      <c r="B1179"/>
    </row>
    <row r="1180" spans="2:2" x14ac:dyDescent="0.35">
      <c r="B1180"/>
    </row>
    <row r="1181" spans="2:2" x14ac:dyDescent="0.35">
      <c r="B1181"/>
    </row>
    <row r="1182" spans="2:2" x14ac:dyDescent="0.35">
      <c r="B1182"/>
    </row>
    <row r="1183" spans="2:2" x14ac:dyDescent="0.35">
      <c r="B1183"/>
    </row>
    <row r="1184" spans="2:2" x14ac:dyDescent="0.35">
      <c r="B1184"/>
    </row>
    <row r="1185" spans="2:2" x14ac:dyDescent="0.35">
      <c r="B1185"/>
    </row>
    <row r="1186" spans="2:2" x14ac:dyDescent="0.35">
      <c r="B1186"/>
    </row>
    <row r="1187" spans="2:2" x14ac:dyDescent="0.35">
      <c r="B1187"/>
    </row>
    <row r="1188" spans="2:2" x14ac:dyDescent="0.35">
      <c r="B1188"/>
    </row>
    <row r="1189" spans="2:2" x14ac:dyDescent="0.35">
      <c r="B1189"/>
    </row>
    <row r="1190" spans="2:2" x14ac:dyDescent="0.35">
      <c r="B1190"/>
    </row>
    <row r="1191" spans="2:2" x14ac:dyDescent="0.35">
      <c r="B1191"/>
    </row>
    <row r="1192" spans="2:2" x14ac:dyDescent="0.35">
      <c r="B1192"/>
    </row>
    <row r="1193" spans="2:2" x14ac:dyDescent="0.35">
      <c r="B1193"/>
    </row>
    <row r="1194" spans="2:2" x14ac:dyDescent="0.35">
      <c r="B1194"/>
    </row>
    <row r="1195" spans="2:2" x14ac:dyDescent="0.35">
      <c r="B1195"/>
    </row>
    <row r="1196" spans="2:2" x14ac:dyDescent="0.35">
      <c r="B1196"/>
    </row>
    <row r="1197" spans="2:2" x14ac:dyDescent="0.35">
      <c r="B1197"/>
    </row>
    <row r="1198" spans="2:2" x14ac:dyDescent="0.35">
      <c r="B1198"/>
    </row>
    <row r="1199" spans="2:2" x14ac:dyDescent="0.35">
      <c r="B1199"/>
    </row>
    <row r="1200" spans="2:2" x14ac:dyDescent="0.35">
      <c r="B1200"/>
    </row>
    <row r="1201" spans="2:2" x14ac:dyDescent="0.35">
      <c r="B1201"/>
    </row>
    <row r="1202" spans="2:2" x14ac:dyDescent="0.35">
      <c r="B1202"/>
    </row>
    <row r="1203" spans="2:2" x14ac:dyDescent="0.35">
      <c r="B1203"/>
    </row>
    <row r="1204" spans="2:2" x14ac:dyDescent="0.35">
      <c r="B1204"/>
    </row>
    <row r="1205" spans="2:2" x14ac:dyDescent="0.35">
      <c r="B1205"/>
    </row>
    <row r="1206" spans="2:2" x14ac:dyDescent="0.35">
      <c r="B1206"/>
    </row>
    <row r="1207" spans="2:2" x14ac:dyDescent="0.35">
      <c r="B1207"/>
    </row>
    <row r="1208" spans="2:2" x14ac:dyDescent="0.35">
      <c r="B1208"/>
    </row>
    <row r="1209" spans="2:2" x14ac:dyDescent="0.35">
      <c r="B1209"/>
    </row>
    <row r="1210" spans="2:2" x14ac:dyDescent="0.35">
      <c r="B1210"/>
    </row>
    <row r="1211" spans="2:2" x14ac:dyDescent="0.35">
      <c r="B1211"/>
    </row>
    <row r="1212" spans="2:2" x14ac:dyDescent="0.35">
      <c r="B1212"/>
    </row>
    <row r="1213" spans="2:2" x14ac:dyDescent="0.35">
      <c r="B1213"/>
    </row>
    <row r="1214" spans="2:2" x14ac:dyDescent="0.35">
      <c r="B1214"/>
    </row>
    <row r="1215" spans="2:2" x14ac:dyDescent="0.35">
      <c r="B1215"/>
    </row>
    <row r="1216" spans="2:2" x14ac:dyDescent="0.35">
      <c r="B1216"/>
    </row>
    <row r="1217" spans="2:2" x14ac:dyDescent="0.35">
      <c r="B1217"/>
    </row>
    <row r="1218" spans="2:2" x14ac:dyDescent="0.35">
      <c r="B1218"/>
    </row>
    <row r="1219" spans="2:2" x14ac:dyDescent="0.35">
      <c r="B1219"/>
    </row>
    <row r="1220" spans="2:2" x14ac:dyDescent="0.35">
      <c r="B1220"/>
    </row>
    <row r="1221" spans="2:2" x14ac:dyDescent="0.35">
      <c r="B1221"/>
    </row>
    <row r="1222" spans="2:2" x14ac:dyDescent="0.35">
      <c r="B1222"/>
    </row>
    <row r="1223" spans="2:2" x14ac:dyDescent="0.35">
      <c r="B1223"/>
    </row>
    <row r="1224" spans="2:2" x14ac:dyDescent="0.35">
      <c r="B1224"/>
    </row>
    <row r="1225" spans="2:2" x14ac:dyDescent="0.35">
      <c r="B1225"/>
    </row>
    <row r="1226" spans="2:2" x14ac:dyDescent="0.35">
      <c r="B1226"/>
    </row>
    <row r="1227" spans="2:2" x14ac:dyDescent="0.35">
      <c r="B1227"/>
    </row>
    <row r="1228" spans="2:2" x14ac:dyDescent="0.35">
      <c r="B1228"/>
    </row>
    <row r="1229" spans="2:2" x14ac:dyDescent="0.35">
      <c r="B1229"/>
    </row>
    <row r="1230" spans="2:2" x14ac:dyDescent="0.35">
      <c r="B1230"/>
    </row>
    <row r="1231" spans="2:2" x14ac:dyDescent="0.35">
      <c r="B1231"/>
    </row>
    <row r="1232" spans="2:2" x14ac:dyDescent="0.35">
      <c r="B1232"/>
    </row>
    <row r="1233" spans="2:2" x14ac:dyDescent="0.35">
      <c r="B1233"/>
    </row>
    <row r="1234" spans="2:2" x14ac:dyDescent="0.35">
      <c r="B1234"/>
    </row>
    <row r="1235" spans="2:2" x14ac:dyDescent="0.35">
      <c r="B1235"/>
    </row>
    <row r="1236" spans="2:2" x14ac:dyDescent="0.35">
      <c r="B1236"/>
    </row>
    <row r="1237" spans="2:2" x14ac:dyDescent="0.35">
      <c r="B1237"/>
    </row>
    <row r="1238" spans="2:2" x14ac:dyDescent="0.35">
      <c r="B1238"/>
    </row>
    <row r="1239" spans="2:2" x14ac:dyDescent="0.35">
      <c r="B1239"/>
    </row>
    <row r="1240" spans="2:2" x14ac:dyDescent="0.35">
      <c r="B1240"/>
    </row>
    <row r="1241" spans="2:2" x14ac:dyDescent="0.35">
      <c r="B1241"/>
    </row>
    <row r="1242" spans="2:2" x14ac:dyDescent="0.35">
      <c r="B1242"/>
    </row>
    <row r="1243" spans="2:2" x14ac:dyDescent="0.35">
      <c r="B1243"/>
    </row>
    <row r="1244" spans="2:2" x14ac:dyDescent="0.35">
      <c r="B1244"/>
    </row>
    <row r="1245" spans="2:2" x14ac:dyDescent="0.35">
      <c r="B1245"/>
    </row>
    <row r="1246" spans="2:2" x14ac:dyDescent="0.35">
      <c r="B1246"/>
    </row>
    <row r="1247" spans="2:2" x14ac:dyDescent="0.35">
      <c r="B1247"/>
    </row>
    <row r="1248" spans="2:2" x14ac:dyDescent="0.35">
      <c r="B1248"/>
    </row>
    <row r="1249" spans="2:2" x14ac:dyDescent="0.35">
      <c r="B1249"/>
    </row>
    <row r="1250" spans="2:2" x14ac:dyDescent="0.35">
      <c r="B1250"/>
    </row>
    <row r="1251" spans="2:2" x14ac:dyDescent="0.35">
      <c r="B1251"/>
    </row>
    <row r="1252" spans="2:2" x14ac:dyDescent="0.35">
      <c r="B1252"/>
    </row>
    <row r="1253" spans="2:2" x14ac:dyDescent="0.35">
      <c r="B1253"/>
    </row>
    <row r="1254" spans="2:2" x14ac:dyDescent="0.35">
      <c r="B1254"/>
    </row>
    <row r="1255" spans="2:2" x14ac:dyDescent="0.35">
      <c r="B1255"/>
    </row>
    <row r="1256" spans="2:2" x14ac:dyDescent="0.35">
      <c r="B1256"/>
    </row>
    <row r="1257" spans="2:2" x14ac:dyDescent="0.35">
      <c r="B1257"/>
    </row>
    <row r="1258" spans="2:2" x14ac:dyDescent="0.35">
      <c r="B1258"/>
    </row>
    <row r="1259" spans="2:2" x14ac:dyDescent="0.35">
      <c r="B1259"/>
    </row>
    <row r="1260" spans="2:2" x14ac:dyDescent="0.35">
      <c r="B1260"/>
    </row>
    <row r="1261" spans="2:2" x14ac:dyDescent="0.35">
      <c r="B1261"/>
    </row>
    <row r="1262" spans="2:2" x14ac:dyDescent="0.35">
      <c r="B1262"/>
    </row>
    <row r="1263" spans="2:2" x14ac:dyDescent="0.35">
      <c r="B1263"/>
    </row>
    <row r="1264" spans="2:2" x14ac:dyDescent="0.35">
      <c r="B1264"/>
    </row>
    <row r="1265" spans="2:2" x14ac:dyDescent="0.35">
      <c r="B1265"/>
    </row>
    <row r="1266" spans="2:2" x14ac:dyDescent="0.35">
      <c r="B1266"/>
    </row>
    <row r="1267" spans="2:2" x14ac:dyDescent="0.35">
      <c r="B1267"/>
    </row>
    <row r="1268" spans="2:2" x14ac:dyDescent="0.35">
      <c r="B1268"/>
    </row>
    <row r="1269" spans="2:2" x14ac:dyDescent="0.35">
      <c r="B1269"/>
    </row>
    <row r="1270" spans="2:2" x14ac:dyDescent="0.35">
      <c r="B1270"/>
    </row>
    <row r="1271" spans="2:2" x14ac:dyDescent="0.35">
      <c r="B1271"/>
    </row>
    <row r="1272" spans="2:2" x14ac:dyDescent="0.35">
      <c r="B1272"/>
    </row>
    <row r="1273" spans="2:2" x14ac:dyDescent="0.35">
      <c r="B1273"/>
    </row>
    <row r="1274" spans="2:2" x14ac:dyDescent="0.35">
      <c r="B1274"/>
    </row>
    <row r="1275" spans="2:2" x14ac:dyDescent="0.35">
      <c r="B1275"/>
    </row>
    <row r="1276" spans="2:2" x14ac:dyDescent="0.35">
      <c r="B1276"/>
    </row>
    <row r="1277" spans="2:2" x14ac:dyDescent="0.35">
      <c r="B1277"/>
    </row>
    <row r="1278" spans="2:2" x14ac:dyDescent="0.35">
      <c r="B1278"/>
    </row>
    <row r="1279" spans="2:2" x14ac:dyDescent="0.35">
      <c r="B1279"/>
    </row>
    <row r="1280" spans="2:2" x14ac:dyDescent="0.35">
      <c r="B1280"/>
    </row>
    <row r="1281" spans="2:2" x14ac:dyDescent="0.35">
      <c r="B1281"/>
    </row>
    <row r="1282" spans="2:2" x14ac:dyDescent="0.35">
      <c r="B1282"/>
    </row>
    <row r="1283" spans="2:2" x14ac:dyDescent="0.35">
      <c r="B1283"/>
    </row>
    <row r="1284" spans="2:2" x14ac:dyDescent="0.35">
      <c r="B1284"/>
    </row>
    <row r="1285" spans="2:2" x14ac:dyDescent="0.35">
      <c r="B1285"/>
    </row>
    <row r="1286" spans="2:2" x14ac:dyDescent="0.35">
      <c r="B1286"/>
    </row>
    <row r="1287" spans="2:2" x14ac:dyDescent="0.35">
      <c r="B1287"/>
    </row>
    <row r="1288" spans="2:2" x14ac:dyDescent="0.35">
      <c r="B1288"/>
    </row>
    <row r="1289" spans="2:2" x14ac:dyDescent="0.35">
      <c r="B1289"/>
    </row>
    <row r="1290" spans="2:2" x14ac:dyDescent="0.35">
      <c r="B1290"/>
    </row>
    <row r="1291" spans="2:2" x14ac:dyDescent="0.35">
      <c r="B1291"/>
    </row>
    <row r="1292" spans="2:2" x14ac:dyDescent="0.35">
      <c r="B1292"/>
    </row>
    <row r="1293" spans="2:2" x14ac:dyDescent="0.35">
      <c r="B1293"/>
    </row>
    <row r="1294" spans="2:2" x14ac:dyDescent="0.35">
      <c r="B1294"/>
    </row>
    <row r="1295" spans="2:2" x14ac:dyDescent="0.35">
      <c r="B1295"/>
    </row>
    <row r="1296" spans="2:2" x14ac:dyDescent="0.35">
      <c r="B1296"/>
    </row>
    <row r="1297" spans="2:2" x14ac:dyDescent="0.35">
      <c r="B1297"/>
    </row>
    <row r="1298" spans="2:2" x14ac:dyDescent="0.35">
      <c r="B1298"/>
    </row>
    <row r="1299" spans="2:2" x14ac:dyDescent="0.35">
      <c r="B1299"/>
    </row>
    <row r="1300" spans="2:2" x14ac:dyDescent="0.35">
      <c r="B1300"/>
    </row>
    <row r="1301" spans="2:2" x14ac:dyDescent="0.35">
      <c r="B1301"/>
    </row>
    <row r="1302" spans="2:2" x14ac:dyDescent="0.35">
      <c r="B1302"/>
    </row>
    <row r="1303" spans="2:2" x14ac:dyDescent="0.35">
      <c r="B1303"/>
    </row>
    <row r="1304" spans="2:2" x14ac:dyDescent="0.35">
      <c r="B1304"/>
    </row>
    <row r="1305" spans="2:2" x14ac:dyDescent="0.35">
      <c r="B1305"/>
    </row>
    <row r="1306" spans="2:2" x14ac:dyDescent="0.35">
      <c r="B1306"/>
    </row>
    <row r="1307" spans="2:2" x14ac:dyDescent="0.35">
      <c r="B1307"/>
    </row>
    <row r="1308" spans="2:2" x14ac:dyDescent="0.35">
      <c r="B1308"/>
    </row>
    <row r="1309" spans="2:2" x14ac:dyDescent="0.35">
      <c r="B1309"/>
    </row>
    <row r="1310" spans="2:2" x14ac:dyDescent="0.35">
      <c r="B1310"/>
    </row>
    <row r="1311" spans="2:2" x14ac:dyDescent="0.35">
      <c r="B1311"/>
    </row>
    <row r="1312" spans="2:2" x14ac:dyDescent="0.35">
      <c r="B1312"/>
    </row>
    <row r="1313" spans="2:2" x14ac:dyDescent="0.35">
      <c r="B1313"/>
    </row>
    <row r="1314" spans="2:2" x14ac:dyDescent="0.35">
      <c r="B1314"/>
    </row>
    <row r="1315" spans="2:2" x14ac:dyDescent="0.35">
      <c r="B1315"/>
    </row>
    <row r="1316" spans="2:2" x14ac:dyDescent="0.35">
      <c r="B1316"/>
    </row>
    <row r="1317" spans="2:2" x14ac:dyDescent="0.35">
      <c r="B1317"/>
    </row>
    <row r="1318" spans="2:2" x14ac:dyDescent="0.35">
      <c r="B1318"/>
    </row>
    <row r="1319" spans="2:2" x14ac:dyDescent="0.35">
      <c r="B1319"/>
    </row>
    <row r="1320" spans="2:2" x14ac:dyDescent="0.35">
      <c r="B1320"/>
    </row>
    <row r="1321" spans="2:2" x14ac:dyDescent="0.35">
      <c r="B1321"/>
    </row>
    <row r="1322" spans="2:2" x14ac:dyDescent="0.35">
      <c r="B1322"/>
    </row>
    <row r="1323" spans="2:2" x14ac:dyDescent="0.35">
      <c r="B1323"/>
    </row>
    <row r="1324" spans="2:2" x14ac:dyDescent="0.35">
      <c r="B1324"/>
    </row>
    <row r="1325" spans="2:2" x14ac:dyDescent="0.35">
      <c r="B1325"/>
    </row>
    <row r="1326" spans="2:2" x14ac:dyDescent="0.35">
      <c r="B1326"/>
    </row>
    <row r="1327" spans="2:2" x14ac:dyDescent="0.35">
      <c r="B1327"/>
    </row>
    <row r="1328" spans="2:2" x14ac:dyDescent="0.35">
      <c r="B1328"/>
    </row>
    <row r="1329" spans="2:2" x14ac:dyDescent="0.35">
      <c r="B1329"/>
    </row>
    <row r="1330" spans="2:2" x14ac:dyDescent="0.35">
      <c r="B1330"/>
    </row>
    <row r="1331" spans="2:2" x14ac:dyDescent="0.35">
      <c r="B1331"/>
    </row>
    <row r="1332" spans="2:2" x14ac:dyDescent="0.35">
      <c r="B1332"/>
    </row>
    <row r="1333" spans="2:2" x14ac:dyDescent="0.35">
      <c r="B1333"/>
    </row>
    <row r="1334" spans="2:2" x14ac:dyDescent="0.35">
      <c r="B1334"/>
    </row>
    <row r="1335" spans="2:2" x14ac:dyDescent="0.35">
      <c r="B1335"/>
    </row>
    <row r="1336" spans="2:2" x14ac:dyDescent="0.35">
      <c r="B1336"/>
    </row>
    <row r="1337" spans="2:2" x14ac:dyDescent="0.35">
      <c r="B1337"/>
    </row>
    <row r="1338" spans="2:2" x14ac:dyDescent="0.35">
      <c r="B1338"/>
    </row>
    <row r="1339" spans="2:2" x14ac:dyDescent="0.35">
      <c r="B1339"/>
    </row>
    <row r="1340" spans="2:2" x14ac:dyDescent="0.35">
      <c r="B1340"/>
    </row>
    <row r="1341" spans="2:2" x14ac:dyDescent="0.35">
      <c r="B1341"/>
    </row>
    <row r="1342" spans="2:2" x14ac:dyDescent="0.35">
      <c r="B1342"/>
    </row>
    <row r="1343" spans="2:2" x14ac:dyDescent="0.35">
      <c r="B1343"/>
    </row>
    <row r="1344" spans="2:2" x14ac:dyDescent="0.35">
      <c r="B1344"/>
    </row>
    <row r="1345" spans="2:2" x14ac:dyDescent="0.35">
      <c r="B1345"/>
    </row>
    <row r="1346" spans="2:2" x14ac:dyDescent="0.35">
      <c r="B1346"/>
    </row>
    <row r="1347" spans="2:2" x14ac:dyDescent="0.35">
      <c r="B1347"/>
    </row>
    <row r="1348" spans="2:2" x14ac:dyDescent="0.35">
      <c r="B1348"/>
    </row>
    <row r="1349" spans="2:2" x14ac:dyDescent="0.35">
      <c r="B1349"/>
    </row>
    <row r="1350" spans="2:2" x14ac:dyDescent="0.35">
      <c r="B1350"/>
    </row>
    <row r="1351" spans="2:2" x14ac:dyDescent="0.35">
      <c r="B1351"/>
    </row>
    <row r="1352" spans="2:2" x14ac:dyDescent="0.35">
      <c r="B1352"/>
    </row>
    <row r="1353" spans="2:2" x14ac:dyDescent="0.35">
      <c r="B1353"/>
    </row>
    <row r="1354" spans="2:2" x14ac:dyDescent="0.35">
      <c r="B1354"/>
    </row>
    <row r="1355" spans="2:2" x14ac:dyDescent="0.35">
      <c r="B1355"/>
    </row>
    <row r="1356" spans="2:2" x14ac:dyDescent="0.35">
      <c r="B1356"/>
    </row>
    <row r="1357" spans="2:2" x14ac:dyDescent="0.35">
      <c r="B1357"/>
    </row>
    <row r="1358" spans="2:2" x14ac:dyDescent="0.35">
      <c r="B1358"/>
    </row>
    <row r="1359" spans="2:2" x14ac:dyDescent="0.35">
      <c r="B1359"/>
    </row>
    <row r="1360" spans="2:2" x14ac:dyDescent="0.35">
      <c r="B1360"/>
    </row>
    <row r="1361" spans="2:2" x14ac:dyDescent="0.35">
      <c r="B1361"/>
    </row>
    <row r="1362" spans="2:2" x14ac:dyDescent="0.35">
      <c r="B1362"/>
    </row>
    <row r="1363" spans="2:2" x14ac:dyDescent="0.35">
      <c r="B1363"/>
    </row>
    <row r="1364" spans="2:2" x14ac:dyDescent="0.35">
      <c r="B1364"/>
    </row>
    <row r="1365" spans="2:2" x14ac:dyDescent="0.35">
      <c r="B1365"/>
    </row>
    <row r="1366" spans="2:2" x14ac:dyDescent="0.35">
      <c r="B1366"/>
    </row>
    <row r="1367" spans="2:2" x14ac:dyDescent="0.35">
      <c r="B1367"/>
    </row>
    <row r="1368" spans="2:2" x14ac:dyDescent="0.35">
      <c r="B1368"/>
    </row>
    <row r="1369" spans="2:2" x14ac:dyDescent="0.35">
      <c r="B1369"/>
    </row>
    <row r="1370" spans="2:2" x14ac:dyDescent="0.35">
      <c r="B1370"/>
    </row>
    <row r="1371" spans="2:2" x14ac:dyDescent="0.35">
      <c r="B1371"/>
    </row>
    <row r="1372" spans="2:2" x14ac:dyDescent="0.35">
      <c r="B1372"/>
    </row>
    <row r="1373" spans="2:2" x14ac:dyDescent="0.35">
      <c r="B1373"/>
    </row>
    <row r="1374" spans="2:2" x14ac:dyDescent="0.35">
      <c r="B1374"/>
    </row>
    <row r="1375" spans="2:2" x14ac:dyDescent="0.35">
      <c r="B1375"/>
    </row>
    <row r="1376" spans="2:2" x14ac:dyDescent="0.35">
      <c r="B1376"/>
    </row>
    <row r="1377" spans="2:2" x14ac:dyDescent="0.35">
      <c r="B1377"/>
    </row>
    <row r="1378" spans="2:2" x14ac:dyDescent="0.35">
      <c r="B1378"/>
    </row>
    <row r="1379" spans="2:2" x14ac:dyDescent="0.35">
      <c r="B1379"/>
    </row>
    <row r="1380" spans="2:2" x14ac:dyDescent="0.35">
      <c r="B1380"/>
    </row>
    <row r="1381" spans="2:2" x14ac:dyDescent="0.35">
      <c r="B1381"/>
    </row>
    <row r="1382" spans="2:2" x14ac:dyDescent="0.35">
      <c r="B1382"/>
    </row>
    <row r="1383" spans="2:2" x14ac:dyDescent="0.35">
      <c r="B1383"/>
    </row>
    <row r="1384" spans="2:2" x14ac:dyDescent="0.35">
      <c r="B1384"/>
    </row>
    <row r="1385" spans="2:2" x14ac:dyDescent="0.35">
      <c r="B1385"/>
    </row>
    <row r="1386" spans="2:2" x14ac:dyDescent="0.35">
      <c r="B1386"/>
    </row>
    <row r="1387" spans="2:2" x14ac:dyDescent="0.35">
      <c r="B1387"/>
    </row>
    <row r="1388" spans="2:2" x14ac:dyDescent="0.35">
      <c r="B1388"/>
    </row>
    <row r="1389" spans="2:2" x14ac:dyDescent="0.35">
      <c r="B1389"/>
    </row>
    <row r="1390" spans="2:2" x14ac:dyDescent="0.35">
      <c r="B1390"/>
    </row>
    <row r="1391" spans="2:2" x14ac:dyDescent="0.35">
      <c r="B1391"/>
    </row>
    <row r="1392" spans="2:2" x14ac:dyDescent="0.35">
      <c r="B1392"/>
    </row>
    <row r="1393" spans="2:2" x14ac:dyDescent="0.35">
      <c r="B1393"/>
    </row>
    <row r="1394" spans="2:2" x14ac:dyDescent="0.35">
      <c r="B1394"/>
    </row>
    <row r="1395" spans="2:2" x14ac:dyDescent="0.35">
      <c r="B1395"/>
    </row>
    <row r="1396" spans="2:2" x14ac:dyDescent="0.35">
      <c r="B1396"/>
    </row>
    <row r="1397" spans="2:2" x14ac:dyDescent="0.35">
      <c r="B1397"/>
    </row>
    <row r="1398" spans="2:2" x14ac:dyDescent="0.35">
      <c r="B1398"/>
    </row>
    <row r="1399" spans="2:2" x14ac:dyDescent="0.35">
      <c r="B1399"/>
    </row>
    <row r="1400" spans="2:2" x14ac:dyDescent="0.35">
      <c r="B1400"/>
    </row>
    <row r="1401" spans="2:2" x14ac:dyDescent="0.35">
      <c r="B1401"/>
    </row>
    <row r="1402" spans="2:2" x14ac:dyDescent="0.35">
      <c r="B1402"/>
    </row>
    <row r="1403" spans="2:2" x14ac:dyDescent="0.35">
      <c r="B1403"/>
    </row>
    <row r="1404" spans="2:2" x14ac:dyDescent="0.35">
      <c r="B1404"/>
    </row>
    <row r="1405" spans="2:2" x14ac:dyDescent="0.35">
      <c r="B1405"/>
    </row>
    <row r="1406" spans="2:2" x14ac:dyDescent="0.35">
      <c r="B1406"/>
    </row>
    <row r="1407" spans="2:2" x14ac:dyDescent="0.35">
      <c r="B1407"/>
    </row>
    <row r="1408" spans="2:2" x14ac:dyDescent="0.35">
      <c r="B1408"/>
    </row>
    <row r="1409" spans="2:2" x14ac:dyDescent="0.35">
      <c r="B1409"/>
    </row>
    <row r="1410" spans="2:2" x14ac:dyDescent="0.35">
      <c r="B1410"/>
    </row>
    <row r="1411" spans="2:2" x14ac:dyDescent="0.35">
      <c r="B1411"/>
    </row>
    <row r="1412" spans="2:2" x14ac:dyDescent="0.35">
      <c r="B1412"/>
    </row>
    <row r="1413" spans="2:2" x14ac:dyDescent="0.35">
      <c r="B1413"/>
    </row>
    <row r="1414" spans="2:2" x14ac:dyDescent="0.35">
      <c r="B1414"/>
    </row>
    <row r="1415" spans="2:2" x14ac:dyDescent="0.35">
      <c r="B1415"/>
    </row>
    <row r="1416" spans="2:2" x14ac:dyDescent="0.35">
      <c r="B1416"/>
    </row>
    <row r="1417" spans="2:2" x14ac:dyDescent="0.35">
      <c r="B1417"/>
    </row>
    <row r="1418" spans="2:2" x14ac:dyDescent="0.35">
      <c r="B1418"/>
    </row>
    <row r="1419" spans="2:2" x14ac:dyDescent="0.35">
      <c r="B1419"/>
    </row>
    <row r="1420" spans="2:2" x14ac:dyDescent="0.35">
      <c r="B1420"/>
    </row>
    <row r="1421" spans="2:2" x14ac:dyDescent="0.35">
      <c r="B1421"/>
    </row>
    <row r="1422" spans="2:2" x14ac:dyDescent="0.35">
      <c r="B1422"/>
    </row>
    <row r="1423" spans="2:2" x14ac:dyDescent="0.35">
      <c r="B1423"/>
    </row>
    <row r="1424" spans="2:2" x14ac:dyDescent="0.35">
      <c r="B1424"/>
    </row>
    <row r="1425" spans="2:2" x14ac:dyDescent="0.35">
      <c r="B1425"/>
    </row>
    <row r="1426" spans="2:2" x14ac:dyDescent="0.35">
      <c r="B1426"/>
    </row>
    <row r="1427" spans="2:2" x14ac:dyDescent="0.35">
      <c r="B1427"/>
    </row>
    <row r="1428" spans="2:2" x14ac:dyDescent="0.35">
      <c r="B1428"/>
    </row>
    <row r="1429" spans="2:2" x14ac:dyDescent="0.35">
      <c r="B1429"/>
    </row>
    <row r="1430" spans="2:2" x14ac:dyDescent="0.35">
      <c r="B1430"/>
    </row>
    <row r="1431" spans="2:2" x14ac:dyDescent="0.35">
      <c r="B1431"/>
    </row>
    <row r="1432" spans="2:2" x14ac:dyDescent="0.35">
      <c r="B1432"/>
    </row>
    <row r="1433" spans="2:2" x14ac:dyDescent="0.35">
      <c r="B1433"/>
    </row>
    <row r="1434" spans="2:2" x14ac:dyDescent="0.35">
      <c r="B1434"/>
    </row>
    <row r="1435" spans="2:2" x14ac:dyDescent="0.35">
      <c r="B1435"/>
    </row>
    <row r="1436" spans="2:2" x14ac:dyDescent="0.35">
      <c r="B1436"/>
    </row>
    <row r="1437" spans="2:2" x14ac:dyDescent="0.35">
      <c r="B1437"/>
    </row>
    <row r="1438" spans="2:2" x14ac:dyDescent="0.35">
      <c r="B1438"/>
    </row>
    <row r="1439" spans="2:2" x14ac:dyDescent="0.35">
      <c r="B1439"/>
    </row>
    <row r="1440" spans="2:2" x14ac:dyDescent="0.35">
      <c r="B1440"/>
    </row>
    <row r="1441" spans="2:2" x14ac:dyDescent="0.35">
      <c r="B1441"/>
    </row>
    <row r="1442" spans="2:2" x14ac:dyDescent="0.35">
      <c r="B1442"/>
    </row>
    <row r="1443" spans="2:2" x14ac:dyDescent="0.35">
      <c r="B1443"/>
    </row>
    <row r="1444" spans="2:2" x14ac:dyDescent="0.35">
      <c r="B1444"/>
    </row>
    <row r="1445" spans="2:2" x14ac:dyDescent="0.35">
      <c r="B1445"/>
    </row>
    <row r="1446" spans="2:2" x14ac:dyDescent="0.35">
      <c r="B1446"/>
    </row>
    <row r="1447" spans="2:2" x14ac:dyDescent="0.35">
      <c r="B1447"/>
    </row>
    <row r="1448" spans="2:2" x14ac:dyDescent="0.35">
      <c r="B1448"/>
    </row>
    <row r="1449" spans="2:2" x14ac:dyDescent="0.35">
      <c r="B1449"/>
    </row>
    <row r="1450" spans="2:2" x14ac:dyDescent="0.35">
      <c r="B1450"/>
    </row>
    <row r="1451" spans="2:2" x14ac:dyDescent="0.35">
      <c r="B1451"/>
    </row>
    <row r="1452" spans="2:2" x14ac:dyDescent="0.35">
      <c r="B1452"/>
    </row>
    <row r="1453" spans="2:2" x14ac:dyDescent="0.35">
      <c r="B1453"/>
    </row>
    <row r="1454" spans="2:2" x14ac:dyDescent="0.35">
      <c r="B1454"/>
    </row>
    <row r="1455" spans="2:2" x14ac:dyDescent="0.35">
      <c r="B1455"/>
    </row>
    <row r="1456" spans="2:2" x14ac:dyDescent="0.35">
      <c r="B1456"/>
    </row>
    <row r="1457" spans="2:2" x14ac:dyDescent="0.35">
      <c r="B1457"/>
    </row>
    <row r="1458" spans="2:2" x14ac:dyDescent="0.35">
      <c r="B1458"/>
    </row>
    <row r="1459" spans="2:2" x14ac:dyDescent="0.35">
      <c r="B1459"/>
    </row>
    <row r="1460" spans="2:2" x14ac:dyDescent="0.35">
      <c r="B1460"/>
    </row>
    <row r="1461" spans="2:2" x14ac:dyDescent="0.35">
      <c r="B1461"/>
    </row>
    <row r="1462" spans="2:2" x14ac:dyDescent="0.35">
      <c r="B1462"/>
    </row>
    <row r="1463" spans="2:2" x14ac:dyDescent="0.35">
      <c r="B1463"/>
    </row>
    <row r="1464" spans="2:2" x14ac:dyDescent="0.35">
      <c r="B1464"/>
    </row>
    <row r="1465" spans="2:2" x14ac:dyDescent="0.35">
      <c r="B1465"/>
    </row>
    <row r="1466" spans="2:2" x14ac:dyDescent="0.35">
      <c r="B1466"/>
    </row>
    <row r="1467" spans="2:2" x14ac:dyDescent="0.35">
      <c r="B1467"/>
    </row>
    <row r="1468" spans="2:2" x14ac:dyDescent="0.35">
      <c r="B1468"/>
    </row>
    <row r="1469" spans="2:2" x14ac:dyDescent="0.35">
      <c r="B1469"/>
    </row>
    <row r="1470" spans="2:2" x14ac:dyDescent="0.35">
      <c r="B1470"/>
    </row>
    <row r="1471" spans="2:2" x14ac:dyDescent="0.35">
      <c r="B1471"/>
    </row>
    <row r="1472" spans="2:2" x14ac:dyDescent="0.35">
      <c r="B1472"/>
    </row>
    <row r="1473" spans="2:2" x14ac:dyDescent="0.35">
      <c r="B1473"/>
    </row>
    <row r="1474" spans="2:2" x14ac:dyDescent="0.35">
      <c r="B1474"/>
    </row>
    <row r="1475" spans="2:2" x14ac:dyDescent="0.35">
      <c r="B1475"/>
    </row>
    <row r="1476" spans="2:2" x14ac:dyDescent="0.35">
      <c r="B1476"/>
    </row>
    <row r="1477" spans="2:2" x14ac:dyDescent="0.35">
      <c r="B1477"/>
    </row>
    <row r="1478" spans="2:2" x14ac:dyDescent="0.35">
      <c r="B1478"/>
    </row>
    <row r="1479" spans="2:2" x14ac:dyDescent="0.35">
      <c r="B1479"/>
    </row>
    <row r="1480" spans="2:2" x14ac:dyDescent="0.35">
      <c r="B1480"/>
    </row>
    <row r="1481" spans="2:2" x14ac:dyDescent="0.35">
      <c r="B1481"/>
    </row>
    <row r="1482" spans="2:2" x14ac:dyDescent="0.35">
      <c r="B1482"/>
    </row>
    <row r="1483" spans="2:2" x14ac:dyDescent="0.35">
      <c r="B1483"/>
    </row>
    <row r="1484" spans="2:2" x14ac:dyDescent="0.35">
      <c r="B1484"/>
    </row>
    <row r="1485" spans="2:2" x14ac:dyDescent="0.35">
      <c r="B1485"/>
    </row>
    <row r="1486" spans="2:2" x14ac:dyDescent="0.35">
      <c r="B1486"/>
    </row>
    <row r="1487" spans="2:2" x14ac:dyDescent="0.35">
      <c r="B1487"/>
    </row>
    <row r="1488" spans="2:2" x14ac:dyDescent="0.35">
      <c r="B1488"/>
    </row>
    <row r="1489" spans="2:2" x14ac:dyDescent="0.35">
      <c r="B1489"/>
    </row>
    <row r="1490" spans="2:2" x14ac:dyDescent="0.35">
      <c r="B1490"/>
    </row>
    <row r="1491" spans="2:2" x14ac:dyDescent="0.35">
      <c r="B1491"/>
    </row>
    <row r="1492" spans="2:2" x14ac:dyDescent="0.35">
      <c r="B1492"/>
    </row>
    <row r="1493" spans="2:2" x14ac:dyDescent="0.35">
      <c r="B1493"/>
    </row>
    <row r="1494" spans="2:2" x14ac:dyDescent="0.35">
      <c r="B1494"/>
    </row>
    <row r="1495" spans="2:2" x14ac:dyDescent="0.35">
      <c r="B1495"/>
    </row>
    <row r="1496" spans="2:2" x14ac:dyDescent="0.35">
      <c r="B1496"/>
    </row>
    <row r="1497" spans="2:2" x14ac:dyDescent="0.35">
      <c r="B1497"/>
    </row>
    <row r="1498" spans="2:2" x14ac:dyDescent="0.35">
      <c r="B1498"/>
    </row>
    <row r="1499" spans="2:2" x14ac:dyDescent="0.35">
      <c r="B1499"/>
    </row>
    <row r="1500" spans="2:2" x14ac:dyDescent="0.35">
      <c r="B1500"/>
    </row>
    <row r="1501" spans="2:2" x14ac:dyDescent="0.35">
      <c r="B1501"/>
    </row>
    <row r="1502" spans="2:2" x14ac:dyDescent="0.35">
      <c r="B1502"/>
    </row>
    <row r="1503" spans="2:2" x14ac:dyDescent="0.35">
      <c r="B1503"/>
    </row>
    <row r="1504" spans="2:2" x14ac:dyDescent="0.35">
      <c r="B1504"/>
    </row>
    <row r="1505" spans="2:2" x14ac:dyDescent="0.35">
      <c r="B1505"/>
    </row>
    <row r="1506" spans="2:2" x14ac:dyDescent="0.35">
      <c r="B1506"/>
    </row>
    <row r="1507" spans="2:2" x14ac:dyDescent="0.35">
      <c r="B1507"/>
    </row>
    <row r="1508" spans="2:2" x14ac:dyDescent="0.35">
      <c r="B1508"/>
    </row>
    <row r="1509" spans="2:2" x14ac:dyDescent="0.35">
      <c r="B1509"/>
    </row>
    <row r="1510" spans="2:2" x14ac:dyDescent="0.35">
      <c r="B1510"/>
    </row>
    <row r="1511" spans="2:2" x14ac:dyDescent="0.35">
      <c r="B1511"/>
    </row>
    <row r="1512" spans="2:2" x14ac:dyDescent="0.35">
      <c r="B1512"/>
    </row>
    <row r="1513" spans="2:2" x14ac:dyDescent="0.35">
      <c r="B1513"/>
    </row>
    <row r="1514" spans="2:2" x14ac:dyDescent="0.35">
      <c r="B1514"/>
    </row>
    <row r="1515" spans="2:2" x14ac:dyDescent="0.35">
      <c r="B1515"/>
    </row>
    <row r="1516" spans="2:2" x14ac:dyDescent="0.35">
      <c r="B1516"/>
    </row>
    <row r="1517" spans="2:2" x14ac:dyDescent="0.35">
      <c r="B1517"/>
    </row>
    <row r="1518" spans="2:2" x14ac:dyDescent="0.35">
      <c r="B1518"/>
    </row>
    <row r="1519" spans="2:2" x14ac:dyDescent="0.35">
      <c r="B1519"/>
    </row>
    <row r="1520" spans="2:2" x14ac:dyDescent="0.35">
      <c r="B1520"/>
    </row>
    <row r="1521" spans="2:2" x14ac:dyDescent="0.35">
      <c r="B1521"/>
    </row>
    <row r="1522" spans="2:2" x14ac:dyDescent="0.35">
      <c r="B1522"/>
    </row>
    <row r="1523" spans="2:2" x14ac:dyDescent="0.35">
      <c r="B1523"/>
    </row>
    <row r="1524" spans="2:2" x14ac:dyDescent="0.35">
      <c r="B1524"/>
    </row>
    <row r="1525" spans="2:2" x14ac:dyDescent="0.35">
      <c r="B1525"/>
    </row>
    <row r="1526" spans="2:2" x14ac:dyDescent="0.35">
      <c r="B1526"/>
    </row>
    <row r="1527" spans="2:2" x14ac:dyDescent="0.35">
      <c r="B1527"/>
    </row>
    <row r="1528" spans="2:2" x14ac:dyDescent="0.35">
      <c r="B1528"/>
    </row>
    <row r="1529" spans="2:2" x14ac:dyDescent="0.35">
      <c r="B1529"/>
    </row>
    <row r="1530" spans="2:2" x14ac:dyDescent="0.35">
      <c r="B1530"/>
    </row>
    <row r="1531" spans="2:2" x14ac:dyDescent="0.35">
      <c r="B1531"/>
    </row>
    <row r="1532" spans="2:2" x14ac:dyDescent="0.35">
      <c r="B1532"/>
    </row>
    <row r="1533" spans="2:2" x14ac:dyDescent="0.35">
      <c r="B1533"/>
    </row>
    <row r="1534" spans="2:2" x14ac:dyDescent="0.35">
      <c r="B1534"/>
    </row>
    <row r="1535" spans="2:2" x14ac:dyDescent="0.35">
      <c r="B1535"/>
    </row>
    <row r="1536" spans="2:2" x14ac:dyDescent="0.35">
      <c r="B1536"/>
    </row>
    <row r="1537" spans="2:2" x14ac:dyDescent="0.35">
      <c r="B1537"/>
    </row>
    <row r="1538" spans="2:2" x14ac:dyDescent="0.35">
      <c r="B1538"/>
    </row>
    <row r="1539" spans="2:2" x14ac:dyDescent="0.35">
      <c r="B1539"/>
    </row>
    <row r="1540" spans="2:2" x14ac:dyDescent="0.35">
      <c r="B1540"/>
    </row>
    <row r="1541" spans="2:2" x14ac:dyDescent="0.35">
      <c r="B1541"/>
    </row>
    <row r="1542" spans="2:2" x14ac:dyDescent="0.35">
      <c r="B1542"/>
    </row>
    <row r="1543" spans="2:2" x14ac:dyDescent="0.35">
      <c r="B1543"/>
    </row>
    <row r="1544" spans="2:2" x14ac:dyDescent="0.35">
      <c r="B1544"/>
    </row>
    <row r="1545" spans="2:2" x14ac:dyDescent="0.35">
      <c r="B1545"/>
    </row>
    <row r="1546" spans="2:2" x14ac:dyDescent="0.35">
      <c r="B1546"/>
    </row>
    <row r="1547" spans="2:2" x14ac:dyDescent="0.35">
      <c r="B1547"/>
    </row>
    <row r="1548" spans="2:2" x14ac:dyDescent="0.35">
      <c r="B1548"/>
    </row>
    <row r="1549" spans="2:2" x14ac:dyDescent="0.35">
      <c r="B1549"/>
    </row>
    <row r="1550" spans="2:2" x14ac:dyDescent="0.35">
      <c r="B1550"/>
    </row>
    <row r="1551" spans="2:2" x14ac:dyDescent="0.35">
      <c r="B1551"/>
    </row>
    <row r="1552" spans="2:2" x14ac:dyDescent="0.35">
      <c r="B1552"/>
    </row>
    <row r="1553" spans="2:2" x14ac:dyDescent="0.35">
      <c r="B1553"/>
    </row>
    <row r="1554" spans="2:2" x14ac:dyDescent="0.35">
      <c r="B1554"/>
    </row>
    <row r="1555" spans="2:2" x14ac:dyDescent="0.35">
      <c r="B1555"/>
    </row>
    <row r="1556" spans="2:2" x14ac:dyDescent="0.35">
      <c r="B1556"/>
    </row>
    <row r="1557" spans="2:2" x14ac:dyDescent="0.35">
      <c r="B1557"/>
    </row>
    <row r="1558" spans="2:2" x14ac:dyDescent="0.35">
      <c r="B1558"/>
    </row>
    <row r="1559" spans="2:2" x14ac:dyDescent="0.35">
      <c r="B1559"/>
    </row>
    <row r="1560" spans="2:2" x14ac:dyDescent="0.35">
      <c r="B1560"/>
    </row>
    <row r="1561" spans="2:2" x14ac:dyDescent="0.35">
      <c r="B1561"/>
    </row>
    <row r="1562" spans="2:2" x14ac:dyDescent="0.35">
      <c r="B1562"/>
    </row>
    <row r="1563" spans="2:2" x14ac:dyDescent="0.35">
      <c r="B1563"/>
    </row>
    <row r="1564" spans="2:2" x14ac:dyDescent="0.35">
      <c r="B1564"/>
    </row>
    <row r="1565" spans="2:2" x14ac:dyDescent="0.35">
      <c r="B1565"/>
    </row>
    <row r="1566" spans="2:2" x14ac:dyDescent="0.35">
      <c r="B1566"/>
    </row>
    <row r="1567" spans="2:2" x14ac:dyDescent="0.35">
      <c r="B1567"/>
    </row>
    <row r="1568" spans="2:2" x14ac:dyDescent="0.35">
      <c r="B1568"/>
    </row>
    <row r="1569" spans="2:2" x14ac:dyDescent="0.35">
      <c r="B1569"/>
    </row>
    <row r="1570" spans="2:2" x14ac:dyDescent="0.35">
      <c r="B1570"/>
    </row>
    <row r="1571" spans="2:2" x14ac:dyDescent="0.35">
      <c r="B1571"/>
    </row>
    <row r="1572" spans="2:2" x14ac:dyDescent="0.35">
      <c r="B1572"/>
    </row>
    <row r="1573" spans="2:2" x14ac:dyDescent="0.35">
      <c r="B1573"/>
    </row>
    <row r="1574" spans="2:2" x14ac:dyDescent="0.35">
      <c r="B1574"/>
    </row>
    <row r="1575" spans="2:2" x14ac:dyDescent="0.35">
      <c r="B1575"/>
    </row>
    <row r="1576" spans="2:2" x14ac:dyDescent="0.35">
      <c r="B1576"/>
    </row>
    <row r="1577" spans="2:2" x14ac:dyDescent="0.35">
      <c r="B1577"/>
    </row>
    <row r="1578" spans="2:2" x14ac:dyDescent="0.35">
      <c r="B1578"/>
    </row>
    <row r="1579" spans="2:2" x14ac:dyDescent="0.35">
      <c r="B1579"/>
    </row>
    <row r="1580" spans="2:2" x14ac:dyDescent="0.35">
      <c r="B1580"/>
    </row>
    <row r="1581" spans="2:2" x14ac:dyDescent="0.35">
      <c r="B1581"/>
    </row>
    <row r="1582" spans="2:2" x14ac:dyDescent="0.35">
      <c r="B1582"/>
    </row>
    <row r="1583" spans="2:2" x14ac:dyDescent="0.35">
      <c r="B1583"/>
    </row>
    <row r="1584" spans="2:2" x14ac:dyDescent="0.35">
      <c r="B1584"/>
    </row>
    <row r="1585" spans="2:2" x14ac:dyDescent="0.35">
      <c r="B1585"/>
    </row>
    <row r="1586" spans="2:2" x14ac:dyDescent="0.35">
      <c r="B1586"/>
    </row>
    <row r="1587" spans="2:2" x14ac:dyDescent="0.35">
      <c r="B1587"/>
    </row>
    <row r="1588" spans="2:2" x14ac:dyDescent="0.35">
      <c r="B1588"/>
    </row>
    <row r="1589" spans="2:2" x14ac:dyDescent="0.35">
      <c r="B1589"/>
    </row>
    <row r="1590" spans="2:2" x14ac:dyDescent="0.35">
      <c r="B1590"/>
    </row>
    <row r="1591" spans="2:2" x14ac:dyDescent="0.35">
      <c r="B1591"/>
    </row>
    <row r="1592" spans="2:2" x14ac:dyDescent="0.35">
      <c r="B1592"/>
    </row>
    <row r="1593" spans="2:2" x14ac:dyDescent="0.35">
      <c r="B1593"/>
    </row>
    <row r="1594" spans="2:2" x14ac:dyDescent="0.35">
      <c r="B1594"/>
    </row>
    <row r="1595" spans="2:2" x14ac:dyDescent="0.35">
      <c r="B1595"/>
    </row>
    <row r="1596" spans="2:2" x14ac:dyDescent="0.35">
      <c r="B1596"/>
    </row>
    <row r="1597" spans="2:2" x14ac:dyDescent="0.35">
      <c r="B1597"/>
    </row>
    <row r="1598" spans="2:2" x14ac:dyDescent="0.35">
      <c r="B1598"/>
    </row>
    <row r="1599" spans="2:2" x14ac:dyDescent="0.35">
      <c r="B1599"/>
    </row>
    <row r="1600" spans="2:2" x14ac:dyDescent="0.35">
      <c r="B1600"/>
    </row>
    <row r="1601" spans="2:2" x14ac:dyDescent="0.35">
      <c r="B1601"/>
    </row>
    <row r="1602" spans="2:2" x14ac:dyDescent="0.35">
      <c r="B1602"/>
    </row>
    <row r="1603" spans="2:2" x14ac:dyDescent="0.35">
      <c r="B1603"/>
    </row>
    <row r="1604" spans="2:2" x14ac:dyDescent="0.35">
      <c r="B1604"/>
    </row>
    <row r="1605" spans="2:2" x14ac:dyDescent="0.35">
      <c r="B1605"/>
    </row>
    <row r="1606" spans="2:2" x14ac:dyDescent="0.35">
      <c r="B1606"/>
    </row>
    <row r="1607" spans="2:2" x14ac:dyDescent="0.35">
      <c r="B1607"/>
    </row>
    <row r="1608" spans="2:2" x14ac:dyDescent="0.35">
      <c r="B1608"/>
    </row>
    <row r="1609" spans="2:2" x14ac:dyDescent="0.35">
      <c r="B1609"/>
    </row>
    <row r="1610" spans="2:2" x14ac:dyDescent="0.35">
      <c r="B1610"/>
    </row>
    <row r="1611" spans="2:2" x14ac:dyDescent="0.35">
      <c r="B1611"/>
    </row>
    <row r="1612" spans="2:2" x14ac:dyDescent="0.35">
      <c r="B1612"/>
    </row>
    <row r="1613" spans="2:2" x14ac:dyDescent="0.35">
      <c r="B1613"/>
    </row>
    <row r="1614" spans="2:2" x14ac:dyDescent="0.35">
      <c r="B1614"/>
    </row>
    <row r="1615" spans="2:2" x14ac:dyDescent="0.35">
      <c r="B1615"/>
    </row>
    <row r="1616" spans="2:2" x14ac:dyDescent="0.35">
      <c r="B1616"/>
    </row>
    <row r="1617" spans="2:2" x14ac:dyDescent="0.35">
      <c r="B1617"/>
    </row>
    <row r="1618" spans="2:2" x14ac:dyDescent="0.35">
      <c r="B1618"/>
    </row>
    <row r="1619" spans="2:2" x14ac:dyDescent="0.35">
      <c r="B1619"/>
    </row>
    <row r="1620" spans="2:2" x14ac:dyDescent="0.35">
      <c r="B1620"/>
    </row>
    <row r="1621" spans="2:2" x14ac:dyDescent="0.35">
      <c r="B1621"/>
    </row>
    <row r="1622" spans="2:2" x14ac:dyDescent="0.35">
      <c r="B1622"/>
    </row>
    <row r="1623" spans="2:2" x14ac:dyDescent="0.35">
      <c r="B1623"/>
    </row>
    <row r="1624" spans="2:2" x14ac:dyDescent="0.35">
      <c r="B1624"/>
    </row>
    <row r="1625" spans="2:2" x14ac:dyDescent="0.35">
      <c r="B1625"/>
    </row>
    <row r="1626" spans="2:2" x14ac:dyDescent="0.35">
      <c r="B1626"/>
    </row>
    <row r="1627" spans="2:2" x14ac:dyDescent="0.35">
      <c r="B1627"/>
    </row>
    <row r="1628" spans="2:2" x14ac:dyDescent="0.35">
      <c r="B1628"/>
    </row>
    <row r="1629" spans="2:2" x14ac:dyDescent="0.35">
      <c r="B1629"/>
    </row>
    <row r="1630" spans="2:2" x14ac:dyDescent="0.35">
      <c r="B1630"/>
    </row>
    <row r="1631" spans="2:2" x14ac:dyDescent="0.35">
      <c r="B1631"/>
    </row>
    <row r="1632" spans="2:2" x14ac:dyDescent="0.35">
      <c r="B1632"/>
    </row>
    <row r="1633" spans="2:2" x14ac:dyDescent="0.35">
      <c r="B1633"/>
    </row>
    <row r="1634" spans="2:2" x14ac:dyDescent="0.35">
      <c r="B1634"/>
    </row>
    <row r="1635" spans="2:2" x14ac:dyDescent="0.35">
      <c r="B1635"/>
    </row>
    <row r="1636" spans="2:2" x14ac:dyDescent="0.35">
      <c r="B1636"/>
    </row>
    <row r="1637" spans="2:2" x14ac:dyDescent="0.35">
      <c r="B1637"/>
    </row>
    <row r="1638" spans="2:2" x14ac:dyDescent="0.35">
      <c r="B1638"/>
    </row>
    <row r="1639" spans="2:2" x14ac:dyDescent="0.35">
      <c r="B1639"/>
    </row>
    <row r="1640" spans="2:2" x14ac:dyDescent="0.35">
      <c r="B1640"/>
    </row>
    <row r="1641" spans="2:2" x14ac:dyDescent="0.35">
      <c r="B1641"/>
    </row>
  </sheetData>
  <sheetProtection formatCells="0" formatColumns="0" formatRows="0"/>
  <dataConsolid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7"/>
  <sheetViews>
    <sheetView zoomScaleNormal="100" zoomScaleSheetLayoutView="100" workbookViewId="0">
      <pane xSplit="5" ySplit="5" topLeftCell="F79" activePane="bottomRight" state="frozen"/>
      <selection pane="topRight" activeCell="F1" sqref="F1"/>
      <selection pane="bottomLeft" activeCell="A6" sqref="A6"/>
      <selection pane="bottomRight" activeCell="D80" sqref="D80:D81"/>
    </sheetView>
  </sheetViews>
  <sheetFormatPr defaultColWidth="11" defaultRowHeight="12" x14ac:dyDescent="0.3"/>
  <cols>
    <col min="1" max="1" width="7.08203125" style="110" customWidth="1"/>
    <col min="2" max="2" width="15.08203125" style="110" customWidth="1"/>
    <col min="3" max="3" width="17.58203125" style="110" customWidth="1"/>
    <col min="4" max="4" width="22.75" style="110" customWidth="1"/>
    <col min="5" max="5" width="10.75" style="110" customWidth="1"/>
    <col min="6" max="6" width="4.08203125" style="110" customWidth="1"/>
    <col min="7" max="7" width="21.75" style="110" customWidth="1"/>
    <col min="8" max="8" width="4.5" style="110" customWidth="1"/>
    <col min="9" max="9" width="19" style="110" customWidth="1"/>
    <col min="10" max="10" width="4" style="110" customWidth="1"/>
    <col min="11" max="11" width="19.25" style="110" customWidth="1"/>
    <col min="12" max="12" width="4.75" style="110" customWidth="1"/>
    <col min="13" max="13" width="19.5" style="110" customWidth="1"/>
    <col min="14" max="14" width="11" style="110" customWidth="1"/>
    <col min="15" max="16" width="11" style="110" hidden="1" customWidth="1"/>
    <col min="17" max="17" width="11" style="110" customWidth="1"/>
    <col min="18" max="16384" width="11" style="110"/>
  </cols>
  <sheetData>
    <row r="1" spans="1:16" ht="30" customHeight="1" x14ac:dyDescent="0.3">
      <c r="A1" s="181" t="str">
        <f>CONCATENATE(Overview!A1,"  EHR:  ",Overview!B4)</f>
        <v>Measure Title:  Potential Overuse–DXA measure  EHR:  Medent</v>
      </c>
      <c r="B1" s="181"/>
      <c r="C1" s="181"/>
      <c r="D1" s="181"/>
      <c r="E1" s="181"/>
      <c r="F1" s="181"/>
      <c r="G1" s="181"/>
      <c r="H1" s="181"/>
      <c r="I1" s="181"/>
      <c r="J1" s="181"/>
      <c r="K1" s="181"/>
      <c r="L1" s="181"/>
      <c r="M1" s="181"/>
      <c r="N1" s="108"/>
      <c r="O1" s="108"/>
    </row>
    <row r="2" spans="1:16" ht="15.75" customHeight="1" x14ac:dyDescent="0.3">
      <c r="A2" s="109"/>
      <c r="B2" s="109"/>
      <c r="C2" s="109"/>
      <c r="D2" s="109"/>
      <c r="E2" s="109"/>
      <c r="F2" s="182" t="s">
        <v>34</v>
      </c>
      <c r="G2" s="182"/>
      <c r="H2" s="182" t="s">
        <v>39</v>
      </c>
      <c r="I2" s="182"/>
      <c r="J2" s="182" t="s">
        <v>40</v>
      </c>
      <c r="K2" s="182"/>
      <c r="L2" s="183" t="s">
        <v>41</v>
      </c>
      <c r="M2" s="184"/>
    </row>
    <row r="3" spans="1:16" ht="62.25" customHeight="1" x14ac:dyDescent="0.3">
      <c r="A3" s="111" t="s">
        <v>30</v>
      </c>
      <c r="B3" s="112" t="s">
        <v>31</v>
      </c>
      <c r="C3" s="112" t="s">
        <v>32</v>
      </c>
      <c r="D3" s="112" t="s">
        <v>33</v>
      </c>
      <c r="E3" s="112" t="s">
        <v>43</v>
      </c>
      <c r="F3" s="185" t="s">
        <v>3633</v>
      </c>
      <c r="G3" s="185"/>
      <c r="H3" s="185" t="s">
        <v>84</v>
      </c>
      <c r="I3" s="185"/>
      <c r="J3" s="185" t="s">
        <v>144</v>
      </c>
      <c r="K3" s="185"/>
      <c r="L3" s="186" t="s">
        <v>42</v>
      </c>
      <c r="M3" s="187"/>
      <c r="O3" s="110">
        <v>1</v>
      </c>
      <c r="P3" s="110">
        <v>1</v>
      </c>
    </row>
    <row r="4" spans="1:16" x14ac:dyDescent="0.3">
      <c r="A4" s="113"/>
      <c r="B4" s="113"/>
      <c r="C4" s="113"/>
      <c r="D4" s="113"/>
      <c r="E4" s="113"/>
      <c r="F4" s="114" t="s">
        <v>37</v>
      </c>
      <c r="G4" s="115" t="s">
        <v>38</v>
      </c>
      <c r="H4" s="115" t="s">
        <v>37</v>
      </c>
      <c r="I4" s="115" t="s">
        <v>38</v>
      </c>
      <c r="J4" s="115" t="s">
        <v>37</v>
      </c>
      <c r="K4" s="115" t="s">
        <v>38</v>
      </c>
      <c r="L4" s="115" t="s">
        <v>37</v>
      </c>
      <c r="M4" s="115" t="s">
        <v>38</v>
      </c>
      <c r="O4" s="110">
        <v>2</v>
      </c>
      <c r="P4" s="110">
        <v>3</v>
      </c>
    </row>
    <row r="5" spans="1:16" ht="1.5" customHeight="1" x14ac:dyDescent="0.3">
      <c r="A5" s="113"/>
      <c r="B5" s="113"/>
      <c r="C5" s="113"/>
      <c r="D5" s="113"/>
      <c r="E5" s="113"/>
      <c r="F5" s="113"/>
      <c r="G5" s="113"/>
      <c r="H5" s="113"/>
      <c r="I5" s="113"/>
      <c r="J5" s="113"/>
      <c r="K5" s="113"/>
      <c r="L5" s="113"/>
      <c r="M5" s="113"/>
      <c r="O5" s="110">
        <v>3</v>
      </c>
    </row>
    <row r="6" spans="1:16" ht="16.5" customHeight="1" x14ac:dyDescent="0.3">
      <c r="A6" s="190">
        <v>1</v>
      </c>
      <c r="B6" s="179" t="str">
        <f>'Data Elements'!B2</f>
        <v>Encounter, Performed: Office Visit</v>
      </c>
      <c r="C6" s="179" t="str">
        <f>'Data Elements'!C2</f>
        <v>Occurs during the measurement period</v>
      </c>
      <c r="D6" s="179" t="s">
        <v>229</v>
      </c>
      <c r="E6" s="116" t="s">
        <v>35</v>
      </c>
      <c r="F6" s="116">
        <v>3</v>
      </c>
      <c r="G6" s="117"/>
      <c r="H6" s="116">
        <v>3</v>
      </c>
      <c r="I6" s="117"/>
      <c r="J6" s="116">
        <v>3</v>
      </c>
      <c r="K6" s="117"/>
      <c r="L6" s="116">
        <v>3</v>
      </c>
      <c r="M6" s="117"/>
    </row>
    <row r="7" spans="1:16" ht="19.899999999999999" customHeight="1" x14ac:dyDescent="0.3">
      <c r="A7" s="191"/>
      <c r="B7" s="180"/>
      <c r="C7" s="180"/>
      <c r="D7" s="180"/>
      <c r="E7" s="118" t="s">
        <v>36</v>
      </c>
      <c r="F7" s="119">
        <v>3</v>
      </c>
      <c r="G7" s="120"/>
      <c r="H7" s="119">
        <v>3</v>
      </c>
      <c r="I7" s="120"/>
      <c r="J7" s="119">
        <v>3</v>
      </c>
      <c r="K7" s="120"/>
      <c r="L7" s="119">
        <v>3</v>
      </c>
      <c r="M7" s="120"/>
    </row>
    <row r="8" spans="1:16" ht="16.5" customHeight="1" x14ac:dyDescent="0.3">
      <c r="A8" s="177">
        <f>A6+1</f>
        <v>2</v>
      </c>
      <c r="B8" s="179" t="str">
        <f>'Data Elements'!B3</f>
        <v>Encounter, Performed: Outpatient Consultation</v>
      </c>
      <c r="C8" s="179" t="str">
        <f>'Data Elements'!C3</f>
        <v>Occurs during the measurement period</v>
      </c>
      <c r="D8" s="179" t="s">
        <v>230</v>
      </c>
      <c r="E8" s="116" t="s">
        <v>35</v>
      </c>
      <c r="F8" s="116">
        <v>3</v>
      </c>
      <c r="G8" s="117"/>
      <c r="H8" s="116">
        <v>3</v>
      </c>
      <c r="I8" s="117"/>
      <c r="J8" s="116">
        <v>3</v>
      </c>
      <c r="K8" s="117"/>
      <c r="L8" s="116">
        <v>3</v>
      </c>
      <c r="M8" s="117"/>
    </row>
    <row r="9" spans="1:16" ht="21.75" customHeight="1" x14ac:dyDescent="0.3">
      <c r="A9" s="178"/>
      <c r="B9" s="180"/>
      <c r="C9" s="180"/>
      <c r="D9" s="180"/>
      <c r="E9" s="119" t="s">
        <v>36</v>
      </c>
      <c r="F9" s="119">
        <v>3</v>
      </c>
      <c r="G9" s="121"/>
      <c r="H9" s="119">
        <v>3</v>
      </c>
      <c r="I9" s="121"/>
      <c r="J9" s="119">
        <v>3</v>
      </c>
      <c r="K9" s="121"/>
      <c r="L9" s="119">
        <v>3</v>
      </c>
      <c r="M9" s="121"/>
    </row>
    <row r="10" spans="1:16" ht="16.5" customHeight="1" x14ac:dyDescent="0.3">
      <c r="A10" s="177">
        <f t="shared" ref="A10" si="0">A8+1</f>
        <v>3</v>
      </c>
      <c r="B10" s="179" t="str">
        <f>'Data Elements'!B4</f>
        <v>Encounter, Performed: Preventive Care Services-Initial Office Visit, 18 and Up</v>
      </c>
      <c r="C10" s="179" t="str">
        <f>'Data Elements'!C4</f>
        <v>Occurs during the measurement period</v>
      </c>
      <c r="D10" s="188" t="s">
        <v>233</v>
      </c>
      <c r="E10" s="116" t="s">
        <v>35</v>
      </c>
      <c r="F10" s="116">
        <v>3</v>
      </c>
      <c r="G10" s="117"/>
      <c r="H10" s="116">
        <v>3</v>
      </c>
      <c r="I10" s="117"/>
      <c r="J10" s="116">
        <v>3</v>
      </c>
      <c r="K10" s="117"/>
      <c r="L10" s="116">
        <v>3</v>
      </c>
      <c r="M10" s="117"/>
    </row>
    <row r="11" spans="1:16" ht="29.25" customHeight="1" x14ac:dyDescent="0.3">
      <c r="A11" s="178"/>
      <c r="B11" s="180"/>
      <c r="C11" s="180"/>
      <c r="D11" s="189"/>
      <c r="E11" s="119" t="s">
        <v>36</v>
      </c>
      <c r="F11" s="119">
        <v>3</v>
      </c>
      <c r="G11" s="121"/>
      <c r="H11" s="119">
        <v>3</v>
      </c>
      <c r="I11" s="121"/>
      <c r="J11" s="119">
        <v>3</v>
      </c>
      <c r="K11" s="121"/>
      <c r="L11" s="119">
        <v>3</v>
      </c>
      <c r="M11" s="121"/>
    </row>
    <row r="12" spans="1:16" ht="16.5" customHeight="1" x14ac:dyDescent="0.3">
      <c r="A12" s="177">
        <f t="shared" ref="A12" si="1">A10+1</f>
        <v>4</v>
      </c>
      <c r="B12" s="179" t="str">
        <f>'Data Elements'!B5</f>
        <v>Encounter, Performed: Preventive Care Services - Established Office Visit, 18 and Up</v>
      </c>
      <c r="C12" s="179" t="str">
        <f>'Data Elements'!C5</f>
        <v>Occurs during the measurement period</v>
      </c>
      <c r="D12" s="179" t="s">
        <v>231</v>
      </c>
      <c r="E12" s="116" t="s">
        <v>35</v>
      </c>
      <c r="F12" s="116">
        <v>3</v>
      </c>
      <c r="G12" s="117"/>
      <c r="H12" s="116">
        <v>3</v>
      </c>
      <c r="I12" s="117"/>
      <c r="J12" s="116">
        <v>3</v>
      </c>
      <c r="K12" s="117"/>
      <c r="L12" s="116">
        <v>3</v>
      </c>
      <c r="M12" s="117"/>
    </row>
    <row r="13" spans="1:16" ht="16.5" customHeight="1" x14ac:dyDescent="0.3">
      <c r="A13" s="178"/>
      <c r="B13" s="180"/>
      <c r="C13" s="180"/>
      <c r="D13" s="180"/>
      <c r="E13" s="119" t="s">
        <v>36</v>
      </c>
      <c r="F13" s="119">
        <v>3</v>
      </c>
      <c r="G13" s="121"/>
      <c r="H13" s="119">
        <v>3</v>
      </c>
      <c r="I13" s="121"/>
      <c r="J13" s="119">
        <v>3</v>
      </c>
      <c r="K13" s="121"/>
      <c r="L13" s="119">
        <v>3</v>
      </c>
      <c r="M13" s="121"/>
    </row>
    <row r="14" spans="1:16" ht="16.5" customHeight="1" x14ac:dyDescent="0.3">
      <c r="A14" s="177">
        <f t="shared" ref="A14" si="2">A12+1</f>
        <v>5</v>
      </c>
      <c r="B14" s="179" t="str">
        <f>'Data Elements'!B6</f>
        <v>Encounter, Performed: Preventive Care Services - Other</v>
      </c>
      <c r="C14" s="179" t="str">
        <f>'Data Elements'!C6</f>
        <v>Occurs during the measurement period</v>
      </c>
      <c r="D14" s="179" t="s">
        <v>232</v>
      </c>
      <c r="E14" s="116" t="s">
        <v>35</v>
      </c>
      <c r="F14" s="116">
        <v>3</v>
      </c>
      <c r="G14" s="117"/>
      <c r="H14" s="116">
        <v>3</v>
      </c>
      <c r="I14" s="117"/>
      <c r="J14" s="116">
        <v>3</v>
      </c>
      <c r="K14" s="117"/>
      <c r="L14" s="116">
        <v>3</v>
      </c>
      <c r="M14" s="117"/>
    </row>
    <row r="15" spans="1:16" ht="16.5" customHeight="1" x14ac:dyDescent="0.3">
      <c r="A15" s="178"/>
      <c r="B15" s="180"/>
      <c r="C15" s="180"/>
      <c r="D15" s="180"/>
      <c r="E15" s="119" t="s">
        <v>36</v>
      </c>
      <c r="F15" s="119">
        <v>3</v>
      </c>
      <c r="G15" s="121"/>
      <c r="H15" s="119">
        <v>3</v>
      </c>
      <c r="I15" s="121"/>
      <c r="J15" s="119">
        <v>3</v>
      </c>
      <c r="K15" s="121"/>
      <c r="L15" s="119">
        <v>3</v>
      </c>
      <c r="M15" s="121"/>
    </row>
    <row r="16" spans="1:16" ht="16.5" customHeight="1" x14ac:dyDescent="0.3">
      <c r="A16" s="177">
        <f t="shared" ref="A16" si="3">A14+1</f>
        <v>6</v>
      </c>
      <c r="B16" s="192" t="str">
        <f>'Data Elements'!B7</f>
        <v>Encounter, Performed: Face-to-Face Interaction</v>
      </c>
      <c r="C16" s="179" t="str">
        <f>'Data Elements'!C7</f>
        <v>Occurs during the measurement period</v>
      </c>
      <c r="D16" s="192" t="s">
        <v>228</v>
      </c>
      <c r="E16" s="116" t="s">
        <v>35</v>
      </c>
      <c r="F16" s="116">
        <v>3</v>
      </c>
      <c r="G16" s="117"/>
      <c r="H16" s="116">
        <v>3</v>
      </c>
      <c r="I16" s="117"/>
      <c r="J16" s="116">
        <v>2</v>
      </c>
      <c r="K16" s="117" t="s">
        <v>3562</v>
      </c>
      <c r="L16" s="116">
        <v>3</v>
      </c>
      <c r="M16" s="117"/>
    </row>
    <row r="17" spans="1:13" ht="22.5" customHeight="1" x14ac:dyDescent="0.3">
      <c r="A17" s="178"/>
      <c r="B17" s="193"/>
      <c r="C17" s="180"/>
      <c r="D17" s="193"/>
      <c r="E17" s="119" t="s">
        <v>36</v>
      </c>
      <c r="F17" s="119">
        <v>3</v>
      </c>
      <c r="G17" s="121"/>
      <c r="H17" s="119">
        <v>3</v>
      </c>
      <c r="I17" s="121"/>
      <c r="J17" s="119">
        <v>2</v>
      </c>
      <c r="K17" s="121"/>
      <c r="L17" s="119">
        <v>3</v>
      </c>
      <c r="M17" s="121"/>
    </row>
    <row r="18" spans="1:13" ht="24" customHeight="1" x14ac:dyDescent="0.3">
      <c r="A18" s="177">
        <f t="shared" ref="A18" si="4">A16+1</f>
        <v>7</v>
      </c>
      <c r="B18" s="192" t="str">
        <f>'Data Elements'!B8</f>
        <v>Diagnosis Study, Order: DXA Scan</v>
      </c>
      <c r="C18" s="179" t="str">
        <f>'Data Elements'!C8</f>
        <v>Occurs during the measurement period</v>
      </c>
      <c r="D18" s="192" t="s">
        <v>227</v>
      </c>
      <c r="E18" s="116" t="s">
        <v>35</v>
      </c>
      <c r="F18" s="116">
        <v>3</v>
      </c>
      <c r="G18" s="117" t="s">
        <v>3516</v>
      </c>
      <c r="H18" s="116">
        <v>3</v>
      </c>
      <c r="I18" s="117"/>
      <c r="J18" s="116">
        <v>3</v>
      </c>
      <c r="K18" s="117" t="s">
        <v>3563</v>
      </c>
      <c r="L18" s="116">
        <v>3</v>
      </c>
      <c r="M18" s="117" t="s">
        <v>3505</v>
      </c>
    </row>
    <row r="19" spans="1:13" ht="21.75" customHeight="1" x14ac:dyDescent="0.3">
      <c r="A19" s="178"/>
      <c r="B19" s="193"/>
      <c r="C19" s="180"/>
      <c r="D19" s="193"/>
      <c r="E19" s="119" t="s">
        <v>36</v>
      </c>
      <c r="F19" s="119">
        <v>3</v>
      </c>
      <c r="G19" s="121"/>
      <c r="H19" s="119">
        <v>3</v>
      </c>
      <c r="I19" s="121"/>
      <c r="J19" s="119">
        <v>3</v>
      </c>
      <c r="K19" s="121"/>
      <c r="L19" s="119">
        <v>3</v>
      </c>
      <c r="M19" s="121"/>
    </row>
    <row r="20" spans="1:13" ht="57" customHeight="1" x14ac:dyDescent="0.3">
      <c r="A20" s="177">
        <f t="shared" ref="A20" si="5">A18+1</f>
        <v>8</v>
      </c>
      <c r="B20" s="192" t="str">
        <f>'Data Elements'!B9</f>
        <v>Diagnosis: Type 1 Diabetes</v>
      </c>
      <c r="C20" s="179" t="str">
        <f>'Data Elements'!C9</f>
        <v xml:space="preserve">May occur at any time in the patient's history or during the measurement period </v>
      </c>
      <c r="D20" s="192" t="s">
        <v>226</v>
      </c>
      <c r="E20" s="116" t="s">
        <v>35</v>
      </c>
      <c r="F20" s="116">
        <v>3</v>
      </c>
      <c r="G20" s="110" t="s">
        <v>3515</v>
      </c>
      <c r="H20" s="116">
        <v>3</v>
      </c>
      <c r="I20" s="117" t="s">
        <v>3564</v>
      </c>
      <c r="J20" s="116">
        <v>3</v>
      </c>
      <c r="K20" s="151" t="s">
        <v>3517</v>
      </c>
      <c r="L20" s="116">
        <v>3</v>
      </c>
      <c r="M20" s="117" t="s">
        <v>3565</v>
      </c>
    </row>
    <row r="21" spans="1:13" ht="16.5" customHeight="1" x14ac:dyDescent="0.3">
      <c r="A21" s="178"/>
      <c r="B21" s="193"/>
      <c r="C21" s="180"/>
      <c r="D21" s="193"/>
      <c r="E21" s="119" t="s">
        <v>36</v>
      </c>
      <c r="F21" s="119">
        <v>3</v>
      </c>
      <c r="G21" s="121" t="s">
        <v>3515</v>
      </c>
      <c r="H21" s="119">
        <v>3</v>
      </c>
      <c r="I21" s="121" t="s">
        <v>3564</v>
      </c>
      <c r="J21" s="119">
        <v>3</v>
      </c>
      <c r="K21" s="121" t="s">
        <v>3517</v>
      </c>
      <c r="L21" s="119">
        <v>3</v>
      </c>
      <c r="M21" s="121" t="s">
        <v>3565</v>
      </c>
    </row>
    <row r="22" spans="1:13" ht="16.5" customHeight="1" x14ac:dyDescent="0.3">
      <c r="A22" s="177">
        <f t="shared" ref="A22" si="6">A20+1</f>
        <v>9</v>
      </c>
      <c r="B22" s="179" t="str">
        <f>'Data Elements'!B10</f>
        <v>Diagnosis: Rheumatoid Arthritis</v>
      </c>
      <c r="C22" s="179" t="str">
        <f>'Data Elements'!C10</f>
        <v xml:space="preserve">May occur at any time in the patient's history or during the measurement period </v>
      </c>
      <c r="D22" s="179" t="s">
        <v>225</v>
      </c>
      <c r="E22" s="116" t="s">
        <v>35</v>
      </c>
      <c r="F22" s="116">
        <v>3</v>
      </c>
      <c r="G22" s="110" t="s">
        <v>3515</v>
      </c>
      <c r="H22" s="116">
        <v>3</v>
      </c>
      <c r="I22" s="117" t="s">
        <v>3564</v>
      </c>
      <c r="J22" s="116">
        <v>3</v>
      </c>
      <c r="K22" s="151" t="s">
        <v>3517</v>
      </c>
      <c r="L22" s="116">
        <v>3</v>
      </c>
      <c r="M22" s="117" t="s">
        <v>3565</v>
      </c>
    </row>
    <row r="23" spans="1:13" ht="16.5" customHeight="1" x14ac:dyDescent="0.3">
      <c r="A23" s="178"/>
      <c r="B23" s="180"/>
      <c r="C23" s="180"/>
      <c r="D23" s="180"/>
      <c r="E23" s="119" t="s">
        <v>36</v>
      </c>
      <c r="F23" s="119">
        <v>3</v>
      </c>
      <c r="G23" s="121" t="s">
        <v>3515</v>
      </c>
      <c r="H23" s="119">
        <v>3</v>
      </c>
      <c r="I23" s="121" t="s">
        <v>3564</v>
      </c>
      <c r="J23" s="119">
        <v>3</v>
      </c>
      <c r="K23" s="121" t="s">
        <v>3517</v>
      </c>
      <c r="L23" s="119">
        <v>3</v>
      </c>
      <c r="M23" s="121" t="s">
        <v>3565</v>
      </c>
    </row>
    <row r="24" spans="1:13" ht="16.5" customHeight="1" x14ac:dyDescent="0.3">
      <c r="A24" s="177">
        <f t="shared" ref="A24" si="7">A22+1</f>
        <v>10</v>
      </c>
      <c r="B24" s="179" t="str">
        <f>'Data Elements'!B11</f>
        <v>Diagnosis: Psoriatic Arthritis</v>
      </c>
      <c r="C24" s="179" t="str">
        <f>'Data Elements'!C11</f>
        <v xml:space="preserve">May occur at any time in the patient's history or during the measurement period </v>
      </c>
      <c r="D24" s="179" t="s">
        <v>224</v>
      </c>
      <c r="E24" s="116" t="s">
        <v>35</v>
      </c>
      <c r="F24" s="116">
        <v>3</v>
      </c>
      <c r="G24" s="110" t="s">
        <v>3515</v>
      </c>
      <c r="H24" s="116">
        <v>3</v>
      </c>
      <c r="I24" s="117" t="s">
        <v>3564</v>
      </c>
      <c r="J24" s="116">
        <v>3</v>
      </c>
      <c r="K24" s="151" t="s">
        <v>3517</v>
      </c>
      <c r="L24" s="116">
        <v>3</v>
      </c>
      <c r="M24" s="117" t="s">
        <v>3565</v>
      </c>
    </row>
    <row r="25" spans="1:13" ht="16.5" customHeight="1" x14ac:dyDescent="0.3">
      <c r="A25" s="178"/>
      <c r="B25" s="180"/>
      <c r="C25" s="180"/>
      <c r="D25" s="180"/>
      <c r="E25" s="119" t="s">
        <v>36</v>
      </c>
      <c r="F25" s="119">
        <v>3</v>
      </c>
      <c r="G25" s="121" t="s">
        <v>3515</v>
      </c>
      <c r="H25" s="119">
        <v>3</v>
      </c>
      <c r="I25" s="121" t="s">
        <v>3564</v>
      </c>
      <c r="J25" s="119">
        <v>3</v>
      </c>
      <c r="K25" s="121" t="s">
        <v>3517</v>
      </c>
      <c r="L25" s="119">
        <v>3</v>
      </c>
      <c r="M25" s="121" t="s">
        <v>3565</v>
      </c>
    </row>
    <row r="26" spans="1:13" ht="16.5" customHeight="1" x14ac:dyDescent="0.3">
      <c r="A26" s="177">
        <f t="shared" ref="A26" si="8">A24+1</f>
        <v>11</v>
      </c>
      <c r="B26" s="179" t="str">
        <f>'Data Elements'!B12</f>
        <v>Diagnosis: Ankylosing Spondylitis</v>
      </c>
      <c r="C26" s="179" t="str">
        <f>'Data Elements'!C12</f>
        <v xml:space="preserve">May occur at any time in the patient's history or during the measurement period </v>
      </c>
      <c r="D26" s="179" t="s">
        <v>209</v>
      </c>
      <c r="E26" s="116" t="s">
        <v>35</v>
      </c>
      <c r="F26" s="116">
        <v>3</v>
      </c>
      <c r="G26" s="110" t="s">
        <v>3515</v>
      </c>
      <c r="H26" s="116">
        <v>3</v>
      </c>
      <c r="I26" s="117" t="s">
        <v>3564</v>
      </c>
      <c r="J26" s="116">
        <v>3</v>
      </c>
      <c r="K26" s="151" t="s">
        <v>3517</v>
      </c>
      <c r="L26" s="116">
        <v>3</v>
      </c>
      <c r="M26" s="117" t="s">
        <v>3565</v>
      </c>
    </row>
    <row r="27" spans="1:13" ht="16.5" customHeight="1" x14ac:dyDescent="0.3">
      <c r="A27" s="178"/>
      <c r="B27" s="180"/>
      <c r="C27" s="180"/>
      <c r="D27" s="180"/>
      <c r="E27" s="119" t="s">
        <v>36</v>
      </c>
      <c r="F27" s="119">
        <v>3</v>
      </c>
      <c r="G27" s="121" t="s">
        <v>3515</v>
      </c>
      <c r="H27" s="119">
        <v>3</v>
      </c>
      <c r="I27" s="121" t="s">
        <v>3564</v>
      </c>
      <c r="J27" s="119">
        <v>3</v>
      </c>
      <c r="K27" s="121" t="s">
        <v>3517</v>
      </c>
      <c r="L27" s="119">
        <v>3</v>
      </c>
      <c r="M27" s="121" t="s">
        <v>3565</v>
      </c>
    </row>
    <row r="28" spans="1:13" ht="16.5" customHeight="1" x14ac:dyDescent="0.3">
      <c r="A28" s="177">
        <f t="shared" ref="A28" si="9">A26+1</f>
        <v>12</v>
      </c>
      <c r="B28" s="179" t="str">
        <f>'Data Elements'!B13</f>
        <v>Diagnosis: Ehlers Danlos Syndrome</v>
      </c>
      <c r="C28" s="179" t="str">
        <f>'Data Elements'!C13</f>
        <v xml:space="preserve">May occur at any time in the patient's history or during the measurement period </v>
      </c>
      <c r="D28" s="179" t="s">
        <v>213</v>
      </c>
      <c r="E28" s="116" t="s">
        <v>35</v>
      </c>
      <c r="F28" s="116">
        <v>3</v>
      </c>
      <c r="G28" s="110" t="s">
        <v>3515</v>
      </c>
      <c r="H28" s="116">
        <v>3</v>
      </c>
      <c r="I28" s="117" t="s">
        <v>3564</v>
      </c>
      <c r="J28" s="116">
        <v>3</v>
      </c>
      <c r="K28" s="151" t="s">
        <v>3517</v>
      </c>
      <c r="L28" s="116">
        <v>3</v>
      </c>
      <c r="M28" s="117" t="s">
        <v>3565</v>
      </c>
    </row>
    <row r="29" spans="1:13" ht="16.5" customHeight="1" x14ac:dyDescent="0.3">
      <c r="A29" s="178"/>
      <c r="B29" s="180"/>
      <c r="C29" s="180"/>
      <c r="D29" s="180"/>
      <c r="E29" s="119" t="s">
        <v>36</v>
      </c>
      <c r="F29" s="119">
        <v>3</v>
      </c>
      <c r="G29" s="121" t="s">
        <v>3515</v>
      </c>
      <c r="H29" s="119">
        <v>3</v>
      </c>
      <c r="I29" s="121" t="s">
        <v>3564</v>
      </c>
      <c r="J29" s="119">
        <v>3</v>
      </c>
      <c r="K29" s="121" t="s">
        <v>3517</v>
      </c>
      <c r="L29" s="119">
        <v>3</v>
      </c>
      <c r="M29" s="121" t="s">
        <v>3565</v>
      </c>
    </row>
    <row r="30" spans="1:13" ht="16.5" customHeight="1" x14ac:dyDescent="0.3">
      <c r="A30" s="177">
        <f t="shared" ref="A30" si="10">A28+1</f>
        <v>13</v>
      </c>
      <c r="B30" s="179" t="str">
        <f>'Data Elements'!B14</f>
        <v>Diagnosis: Marfan's Syndrome</v>
      </c>
      <c r="C30" s="179" t="str">
        <f>'Data Elements'!C14</f>
        <v xml:space="preserve">May occur at any time in the patient's history or during the measurement period </v>
      </c>
      <c r="D30" s="179" t="s">
        <v>219</v>
      </c>
      <c r="E30" s="116" t="s">
        <v>35</v>
      </c>
      <c r="F30" s="116">
        <v>3</v>
      </c>
      <c r="G30" s="110" t="s">
        <v>3515</v>
      </c>
      <c r="H30" s="116">
        <v>3</v>
      </c>
      <c r="I30" s="117" t="s">
        <v>3564</v>
      </c>
      <c r="J30" s="116">
        <v>3</v>
      </c>
      <c r="K30" s="151" t="s">
        <v>3517</v>
      </c>
      <c r="L30" s="116">
        <v>3</v>
      </c>
      <c r="M30" s="117" t="s">
        <v>3565</v>
      </c>
    </row>
    <row r="31" spans="1:13" ht="16.5" customHeight="1" x14ac:dyDescent="0.3">
      <c r="A31" s="178"/>
      <c r="B31" s="180"/>
      <c r="C31" s="180"/>
      <c r="D31" s="180"/>
      <c r="E31" s="119" t="s">
        <v>36</v>
      </c>
      <c r="F31" s="119">
        <v>3</v>
      </c>
      <c r="G31" s="121" t="s">
        <v>3515</v>
      </c>
      <c r="H31" s="119">
        <v>3</v>
      </c>
      <c r="I31" s="121" t="s">
        <v>3564</v>
      </c>
      <c r="J31" s="119">
        <v>3</v>
      </c>
      <c r="K31" s="121" t="s">
        <v>3517</v>
      </c>
      <c r="L31" s="119">
        <v>3</v>
      </c>
      <c r="M31" s="121" t="s">
        <v>3565</v>
      </c>
    </row>
    <row r="32" spans="1:13" ht="16.5" customHeight="1" x14ac:dyDescent="0.3">
      <c r="A32" s="177">
        <f t="shared" ref="A32" si="11">A30+1</f>
        <v>14</v>
      </c>
      <c r="B32" s="179" t="str">
        <f>'Data Elements'!B15</f>
        <v>Diagnosis: Osteopenia</v>
      </c>
      <c r="C32" s="179" t="str">
        <f>'Data Elements'!C15</f>
        <v xml:space="preserve">May occur any time in the patient's history and must not start during the measurement period </v>
      </c>
      <c r="D32" s="179" t="s">
        <v>221</v>
      </c>
      <c r="E32" s="116" t="s">
        <v>35</v>
      </c>
      <c r="F32" s="116">
        <v>3</v>
      </c>
      <c r="G32" s="110" t="s">
        <v>3515</v>
      </c>
      <c r="H32" s="116">
        <v>3</v>
      </c>
      <c r="I32" s="117" t="s">
        <v>3564</v>
      </c>
      <c r="J32" s="116">
        <v>3</v>
      </c>
      <c r="K32" s="151" t="s">
        <v>3517</v>
      </c>
      <c r="L32" s="116">
        <v>3</v>
      </c>
      <c r="M32" s="117" t="s">
        <v>3565</v>
      </c>
    </row>
    <row r="33" spans="1:13" ht="16.5" customHeight="1" x14ac:dyDescent="0.3">
      <c r="A33" s="178"/>
      <c r="B33" s="180"/>
      <c r="C33" s="180"/>
      <c r="D33" s="180"/>
      <c r="E33" s="119" t="s">
        <v>36</v>
      </c>
      <c r="F33" s="119">
        <v>3</v>
      </c>
      <c r="G33" s="121" t="s">
        <v>3515</v>
      </c>
      <c r="H33" s="119">
        <v>3</v>
      </c>
      <c r="I33" s="121" t="s">
        <v>3564</v>
      </c>
      <c r="J33" s="119">
        <v>3</v>
      </c>
      <c r="K33" s="121" t="s">
        <v>3517</v>
      </c>
      <c r="L33" s="119">
        <v>3</v>
      </c>
      <c r="M33" s="121" t="s">
        <v>3565</v>
      </c>
    </row>
    <row r="34" spans="1:13" ht="16.5" customHeight="1" x14ac:dyDescent="0.3">
      <c r="A34" s="177">
        <f t="shared" ref="A34" si="12">A32+1</f>
        <v>15</v>
      </c>
      <c r="B34" s="179" t="str">
        <f>'Data Elements'!B16</f>
        <v>Diagnosis: Osteoporosis</v>
      </c>
      <c r="C34" s="179" t="str">
        <f>'Data Elements'!C16</f>
        <v xml:space="preserve">May occur any time in the patient's history and must not start during the measurement period </v>
      </c>
      <c r="D34" s="179" t="s">
        <v>222</v>
      </c>
      <c r="E34" s="116" t="s">
        <v>35</v>
      </c>
      <c r="F34" s="116">
        <v>3</v>
      </c>
      <c r="G34" s="110" t="s">
        <v>3515</v>
      </c>
      <c r="H34" s="116">
        <v>3</v>
      </c>
      <c r="I34" s="117" t="s">
        <v>3564</v>
      </c>
      <c r="J34" s="116">
        <v>3</v>
      </c>
      <c r="K34" s="151" t="s">
        <v>3517</v>
      </c>
      <c r="L34" s="116">
        <v>3</v>
      </c>
      <c r="M34" s="117" t="s">
        <v>3565</v>
      </c>
    </row>
    <row r="35" spans="1:13" ht="16.5" customHeight="1" x14ac:dyDescent="0.3">
      <c r="A35" s="178"/>
      <c r="B35" s="180"/>
      <c r="C35" s="180"/>
      <c r="D35" s="180"/>
      <c r="E35" s="119" t="s">
        <v>36</v>
      </c>
      <c r="F35" s="119">
        <v>3</v>
      </c>
      <c r="G35" s="121" t="s">
        <v>3515</v>
      </c>
      <c r="H35" s="119">
        <v>3</v>
      </c>
      <c r="I35" s="121" t="s">
        <v>3564</v>
      </c>
      <c r="J35" s="119">
        <v>3</v>
      </c>
      <c r="K35" s="121" t="s">
        <v>3517</v>
      </c>
      <c r="L35" s="119">
        <v>3</v>
      </c>
      <c r="M35" s="121" t="s">
        <v>3565</v>
      </c>
    </row>
    <row r="36" spans="1:13" ht="16.5" customHeight="1" x14ac:dyDescent="0.3">
      <c r="A36" s="177">
        <f t="shared" ref="A36" si="13">A34+1</f>
        <v>16</v>
      </c>
      <c r="B36" s="179" t="str">
        <f>'Data Elements'!B17</f>
        <v>Diagnosis: Osteogenesis Imperfecta</v>
      </c>
      <c r="C36" s="179" t="str">
        <f>'Data Elements'!C17</f>
        <v xml:space="preserve">May occur at any time in the patient's history or during the measurement period </v>
      </c>
      <c r="D36" s="179" t="s">
        <v>220</v>
      </c>
      <c r="E36" s="116" t="s">
        <v>35</v>
      </c>
      <c r="F36" s="116">
        <v>3</v>
      </c>
      <c r="G36" s="110" t="s">
        <v>3515</v>
      </c>
      <c r="H36" s="116">
        <v>3</v>
      </c>
      <c r="I36" s="117" t="s">
        <v>3564</v>
      </c>
      <c r="J36" s="116">
        <v>3</v>
      </c>
      <c r="K36" s="151" t="s">
        <v>3517</v>
      </c>
      <c r="L36" s="116">
        <v>3</v>
      </c>
      <c r="M36" s="117" t="s">
        <v>3565</v>
      </c>
    </row>
    <row r="37" spans="1:13" ht="16.5" customHeight="1" x14ac:dyDescent="0.3">
      <c r="A37" s="178"/>
      <c r="B37" s="180"/>
      <c r="C37" s="180"/>
      <c r="D37" s="180"/>
      <c r="E37" s="119" t="s">
        <v>36</v>
      </c>
      <c r="F37" s="119">
        <v>3</v>
      </c>
      <c r="G37" s="121" t="s">
        <v>3515</v>
      </c>
      <c r="H37" s="119">
        <v>3</v>
      </c>
      <c r="I37" s="121" t="s">
        <v>3564</v>
      </c>
      <c r="J37" s="119">
        <v>3</v>
      </c>
      <c r="K37" s="121" t="s">
        <v>3517</v>
      </c>
      <c r="L37" s="119">
        <v>3</v>
      </c>
      <c r="M37" s="121" t="s">
        <v>3565</v>
      </c>
    </row>
    <row r="38" spans="1:13" ht="16.5" customHeight="1" x14ac:dyDescent="0.3">
      <c r="A38" s="177">
        <f t="shared" ref="A38" si="14">A36+1</f>
        <v>17</v>
      </c>
      <c r="B38" s="179" t="str">
        <f>'Data Elements'!B18</f>
        <v>Diagnosis: Osteoporotic Fractures</v>
      </c>
      <c r="C38" s="179" t="str">
        <f>'Data Elements'!C18</f>
        <v xml:space="preserve">May occur at any time in the patient's history or during the measurement period </v>
      </c>
      <c r="D38" s="179" t="s">
        <v>223</v>
      </c>
      <c r="E38" s="116" t="s">
        <v>35</v>
      </c>
      <c r="F38" s="116">
        <v>3</v>
      </c>
      <c r="G38" s="110" t="s">
        <v>3515</v>
      </c>
      <c r="H38" s="116">
        <v>3</v>
      </c>
      <c r="I38" s="117" t="s">
        <v>3564</v>
      </c>
      <c r="J38" s="150">
        <v>3</v>
      </c>
      <c r="K38" s="151" t="s">
        <v>3518</v>
      </c>
      <c r="L38" s="116">
        <v>3</v>
      </c>
      <c r="M38" s="117" t="s">
        <v>3565</v>
      </c>
    </row>
    <row r="39" spans="1:13" ht="16.5" customHeight="1" x14ac:dyDescent="0.3">
      <c r="A39" s="178"/>
      <c r="B39" s="180"/>
      <c r="C39" s="180"/>
      <c r="D39" s="180"/>
      <c r="E39" s="119" t="s">
        <v>36</v>
      </c>
      <c r="F39" s="119">
        <v>3</v>
      </c>
      <c r="G39" s="121" t="s">
        <v>3515</v>
      </c>
      <c r="H39" s="119">
        <v>3</v>
      </c>
      <c r="I39" s="121" t="s">
        <v>3564</v>
      </c>
      <c r="J39" s="119">
        <v>3</v>
      </c>
      <c r="K39" s="121" t="s">
        <v>3518</v>
      </c>
      <c r="L39" s="119">
        <v>3</v>
      </c>
      <c r="M39" s="121" t="s">
        <v>3565</v>
      </c>
    </row>
    <row r="40" spans="1:13" ht="16.5" customHeight="1" x14ac:dyDescent="0.3">
      <c r="A40" s="177">
        <f t="shared" ref="A40" si="15">A38+1</f>
        <v>18</v>
      </c>
      <c r="B40" s="179" t="str">
        <f>'Data Elements'!B19</f>
        <v>Diagnosis: Cushings Syndrome</v>
      </c>
      <c r="C40" s="179" t="str">
        <f>'Data Elements'!C19</f>
        <v xml:space="preserve">May occur at any time in the patient's history or during the measurement period </v>
      </c>
      <c r="D40" s="179" t="s">
        <v>212</v>
      </c>
      <c r="E40" s="116" t="s">
        <v>35</v>
      </c>
      <c r="F40" s="116">
        <v>3</v>
      </c>
      <c r="G40" s="110" t="s">
        <v>3515</v>
      </c>
      <c r="H40" s="116">
        <v>3</v>
      </c>
      <c r="I40" s="117" t="s">
        <v>3564</v>
      </c>
      <c r="J40" s="116">
        <v>3</v>
      </c>
      <c r="K40" s="151" t="s">
        <v>3517</v>
      </c>
      <c r="L40" s="116">
        <v>3</v>
      </c>
      <c r="M40" s="117" t="s">
        <v>3565</v>
      </c>
    </row>
    <row r="41" spans="1:13" ht="16.5" customHeight="1" x14ac:dyDescent="0.3">
      <c r="A41" s="178"/>
      <c r="B41" s="180"/>
      <c r="C41" s="180"/>
      <c r="D41" s="180"/>
      <c r="E41" s="119" t="s">
        <v>36</v>
      </c>
      <c r="F41" s="119">
        <v>3</v>
      </c>
      <c r="G41" s="121" t="s">
        <v>3515</v>
      </c>
      <c r="H41" s="119">
        <v>3</v>
      </c>
      <c r="I41" s="121" t="s">
        <v>3564</v>
      </c>
      <c r="J41" s="119">
        <v>3</v>
      </c>
      <c r="K41" s="121" t="s">
        <v>3517</v>
      </c>
      <c r="L41" s="119">
        <v>3</v>
      </c>
      <c r="M41" s="121" t="s">
        <v>3565</v>
      </c>
    </row>
    <row r="42" spans="1:13" ht="16.5" customHeight="1" x14ac:dyDescent="0.3">
      <c r="A42" s="177">
        <f t="shared" ref="A42" si="16">A40+1</f>
        <v>19</v>
      </c>
      <c r="B42" s="179" t="str">
        <f>'Data Elements'!B20</f>
        <v>Diagnosis: Lupus</v>
      </c>
      <c r="C42" s="179" t="str">
        <f>'Data Elements'!C20</f>
        <v xml:space="preserve">May occur at any time in the patient's history or during the measurement period </v>
      </c>
      <c r="D42" s="179" t="s">
        <v>217</v>
      </c>
      <c r="E42" s="116" t="s">
        <v>35</v>
      </c>
      <c r="F42" s="116">
        <v>3</v>
      </c>
      <c r="G42" s="110" t="s">
        <v>3515</v>
      </c>
      <c r="H42" s="116">
        <v>3</v>
      </c>
      <c r="I42" s="117" t="s">
        <v>3564</v>
      </c>
      <c r="J42" s="116">
        <v>3</v>
      </c>
      <c r="K42" s="151" t="s">
        <v>3517</v>
      </c>
      <c r="L42" s="116">
        <v>3</v>
      </c>
      <c r="M42" s="117" t="s">
        <v>3565</v>
      </c>
    </row>
    <row r="43" spans="1:13" ht="16.5" customHeight="1" x14ac:dyDescent="0.3">
      <c r="A43" s="178"/>
      <c r="B43" s="180"/>
      <c r="C43" s="180"/>
      <c r="D43" s="180"/>
      <c r="E43" s="119" t="s">
        <v>36</v>
      </c>
      <c r="F43" s="119">
        <v>3</v>
      </c>
      <c r="G43" s="121" t="s">
        <v>3515</v>
      </c>
      <c r="H43" s="119">
        <v>3</v>
      </c>
      <c r="I43" s="121" t="s">
        <v>3564</v>
      </c>
      <c r="J43" s="119">
        <v>3</v>
      </c>
      <c r="K43" s="121" t="s">
        <v>3517</v>
      </c>
      <c r="L43" s="119">
        <v>3</v>
      </c>
      <c r="M43" s="121" t="s">
        <v>3565</v>
      </c>
    </row>
    <row r="44" spans="1:13" ht="16.5" customHeight="1" x14ac:dyDescent="0.3">
      <c r="A44" s="177">
        <f t="shared" ref="A44" si="17">A42+1</f>
        <v>20</v>
      </c>
      <c r="B44" s="179" t="str">
        <f>'Data Elements'!B21</f>
        <v>Diagnosis: Hyperthyroidism</v>
      </c>
      <c r="C44" s="179" t="str">
        <f>'Data Elements'!C21</f>
        <v xml:space="preserve">May occur at any time in the patient's history or during the measurement period </v>
      </c>
      <c r="D44" s="179" t="s">
        <v>216</v>
      </c>
      <c r="E44" s="116" t="s">
        <v>35</v>
      </c>
      <c r="F44" s="116">
        <v>3</v>
      </c>
      <c r="G44" s="110" t="s">
        <v>3515</v>
      </c>
      <c r="H44" s="116">
        <v>3</v>
      </c>
      <c r="I44" s="117" t="s">
        <v>3564</v>
      </c>
      <c r="J44" s="116">
        <v>3</v>
      </c>
      <c r="K44" s="151" t="s">
        <v>3517</v>
      </c>
      <c r="L44" s="116">
        <v>3</v>
      </c>
      <c r="M44" s="117" t="s">
        <v>3565</v>
      </c>
    </row>
    <row r="45" spans="1:13" ht="16.5" customHeight="1" x14ac:dyDescent="0.3">
      <c r="A45" s="178"/>
      <c r="B45" s="180"/>
      <c r="C45" s="180"/>
      <c r="D45" s="180"/>
      <c r="E45" s="119" t="s">
        <v>36</v>
      </c>
      <c r="F45" s="119">
        <v>3</v>
      </c>
      <c r="G45" s="121" t="s">
        <v>3515</v>
      </c>
      <c r="H45" s="119">
        <v>3</v>
      </c>
      <c r="I45" s="121" t="s">
        <v>3564</v>
      </c>
      <c r="J45" s="119">
        <v>3</v>
      </c>
      <c r="K45" s="121" t="s">
        <v>3517</v>
      </c>
      <c r="L45" s="119">
        <v>3</v>
      </c>
      <c r="M45" s="121" t="s">
        <v>3565</v>
      </c>
    </row>
    <row r="46" spans="1:13" ht="16.5" customHeight="1" x14ac:dyDescent="0.3">
      <c r="A46" s="177">
        <f t="shared" ref="A46" si="18">A44+1</f>
        <v>21</v>
      </c>
      <c r="B46" s="179" t="str">
        <f>'Data Elements'!B22</f>
        <v>Diagnosis: Hyperparathyroidism</v>
      </c>
      <c r="C46" s="179" t="str">
        <f>'Data Elements'!C22</f>
        <v xml:space="preserve">May occur at any time in the patient's history or during the measurement period </v>
      </c>
      <c r="D46" s="179" t="s">
        <v>215</v>
      </c>
      <c r="E46" s="116" t="s">
        <v>35</v>
      </c>
      <c r="F46" s="116">
        <v>3</v>
      </c>
      <c r="G46" s="110" t="s">
        <v>3515</v>
      </c>
      <c r="H46" s="116">
        <v>3</v>
      </c>
      <c r="I46" s="117" t="s">
        <v>3564</v>
      </c>
      <c r="J46" s="116">
        <v>3</v>
      </c>
      <c r="K46" s="151" t="s">
        <v>3517</v>
      </c>
      <c r="L46" s="116">
        <v>3</v>
      </c>
      <c r="M46" s="117" t="s">
        <v>3565</v>
      </c>
    </row>
    <row r="47" spans="1:13" ht="15" customHeight="1" x14ac:dyDescent="0.3">
      <c r="A47" s="178"/>
      <c r="B47" s="180"/>
      <c r="C47" s="180"/>
      <c r="D47" s="180"/>
      <c r="E47" s="119" t="s">
        <v>36</v>
      </c>
      <c r="F47" s="119">
        <v>3</v>
      </c>
      <c r="G47" s="121" t="s">
        <v>3515</v>
      </c>
      <c r="H47" s="119">
        <v>3</v>
      </c>
      <c r="I47" s="121" t="s">
        <v>3564</v>
      </c>
      <c r="J47" s="119">
        <v>3</v>
      </c>
      <c r="K47" s="121" t="s">
        <v>3517</v>
      </c>
      <c r="L47" s="119">
        <v>3</v>
      </c>
      <c r="M47" s="121" t="s">
        <v>3565</v>
      </c>
    </row>
    <row r="48" spans="1:13" ht="16.5" customHeight="1" x14ac:dyDescent="0.3">
      <c r="A48" s="177">
        <f t="shared" ref="A48" si="19">A46+1</f>
        <v>22</v>
      </c>
      <c r="B48" s="179" t="str">
        <f>'Data Elements'!B23</f>
        <v>Diagnosis: Chronic Liver Disease</v>
      </c>
      <c r="C48" s="179" t="str">
        <f>'Data Elements'!C23</f>
        <v xml:space="preserve">May occur at any time in the patient's history or during the measurement period </v>
      </c>
      <c r="D48" s="179" t="s">
        <v>210</v>
      </c>
      <c r="E48" s="116" t="s">
        <v>35</v>
      </c>
      <c r="F48" s="116">
        <v>3</v>
      </c>
      <c r="G48" s="110" t="s">
        <v>3515</v>
      </c>
      <c r="H48" s="116">
        <v>3</v>
      </c>
      <c r="I48" s="117" t="s">
        <v>3564</v>
      </c>
      <c r="J48" s="116">
        <v>3</v>
      </c>
      <c r="K48" s="151" t="s">
        <v>3517</v>
      </c>
      <c r="L48" s="116">
        <v>3</v>
      </c>
      <c r="M48" s="117" t="s">
        <v>3565</v>
      </c>
    </row>
    <row r="49" spans="1:13" ht="16.5" customHeight="1" x14ac:dyDescent="0.3">
      <c r="A49" s="178"/>
      <c r="B49" s="180"/>
      <c r="C49" s="180"/>
      <c r="D49" s="180"/>
      <c r="E49" s="119" t="s">
        <v>36</v>
      </c>
      <c r="F49" s="119">
        <v>3</v>
      </c>
      <c r="G49" s="121" t="s">
        <v>3515</v>
      </c>
      <c r="H49" s="119">
        <v>3</v>
      </c>
      <c r="I49" s="121" t="s">
        <v>3564</v>
      </c>
      <c r="J49" s="119">
        <v>3</v>
      </c>
      <c r="K49" s="121" t="s">
        <v>3517</v>
      </c>
      <c r="L49" s="119">
        <v>3</v>
      </c>
      <c r="M49" s="121" t="s">
        <v>3565</v>
      </c>
    </row>
    <row r="50" spans="1:13" ht="16.5" customHeight="1" x14ac:dyDescent="0.3">
      <c r="A50" s="177">
        <f t="shared" ref="A50" si="20">A48+1</f>
        <v>23</v>
      </c>
      <c r="B50" s="179" t="str">
        <f>'Data Elements'!B24</f>
        <v>Diagnosis: Chronic Malnutrition</v>
      </c>
      <c r="C50" s="179" t="str">
        <f>'Data Elements'!C24</f>
        <v xml:space="preserve">May occur at any time in the patient's history or during the measurement period </v>
      </c>
      <c r="D50" s="179" t="s">
        <v>211</v>
      </c>
      <c r="E50" s="116" t="s">
        <v>35</v>
      </c>
      <c r="F50" s="116">
        <v>3</v>
      </c>
      <c r="G50" s="110" t="s">
        <v>3515</v>
      </c>
      <c r="H50" s="116">
        <v>3</v>
      </c>
      <c r="I50" s="117" t="s">
        <v>3564</v>
      </c>
      <c r="J50" s="116">
        <v>3</v>
      </c>
      <c r="K50" s="151" t="s">
        <v>3517</v>
      </c>
      <c r="L50" s="116">
        <v>3</v>
      </c>
      <c r="M50" s="117" t="s">
        <v>3565</v>
      </c>
    </row>
    <row r="51" spans="1:13" ht="16.5" customHeight="1" x14ac:dyDescent="0.3">
      <c r="A51" s="178"/>
      <c r="B51" s="180"/>
      <c r="C51" s="180"/>
      <c r="D51" s="180"/>
      <c r="E51" s="119" t="s">
        <v>36</v>
      </c>
      <c r="F51" s="119">
        <v>3</v>
      </c>
      <c r="G51" s="121" t="s">
        <v>3515</v>
      </c>
      <c r="H51" s="119">
        <v>3</v>
      </c>
      <c r="I51" s="121" t="s">
        <v>3564</v>
      </c>
      <c r="J51" s="119">
        <v>3</v>
      </c>
      <c r="K51" s="121" t="s">
        <v>3517</v>
      </c>
      <c r="L51" s="119">
        <v>3</v>
      </c>
      <c r="M51" s="121" t="s">
        <v>3565</v>
      </c>
    </row>
    <row r="52" spans="1:13" ht="16.5" customHeight="1" x14ac:dyDescent="0.3">
      <c r="A52" s="177">
        <f t="shared" ref="A52" si="21">A50+1</f>
        <v>24</v>
      </c>
      <c r="B52" s="179" t="str">
        <f>'Data Elements'!B25</f>
        <v>Diagnosis: Malabsorption Syndromes</v>
      </c>
      <c r="C52" s="179" t="str">
        <f>'Data Elements'!C25</f>
        <v xml:space="preserve">May occur at any time in the patient's history or during the measurement period </v>
      </c>
      <c r="D52" s="179" t="s">
        <v>218</v>
      </c>
      <c r="E52" s="116" t="s">
        <v>35</v>
      </c>
      <c r="F52" s="116">
        <v>3</v>
      </c>
      <c r="G52" s="110" t="s">
        <v>3515</v>
      </c>
      <c r="H52" s="116">
        <v>3</v>
      </c>
      <c r="I52" s="117" t="s">
        <v>3564</v>
      </c>
      <c r="J52" s="116">
        <v>3</v>
      </c>
      <c r="K52" s="151" t="s">
        <v>3517</v>
      </c>
      <c r="L52" s="116">
        <v>3</v>
      </c>
      <c r="M52" s="117" t="s">
        <v>3565</v>
      </c>
    </row>
    <row r="53" spans="1:13" ht="14.25" customHeight="1" x14ac:dyDescent="0.3">
      <c r="A53" s="178"/>
      <c r="B53" s="180"/>
      <c r="C53" s="180"/>
      <c r="D53" s="180"/>
      <c r="E53" s="119" t="s">
        <v>36</v>
      </c>
      <c r="F53" s="119">
        <v>3</v>
      </c>
      <c r="G53" s="121" t="s">
        <v>3515</v>
      </c>
      <c r="H53" s="119">
        <v>3</v>
      </c>
      <c r="I53" s="121" t="s">
        <v>3564</v>
      </c>
      <c r="J53" s="119">
        <v>3</v>
      </c>
      <c r="K53" s="121" t="s">
        <v>3517</v>
      </c>
      <c r="L53" s="119">
        <v>3</v>
      </c>
      <c r="M53" s="121" t="s">
        <v>3565</v>
      </c>
    </row>
    <row r="54" spans="1:13" ht="16.5" customHeight="1" x14ac:dyDescent="0.3">
      <c r="A54" s="177">
        <f t="shared" ref="A54" si="22">A52+1</f>
        <v>25</v>
      </c>
      <c r="B54" s="179" t="str">
        <f>'Data Elements'!B26</f>
        <v>Diagnosis: End Stage Renal Disease</v>
      </c>
      <c r="C54" s="179" t="str">
        <f>'Data Elements'!C26</f>
        <v xml:space="preserve">May occur at any time in the patient's history or during the measurement period </v>
      </c>
      <c r="D54" s="179" t="s">
        <v>214</v>
      </c>
      <c r="E54" s="116" t="s">
        <v>35</v>
      </c>
      <c r="F54" s="116">
        <v>3</v>
      </c>
      <c r="G54" s="110" t="s">
        <v>3515</v>
      </c>
      <c r="H54" s="116">
        <v>3</v>
      </c>
      <c r="I54" s="117" t="s">
        <v>3564</v>
      </c>
      <c r="J54" s="116">
        <v>3</v>
      </c>
      <c r="K54" s="151" t="s">
        <v>3517</v>
      </c>
      <c r="L54" s="116">
        <v>3</v>
      </c>
      <c r="M54" s="117" t="s">
        <v>3565</v>
      </c>
    </row>
    <row r="55" spans="1:13" ht="16.5" customHeight="1" x14ac:dyDescent="0.3">
      <c r="A55" s="178"/>
      <c r="B55" s="180"/>
      <c r="C55" s="180"/>
      <c r="D55" s="180"/>
      <c r="E55" s="119" t="s">
        <v>36</v>
      </c>
      <c r="F55" s="119">
        <v>3</v>
      </c>
      <c r="G55" s="121" t="s">
        <v>3515</v>
      </c>
      <c r="H55" s="119">
        <v>3</v>
      </c>
      <c r="I55" s="121" t="s">
        <v>3564</v>
      </c>
      <c r="J55" s="119">
        <v>3</v>
      </c>
      <c r="K55" s="121" t="s">
        <v>3517</v>
      </c>
      <c r="L55" s="119">
        <v>3</v>
      </c>
      <c r="M55" s="121" t="s">
        <v>3565</v>
      </c>
    </row>
    <row r="56" spans="1:13" ht="114" customHeight="1" x14ac:dyDescent="0.3">
      <c r="A56" s="177">
        <f t="shared" ref="A56" si="23">A54+1</f>
        <v>26</v>
      </c>
      <c r="B56" s="179" t="str">
        <f>'Data Elements'!B27</f>
        <v>Medication, Active: Aromatase Inhibitors</v>
      </c>
      <c r="C56" s="179" t="str">
        <f>'Data Elements'!C27</f>
        <v xml:space="preserve">May occur at any time in the patient's history or during the measurement period </v>
      </c>
      <c r="D56" s="179" t="s">
        <v>234</v>
      </c>
      <c r="E56" s="116" t="s">
        <v>35</v>
      </c>
      <c r="F56" s="116">
        <v>3</v>
      </c>
      <c r="G56" s="117" t="s">
        <v>3506</v>
      </c>
      <c r="H56" s="116">
        <v>2</v>
      </c>
      <c r="I56" s="117" t="s">
        <v>3566</v>
      </c>
      <c r="J56" s="116">
        <v>3</v>
      </c>
      <c r="K56" s="117" t="s">
        <v>3567</v>
      </c>
      <c r="L56" s="116">
        <v>3</v>
      </c>
      <c r="M56" s="117"/>
    </row>
    <row r="57" spans="1:13" ht="21.75" customHeight="1" x14ac:dyDescent="0.3">
      <c r="A57" s="178"/>
      <c r="B57" s="180"/>
      <c r="C57" s="180"/>
      <c r="D57" s="180"/>
      <c r="E57" s="119" t="s">
        <v>36</v>
      </c>
      <c r="F57" s="119">
        <v>3</v>
      </c>
      <c r="G57" s="121" t="s">
        <v>3506</v>
      </c>
      <c r="H57" s="119">
        <v>2</v>
      </c>
      <c r="I57" s="121" t="s">
        <v>3566</v>
      </c>
      <c r="J57" s="119">
        <v>3</v>
      </c>
      <c r="K57" s="121" t="s">
        <v>3567</v>
      </c>
      <c r="L57" s="119">
        <v>3</v>
      </c>
      <c r="M57" s="121"/>
    </row>
    <row r="58" spans="1:13" ht="76.5" customHeight="1" x14ac:dyDescent="0.3">
      <c r="A58" s="177">
        <f t="shared" ref="A58" si="24">A56+1</f>
        <v>27</v>
      </c>
      <c r="B58" s="179" t="str">
        <f>'Data Elements'!B28</f>
        <v>Medication, Order: Aromatase Inhibitors</v>
      </c>
      <c r="C58" s="179" t="str">
        <f>'Data Elements'!C28</f>
        <v xml:space="preserve">May occur at any time in the patient's history or during the measurement period </v>
      </c>
      <c r="D58" s="179" t="s">
        <v>234</v>
      </c>
      <c r="E58" s="116" t="s">
        <v>35</v>
      </c>
      <c r="F58" s="116">
        <v>3</v>
      </c>
      <c r="G58" s="117" t="s">
        <v>3506</v>
      </c>
      <c r="H58" s="116">
        <v>2</v>
      </c>
      <c r="I58" s="117" t="s">
        <v>3566</v>
      </c>
      <c r="J58" s="116">
        <v>3</v>
      </c>
      <c r="K58" s="117" t="s">
        <v>3567</v>
      </c>
      <c r="L58" s="116">
        <v>3</v>
      </c>
      <c r="M58" s="117"/>
    </row>
    <row r="59" spans="1:13" ht="16.5" customHeight="1" x14ac:dyDescent="0.3">
      <c r="A59" s="178"/>
      <c r="B59" s="180"/>
      <c r="C59" s="180"/>
      <c r="D59" s="180"/>
      <c r="E59" s="119" t="s">
        <v>36</v>
      </c>
      <c r="F59" s="119">
        <v>3</v>
      </c>
      <c r="G59" s="121" t="s">
        <v>3506</v>
      </c>
      <c r="H59" s="119">
        <v>2</v>
      </c>
      <c r="I59" s="121" t="s">
        <v>3566</v>
      </c>
      <c r="J59" s="119">
        <v>3</v>
      </c>
      <c r="K59" s="121" t="s">
        <v>3567</v>
      </c>
      <c r="L59" s="119">
        <v>3</v>
      </c>
      <c r="M59" s="121"/>
    </row>
    <row r="60" spans="1:13" ht="76.5" customHeight="1" x14ac:dyDescent="0.3">
      <c r="A60" s="177">
        <f t="shared" ref="A60" si="25">A58+1</f>
        <v>28</v>
      </c>
      <c r="B60" s="179" t="str">
        <f>'Data Elements'!B29</f>
        <v>Medication, Active: Glucocorticoids (oral only)</v>
      </c>
      <c r="C60" s="179" t="str">
        <f>'Data Elements'!C29</f>
        <v xml:space="preserve">(&gt;= 5 mg/per day) [cumulative medication duration &gt;= 90 days]; occurs at any time in the patient's history or during the measurement period </v>
      </c>
      <c r="D60" s="179" t="s">
        <v>235</v>
      </c>
      <c r="E60" s="116" t="s">
        <v>35</v>
      </c>
      <c r="F60" s="116">
        <v>3</v>
      </c>
      <c r="G60" s="117" t="s">
        <v>3506</v>
      </c>
      <c r="H60" s="116">
        <v>2</v>
      </c>
      <c r="I60" s="117" t="s">
        <v>3566</v>
      </c>
      <c r="J60" s="116">
        <v>3</v>
      </c>
      <c r="K60" s="117" t="s">
        <v>3567</v>
      </c>
      <c r="L60" s="116">
        <v>3</v>
      </c>
      <c r="M60" s="117"/>
    </row>
    <row r="61" spans="1:13" ht="16.5" customHeight="1" x14ac:dyDescent="0.3">
      <c r="A61" s="178"/>
      <c r="B61" s="180"/>
      <c r="C61" s="180"/>
      <c r="D61" s="180"/>
      <c r="E61" s="119" t="s">
        <v>36</v>
      </c>
      <c r="F61" s="119">
        <v>3</v>
      </c>
      <c r="G61" s="121" t="s">
        <v>3506</v>
      </c>
      <c r="H61" s="119">
        <v>2</v>
      </c>
      <c r="I61" s="121" t="s">
        <v>3566</v>
      </c>
      <c r="J61" s="119">
        <v>3</v>
      </c>
      <c r="K61" s="121" t="s">
        <v>3567</v>
      </c>
      <c r="L61" s="119">
        <v>3</v>
      </c>
      <c r="M61" s="121"/>
    </row>
    <row r="62" spans="1:13" ht="111" customHeight="1" x14ac:dyDescent="0.3">
      <c r="A62" s="177">
        <f t="shared" ref="A62" si="26">A56+1</f>
        <v>27</v>
      </c>
      <c r="B62" s="179" t="str">
        <f>'Data Elements'!B30</f>
        <v>Medication Dosage: Glucocorticoids (oral only)</v>
      </c>
      <c r="C62" s="179" t="str">
        <f>'Data Elements'!C30</f>
        <v xml:space="preserve">(&gt;= 5 mg/per day) [cumulative medication duration &gt;= 90 days]; occurs at any time in the patient's history or during the measurement period </v>
      </c>
      <c r="D62" s="179" t="s">
        <v>3496</v>
      </c>
      <c r="E62" s="116" t="s">
        <v>35</v>
      </c>
      <c r="F62" s="116">
        <v>3</v>
      </c>
      <c r="G62" s="117" t="s">
        <v>3547</v>
      </c>
      <c r="H62" s="116">
        <v>2</v>
      </c>
      <c r="I62" s="117" t="s">
        <v>3568</v>
      </c>
      <c r="J62" s="116">
        <v>3</v>
      </c>
      <c r="L62" s="116">
        <v>3</v>
      </c>
      <c r="M62" s="117"/>
    </row>
    <row r="63" spans="1:13" ht="18.75" customHeight="1" x14ac:dyDescent="0.3">
      <c r="A63" s="178"/>
      <c r="B63" s="180"/>
      <c r="C63" s="180"/>
      <c r="D63" s="180"/>
      <c r="E63" s="119" t="s">
        <v>36</v>
      </c>
      <c r="F63" s="119">
        <v>3</v>
      </c>
      <c r="G63" s="121" t="s">
        <v>3547</v>
      </c>
      <c r="H63" s="119">
        <v>2</v>
      </c>
      <c r="I63" s="121" t="s">
        <v>3568</v>
      </c>
      <c r="J63" s="119">
        <v>3</v>
      </c>
      <c r="K63" s="121"/>
      <c r="L63" s="119">
        <v>3</v>
      </c>
      <c r="M63" s="121"/>
    </row>
    <row r="64" spans="1:13" ht="48" customHeight="1" x14ac:dyDescent="0.3">
      <c r="A64" s="177">
        <f t="shared" ref="A64" si="27">A62+1</f>
        <v>28</v>
      </c>
      <c r="B64" s="179" t="str">
        <f>'Data Elements'!B31</f>
        <v>Medication Duration: Glucocorticoids (oral only)</v>
      </c>
      <c r="C64" s="179" t="str">
        <f>'Data Elements'!C31</f>
        <v xml:space="preserve">(&gt;= 5 mg/per day) [cumulative medication duration &gt;= 90 days]; occurs at any time in the patient's history or during the measurement period </v>
      </c>
      <c r="D64" s="179" t="s">
        <v>3496</v>
      </c>
      <c r="E64" s="116" t="s">
        <v>35</v>
      </c>
      <c r="F64" s="116">
        <v>3</v>
      </c>
      <c r="G64" s="117"/>
      <c r="H64" s="116">
        <v>3</v>
      </c>
      <c r="I64" s="117" t="s">
        <v>3569</v>
      </c>
      <c r="J64" s="116">
        <v>3</v>
      </c>
      <c r="K64" s="117"/>
      <c r="L64" s="116">
        <v>3</v>
      </c>
      <c r="M64" s="117"/>
    </row>
    <row r="65" spans="1:13" ht="23.25" customHeight="1" x14ac:dyDescent="0.3">
      <c r="A65" s="178"/>
      <c r="B65" s="180"/>
      <c r="C65" s="180"/>
      <c r="D65" s="180"/>
      <c r="E65" s="119" t="s">
        <v>36</v>
      </c>
      <c r="F65" s="119">
        <v>3</v>
      </c>
      <c r="G65" s="121"/>
      <c r="H65" s="119">
        <v>3</v>
      </c>
      <c r="I65" s="121" t="s">
        <v>3569</v>
      </c>
      <c r="J65" s="119">
        <v>3</v>
      </c>
      <c r="K65" s="121"/>
      <c r="L65" s="119">
        <v>3</v>
      </c>
      <c r="M65" s="121"/>
    </row>
    <row r="66" spans="1:13" ht="41.25" customHeight="1" x14ac:dyDescent="0.3">
      <c r="A66" s="177">
        <f t="shared" ref="A66" si="28">A60+1</f>
        <v>29</v>
      </c>
      <c r="B66" s="179" t="str">
        <f>'Data Elements'!B32</f>
        <v>Procedure, Performed: Gastric Bypass Surgery</v>
      </c>
      <c r="C66" s="179" t="str">
        <f>'Data Elements'!C32</f>
        <v xml:space="preserve">May occur at any time in the patient's history or during the measurement period </v>
      </c>
      <c r="D66" s="179" t="s">
        <v>236</v>
      </c>
      <c r="E66" s="116" t="s">
        <v>35</v>
      </c>
      <c r="F66" s="116">
        <v>3</v>
      </c>
      <c r="G66" s="117" t="s">
        <v>3513</v>
      </c>
      <c r="H66" s="116">
        <v>3</v>
      </c>
      <c r="I66" s="117"/>
      <c r="J66" s="116">
        <v>3</v>
      </c>
      <c r="K66" s="117"/>
      <c r="L66" s="116">
        <v>3</v>
      </c>
      <c r="M66" s="117" t="s">
        <v>3512</v>
      </c>
    </row>
    <row r="67" spans="1:13" ht="18" customHeight="1" x14ac:dyDescent="0.3">
      <c r="A67" s="178"/>
      <c r="B67" s="180"/>
      <c r="C67" s="180"/>
      <c r="D67" s="180"/>
      <c r="E67" s="119" t="s">
        <v>36</v>
      </c>
      <c r="F67" s="119">
        <v>3</v>
      </c>
      <c r="G67" s="121" t="s">
        <v>3513</v>
      </c>
      <c r="H67" s="119">
        <v>3</v>
      </c>
      <c r="I67" s="121"/>
      <c r="J67" s="119">
        <v>3</v>
      </c>
      <c r="K67" s="121"/>
      <c r="L67" s="119">
        <v>3</v>
      </c>
      <c r="M67" s="121" t="s">
        <v>3512</v>
      </c>
    </row>
    <row r="68" spans="1:13" ht="62.25" customHeight="1" x14ac:dyDescent="0.3">
      <c r="A68" s="177">
        <f t="shared" ref="A68" si="29">A66+1</f>
        <v>30</v>
      </c>
      <c r="B68" s="179" t="str">
        <f>'Data Elements'!B33</f>
        <v>Physical Exam, Performed: BMI Ratio</v>
      </c>
      <c r="C68" s="179" t="str">
        <f>'Data Elements'!C33</f>
        <v>&lt;= 20 kg/m2 (must be the first BMI of the measurement period); collected at any time in the patient's history but must be active during the measurement period</v>
      </c>
      <c r="D68" s="179" t="s">
        <v>237</v>
      </c>
      <c r="E68" s="116" t="s">
        <v>35</v>
      </c>
      <c r="F68" s="116">
        <v>3</v>
      </c>
      <c r="G68" s="117" t="s">
        <v>3510</v>
      </c>
      <c r="H68" s="116">
        <v>3</v>
      </c>
      <c r="I68" s="117"/>
      <c r="J68" s="116">
        <v>3</v>
      </c>
      <c r="K68" s="117"/>
      <c r="L68" s="116">
        <v>3</v>
      </c>
      <c r="M68" s="117" t="s">
        <v>3511</v>
      </c>
    </row>
    <row r="69" spans="1:13" ht="16.5" customHeight="1" x14ac:dyDescent="0.3">
      <c r="A69" s="178"/>
      <c r="B69" s="180"/>
      <c r="C69" s="180"/>
      <c r="D69" s="180"/>
      <c r="E69" s="119" t="s">
        <v>36</v>
      </c>
      <c r="F69" s="119">
        <v>3</v>
      </c>
      <c r="G69" s="121" t="s">
        <v>3510</v>
      </c>
      <c r="H69" s="119">
        <v>3</v>
      </c>
      <c r="I69" s="121"/>
      <c r="J69" s="119">
        <v>3</v>
      </c>
      <c r="K69" s="121"/>
      <c r="L69" s="119">
        <v>3</v>
      </c>
      <c r="M69" s="121" t="s">
        <v>3511</v>
      </c>
    </row>
    <row r="70" spans="1:13" ht="111.75" customHeight="1" x14ac:dyDescent="0.3">
      <c r="A70" s="177">
        <f t="shared" ref="A70" si="30">A68+1</f>
        <v>31</v>
      </c>
      <c r="B70" s="179" t="str">
        <f>'Data Elements'!B34</f>
        <v>Result: Current Tobacco Smoker</v>
      </c>
      <c r="C70" s="179" t="str">
        <f>'Data Elements'!C34</f>
        <v>May occur any time in the patient's history but must be active during the measurement period</v>
      </c>
      <c r="D70" s="179" t="s">
        <v>239</v>
      </c>
      <c r="E70" s="116" t="s">
        <v>35</v>
      </c>
      <c r="F70" s="116">
        <v>3</v>
      </c>
      <c r="G70" s="117" t="s">
        <v>3519</v>
      </c>
      <c r="H70" s="116">
        <v>3</v>
      </c>
      <c r="I70" s="117"/>
      <c r="J70" s="116">
        <v>3</v>
      </c>
      <c r="K70" s="117"/>
      <c r="L70" s="116">
        <v>3</v>
      </c>
      <c r="M70" s="117"/>
    </row>
    <row r="71" spans="1:13" ht="16.5" customHeight="1" x14ac:dyDescent="0.3">
      <c r="A71" s="178"/>
      <c r="B71" s="180"/>
      <c r="C71" s="180"/>
      <c r="D71" s="180"/>
      <c r="E71" s="119" t="s">
        <v>36</v>
      </c>
      <c r="F71" s="119">
        <v>3</v>
      </c>
      <c r="G71" s="121" t="s">
        <v>3519</v>
      </c>
      <c r="H71" s="119">
        <v>3</v>
      </c>
      <c r="I71" s="121"/>
      <c r="J71" s="119">
        <v>3</v>
      </c>
      <c r="K71" s="121"/>
      <c r="L71" s="119">
        <v>3</v>
      </c>
      <c r="M71" s="121"/>
    </row>
    <row r="72" spans="1:13" ht="96.75" customHeight="1" x14ac:dyDescent="0.3">
      <c r="A72" s="177">
        <f t="shared" ref="A72" si="31">A70+1</f>
        <v>32</v>
      </c>
      <c r="B72" s="179" t="str">
        <f>'Data Elements'!B35</f>
        <v>Risk Category Assessment: Tobacco Use Screening</v>
      </c>
      <c r="C72" s="179" t="str">
        <f>'Data Elements'!C35</f>
        <v>May occur any time in the patient's history but must be active during the measurement period</v>
      </c>
      <c r="D72" s="179" t="s">
        <v>238</v>
      </c>
      <c r="E72" s="116" t="s">
        <v>35</v>
      </c>
      <c r="F72" s="116">
        <v>3</v>
      </c>
      <c r="G72" s="117" t="s">
        <v>3519</v>
      </c>
      <c r="H72" s="116">
        <v>3</v>
      </c>
      <c r="J72" s="116">
        <v>3</v>
      </c>
      <c r="K72" s="117" t="s">
        <v>3570</v>
      </c>
      <c r="L72" s="116">
        <v>3</v>
      </c>
      <c r="M72" s="117"/>
    </row>
    <row r="73" spans="1:13" ht="28.5" customHeight="1" x14ac:dyDescent="0.3">
      <c r="A73" s="178"/>
      <c r="B73" s="180"/>
      <c r="C73" s="180"/>
      <c r="D73" s="180"/>
      <c r="E73" s="119" t="s">
        <v>36</v>
      </c>
      <c r="F73" s="119">
        <v>3</v>
      </c>
      <c r="G73" s="121" t="s">
        <v>3519</v>
      </c>
      <c r="H73" s="119">
        <v>3</v>
      </c>
      <c r="I73" s="121"/>
      <c r="J73" s="119">
        <v>3</v>
      </c>
      <c r="K73" s="121" t="s">
        <v>3570</v>
      </c>
      <c r="L73" s="119">
        <v>3</v>
      </c>
      <c r="M73" s="121"/>
    </row>
    <row r="74" spans="1:13" ht="88.5" customHeight="1" x14ac:dyDescent="0.3">
      <c r="A74" s="177">
        <f t="shared" ref="A74" si="32">A72+1</f>
        <v>33</v>
      </c>
      <c r="B74" s="179" t="str">
        <f>'Data Elements'!B36</f>
        <v>Risk Category Assessment: Average Number of Drinks per Drinking Day</v>
      </c>
      <c r="C74" s="179" t="str">
        <f>'Data Elements'!C36</f>
        <v>(&gt; two units per day [one unit is 12 oz. of beer, 4 oz. of wine, or 1 oz. of liquor]; may occur any time in the patient's history but must be active during the measurement period</v>
      </c>
      <c r="D74" s="179" t="s">
        <v>240</v>
      </c>
      <c r="E74" s="116" t="s">
        <v>35</v>
      </c>
      <c r="F74" s="116">
        <v>3</v>
      </c>
      <c r="G74" s="117" t="s">
        <v>3507</v>
      </c>
      <c r="H74" s="116">
        <v>2</v>
      </c>
      <c r="I74" s="117" t="s">
        <v>3520</v>
      </c>
      <c r="J74" s="116">
        <v>3</v>
      </c>
      <c r="K74" s="117" t="s">
        <v>3521</v>
      </c>
      <c r="L74" s="116">
        <v>3</v>
      </c>
      <c r="M74" s="117" t="s">
        <v>3508</v>
      </c>
    </row>
    <row r="75" spans="1:13" ht="17.25" customHeight="1" x14ac:dyDescent="0.3">
      <c r="A75" s="178"/>
      <c r="B75" s="180"/>
      <c r="C75" s="180"/>
      <c r="D75" s="180"/>
      <c r="E75" s="119" t="s">
        <v>36</v>
      </c>
      <c r="F75" s="119">
        <v>3</v>
      </c>
      <c r="G75" s="121" t="s">
        <v>3507</v>
      </c>
      <c r="H75" s="119">
        <v>2</v>
      </c>
      <c r="I75" s="121" t="s">
        <v>3572</v>
      </c>
      <c r="J75" s="119">
        <v>3</v>
      </c>
      <c r="K75" s="121" t="s">
        <v>3521</v>
      </c>
      <c r="L75" s="119">
        <v>3</v>
      </c>
      <c r="M75" s="121" t="s">
        <v>3508</v>
      </c>
    </row>
    <row r="76" spans="1:13" ht="108.75" customHeight="1" x14ac:dyDescent="0.3">
      <c r="A76" s="177">
        <f t="shared" ref="A76" si="33">A74+1</f>
        <v>34</v>
      </c>
      <c r="B76" s="179" t="str">
        <f>'Data Elements'!B37</f>
        <v>Risk Category Assessment: History of hip fracture in parent</v>
      </c>
      <c r="C76" s="179" t="str">
        <f>'Data Elements'!C37</f>
        <v xml:space="preserve">May occur at any time in the patient's history or during the measurement period </v>
      </c>
      <c r="D76" s="179" t="s">
        <v>241</v>
      </c>
      <c r="E76" s="116" t="s">
        <v>35</v>
      </c>
      <c r="F76" s="116">
        <v>3</v>
      </c>
      <c r="G76" s="117" t="s">
        <v>3509</v>
      </c>
      <c r="H76" s="116">
        <v>2</v>
      </c>
      <c r="I76" s="117" t="s">
        <v>3571</v>
      </c>
      <c r="J76" s="116">
        <v>3</v>
      </c>
      <c r="K76" s="117"/>
      <c r="L76" s="116">
        <v>2</v>
      </c>
      <c r="M76" s="117" t="s">
        <v>3522</v>
      </c>
    </row>
    <row r="77" spans="1:13" ht="31.5" customHeight="1" x14ac:dyDescent="0.3">
      <c r="A77" s="178"/>
      <c r="B77" s="180"/>
      <c r="C77" s="180"/>
      <c r="D77" s="180"/>
      <c r="E77" s="119" t="s">
        <v>36</v>
      </c>
      <c r="F77" s="119">
        <v>3</v>
      </c>
      <c r="G77" s="121" t="s">
        <v>3509</v>
      </c>
      <c r="H77" s="119">
        <v>2</v>
      </c>
      <c r="I77" s="121" t="s">
        <v>3571</v>
      </c>
      <c r="J77" s="119">
        <v>3</v>
      </c>
      <c r="K77" s="121"/>
      <c r="L77" s="119">
        <v>2</v>
      </c>
      <c r="M77" s="121" t="s">
        <v>3522</v>
      </c>
    </row>
    <row r="78" spans="1:13" s="174" customFormat="1" ht="139.5" customHeight="1" x14ac:dyDescent="0.3">
      <c r="A78" s="194">
        <f t="shared" ref="A78" si="34">A76+1</f>
        <v>35</v>
      </c>
      <c r="B78" s="196" t="str">
        <f>'Data Elements'!B38</f>
        <v>Risk Category Assessment: Ten-year probability of all major osteoporosis related fracture (FRAX Score)</v>
      </c>
      <c r="C78" s="179" t="str">
        <f>'Data Elements'!C38</f>
        <v xml:space="preserve">FRAX®10-year probability of all major osteoporosis related fracture &gt;= 9.3 percent; collected at any time in the patient's history or during the measurement period </v>
      </c>
      <c r="D78" s="196" t="s">
        <v>242</v>
      </c>
      <c r="E78" s="150" t="s">
        <v>35</v>
      </c>
      <c r="F78" s="150">
        <v>3</v>
      </c>
      <c r="G78" s="151" t="s">
        <v>3514</v>
      </c>
      <c r="H78" s="150">
        <v>3</v>
      </c>
      <c r="I78" s="151"/>
      <c r="J78" s="150">
        <v>3</v>
      </c>
      <c r="K78" s="151"/>
      <c r="L78" s="150">
        <v>2</v>
      </c>
      <c r="M78" s="151" t="s">
        <v>3573</v>
      </c>
    </row>
    <row r="79" spans="1:13" s="174" customFormat="1" ht="19.5" customHeight="1" x14ac:dyDescent="0.3">
      <c r="A79" s="195"/>
      <c r="B79" s="197"/>
      <c r="C79" s="180"/>
      <c r="D79" s="197"/>
      <c r="E79" s="119" t="s">
        <v>36</v>
      </c>
      <c r="F79" s="119">
        <v>3</v>
      </c>
      <c r="G79" s="121" t="s">
        <v>3514</v>
      </c>
      <c r="H79" s="119">
        <v>3</v>
      </c>
      <c r="I79" s="121"/>
      <c r="J79" s="119">
        <v>3</v>
      </c>
      <c r="K79" s="121"/>
      <c r="L79" s="119">
        <v>2</v>
      </c>
      <c r="M79" s="121" t="s">
        <v>3573</v>
      </c>
    </row>
    <row r="80" spans="1:13" ht="16.5" customHeight="1" x14ac:dyDescent="0.3">
      <c r="A80" s="177">
        <f t="shared" ref="A80" si="35">A78+1</f>
        <v>36</v>
      </c>
      <c r="B80" s="179" t="str">
        <f>'Data Elements'!B39</f>
        <v>Patient Characteristic Sex: ONC Administrative Sex</v>
      </c>
      <c r="C80" s="179" t="str">
        <f>'Data Elements'!C39</f>
        <v>Collected during a patient encounter</v>
      </c>
      <c r="D80" s="179" t="s">
        <v>243</v>
      </c>
      <c r="E80" s="116" t="s">
        <v>35</v>
      </c>
      <c r="F80" s="116">
        <v>3</v>
      </c>
      <c r="G80" s="117"/>
      <c r="H80" s="116">
        <v>3</v>
      </c>
      <c r="I80" s="117"/>
      <c r="J80" s="116">
        <v>3</v>
      </c>
      <c r="K80" s="117"/>
      <c r="L80" s="116">
        <v>3</v>
      </c>
      <c r="M80" s="117"/>
    </row>
    <row r="81" spans="1:13" ht="16.5" customHeight="1" x14ac:dyDescent="0.3">
      <c r="A81" s="178"/>
      <c r="B81" s="180"/>
      <c r="C81" s="180"/>
      <c r="D81" s="180"/>
      <c r="E81" s="119" t="s">
        <v>36</v>
      </c>
      <c r="F81" s="119">
        <v>3</v>
      </c>
      <c r="G81" s="121"/>
      <c r="H81" s="119">
        <v>3</v>
      </c>
      <c r="I81" s="121"/>
      <c r="J81" s="119">
        <v>3</v>
      </c>
      <c r="K81" s="121"/>
      <c r="L81" s="119">
        <v>3</v>
      </c>
      <c r="M81" s="121"/>
    </row>
    <row r="82" spans="1:13" ht="16.5" customHeight="1" x14ac:dyDescent="0.3">
      <c r="A82" s="177">
        <f t="shared" ref="A82" si="36">A80+1</f>
        <v>37</v>
      </c>
      <c r="B82" s="179" t="str">
        <f>'Data Elements'!B40</f>
        <v>Patient Characteristic Race: Race</v>
      </c>
      <c r="C82" s="179" t="str">
        <f>'Data Elements'!C40</f>
        <v>Collected during a patient encounter</v>
      </c>
      <c r="D82" s="179" t="s">
        <v>244</v>
      </c>
      <c r="E82" s="116" t="s">
        <v>35</v>
      </c>
      <c r="F82" s="116">
        <v>3</v>
      </c>
      <c r="G82" s="117"/>
      <c r="H82" s="116">
        <v>3</v>
      </c>
      <c r="I82" s="117"/>
      <c r="J82" s="116">
        <v>3</v>
      </c>
      <c r="K82" s="117"/>
      <c r="L82" s="116">
        <v>3</v>
      </c>
      <c r="M82" s="117"/>
    </row>
    <row r="83" spans="1:13" ht="16.5" customHeight="1" x14ac:dyDescent="0.3">
      <c r="A83" s="178"/>
      <c r="B83" s="180"/>
      <c r="C83" s="180"/>
      <c r="D83" s="180"/>
      <c r="E83" s="119" t="s">
        <v>36</v>
      </c>
      <c r="F83" s="119">
        <v>3</v>
      </c>
      <c r="G83" s="121"/>
      <c r="H83" s="119">
        <v>3</v>
      </c>
      <c r="I83" s="121"/>
      <c r="J83" s="119">
        <v>3</v>
      </c>
      <c r="K83" s="121"/>
      <c r="L83" s="119">
        <v>3</v>
      </c>
      <c r="M83" s="121"/>
    </row>
    <row r="84" spans="1:13" ht="16.5" customHeight="1" x14ac:dyDescent="0.3">
      <c r="A84" s="177">
        <f t="shared" ref="A84" si="37">A82+1</f>
        <v>38</v>
      </c>
      <c r="B84" s="179" t="str">
        <f>'Data Elements'!B41</f>
        <v>Patient Characteristic Payer: Payer</v>
      </c>
      <c r="C84" s="179" t="str">
        <f>'Data Elements'!C41</f>
        <v>Collected during a patient encounter</v>
      </c>
      <c r="D84" s="179" t="s">
        <v>245</v>
      </c>
      <c r="E84" s="116" t="s">
        <v>35</v>
      </c>
      <c r="F84" s="116">
        <v>3</v>
      </c>
      <c r="G84" s="117"/>
      <c r="H84" s="116">
        <v>3</v>
      </c>
      <c r="I84" s="117"/>
      <c r="J84" s="116">
        <v>2</v>
      </c>
      <c r="K84" s="117" t="s">
        <v>3574</v>
      </c>
      <c r="L84" s="116">
        <v>3</v>
      </c>
      <c r="M84" s="117"/>
    </row>
    <row r="85" spans="1:13" ht="16.5" customHeight="1" x14ac:dyDescent="0.3">
      <c r="A85" s="178"/>
      <c r="B85" s="180"/>
      <c r="C85" s="180"/>
      <c r="D85" s="180"/>
      <c r="E85" s="119" t="s">
        <v>36</v>
      </c>
      <c r="F85" s="119">
        <v>3</v>
      </c>
      <c r="G85" s="121"/>
      <c r="H85" s="119">
        <v>3</v>
      </c>
      <c r="I85" s="121"/>
      <c r="J85" s="119">
        <v>2</v>
      </c>
      <c r="K85" s="121" t="s">
        <v>3574</v>
      </c>
      <c r="L85" s="119">
        <v>3</v>
      </c>
      <c r="M85" s="121"/>
    </row>
    <row r="86" spans="1:13" ht="16.5" customHeight="1" x14ac:dyDescent="0.3">
      <c r="A86" s="177">
        <f t="shared" ref="A86" si="38">A84+1</f>
        <v>39</v>
      </c>
      <c r="B86" s="179" t="str">
        <f>'Data Elements'!B42</f>
        <v>Patient Characteristic Ethnicity: Ethnicity</v>
      </c>
      <c r="C86" s="179" t="str">
        <f>'Data Elements'!C42</f>
        <v>Collected during a patient encounter</v>
      </c>
      <c r="D86" s="179" t="s">
        <v>246</v>
      </c>
      <c r="E86" s="116" t="s">
        <v>35</v>
      </c>
      <c r="F86" s="116">
        <v>3</v>
      </c>
      <c r="G86" s="117"/>
      <c r="H86" s="116">
        <v>3</v>
      </c>
      <c r="I86" s="117"/>
      <c r="J86" s="116">
        <v>3</v>
      </c>
      <c r="K86" s="117"/>
      <c r="L86" s="116">
        <v>3</v>
      </c>
      <c r="M86" s="117"/>
    </row>
    <row r="87" spans="1:13" ht="16.5" customHeight="1" x14ac:dyDescent="0.3">
      <c r="A87" s="178"/>
      <c r="B87" s="180"/>
      <c r="C87" s="180"/>
      <c r="D87" s="180"/>
      <c r="E87" s="119" t="s">
        <v>36</v>
      </c>
      <c r="F87" s="119">
        <v>3</v>
      </c>
      <c r="G87" s="121"/>
      <c r="H87" s="119">
        <v>3</v>
      </c>
      <c r="I87" s="121"/>
      <c r="J87" s="119">
        <v>3</v>
      </c>
      <c r="K87" s="121"/>
      <c r="L87" s="119">
        <v>3</v>
      </c>
      <c r="M87" s="121"/>
    </row>
  </sheetData>
  <sheetProtection formatCells="0" formatColumns="0" formatRows="0"/>
  <mergeCells count="173">
    <mergeCell ref="A86:A87"/>
    <mergeCell ref="B86:B87"/>
    <mergeCell ref="C86:C87"/>
    <mergeCell ref="D86:D87"/>
    <mergeCell ref="A82:A83"/>
    <mergeCell ref="B82:B83"/>
    <mergeCell ref="C82:C83"/>
    <mergeCell ref="D82:D83"/>
    <mergeCell ref="A84:A85"/>
    <mergeCell ref="B84:B85"/>
    <mergeCell ref="C84:C85"/>
    <mergeCell ref="D84:D85"/>
    <mergeCell ref="A78:A79"/>
    <mergeCell ref="B78:B79"/>
    <mergeCell ref="C78:C79"/>
    <mergeCell ref="D78:D79"/>
    <mergeCell ref="A80:A81"/>
    <mergeCell ref="B80:B81"/>
    <mergeCell ref="C80:C81"/>
    <mergeCell ref="D80:D81"/>
    <mergeCell ref="A74:A75"/>
    <mergeCell ref="B74:B75"/>
    <mergeCell ref="C74:C75"/>
    <mergeCell ref="D74:D75"/>
    <mergeCell ref="A76:A77"/>
    <mergeCell ref="B76:B77"/>
    <mergeCell ref="C76:C77"/>
    <mergeCell ref="D76:D77"/>
    <mergeCell ref="A70:A71"/>
    <mergeCell ref="B70:B71"/>
    <mergeCell ref="C70:C71"/>
    <mergeCell ref="D70:D71"/>
    <mergeCell ref="A72:A73"/>
    <mergeCell ref="B72:B73"/>
    <mergeCell ref="C72:C73"/>
    <mergeCell ref="D72:D73"/>
    <mergeCell ref="A66:A67"/>
    <mergeCell ref="B66:B67"/>
    <mergeCell ref="C66:C67"/>
    <mergeCell ref="D66:D67"/>
    <mergeCell ref="A68:A69"/>
    <mergeCell ref="B68:B69"/>
    <mergeCell ref="C68:C69"/>
    <mergeCell ref="D68:D69"/>
    <mergeCell ref="A58:A59"/>
    <mergeCell ref="B58:B59"/>
    <mergeCell ref="C58:C59"/>
    <mergeCell ref="D58:D59"/>
    <mergeCell ref="A60:A61"/>
    <mergeCell ref="B60:B61"/>
    <mergeCell ref="C60:C61"/>
    <mergeCell ref="D60:D61"/>
    <mergeCell ref="A54:A55"/>
    <mergeCell ref="B54:B55"/>
    <mergeCell ref="C54:C55"/>
    <mergeCell ref="D54:D55"/>
    <mergeCell ref="A56:A57"/>
    <mergeCell ref="B56:B57"/>
    <mergeCell ref="C56:C57"/>
    <mergeCell ref="D56:D57"/>
    <mergeCell ref="A50:A51"/>
    <mergeCell ref="B50:B51"/>
    <mergeCell ref="C50:C51"/>
    <mergeCell ref="D50:D51"/>
    <mergeCell ref="A52:A53"/>
    <mergeCell ref="B52:B53"/>
    <mergeCell ref="C52:C53"/>
    <mergeCell ref="D52:D53"/>
    <mergeCell ref="A46:A47"/>
    <mergeCell ref="B46:B47"/>
    <mergeCell ref="C46:C47"/>
    <mergeCell ref="D46:D47"/>
    <mergeCell ref="A48:A49"/>
    <mergeCell ref="B48:B49"/>
    <mergeCell ref="C48:C49"/>
    <mergeCell ref="D48:D49"/>
    <mergeCell ref="A42:A43"/>
    <mergeCell ref="B42:B43"/>
    <mergeCell ref="C42:C43"/>
    <mergeCell ref="D42:D43"/>
    <mergeCell ref="A44:A45"/>
    <mergeCell ref="B44:B45"/>
    <mergeCell ref="C44:C45"/>
    <mergeCell ref="D44:D45"/>
    <mergeCell ref="A38:A39"/>
    <mergeCell ref="B38:B39"/>
    <mergeCell ref="C38:C39"/>
    <mergeCell ref="D38:D39"/>
    <mergeCell ref="A40:A41"/>
    <mergeCell ref="B40:B41"/>
    <mergeCell ref="C40:C41"/>
    <mergeCell ref="D40:D41"/>
    <mergeCell ref="A34:A35"/>
    <mergeCell ref="B34:B35"/>
    <mergeCell ref="C34:C35"/>
    <mergeCell ref="D34:D35"/>
    <mergeCell ref="A36:A37"/>
    <mergeCell ref="B36:B37"/>
    <mergeCell ref="C36:C37"/>
    <mergeCell ref="D36:D37"/>
    <mergeCell ref="A30:A31"/>
    <mergeCell ref="B30:B31"/>
    <mergeCell ref="C30:C31"/>
    <mergeCell ref="D30:D31"/>
    <mergeCell ref="A32:A33"/>
    <mergeCell ref="B32:B33"/>
    <mergeCell ref="C32:C33"/>
    <mergeCell ref="D32:D33"/>
    <mergeCell ref="A26:A27"/>
    <mergeCell ref="B26:B27"/>
    <mergeCell ref="C26:C27"/>
    <mergeCell ref="D26:D27"/>
    <mergeCell ref="A28:A29"/>
    <mergeCell ref="B28:B29"/>
    <mergeCell ref="C28:C29"/>
    <mergeCell ref="D28:D29"/>
    <mergeCell ref="A22:A23"/>
    <mergeCell ref="B22:B23"/>
    <mergeCell ref="C22:C23"/>
    <mergeCell ref="D22:D23"/>
    <mergeCell ref="A24:A25"/>
    <mergeCell ref="B24:B25"/>
    <mergeCell ref="C24:C25"/>
    <mergeCell ref="D24:D25"/>
    <mergeCell ref="A18:A19"/>
    <mergeCell ref="B18:B19"/>
    <mergeCell ref="C18:C19"/>
    <mergeCell ref="D18:D19"/>
    <mergeCell ref="A20:A21"/>
    <mergeCell ref="B20:B21"/>
    <mergeCell ref="C20:C21"/>
    <mergeCell ref="D20:D21"/>
    <mergeCell ref="A14:A15"/>
    <mergeCell ref="B14:B15"/>
    <mergeCell ref="C14:C15"/>
    <mergeCell ref="D14:D15"/>
    <mergeCell ref="A16:A17"/>
    <mergeCell ref="B16:B17"/>
    <mergeCell ref="C16:C17"/>
    <mergeCell ref="D16:D17"/>
    <mergeCell ref="D12:D13"/>
    <mergeCell ref="A6:A7"/>
    <mergeCell ref="B6:B7"/>
    <mergeCell ref="C6:C7"/>
    <mergeCell ref="D6:D7"/>
    <mergeCell ref="A8:A9"/>
    <mergeCell ref="B8:B9"/>
    <mergeCell ref="C8:C9"/>
    <mergeCell ref="D8:D9"/>
    <mergeCell ref="A62:A63"/>
    <mergeCell ref="B62:B63"/>
    <mergeCell ref="C62:C63"/>
    <mergeCell ref="D62:D63"/>
    <mergeCell ref="A64:A65"/>
    <mergeCell ref="B64:B65"/>
    <mergeCell ref="C64:C65"/>
    <mergeCell ref="D64:D65"/>
    <mergeCell ref="A1:M1"/>
    <mergeCell ref="F2:G2"/>
    <mergeCell ref="H2:I2"/>
    <mergeCell ref="J2:K2"/>
    <mergeCell ref="L2:M2"/>
    <mergeCell ref="F3:G3"/>
    <mergeCell ref="H3:I3"/>
    <mergeCell ref="J3:K3"/>
    <mergeCell ref="L3:M3"/>
    <mergeCell ref="A10:A11"/>
    <mergeCell ref="B10:B11"/>
    <mergeCell ref="C10:C11"/>
    <mergeCell ref="D10:D11"/>
    <mergeCell ref="A12:A13"/>
    <mergeCell ref="B12:B13"/>
    <mergeCell ref="C12:C13"/>
  </mergeCells>
  <dataValidations count="2">
    <dataValidation type="list" showInputMessage="1" showErrorMessage="1" promptTitle="Score" sqref="F6:F87">
      <formula1>$P$3:$P$4</formula1>
    </dataValidation>
    <dataValidation type="list" showInputMessage="1" showErrorMessage="1" promptTitle="Score" sqref="J6:J87 L6:L87 H6:H87">
      <formula1>$O$3:$O$5</formula1>
    </dataValidation>
  </dataValidations>
  <pageMargins left="0.7" right="0.7" top="0.75" bottom="0.75" header="0.3" footer="0.3"/>
  <pageSetup scale="60" fitToHeight="0" orientation="landscape" horizontalDpi="4294967295" verticalDpi="4294967295" r:id="rId1"/>
  <headerFooter scaleWithDoc="0" alignWithMargins="0"/>
  <rowBreaks count="2" manualBreakCount="2">
    <brk id="41" max="12" man="1"/>
    <brk id="73"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O91"/>
  <sheetViews>
    <sheetView topLeftCell="A62" zoomScaleNormal="100" zoomScaleSheetLayoutView="100" workbookViewId="0">
      <selection activeCell="G64" sqref="G64"/>
    </sheetView>
  </sheetViews>
  <sheetFormatPr defaultColWidth="10.75" defaultRowHeight="12" x14ac:dyDescent="0.3"/>
  <cols>
    <col min="1" max="1" width="6" style="127" customWidth="1"/>
    <col min="2" max="2" width="19.08203125" style="127" customWidth="1"/>
    <col min="3" max="3" width="16.75" style="127" customWidth="1"/>
    <col min="4" max="4" width="23.75" style="127" customWidth="1"/>
    <col min="5" max="6" width="10.75" style="127"/>
    <col min="7" max="7" width="18.75" style="127" customWidth="1"/>
    <col min="8" max="8" width="10.75" style="127"/>
    <col min="9" max="9" width="17.5" style="127" customWidth="1"/>
    <col min="10" max="10" width="10.75" style="127"/>
    <col min="11" max="11" width="17.25" style="127" customWidth="1"/>
    <col min="12" max="12" width="10.75" style="127"/>
    <col min="13" max="13" width="26.75" style="127" customWidth="1"/>
    <col min="14" max="16384" width="10.75" style="127"/>
  </cols>
  <sheetData>
    <row r="1" spans="1:15" ht="30" customHeight="1" x14ac:dyDescent="0.3">
      <c r="A1" s="198" t="str">
        <f>CONCATENATE(Overview!A1,"  EHR:  ",Overview!B5)</f>
        <v>Measure Title:  Potential Overuse–DXA measure  EHR:  athenahealth</v>
      </c>
      <c r="B1" s="198"/>
      <c r="C1" s="198"/>
      <c r="D1" s="198"/>
      <c r="E1" s="198"/>
      <c r="F1" s="198"/>
      <c r="G1" s="198"/>
      <c r="H1" s="198"/>
      <c r="I1" s="198"/>
      <c r="J1" s="198"/>
      <c r="K1" s="198"/>
      <c r="L1" s="198"/>
      <c r="M1" s="198"/>
      <c r="N1" s="125"/>
      <c r="O1" s="125"/>
    </row>
    <row r="2" spans="1:15" ht="15.75" customHeight="1" x14ac:dyDescent="0.3">
      <c r="A2" s="126"/>
      <c r="B2" s="126"/>
      <c r="C2" s="126"/>
      <c r="D2" s="126"/>
      <c r="E2" s="126"/>
      <c r="F2" s="199" t="s">
        <v>34</v>
      </c>
      <c r="G2" s="199"/>
      <c r="H2" s="199" t="s">
        <v>39</v>
      </c>
      <c r="I2" s="199"/>
      <c r="J2" s="199" t="s">
        <v>40</v>
      </c>
      <c r="K2" s="199"/>
      <c r="L2" s="200" t="s">
        <v>41</v>
      </c>
      <c r="M2" s="201"/>
    </row>
    <row r="3" spans="1:15" ht="62.25" customHeight="1" x14ac:dyDescent="0.3">
      <c r="A3" s="128" t="s">
        <v>30</v>
      </c>
      <c r="B3" s="129" t="s">
        <v>31</v>
      </c>
      <c r="C3" s="129" t="s">
        <v>32</v>
      </c>
      <c r="D3" s="129" t="s">
        <v>33</v>
      </c>
      <c r="E3" s="129" t="s">
        <v>43</v>
      </c>
      <c r="F3" s="202" t="s">
        <v>3633</v>
      </c>
      <c r="G3" s="202"/>
      <c r="H3" s="202" t="s">
        <v>84</v>
      </c>
      <c r="I3" s="202"/>
      <c r="J3" s="202" t="s">
        <v>144</v>
      </c>
      <c r="K3" s="202"/>
      <c r="L3" s="203" t="s">
        <v>42</v>
      </c>
      <c r="M3" s="204"/>
    </row>
    <row r="4" spans="1:15" x14ac:dyDescent="0.3">
      <c r="A4" s="130"/>
      <c r="B4" s="130"/>
      <c r="C4" s="130"/>
      <c r="D4" s="130"/>
      <c r="E4" s="130"/>
      <c r="F4" s="131" t="s">
        <v>37</v>
      </c>
      <c r="G4" s="132" t="s">
        <v>38</v>
      </c>
      <c r="H4" s="132" t="s">
        <v>37</v>
      </c>
      <c r="I4" s="132" t="s">
        <v>38</v>
      </c>
      <c r="J4" s="132" t="s">
        <v>37</v>
      </c>
      <c r="K4" s="132" t="s">
        <v>38</v>
      </c>
      <c r="L4" s="132" t="s">
        <v>37</v>
      </c>
      <c r="M4" s="132" t="s">
        <v>38</v>
      </c>
    </row>
    <row r="5" spans="1:15" ht="1.5" customHeight="1" x14ac:dyDescent="0.3">
      <c r="A5" s="130"/>
      <c r="B5" s="130"/>
      <c r="C5" s="130"/>
      <c r="D5" s="130"/>
      <c r="E5" s="130"/>
      <c r="F5" s="130"/>
      <c r="G5" s="130"/>
      <c r="H5" s="130"/>
      <c r="I5" s="130"/>
      <c r="J5" s="130"/>
      <c r="K5" s="130"/>
      <c r="L5" s="130"/>
      <c r="M5" s="130"/>
    </row>
    <row r="6" spans="1:15" ht="16.5" customHeight="1" x14ac:dyDescent="0.3">
      <c r="A6" s="190">
        <v>1</v>
      </c>
      <c r="B6" s="179" t="str">
        <f>'Data Elements'!B2</f>
        <v>Encounter, Performed: Office Visit</v>
      </c>
      <c r="C6" s="179" t="str">
        <f>'Data Elements'!C2</f>
        <v>Occurs during the measurement period</v>
      </c>
      <c r="D6" s="179" t="s">
        <v>229</v>
      </c>
      <c r="E6" s="133" t="s">
        <v>35</v>
      </c>
      <c r="F6" s="116">
        <v>3</v>
      </c>
      <c r="G6" s="117"/>
      <c r="H6" s="116">
        <v>3</v>
      </c>
      <c r="I6" s="117"/>
      <c r="J6" s="116">
        <v>3</v>
      </c>
      <c r="K6" s="117"/>
      <c r="L6" s="116">
        <v>3</v>
      </c>
      <c r="M6" s="117"/>
    </row>
    <row r="7" spans="1:15" ht="16.5" customHeight="1" x14ac:dyDescent="0.3">
      <c r="A7" s="191"/>
      <c r="B7" s="180"/>
      <c r="C7" s="180"/>
      <c r="D7" s="180"/>
      <c r="E7" s="134" t="s">
        <v>36</v>
      </c>
      <c r="F7" s="119">
        <v>3</v>
      </c>
      <c r="G7" s="120"/>
      <c r="H7" s="119">
        <v>3</v>
      </c>
      <c r="I7" s="120"/>
      <c r="J7" s="119">
        <v>3</v>
      </c>
      <c r="K7" s="120"/>
      <c r="L7" s="119">
        <v>3</v>
      </c>
      <c r="M7" s="120"/>
    </row>
    <row r="8" spans="1:15" ht="16.5" customHeight="1" x14ac:dyDescent="0.3">
      <c r="A8" s="177">
        <f>A6+1</f>
        <v>2</v>
      </c>
      <c r="B8" s="179" t="str">
        <f>'Data Elements'!B3</f>
        <v>Encounter, Performed: Outpatient Consultation</v>
      </c>
      <c r="C8" s="179" t="str">
        <f>'Data Elements'!C3</f>
        <v>Occurs during the measurement period</v>
      </c>
      <c r="D8" s="179" t="s">
        <v>230</v>
      </c>
      <c r="E8" s="133" t="s">
        <v>35</v>
      </c>
      <c r="F8" s="116">
        <v>3</v>
      </c>
      <c r="G8" s="117"/>
      <c r="H8" s="116">
        <v>3</v>
      </c>
      <c r="I8" s="117"/>
      <c r="J8" s="116">
        <v>3</v>
      </c>
      <c r="K8" s="117"/>
      <c r="L8" s="116">
        <v>3</v>
      </c>
      <c r="M8" s="117"/>
    </row>
    <row r="9" spans="1:15" ht="16.5" customHeight="1" x14ac:dyDescent="0.3">
      <c r="A9" s="178"/>
      <c r="B9" s="180"/>
      <c r="C9" s="180"/>
      <c r="D9" s="180"/>
      <c r="E9" s="135" t="s">
        <v>36</v>
      </c>
      <c r="F9" s="119">
        <v>3</v>
      </c>
      <c r="G9" s="121"/>
      <c r="H9" s="119">
        <v>3</v>
      </c>
      <c r="I9" s="121"/>
      <c r="J9" s="119">
        <v>3</v>
      </c>
      <c r="K9" s="121"/>
      <c r="L9" s="119">
        <v>3</v>
      </c>
      <c r="M9" s="121"/>
    </row>
    <row r="10" spans="1:15" ht="16.5" customHeight="1" x14ac:dyDescent="0.3">
      <c r="A10" s="177">
        <f t="shared" ref="A10" si="0">A8+1</f>
        <v>3</v>
      </c>
      <c r="B10" s="179" t="str">
        <f>'Data Elements'!B4</f>
        <v>Encounter, Performed: Preventive Care Services-Initial Office Visit, 18 and Up</v>
      </c>
      <c r="C10" s="179" t="str">
        <f>'Data Elements'!C4</f>
        <v>Occurs during the measurement period</v>
      </c>
      <c r="D10" s="188" t="s">
        <v>233</v>
      </c>
      <c r="E10" s="133" t="s">
        <v>35</v>
      </c>
      <c r="F10" s="116">
        <v>3</v>
      </c>
      <c r="G10" s="117"/>
      <c r="H10" s="116">
        <v>3</v>
      </c>
      <c r="I10" s="117"/>
      <c r="J10" s="116">
        <v>3</v>
      </c>
      <c r="K10" s="117"/>
      <c r="L10" s="116">
        <v>3</v>
      </c>
      <c r="M10" s="117"/>
    </row>
    <row r="11" spans="1:15" ht="16.5" customHeight="1" x14ac:dyDescent="0.3">
      <c r="A11" s="178"/>
      <c r="B11" s="180"/>
      <c r="C11" s="180"/>
      <c r="D11" s="189"/>
      <c r="E11" s="135" t="s">
        <v>36</v>
      </c>
      <c r="F11" s="119">
        <v>3</v>
      </c>
      <c r="G11" s="121"/>
      <c r="H11" s="119">
        <v>3</v>
      </c>
      <c r="I11" s="121"/>
      <c r="J11" s="119">
        <v>3</v>
      </c>
      <c r="K11" s="121"/>
      <c r="L11" s="119">
        <v>3</v>
      </c>
      <c r="M11" s="121"/>
    </row>
    <row r="12" spans="1:15" ht="16.5" customHeight="1" x14ac:dyDescent="0.3">
      <c r="A12" s="177">
        <f t="shared" ref="A12" si="1">A10+1</f>
        <v>4</v>
      </c>
      <c r="B12" s="179" t="str">
        <f>'Data Elements'!B5</f>
        <v>Encounter, Performed: Preventive Care Services - Established Office Visit, 18 and Up</v>
      </c>
      <c r="C12" s="179" t="str">
        <f>'Data Elements'!C5</f>
        <v>Occurs during the measurement period</v>
      </c>
      <c r="D12" s="179" t="s">
        <v>231</v>
      </c>
      <c r="E12" s="133" t="s">
        <v>35</v>
      </c>
      <c r="F12" s="116">
        <v>3</v>
      </c>
      <c r="G12" s="117"/>
      <c r="H12" s="116">
        <v>3</v>
      </c>
      <c r="I12" s="117"/>
      <c r="J12" s="116">
        <v>3</v>
      </c>
      <c r="K12" s="117"/>
      <c r="L12" s="116">
        <v>3</v>
      </c>
      <c r="M12" s="117"/>
    </row>
    <row r="13" spans="1:15" ht="16.5" customHeight="1" x14ac:dyDescent="0.3">
      <c r="A13" s="178"/>
      <c r="B13" s="180"/>
      <c r="C13" s="180"/>
      <c r="D13" s="180"/>
      <c r="E13" s="135" t="s">
        <v>36</v>
      </c>
      <c r="F13" s="119">
        <v>3</v>
      </c>
      <c r="G13" s="121"/>
      <c r="H13" s="119">
        <v>3</v>
      </c>
      <c r="I13" s="121"/>
      <c r="J13" s="119">
        <v>3</v>
      </c>
      <c r="K13" s="121"/>
      <c r="L13" s="119">
        <v>3</v>
      </c>
      <c r="M13" s="121"/>
    </row>
    <row r="14" spans="1:15" ht="16.5" customHeight="1" x14ac:dyDescent="0.3">
      <c r="A14" s="177">
        <f t="shared" ref="A14" si="2">A12+1</f>
        <v>5</v>
      </c>
      <c r="B14" s="179" t="str">
        <f>'Data Elements'!B6</f>
        <v>Encounter, Performed: Preventive Care Services - Other</v>
      </c>
      <c r="C14" s="179" t="str">
        <f>'Data Elements'!C6</f>
        <v>Occurs during the measurement period</v>
      </c>
      <c r="D14" s="179" t="s">
        <v>232</v>
      </c>
      <c r="E14" s="133" t="s">
        <v>35</v>
      </c>
      <c r="F14" s="116">
        <v>3</v>
      </c>
      <c r="G14" s="117"/>
      <c r="H14" s="116">
        <v>3</v>
      </c>
      <c r="I14" s="117"/>
      <c r="J14" s="116">
        <v>3</v>
      </c>
      <c r="K14" s="117"/>
      <c r="L14" s="116">
        <v>3</v>
      </c>
      <c r="M14" s="117"/>
    </row>
    <row r="15" spans="1:15" ht="16.5" customHeight="1" x14ac:dyDescent="0.3">
      <c r="A15" s="178"/>
      <c r="B15" s="180"/>
      <c r="C15" s="180"/>
      <c r="D15" s="180"/>
      <c r="E15" s="135" t="s">
        <v>36</v>
      </c>
      <c r="F15" s="119">
        <v>3</v>
      </c>
      <c r="G15" s="121"/>
      <c r="H15" s="119">
        <v>3</v>
      </c>
      <c r="I15" s="121"/>
      <c r="J15" s="119">
        <v>3</v>
      </c>
      <c r="K15" s="121"/>
      <c r="L15" s="119">
        <v>3</v>
      </c>
      <c r="M15" s="121"/>
    </row>
    <row r="16" spans="1:15" ht="16.5" customHeight="1" x14ac:dyDescent="0.3">
      <c r="A16" s="177">
        <f t="shared" ref="A16" si="3">A14+1</f>
        <v>6</v>
      </c>
      <c r="B16" s="192" t="str">
        <f>'Data Elements'!B7</f>
        <v>Encounter, Performed: Face-to-Face Interaction</v>
      </c>
      <c r="C16" s="179" t="str">
        <f>'Data Elements'!C7</f>
        <v>Occurs during the measurement period</v>
      </c>
      <c r="D16" s="192" t="s">
        <v>228</v>
      </c>
      <c r="E16" s="133" t="s">
        <v>35</v>
      </c>
      <c r="F16" s="116">
        <v>3</v>
      </c>
      <c r="G16" s="117"/>
      <c r="H16" s="116">
        <v>3</v>
      </c>
      <c r="I16" s="117"/>
      <c r="J16" s="116">
        <v>2</v>
      </c>
      <c r="K16" s="117"/>
      <c r="L16" s="116">
        <v>3</v>
      </c>
      <c r="M16" s="117"/>
    </row>
    <row r="17" spans="1:13" ht="16.5" customHeight="1" x14ac:dyDescent="0.3">
      <c r="A17" s="178"/>
      <c r="B17" s="193"/>
      <c r="C17" s="180"/>
      <c r="D17" s="193"/>
      <c r="E17" s="135" t="s">
        <v>36</v>
      </c>
      <c r="F17" s="119">
        <v>3</v>
      </c>
      <c r="G17" s="121"/>
      <c r="H17" s="119">
        <v>3</v>
      </c>
      <c r="I17" s="121"/>
      <c r="J17" s="119">
        <v>2</v>
      </c>
      <c r="K17" s="121"/>
      <c r="L17" s="119">
        <v>3</v>
      </c>
      <c r="M17" s="121"/>
    </row>
    <row r="18" spans="1:13" ht="65.25" customHeight="1" x14ac:dyDescent="0.3">
      <c r="A18" s="177">
        <f t="shared" ref="A18" si="4">A16+1</f>
        <v>7</v>
      </c>
      <c r="B18" s="192" t="str">
        <f>'Data Elements'!B8</f>
        <v>Diagnosis Study, Order: DXA Scan</v>
      </c>
      <c r="C18" s="179" t="str">
        <f>'Data Elements'!C8</f>
        <v>Occurs during the measurement period</v>
      </c>
      <c r="D18" s="192" t="s">
        <v>227</v>
      </c>
      <c r="E18" s="133" t="s">
        <v>35</v>
      </c>
      <c r="F18" s="116">
        <v>3</v>
      </c>
      <c r="G18" s="117"/>
      <c r="H18" s="116">
        <v>3</v>
      </c>
      <c r="I18" s="117"/>
      <c r="J18" s="116">
        <v>3</v>
      </c>
      <c r="K18" s="117" t="s">
        <v>3534</v>
      </c>
      <c r="L18" s="116">
        <v>3</v>
      </c>
      <c r="M18" s="117"/>
    </row>
    <row r="19" spans="1:13" ht="16.5" customHeight="1" x14ac:dyDescent="0.3">
      <c r="A19" s="178"/>
      <c r="B19" s="193"/>
      <c r="C19" s="180"/>
      <c r="D19" s="193"/>
      <c r="E19" s="135" t="s">
        <v>36</v>
      </c>
      <c r="F19" s="119">
        <v>3</v>
      </c>
      <c r="G19" s="121"/>
      <c r="H19" s="119">
        <v>3</v>
      </c>
      <c r="I19" s="121"/>
      <c r="J19" s="119">
        <v>3</v>
      </c>
      <c r="K19" s="121" t="s">
        <v>3534</v>
      </c>
      <c r="L19" s="119">
        <v>3</v>
      </c>
      <c r="M19" s="121"/>
    </row>
    <row r="20" spans="1:13" ht="18.75" customHeight="1" x14ac:dyDescent="0.3">
      <c r="A20" s="177">
        <f t="shared" ref="A20" si="5">A18+1</f>
        <v>8</v>
      </c>
      <c r="B20" s="192" t="str">
        <f>'Data Elements'!B9</f>
        <v>Diagnosis: Type 1 Diabetes</v>
      </c>
      <c r="C20" s="179" t="str">
        <f>'Data Elements'!C9</f>
        <v xml:space="preserve">May occur at any time in the patient's history or during the measurement period </v>
      </c>
      <c r="D20" s="192" t="s">
        <v>226</v>
      </c>
      <c r="E20" s="133" t="s">
        <v>35</v>
      </c>
      <c r="F20" s="116">
        <v>3</v>
      </c>
      <c r="G20" s="117"/>
      <c r="H20" s="116">
        <v>3</v>
      </c>
      <c r="I20" s="117"/>
      <c r="J20" s="116">
        <v>3</v>
      </c>
      <c r="K20" s="117" t="s">
        <v>3535</v>
      </c>
      <c r="L20" s="116">
        <v>3</v>
      </c>
      <c r="M20" s="117" t="s">
        <v>3536</v>
      </c>
    </row>
    <row r="21" spans="1:13" ht="15.75" customHeight="1" x14ac:dyDescent="0.3">
      <c r="A21" s="178"/>
      <c r="B21" s="193"/>
      <c r="C21" s="180"/>
      <c r="D21" s="193"/>
      <c r="E21" s="135" t="s">
        <v>36</v>
      </c>
      <c r="F21" s="119">
        <v>3</v>
      </c>
      <c r="G21" s="121"/>
      <c r="H21" s="119">
        <v>3</v>
      </c>
      <c r="I21" s="121"/>
      <c r="J21" s="119">
        <v>3</v>
      </c>
      <c r="K21" s="121" t="s">
        <v>3535</v>
      </c>
      <c r="L21" s="119">
        <v>3</v>
      </c>
      <c r="M21" s="121" t="s">
        <v>3536</v>
      </c>
    </row>
    <row r="22" spans="1:13" ht="16.5" customHeight="1" x14ac:dyDescent="0.3">
      <c r="A22" s="177">
        <f t="shared" ref="A22" si="6">A20+1</f>
        <v>9</v>
      </c>
      <c r="B22" s="179" t="str">
        <f>'Data Elements'!B10</f>
        <v>Diagnosis: Rheumatoid Arthritis</v>
      </c>
      <c r="C22" s="179" t="str">
        <f>'Data Elements'!C10</f>
        <v xml:space="preserve">May occur at any time in the patient's history or during the measurement period </v>
      </c>
      <c r="D22" s="179" t="s">
        <v>225</v>
      </c>
      <c r="E22" s="133" t="s">
        <v>35</v>
      </c>
      <c r="F22" s="116">
        <v>3</v>
      </c>
      <c r="G22" s="117"/>
      <c r="H22" s="116">
        <v>3</v>
      </c>
      <c r="I22" s="117"/>
      <c r="J22" s="116">
        <v>3</v>
      </c>
      <c r="K22" s="117" t="s">
        <v>3535</v>
      </c>
      <c r="L22" s="116">
        <v>3</v>
      </c>
      <c r="M22" s="117" t="s">
        <v>3536</v>
      </c>
    </row>
    <row r="23" spans="1:13" ht="16.5" customHeight="1" x14ac:dyDescent="0.3">
      <c r="A23" s="178"/>
      <c r="B23" s="180"/>
      <c r="C23" s="180"/>
      <c r="D23" s="180"/>
      <c r="E23" s="135" t="s">
        <v>36</v>
      </c>
      <c r="F23" s="119">
        <v>3</v>
      </c>
      <c r="G23" s="121"/>
      <c r="H23" s="119">
        <v>3</v>
      </c>
      <c r="I23" s="121"/>
      <c r="J23" s="119">
        <v>3</v>
      </c>
      <c r="K23" s="121" t="s">
        <v>3535</v>
      </c>
      <c r="L23" s="119">
        <v>3</v>
      </c>
      <c r="M23" s="121" t="s">
        <v>3536</v>
      </c>
    </row>
    <row r="24" spans="1:13" ht="16.5" customHeight="1" x14ac:dyDescent="0.3">
      <c r="A24" s="177">
        <f t="shared" ref="A24" si="7">A22+1</f>
        <v>10</v>
      </c>
      <c r="B24" s="179" t="str">
        <f>'Data Elements'!B11</f>
        <v>Diagnosis: Psoriatic Arthritis</v>
      </c>
      <c r="C24" s="179" t="str">
        <f>'Data Elements'!C11</f>
        <v xml:space="preserve">May occur at any time in the patient's history or during the measurement period </v>
      </c>
      <c r="D24" s="179" t="s">
        <v>224</v>
      </c>
      <c r="E24" s="133" t="s">
        <v>35</v>
      </c>
      <c r="F24" s="116">
        <v>3</v>
      </c>
      <c r="G24" s="117"/>
      <c r="H24" s="116">
        <v>3</v>
      </c>
      <c r="I24" s="117"/>
      <c r="J24" s="116">
        <v>3</v>
      </c>
      <c r="K24" s="117" t="s">
        <v>3535</v>
      </c>
      <c r="L24" s="116">
        <v>3</v>
      </c>
      <c r="M24" s="117" t="s">
        <v>3536</v>
      </c>
    </row>
    <row r="25" spans="1:13" ht="16.5" customHeight="1" x14ac:dyDescent="0.3">
      <c r="A25" s="178"/>
      <c r="B25" s="180"/>
      <c r="C25" s="180"/>
      <c r="D25" s="180"/>
      <c r="E25" s="135" t="s">
        <v>36</v>
      </c>
      <c r="F25" s="119">
        <v>3</v>
      </c>
      <c r="G25" s="121"/>
      <c r="H25" s="119">
        <v>3</v>
      </c>
      <c r="I25" s="121"/>
      <c r="J25" s="119">
        <v>3</v>
      </c>
      <c r="K25" s="121" t="s">
        <v>3535</v>
      </c>
      <c r="L25" s="119">
        <v>3</v>
      </c>
      <c r="M25" s="121" t="s">
        <v>3536</v>
      </c>
    </row>
    <row r="26" spans="1:13" ht="16.5" customHeight="1" x14ac:dyDescent="0.3">
      <c r="A26" s="177">
        <f t="shared" ref="A26" si="8">A24+1</f>
        <v>11</v>
      </c>
      <c r="B26" s="179" t="str">
        <f>'Data Elements'!B12</f>
        <v>Diagnosis: Ankylosing Spondylitis</v>
      </c>
      <c r="C26" s="179" t="str">
        <f>'Data Elements'!C12</f>
        <v xml:space="preserve">May occur at any time in the patient's history or during the measurement period </v>
      </c>
      <c r="D26" s="179" t="s">
        <v>209</v>
      </c>
      <c r="E26" s="133" t="s">
        <v>35</v>
      </c>
      <c r="F26" s="116">
        <v>3</v>
      </c>
      <c r="G26" s="117"/>
      <c r="H26" s="116">
        <v>3</v>
      </c>
      <c r="I26" s="117"/>
      <c r="J26" s="116">
        <v>3</v>
      </c>
      <c r="K26" s="117" t="s">
        <v>3535</v>
      </c>
      <c r="L26" s="116">
        <v>3</v>
      </c>
      <c r="M26" s="117" t="s">
        <v>3536</v>
      </c>
    </row>
    <row r="27" spans="1:13" ht="16.5" customHeight="1" x14ac:dyDescent="0.3">
      <c r="A27" s="178"/>
      <c r="B27" s="180"/>
      <c r="C27" s="180"/>
      <c r="D27" s="180"/>
      <c r="E27" s="135" t="s">
        <v>36</v>
      </c>
      <c r="F27" s="119">
        <v>3</v>
      </c>
      <c r="G27" s="121"/>
      <c r="H27" s="119">
        <v>3</v>
      </c>
      <c r="I27" s="121"/>
      <c r="J27" s="119">
        <v>3</v>
      </c>
      <c r="K27" s="121" t="s">
        <v>3535</v>
      </c>
      <c r="L27" s="119">
        <v>3</v>
      </c>
      <c r="M27" s="121" t="s">
        <v>3536</v>
      </c>
    </row>
    <row r="28" spans="1:13" ht="16.5" customHeight="1" x14ac:dyDescent="0.3">
      <c r="A28" s="177">
        <f t="shared" ref="A28" si="9">A26+1</f>
        <v>12</v>
      </c>
      <c r="B28" s="179" t="str">
        <f>'Data Elements'!B13</f>
        <v>Diagnosis: Ehlers Danlos Syndrome</v>
      </c>
      <c r="C28" s="179" t="str">
        <f>'Data Elements'!C13</f>
        <v xml:space="preserve">May occur at any time in the patient's history or during the measurement period </v>
      </c>
      <c r="D28" s="179" t="s">
        <v>213</v>
      </c>
      <c r="E28" s="133" t="s">
        <v>35</v>
      </c>
      <c r="F28" s="116">
        <v>3</v>
      </c>
      <c r="G28" s="117"/>
      <c r="H28" s="116">
        <v>3</v>
      </c>
      <c r="I28" s="117"/>
      <c r="J28" s="116">
        <v>3</v>
      </c>
      <c r="K28" s="117" t="s">
        <v>3535</v>
      </c>
      <c r="L28" s="116">
        <v>3</v>
      </c>
      <c r="M28" s="117" t="s">
        <v>3536</v>
      </c>
    </row>
    <row r="29" spans="1:13" ht="16.5" customHeight="1" x14ac:dyDescent="0.3">
      <c r="A29" s="178"/>
      <c r="B29" s="180"/>
      <c r="C29" s="180"/>
      <c r="D29" s="180"/>
      <c r="E29" s="135" t="s">
        <v>36</v>
      </c>
      <c r="F29" s="119">
        <v>3</v>
      </c>
      <c r="G29" s="121"/>
      <c r="H29" s="119">
        <v>3</v>
      </c>
      <c r="I29" s="121"/>
      <c r="J29" s="119">
        <v>3</v>
      </c>
      <c r="K29" s="121" t="s">
        <v>3535</v>
      </c>
      <c r="L29" s="119">
        <v>3</v>
      </c>
      <c r="M29" s="121" t="s">
        <v>3536</v>
      </c>
    </row>
    <row r="30" spans="1:13" ht="16.5" customHeight="1" x14ac:dyDescent="0.3">
      <c r="A30" s="177">
        <f t="shared" ref="A30" si="10">A28+1</f>
        <v>13</v>
      </c>
      <c r="B30" s="179" t="str">
        <f>'Data Elements'!B14</f>
        <v>Diagnosis: Marfan's Syndrome</v>
      </c>
      <c r="C30" s="179" t="str">
        <f>'Data Elements'!C14</f>
        <v xml:space="preserve">May occur at any time in the patient's history or during the measurement period </v>
      </c>
      <c r="D30" s="179" t="s">
        <v>219</v>
      </c>
      <c r="E30" s="133" t="s">
        <v>35</v>
      </c>
      <c r="F30" s="116">
        <v>3</v>
      </c>
      <c r="G30" s="117"/>
      <c r="H30" s="116">
        <v>3</v>
      </c>
      <c r="I30" s="117"/>
      <c r="J30" s="116">
        <v>3</v>
      </c>
      <c r="K30" s="117" t="s">
        <v>3535</v>
      </c>
      <c r="L30" s="116">
        <v>3</v>
      </c>
      <c r="M30" s="117" t="s">
        <v>3536</v>
      </c>
    </row>
    <row r="31" spans="1:13" ht="16.5" customHeight="1" x14ac:dyDescent="0.3">
      <c r="A31" s="178"/>
      <c r="B31" s="180"/>
      <c r="C31" s="180"/>
      <c r="D31" s="180"/>
      <c r="E31" s="135" t="s">
        <v>36</v>
      </c>
      <c r="F31" s="119">
        <v>3</v>
      </c>
      <c r="G31" s="121"/>
      <c r="H31" s="119">
        <v>3</v>
      </c>
      <c r="I31" s="121"/>
      <c r="J31" s="119">
        <v>3</v>
      </c>
      <c r="K31" s="121" t="s">
        <v>3535</v>
      </c>
      <c r="L31" s="119">
        <v>3</v>
      </c>
      <c r="M31" s="121" t="s">
        <v>3536</v>
      </c>
    </row>
    <row r="32" spans="1:13" ht="16.5" customHeight="1" x14ac:dyDescent="0.3">
      <c r="A32" s="177">
        <f t="shared" ref="A32" si="11">A30+1</f>
        <v>14</v>
      </c>
      <c r="B32" s="179" t="str">
        <f>'Data Elements'!B15</f>
        <v>Diagnosis: Osteopenia</v>
      </c>
      <c r="C32" s="179" t="str">
        <f>'Data Elements'!C15</f>
        <v xml:space="preserve">May occur any time in the patient's history and must not start during the measurement period </v>
      </c>
      <c r="D32" s="179" t="s">
        <v>221</v>
      </c>
      <c r="E32" s="133" t="s">
        <v>35</v>
      </c>
      <c r="F32" s="116">
        <v>3</v>
      </c>
      <c r="G32" s="117"/>
      <c r="H32" s="116">
        <v>3</v>
      </c>
      <c r="I32" s="117"/>
      <c r="J32" s="116">
        <v>3</v>
      </c>
      <c r="K32" s="117" t="s">
        <v>3535</v>
      </c>
      <c r="L32" s="116">
        <v>3</v>
      </c>
      <c r="M32" s="117" t="s">
        <v>3536</v>
      </c>
    </row>
    <row r="33" spans="1:13" ht="16.5" customHeight="1" x14ac:dyDescent="0.3">
      <c r="A33" s="178"/>
      <c r="B33" s="180"/>
      <c r="C33" s="180"/>
      <c r="D33" s="180"/>
      <c r="E33" s="135" t="s">
        <v>36</v>
      </c>
      <c r="F33" s="119">
        <v>3</v>
      </c>
      <c r="G33" s="121"/>
      <c r="H33" s="119">
        <v>3</v>
      </c>
      <c r="I33" s="121"/>
      <c r="J33" s="119">
        <v>3</v>
      </c>
      <c r="K33" s="121" t="s">
        <v>3535</v>
      </c>
      <c r="L33" s="119">
        <v>3</v>
      </c>
      <c r="M33" s="121" t="s">
        <v>3536</v>
      </c>
    </row>
    <row r="34" spans="1:13" ht="16.5" customHeight="1" x14ac:dyDescent="0.3">
      <c r="A34" s="177">
        <f t="shared" ref="A34" si="12">A32+1</f>
        <v>15</v>
      </c>
      <c r="B34" s="179" t="str">
        <f>'Data Elements'!B16</f>
        <v>Diagnosis: Osteoporosis</v>
      </c>
      <c r="C34" s="179" t="str">
        <f>'Data Elements'!C16</f>
        <v xml:space="preserve">May occur any time in the patient's history and must not start during the measurement period </v>
      </c>
      <c r="D34" s="179" t="s">
        <v>222</v>
      </c>
      <c r="E34" s="133" t="s">
        <v>35</v>
      </c>
      <c r="F34" s="116">
        <v>3</v>
      </c>
      <c r="G34" s="117"/>
      <c r="H34" s="116">
        <v>3</v>
      </c>
      <c r="I34" s="117"/>
      <c r="J34" s="116">
        <v>3</v>
      </c>
      <c r="K34" s="117" t="s">
        <v>3535</v>
      </c>
      <c r="L34" s="116">
        <v>3</v>
      </c>
      <c r="M34" s="117" t="s">
        <v>3536</v>
      </c>
    </row>
    <row r="35" spans="1:13" ht="16.5" customHeight="1" x14ac:dyDescent="0.3">
      <c r="A35" s="178"/>
      <c r="B35" s="180"/>
      <c r="C35" s="180"/>
      <c r="D35" s="180"/>
      <c r="E35" s="135" t="s">
        <v>36</v>
      </c>
      <c r="F35" s="119">
        <v>3</v>
      </c>
      <c r="G35" s="121"/>
      <c r="H35" s="119">
        <v>3</v>
      </c>
      <c r="I35" s="121"/>
      <c r="J35" s="119">
        <v>3</v>
      </c>
      <c r="K35" s="121" t="s">
        <v>3535</v>
      </c>
      <c r="L35" s="119">
        <v>3</v>
      </c>
      <c r="M35" s="121" t="s">
        <v>3536</v>
      </c>
    </row>
    <row r="36" spans="1:13" ht="16.5" customHeight="1" x14ac:dyDescent="0.3">
      <c r="A36" s="177">
        <f t="shared" ref="A36" si="13">A34+1</f>
        <v>16</v>
      </c>
      <c r="B36" s="179" t="str">
        <f>'Data Elements'!B17</f>
        <v>Diagnosis: Osteogenesis Imperfecta</v>
      </c>
      <c r="C36" s="179" t="str">
        <f>'Data Elements'!C17</f>
        <v xml:space="preserve">May occur at any time in the patient's history or during the measurement period </v>
      </c>
      <c r="D36" s="179" t="s">
        <v>220</v>
      </c>
      <c r="E36" s="133" t="s">
        <v>35</v>
      </c>
      <c r="F36" s="116">
        <v>3</v>
      </c>
      <c r="G36" s="117"/>
      <c r="H36" s="116">
        <v>3</v>
      </c>
      <c r="I36" s="117"/>
      <c r="J36" s="116">
        <v>3</v>
      </c>
      <c r="K36" s="117" t="s">
        <v>3535</v>
      </c>
      <c r="L36" s="116">
        <v>3</v>
      </c>
      <c r="M36" s="117" t="s">
        <v>3536</v>
      </c>
    </row>
    <row r="37" spans="1:13" ht="16.5" customHeight="1" x14ac:dyDescent="0.3">
      <c r="A37" s="178"/>
      <c r="B37" s="180"/>
      <c r="C37" s="180"/>
      <c r="D37" s="180"/>
      <c r="E37" s="135" t="s">
        <v>36</v>
      </c>
      <c r="F37" s="119">
        <v>3</v>
      </c>
      <c r="G37" s="121"/>
      <c r="H37" s="119">
        <v>3</v>
      </c>
      <c r="I37" s="121"/>
      <c r="J37" s="119">
        <v>3</v>
      </c>
      <c r="K37" s="121" t="s">
        <v>3535</v>
      </c>
      <c r="L37" s="119">
        <v>3</v>
      </c>
      <c r="M37" s="121" t="s">
        <v>3536</v>
      </c>
    </row>
    <row r="38" spans="1:13" ht="16.5" customHeight="1" x14ac:dyDescent="0.3">
      <c r="A38" s="177">
        <f t="shared" ref="A38" si="14">A36+1</f>
        <v>17</v>
      </c>
      <c r="B38" s="179" t="str">
        <f>'Data Elements'!B18</f>
        <v>Diagnosis: Osteoporotic Fractures</v>
      </c>
      <c r="C38" s="179" t="str">
        <f>'Data Elements'!C18</f>
        <v xml:space="preserve">May occur at any time in the patient's history or during the measurement period </v>
      </c>
      <c r="D38" s="179" t="s">
        <v>223</v>
      </c>
      <c r="E38" s="133" t="s">
        <v>35</v>
      </c>
      <c r="F38" s="116">
        <v>3</v>
      </c>
      <c r="G38" s="117"/>
      <c r="H38" s="116">
        <v>3</v>
      </c>
      <c r="I38" s="117"/>
      <c r="J38" s="116">
        <v>3</v>
      </c>
      <c r="K38" s="117" t="s">
        <v>3535</v>
      </c>
      <c r="L38" s="116">
        <v>3</v>
      </c>
      <c r="M38" s="117" t="s">
        <v>3536</v>
      </c>
    </row>
    <row r="39" spans="1:13" ht="16.5" customHeight="1" x14ac:dyDescent="0.3">
      <c r="A39" s="178"/>
      <c r="B39" s="180"/>
      <c r="C39" s="180"/>
      <c r="D39" s="180"/>
      <c r="E39" s="135" t="s">
        <v>36</v>
      </c>
      <c r="F39" s="119">
        <v>3</v>
      </c>
      <c r="G39" s="121"/>
      <c r="H39" s="119">
        <v>3</v>
      </c>
      <c r="I39" s="121"/>
      <c r="J39" s="119">
        <v>3</v>
      </c>
      <c r="K39" s="121" t="s">
        <v>3535</v>
      </c>
      <c r="L39" s="119">
        <v>3</v>
      </c>
      <c r="M39" s="121" t="s">
        <v>3536</v>
      </c>
    </row>
    <row r="40" spans="1:13" ht="16.5" customHeight="1" x14ac:dyDescent="0.3">
      <c r="A40" s="177">
        <f t="shared" ref="A40" si="15">A38+1</f>
        <v>18</v>
      </c>
      <c r="B40" s="179" t="str">
        <f>'Data Elements'!B19</f>
        <v>Diagnosis: Cushings Syndrome</v>
      </c>
      <c r="C40" s="179" t="str">
        <f>'Data Elements'!C19</f>
        <v xml:space="preserve">May occur at any time in the patient's history or during the measurement period </v>
      </c>
      <c r="D40" s="179" t="s">
        <v>212</v>
      </c>
      <c r="E40" s="133" t="s">
        <v>35</v>
      </c>
      <c r="F40" s="116">
        <v>3</v>
      </c>
      <c r="G40" s="117"/>
      <c r="H40" s="116">
        <v>3</v>
      </c>
      <c r="I40" s="117"/>
      <c r="J40" s="116">
        <v>3</v>
      </c>
      <c r="K40" s="117" t="s">
        <v>3535</v>
      </c>
      <c r="L40" s="116">
        <v>3</v>
      </c>
      <c r="M40" s="117" t="s">
        <v>3536</v>
      </c>
    </row>
    <row r="41" spans="1:13" ht="16.5" customHeight="1" x14ac:dyDescent="0.3">
      <c r="A41" s="178"/>
      <c r="B41" s="180"/>
      <c r="C41" s="180"/>
      <c r="D41" s="180"/>
      <c r="E41" s="135" t="s">
        <v>36</v>
      </c>
      <c r="F41" s="119">
        <v>3</v>
      </c>
      <c r="G41" s="121"/>
      <c r="H41" s="119">
        <v>3</v>
      </c>
      <c r="I41" s="121"/>
      <c r="J41" s="119">
        <v>3</v>
      </c>
      <c r="K41" s="121" t="s">
        <v>3535</v>
      </c>
      <c r="L41" s="119">
        <v>3</v>
      </c>
      <c r="M41" s="121" t="s">
        <v>3536</v>
      </c>
    </row>
    <row r="42" spans="1:13" ht="16.5" customHeight="1" x14ac:dyDescent="0.3">
      <c r="A42" s="177">
        <f t="shared" ref="A42" si="16">A40+1</f>
        <v>19</v>
      </c>
      <c r="B42" s="179" t="str">
        <f>'Data Elements'!B20</f>
        <v>Diagnosis: Lupus</v>
      </c>
      <c r="C42" s="179" t="str">
        <f>'Data Elements'!C20</f>
        <v xml:space="preserve">May occur at any time in the patient's history or during the measurement period </v>
      </c>
      <c r="D42" s="179" t="s">
        <v>217</v>
      </c>
      <c r="E42" s="133" t="s">
        <v>35</v>
      </c>
      <c r="F42" s="116">
        <v>3</v>
      </c>
      <c r="G42" s="117"/>
      <c r="H42" s="116">
        <v>3</v>
      </c>
      <c r="I42" s="117"/>
      <c r="J42" s="116">
        <v>3</v>
      </c>
      <c r="K42" s="117" t="s">
        <v>3535</v>
      </c>
      <c r="L42" s="116">
        <v>3</v>
      </c>
      <c r="M42" s="117" t="s">
        <v>3536</v>
      </c>
    </row>
    <row r="43" spans="1:13" ht="16.5" customHeight="1" x14ac:dyDescent="0.3">
      <c r="A43" s="178"/>
      <c r="B43" s="180"/>
      <c r="C43" s="180"/>
      <c r="D43" s="180"/>
      <c r="E43" s="135" t="s">
        <v>36</v>
      </c>
      <c r="F43" s="119">
        <v>3</v>
      </c>
      <c r="G43" s="121"/>
      <c r="H43" s="119">
        <v>3</v>
      </c>
      <c r="I43" s="121"/>
      <c r="J43" s="119">
        <v>3</v>
      </c>
      <c r="K43" s="121" t="s">
        <v>3535</v>
      </c>
      <c r="L43" s="119">
        <v>3</v>
      </c>
      <c r="M43" s="121" t="s">
        <v>3536</v>
      </c>
    </row>
    <row r="44" spans="1:13" ht="16.5" customHeight="1" x14ac:dyDescent="0.3">
      <c r="A44" s="177">
        <f t="shared" ref="A44" si="17">A42+1</f>
        <v>20</v>
      </c>
      <c r="B44" s="179" t="str">
        <f>'Data Elements'!B21</f>
        <v>Diagnosis: Hyperthyroidism</v>
      </c>
      <c r="C44" s="179" t="str">
        <f>'Data Elements'!C21</f>
        <v xml:space="preserve">May occur at any time in the patient's history or during the measurement period </v>
      </c>
      <c r="D44" s="179" t="s">
        <v>216</v>
      </c>
      <c r="E44" s="133" t="s">
        <v>35</v>
      </c>
      <c r="F44" s="116">
        <v>3</v>
      </c>
      <c r="G44" s="117"/>
      <c r="H44" s="116">
        <v>3</v>
      </c>
      <c r="I44" s="117"/>
      <c r="J44" s="116">
        <v>3</v>
      </c>
      <c r="K44" s="117" t="s">
        <v>3535</v>
      </c>
      <c r="L44" s="116">
        <v>3</v>
      </c>
      <c r="M44" s="117" t="s">
        <v>3536</v>
      </c>
    </row>
    <row r="45" spans="1:13" ht="16.5" customHeight="1" x14ac:dyDescent="0.3">
      <c r="A45" s="178"/>
      <c r="B45" s="180"/>
      <c r="C45" s="180"/>
      <c r="D45" s="180"/>
      <c r="E45" s="135" t="s">
        <v>36</v>
      </c>
      <c r="F45" s="119">
        <v>3</v>
      </c>
      <c r="G45" s="121"/>
      <c r="H45" s="119">
        <v>3</v>
      </c>
      <c r="I45" s="121"/>
      <c r="J45" s="119">
        <v>3</v>
      </c>
      <c r="K45" s="121" t="s">
        <v>3535</v>
      </c>
      <c r="L45" s="119">
        <v>3</v>
      </c>
      <c r="M45" s="121" t="s">
        <v>3536</v>
      </c>
    </row>
    <row r="46" spans="1:13" ht="16.5" customHeight="1" x14ac:dyDescent="0.3">
      <c r="A46" s="177">
        <f t="shared" ref="A46" si="18">A44+1</f>
        <v>21</v>
      </c>
      <c r="B46" s="179" t="str">
        <f>'Data Elements'!B22</f>
        <v>Diagnosis: Hyperparathyroidism</v>
      </c>
      <c r="C46" s="179" t="str">
        <f>'Data Elements'!C22</f>
        <v xml:space="preserve">May occur at any time in the patient's history or during the measurement period </v>
      </c>
      <c r="D46" s="179" t="s">
        <v>215</v>
      </c>
      <c r="E46" s="133" t="s">
        <v>35</v>
      </c>
      <c r="F46" s="116">
        <v>3</v>
      </c>
      <c r="G46" s="117"/>
      <c r="H46" s="116">
        <v>3</v>
      </c>
      <c r="I46" s="117"/>
      <c r="J46" s="116">
        <v>3</v>
      </c>
      <c r="K46" s="117" t="s">
        <v>3535</v>
      </c>
      <c r="L46" s="116">
        <v>3</v>
      </c>
      <c r="M46" s="117" t="s">
        <v>3536</v>
      </c>
    </row>
    <row r="47" spans="1:13" ht="16.5" customHeight="1" x14ac:dyDescent="0.3">
      <c r="A47" s="178"/>
      <c r="B47" s="180"/>
      <c r="C47" s="180"/>
      <c r="D47" s="180"/>
      <c r="E47" s="135" t="s">
        <v>36</v>
      </c>
      <c r="F47" s="119">
        <v>3</v>
      </c>
      <c r="G47" s="121"/>
      <c r="H47" s="119">
        <v>3</v>
      </c>
      <c r="I47" s="121"/>
      <c r="J47" s="119">
        <v>3</v>
      </c>
      <c r="K47" s="121" t="s">
        <v>3535</v>
      </c>
      <c r="L47" s="119">
        <v>3</v>
      </c>
      <c r="M47" s="121" t="s">
        <v>3536</v>
      </c>
    </row>
    <row r="48" spans="1:13" ht="16.5" customHeight="1" x14ac:dyDescent="0.3">
      <c r="A48" s="177">
        <f t="shared" ref="A48" si="19">A46+1</f>
        <v>22</v>
      </c>
      <c r="B48" s="179" t="str">
        <f>'Data Elements'!B23</f>
        <v>Diagnosis: Chronic Liver Disease</v>
      </c>
      <c r="C48" s="179" t="str">
        <f>'Data Elements'!C23</f>
        <v xml:space="preserve">May occur at any time in the patient's history or during the measurement period </v>
      </c>
      <c r="D48" s="179" t="s">
        <v>210</v>
      </c>
      <c r="E48" s="133" t="s">
        <v>35</v>
      </c>
      <c r="F48" s="116">
        <v>3</v>
      </c>
      <c r="G48" s="117"/>
      <c r="H48" s="116">
        <v>3</v>
      </c>
      <c r="I48" s="117"/>
      <c r="J48" s="116">
        <v>3</v>
      </c>
      <c r="K48" s="117" t="s">
        <v>3535</v>
      </c>
      <c r="L48" s="116">
        <v>3</v>
      </c>
      <c r="M48" s="117" t="s">
        <v>3536</v>
      </c>
    </row>
    <row r="49" spans="1:13" ht="16.5" customHeight="1" x14ac:dyDescent="0.3">
      <c r="A49" s="178"/>
      <c r="B49" s="180"/>
      <c r="C49" s="180"/>
      <c r="D49" s="180"/>
      <c r="E49" s="135" t="s">
        <v>36</v>
      </c>
      <c r="F49" s="119">
        <v>3</v>
      </c>
      <c r="G49" s="121"/>
      <c r="H49" s="119">
        <v>3</v>
      </c>
      <c r="I49" s="121"/>
      <c r="J49" s="119">
        <v>3</v>
      </c>
      <c r="K49" s="121" t="s">
        <v>3535</v>
      </c>
      <c r="L49" s="119">
        <v>3</v>
      </c>
      <c r="M49" s="121" t="s">
        <v>3536</v>
      </c>
    </row>
    <row r="50" spans="1:13" ht="16.5" customHeight="1" x14ac:dyDescent="0.3">
      <c r="A50" s="177">
        <f t="shared" ref="A50" si="20">A48+1</f>
        <v>23</v>
      </c>
      <c r="B50" s="179" t="str">
        <f>'Data Elements'!B24</f>
        <v>Diagnosis: Chronic Malnutrition</v>
      </c>
      <c r="C50" s="179" t="str">
        <f>'Data Elements'!C24</f>
        <v xml:space="preserve">May occur at any time in the patient's history or during the measurement period </v>
      </c>
      <c r="D50" s="179" t="s">
        <v>211</v>
      </c>
      <c r="E50" s="133" t="s">
        <v>35</v>
      </c>
      <c r="F50" s="116">
        <v>3</v>
      </c>
      <c r="G50" s="117"/>
      <c r="H50" s="116">
        <v>3</v>
      </c>
      <c r="I50" s="117"/>
      <c r="J50" s="116">
        <v>3</v>
      </c>
      <c r="K50" s="117" t="s">
        <v>3535</v>
      </c>
      <c r="L50" s="116">
        <v>3</v>
      </c>
      <c r="M50" s="117" t="s">
        <v>3536</v>
      </c>
    </row>
    <row r="51" spans="1:13" ht="16.5" customHeight="1" x14ac:dyDescent="0.3">
      <c r="A51" s="178"/>
      <c r="B51" s="180"/>
      <c r="C51" s="180"/>
      <c r="D51" s="180"/>
      <c r="E51" s="135" t="s">
        <v>36</v>
      </c>
      <c r="F51" s="119">
        <v>3</v>
      </c>
      <c r="G51" s="121"/>
      <c r="H51" s="119">
        <v>3</v>
      </c>
      <c r="I51" s="121"/>
      <c r="J51" s="119">
        <v>3</v>
      </c>
      <c r="K51" s="121" t="s">
        <v>3535</v>
      </c>
      <c r="L51" s="119">
        <v>3</v>
      </c>
      <c r="M51" s="121" t="s">
        <v>3536</v>
      </c>
    </row>
    <row r="52" spans="1:13" ht="16.5" customHeight="1" x14ac:dyDescent="0.3">
      <c r="A52" s="177">
        <f t="shared" ref="A52" si="21">A50+1</f>
        <v>24</v>
      </c>
      <c r="B52" s="179" t="str">
        <f>'Data Elements'!B25</f>
        <v>Diagnosis: Malabsorption Syndromes</v>
      </c>
      <c r="C52" s="179" t="str">
        <f>'Data Elements'!C25</f>
        <v xml:space="preserve">May occur at any time in the patient's history or during the measurement period </v>
      </c>
      <c r="D52" s="179" t="s">
        <v>218</v>
      </c>
      <c r="E52" s="133" t="s">
        <v>35</v>
      </c>
      <c r="F52" s="116">
        <v>3</v>
      </c>
      <c r="G52" s="117"/>
      <c r="H52" s="116">
        <v>3</v>
      </c>
      <c r="I52" s="117"/>
      <c r="J52" s="116">
        <v>3</v>
      </c>
      <c r="K52" s="117" t="s">
        <v>3535</v>
      </c>
      <c r="L52" s="116">
        <v>3</v>
      </c>
      <c r="M52" s="117" t="s">
        <v>3536</v>
      </c>
    </row>
    <row r="53" spans="1:13" ht="24" customHeight="1" x14ac:dyDescent="0.3">
      <c r="A53" s="178"/>
      <c r="B53" s="180"/>
      <c r="C53" s="180"/>
      <c r="D53" s="180"/>
      <c r="E53" s="135" t="s">
        <v>36</v>
      </c>
      <c r="F53" s="119">
        <v>3</v>
      </c>
      <c r="G53" s="121"/>
      <c r="H53" s="119">
        <v>3</v>
      </c>
      <c r="I53" s="121"/>
      <c r="J53" s="119">
        <v>3</v>
      </c>
      <c r="K53" s="121" t="s">
        <v>3535</v>
      </c>
      <c r="L53" s="119">
        <v>3</v>
      </c>
      <c r="M53" s="121" t="s">
        <v>3536</v>
      </c>
    </row>
    <row r="54" spans="1:13" ht="22.5" customHeight="1" x14ac:dyDescent="0.3">
      <c r="A54" s="177">
        <f t="shared" ref="A54" si="22">A52+1</f>
        <v>25</v>
      </c>
      <c r="B54" s="179" t="str">
        <f>'Data Elements'!B26</f>
        <v>Diagnosis: End Stage Renal Disease</v>
      </c>
      <c r="C54" s="179" t="str">
        <f>'Data Elements'!C26</f>
        <v xml:space="preserve">May occur at any time in the patient's history or during the measurement period </v>
      </c>
      <c r="D54" s="179" t="s">
        <v>214</v>
      </c>
      <c r="E54" s="133" t="s">
        <v>35</v>
      </c>
      <c r="F54" s="116">
        <v>3</v>
      </c>
      <c r="G54" s="117"/>
      <c r="H54" s="116">
        <v>3</v>
      </c>
      <c r="I54" s="117"/>
      <c r="J54" s="116">
        <v>3</v>
      </c>
      <c r="K54" s="117" t="s">
        <v>3535</v>
      </c>
      <c r="L54" s="116">
        <v>3</v>
      </c>
      <c r="M54" s="117" t="s">
        <v>3536</v>
      </c>
    </row>
    <row r="55" spans="1:13" ht="19.5" customHeight="1" x14ac:dyDescent="0.3">
      <c r="A55" s="178"/>
      <c r="B55" s="180"/>
      <c r="C55" s="180"/>
      <c r="D55" s="180"/>
      <c r="E55" s="135" t="s">
        <v>36</v>
      </c>
      <c r="F55" s="119">
        <v>3</v>
      </c>
      <c r="G55" s="121"/>
      <c r="H55" s="119">
        <v>3</v>
      </c>
      <c r="I55" s="121"/>
      <c r="J55" s="119">
        <v>3</v>
      </c>
      <c r="K55" s="121" t="s">
        <v>3535</v>
      </c>
      <c r="L55" s="119">
        <v>3</v>
      </c>
      <c r="M55" s="121" t="s">
        <v>3536</v>
      </c>
    </row>
    <row r="56" spans="1:13" ht="109.5" customHeight="1" x14ac:dyDescent="0.3">
      <c r="A56" s="177">
        <f t="shared" ref="A56" si="23">A54+1</f>
        <v>26</v>
      </c>
      <c r="B56" s="179" t="str">
        <f>'Data Elements'!B27</f>
        <v>Medication, Active: Aromatase Inhibitors</v>
      </c>
      <c r="C56" s="179" t="str">
        <f>'Data Elements'!C27</f>
        <v xml:space="preserve">May occur at any time in the patient's history or during the measurement period </v>
      </c>
      <c r="D56" s="179" t="s">
        <v>234</v>
      </c>
      <c r="E56" s="133" t="s">
        <v>35</v>
      </c>
      <c r="F56" s="116">
        <v>3</v>
      </c>
      <c r="G56" s="117"/>
      <c r="H56" s="116">
        <v>2</v>
      </c>
      <c r="I56" s="117" t="s">
        <v>3575</v>
      </c>
      <c r="J56" s="116">
        <v>3</v>
      </c>
      <c r="K56" s="117"/>
      <c r="L56" s="116">
        <v>3</v>
      </c>
      <c r="M56" s="117"/>
    </row>
    <row r="57" spans="1:13" ht="28.5" customHeight="1" x14ac:dyDescent="0.3">
      <c r="A57" s="178"/>
      <c r="B57" s="180"/>
      <c r="C57" s="180"/>
      <c r="D57" s="180"/>
      <c r="E57" s="135" t="s">
        <v>36</v>
      </c>
      <c r="F57" s="119">
        <v>3</v>
      </c>
      <c r="G57" s="121"/>
      <c r="H57" s="119">
        <v>2</v>
      </c>
      <c r="I57" s="121" t="s">
        <v>3575</v>
      </c>
      <c r="J57" s="119">
        <v>3</v>
      </c>
      <c r="K57" s="121"/>
      <c r="L57" s="119">
        <v>3</v>
      </c>
      <c r="M57" s="121"/>
    </row>
    <row r="58" spans="1:13" ht="16.5" customHeight="1" x14ac:dyDescent="0.3">
      <c r="A58" s="177">
        <f t="shared" ref="A58" si="24">A56+1</f>
        <v>27</v>
      </c>
      <c r="B58" s="179" t="str">
        <f>'Data Elements'!B28</f>
        <v>Medication, Order: Aromatase Inhibitors</v>
      </c>
      <c r="C58" s="179" t="str">
        <f>'Data Elements'!C28</f>
        <v xml:space="preserve">May occur at any time in the patient's history or during the measurement period </v>
      </c>
      <c r="D58" s="179" t="s">
        <v>234</v>
      </c>
      <c r="E58" s="133" t="s">
        <v>35</v>
      </c>
      <c r="F58" s="116">
        <v>3</v>
      </c>
      <c r="G58" s="117"/>
      <c r="H58" s="116">
        <v>2</v>
      </c>
      <c r="I58" s="117" t="s">
        <v>3575</v>
      </c>
      <c r="J58" s="116">
        <v>3</v>
      </c>
      <c r="K58" s="117"/>
      <c r="L58" s="116">
        <v>3</v>
      </c>
      <c r="M58" s="117"/>
    </row>
    <row r="59" spans="1:13" ht="16.5" customHeight="1" x14ac:dyDescent="0.3">
      <c r="A59" s="178"/>
      <c r="B59" s="180"/>
      <c r="C59" s="180"/>
      <c r="D59" s="180"/>
      <c r="E59" s="135" t="s">
        <v>36</v>
      </c>
      <c r="F59" s="119">
        <v>3</v>
      </c>
      <c r="G59" s="121"/>
      <c r="H59" s="119">
        <v>2</v>
      </c>
      <c r="I59" s="121" t="s">
        <v>3575</v>
      </c>
      <c r="J59" s="119">
        <v>3</v>
      </c>
      <c r="K59" s="121"/>
      <c r="L59" s="119">
        <v>3</v>
      </c>
      <c r="M59" s="121"/>
    </row>
    <row r="60" spans="1:13" ht="16.5" customHeight="1" x14ac:dyDescent="0.3">
      <c r="A60" s="177">
        <f t="shared" ref="A60" si="25">A58+1</f>
        <v>28</v>
      </c>
      <c r="B60" s="179" t="str">
        <f>'Data Elements'!B29</f>
        <v>Medication, Active: Glucocorticoids (oral only)</v>
      </c>
      <c r="C60" s="179" t="str">
        <f>'Data Elements'!C29</f>
        <v xml:space="preserve">(&gt;= 5 mg/per day) [cumulative medication duration &gt;= 90 days]; occurs at any time in the patient's history or during the measurement period </v>
      </c>
      <c r="D60" s="179" t="s">
        <v>235</v>
      </c>
      <c r="E60" s="133" t="s">
        <v>35</v>
      </c>
      <c r="F60" s="116">
        <v>3</v>
      </c>
      <c r="G60" s="117"/>
      <c r="H60" s="116">
        <v>2</v>
      </c>
      <c r="I60" s="117" t="s">
        <v>3575</v>
      </c>
      <c r="J60" s="116">
        <v>3</v>
      </c>
      <c r="K60" s="117"/>
      <c r="L60" s="116">
        <v>3</v>
      </c>
      <c r="M60" s="117"/>
    </row>
    <row r="61" spans="1:13" ht="24" customHeight="1" x14ac:dyDescent="0.3">
      <c r="A61" s="178"/>
      <c r="B61" s="180"/>
      <c r="C61" s="180"/>
      <c r="D61" s="180"/>
      <c r="E61" s="135" t="s">
        <v>36</v>
      </c>
      <c r="F61" s="119">
        <v>3</v>
      </c>
      <c r="G61" s="121"/>
      <c r="H61" s="119">
        <v>2</v>
      </c>
      <c r="I61" s="121" t="s">
        <v>3575</v>
      </c>
      <c r="J61" s="119">
        <v>3</v>
      </c>
      <c r="K61" s="121"/>
      <c r="L61" s="119">
        <v>3</v>
      </c>
      <c r="M61" s="121"/>
    </row>
    <row r="62" spans="1:13" ht="89.25" customHeight="1" x14ac:dyDescent="0.3">
      <c r="A62" s="177">
        <f t="shared" ref="A62" si="26">A56+1</f>
        <v>27</v>
      </c>
      <c r="B62" s="179" t="str">
        <f>'Data Elements'!B30</f>
        <v>Medication Dosage: Glucocorticoids (oral only)</v>
      </c>
      <c r="C62" s="179" t="str">
        <f>'Data Elements'!C30</f>
        <v xml:space="preserve">(&gt;= 5 mg/per day) [cumulative medication duration &gt;= 90 days]; occurs at any time in the patient's history or during the measurement period </v>
      </c>
      <c r="D62" s="179" t="s">
        <v>3496</v>
      </c>
      <c r="E62" s="133" t="s">
        <v>35</v>
      </c>
      <c r="F62" s="116">
        <v>3</v>
      </c>
      <c r="G62" s="117" t="s">
        <v>3537</v>
      </c>
      <c r="H62" s="116">
        <v>2</v>
      </c>
      <c r="I62" s="117" t="s">
        <v>3606</v>
      </c>
      <c r="J62" s="116">
        <v>3</v>
      </c>
      <c r="K62" s="117"/>
      <c r="L62" s="116">
        <v>3</v>
      </c>
      <c r="M62" s="117"/>
    </row>
    <row r="63" spans="1:13" ht="64" customHeight="1" x14ac:dyDescent="0.3">
      <c r="A63" s="178"/>
      <c r="B63" s="180"/>
      <c r="C63" s="180"/>
      <c r="D63" s="180"/>
      <c r="E63" s="135" t="s">
        <v>36</v>
      </c>
      <c r="F63" s="119">
        <v>3</v>
      </c>
      <c r="G63" s="121" t="s">
        <v>3537</v>
      </c>
      <c r="H63" s="119">
        <v>2</v>
      </c>
      <c r="I63" s="121" t="s">
        <v>3606</v>
      </c>
      <c r="J63" s="119">
        <v>3</v>
      </c>
      <c r="K63" s="121"/>
      <c r="L63" s="119">
        <v>3</v>
      </c>
      <c r="M63" s="121"/>
    </row>
    <row r="64" spans="1:13" ht="22.5" customHeight="1" x14ac:dyDescent="0.3">
      <c r="A64" s="177">
        <f t="shared" ref="A64" si="27">A62+1</f>
        <v>28</v>
      </c>
      <c r="B64" s="179" t="str">
        <f>'Data Elements'!B31</f>
        <v>Medication Duration: Glucocorticoids (oral only)</v>
      </c>
      <c r="C64" s="179" t="str">
        <f>'Data Elements'!C31</f>
        <v xml:space="preserve">(&gt;= 5 mg/per day) [cumulative medication duration &gt;= 90 days]; occurs at any time in the patient's history or during the measurement period </v>
      </c>
      <c r="D64" s="179" t="s">
        <v>3496</v>
      </c>
      <c r="E64" s="133" t="s">
        <v>35</v>
      </c>
      <c r="F64" s="116">
        <v>3</v>
      </c>
      <c r="G64" s="117"/>
      <c r="H64" s="116">
        <v>2</v>
      </c>
      <c r="I64" s="117" t="s">
        <v>3607</v>
      </c>
      <c r="J64" s="116">
        <v>3</v>
      </c>
      <c r="K64" s="117"/>
      <c r="L64" s="116">
        <v>3</v>
      </c>
      <c r="M64" s="117"/>
    </row>
    <row r="65" spans="1:13" ht="24" customHeight="1" x14ac:dyDescent="0.3">
      <c r="A65" s="178"/>
      <c r="B65" s="180"/>
      <c r="C65" s="180"/>
      <c r="D65" s="180"/>
      <c r="E65" s="135" t="s">
        <v>36</v>
      </c>
      <c r="F65" s="119">
        <v>3</v>
      </c>
      <c r="G65" s="121"/>
      <c r="H65" s="119">
        <v>2</v>
      </c>
      <c r="I65" s="121" t="s">
        <v>3607</v>
      </c>
      <c r="J65" s="119">
        <v>3</v>
      </c>
      <c r="K65" s="121"/>
      <c r="L65" s="119">
        <v>3</v>
      </c>
      <c r="M65" s="121"/>
    </row>
    <row r="66" spans="1:13" ht="38.25" customHeight="1" x14ac:dyDescent="0.3">
      <c r="A66" s="177">
        <f t="shared" ref="A66" si="28">A60+1</f>
        <v>29</v>
      </c>
      <c r="B66" s="179" t="str">
        <f>'Data Elements'!B32</f>
        <v>Procedure, Performed: Gastric Bypass Surgery</v>
      </c>
      <c r="C66" s="179" t="str">
        <f>'Data Elements'!C32</f>
        <v xml:space="preserve">May occur at any time in the patient's history or during the measurement period </v>
      </c>
      <c r="D66" s="179" t="s">
        <v>236</v>
      </c>
      <c r="E66" s="133" t="s">
        <v>35</v>
      </c>
      <c r="F66" s="116">
        <v>3</v>
      </c>
      <c r="G66" s="117" t="s">
        <v>3538</v>
      </c>
      <c r="H66" s="116">
        <v>3</v>
      </c>
      <c r="I66" s="117"/>
      <c r="J66" s="116">
        <v>3</v>
      </c>
      <c r="K66" s="117" t="s">
        <v>3539</v>
      </c>
      <c r="L66" s="116">
        <v>3</v>
      </c>
      <c r="M66" s="117"/>
    </row>
    <row r="67" spans="1:13" ht="16.5" customHeight="1" x14ac:dyDescent="0.3">
      <c r="A67" s="178"/>
      <c r="B67" s="180"/>
      <c r="C67" s="180"/>
      <c r="D67" s="180"/>
      <c r="E67" s="135" t="s">
        <v>36</v>
      </c>
      <c r="F67" s="119">
        <v>3</v>
      </c>
      <c r="G67" s="121" t="s">
        <v>3538</v>
      </c>
      <c r="H67" s="119">
        <v>3</v>
      </c>
      <c r="I67" s="121"/>
      <c r="J67" s="119">
        <v>3</v>
      </c>
      <c r="K67" s="121" t="s">
        <v>3539</v>
      </c>
      <c r="L67" s="119">
        <v>3</v>
      </c>
      <c r="M67" s="121"/>
    </row>
    <row r="68" spans="1:13" ht="60" customHeight="1" x14ac:dyDescent="0.3">
      <c r="A68" s="177">
        <f t="shared" ref="A68" si="29">A66+1</f>
        <v>30</v>
      </c>
      <c r="B68" s="179" t="str">
        <f>'Data Elements'!B33</f>
        <v>Physical Exam, Performed: BMI Ratio</v>
      </c>
      <c r="C68" s="179" t="str">
        <f>'Data Elements'!C33</f>
        <v>&lt;= 20 kg/m2 (must be the first BMI of the measurement period); collected at any time in the patient's history but must be active during the measurement period</v>
      </c>
      <c r="D68" s="179" t="s">
        <v>237</v>
      </c>
      <c r="E68" s="133" t="s">
        <v>35</v>
      </c>
      <c r="F68" s="116">
        <v>3</v>
      </c>
      <c r="G68" s="117" t="s">
        <v>3544</v>
      </c>
      <c r="H68" s="116">
        <v>3</v>
      </c>
      <c r="I68" s="117"/>
      <c r="J68" s="116">
        <v>3</v>
      </c>
      <c r="K68" s="117" t="s">
        <v>3535</v>
      </c>
      <c r="L68" s="116">
        <v>3</v>
      </c>
      <c r="M68" s="117"/>
    </row>
    <row r="69" spans="1:13" ht="16.5" customHeight="1" x14ac:dyDescent="0.3">
      <c r="A69" s="178"/>
      <c r="B69" s="180"/>
      <c r="C69" s="180"/>
      <c r="D69" s="180"/>
      <c r="E69" s="135" t="s">
        <v>36</v>
      </c>
      <c r="F69" s="119">
        <v>3</v>
      </c>
      <c r="G69" s="121" t="s">
        <v>3544</v>
      </c>
      <c r="H69" s="119">
        <v>3</v>
      </c>
      <c r="I69" s="121"/>
      <c r="J69" s="119">
        <v>3</v>
      </c>
      <c r="K69" s="121" t="s">
        <v>3535</v>
      </c>
      <c r="L69" s="119">
        <v>3</v>
      </c>
      <c r="M69" s="121"/>
    </row>
    <row r="70" spans="1:13" ht="61.5" customHeight="1" x14ac:dyDescent="0.3">
      <c r="A70" s="177">
        <f t="shared" ref="A70" si="30">A68+1</f>
        <v>31</v>
      </c>
      <c r="B70" s="179" t="str">
        <f>'Data Elements'!B34</f>
        <v>Result: Current Tobacco Smoker</v>
      </c>
      <c r="C70" s="179" t="str">
        <f>'Data Elements'!C34</f>
        <v>May occur any time in the patient's history but must be active during the measurement period</v>
      </c>
      <c r="D70" s="179" t="s">
        <v>239</v>
      </c>
      <c r="E70" s="133" t="s">
        <v>35</v>
      </c>
      <c r="F70" s="116">
        <v>3</v>
      </c>
      <c r="G70" s="117" t="s">
        <v>3540</v>
      </c>
      <c r="H70" s="116">
        <v>3</v>
      </c>
      <c r="I70" s="117"/>
      <c r="J70" s="116">
        <v>3</v>
      </c>
      <c r="K70" s="117" t="s">
        <v>3535</v>
      </c>
      <c r="L70" s="116">
        <v>3</v>
      </c>
      <c r="M70" s="117"/>
    </row>
    <row r="71" spans="1:13" ht="16.5" customHeight="1" x14ac:dyDescent="0.3">
      <c r="A71" s="178"/>
      <c r="B71" s="180"/>
      <c r="C71" s="180"/>
      <c r="D71" s="180"/>
      <c r="E71" s="135" t="s">
        <v>36</v>
      </c>
      <c r="F71" s="119">
        <v>3</v>
      </c>
      <c r="G71" s="121" t="s">
        <v>3540</v>
      </c>
      <c r="H71" s="119">
        <v>3</v>
      </c>
      <c r="I71" s="121"/>
      <c r="J71" s="119">
        <v>3</v>
      </c>
      <c r="K71" s="121" t="s">
        <v>3535</v>
      </c>
      <c r="L71" s="119">
        <v>3</v>
      </c>
      <c r="M71" s="121"/>
    </row>
    <row r="72" spans="1:13" ht="57" customHeight="1" x14ac:dyDescent="0.3">
      <c r="A72" s="177">
        <f t="shared" ref="A72" si="31">A70+1</f>
        <v>32</v>
      </c>
      <c r="B72" s="179" t="str">
        <f>'Data Elements'!B35</f>
        <v>Risk Category Assessment: Tobacco Use Screening</v>
      </c>
      <c r="C72" s="179" t="str">
        <f>'Data Elements'!C35</f>
        <v>May occur any time in the patient's history but must be active during the measurement period</v>
      </c>
      <c r="D72" s="179" t="s">
        <v>238</v>
      </c>
      <c r="E72" s="133" t="s">
        <v>35</v>
      </c>
      <c r="F72" s="116">
        <v>3</v>
      </c>
      <c r="G72" s="117"/>
      <c r="H72" s="116">
        <v>3</v>
      </c>
      <c r="I72" s="117"/>
      <c r="J72" s="116">
        <v>3</v>
      </c>
      <c r="K72" s="117"/>
      <c r="L72" s="116">
        <v>3</v>
      </c>
      <c r="M72" s="117" t="s">
        <v>3541</v>
      </c>
    </row>
    <row r="73" spans="1:13" ht="18" customHeight="1" x14ac:dyDescent="0.3">
      <c r="A73" s="178"/>
      <c r="B73" s="180"/>
      <c r="C73" s="180"/>
      <c r="D73" s="180"/>
      <c r="E73" s="135" t="s">
        <v>36</v>
      </c>
      <c r="F73" s="119">
        <v>3</v>
      </c>
      <c r="G73" s="121"/>
      <c r="H73" s="119">
        <v>3</v>
      </c>
      <c r="I73" s="121"/>
      <c r="J73" s="119">
        <v>3</v>
      </c>
      <c r="K73" s="121"/>
      <c r="L73" s="119">
        <v>3</v>
      </c>
      <c r="M73" s="121" t="s">
        <v>3541</v>
      </c>
    </row>
    <row r="74" spans="1:13" ht="172.5" customHeight="1" x14ac:dyDescent="0.3">
      <c r="A74" s="177">
        <f t="shared" ref="A74" si="32">A72+1</f>
        <v>33</v>
      </c>
      <c r="B74" s="179" t="str">
        <f>'Data Elements'!B36</f>
        <v>Risk Category Assessment: Average Number of Drinks per Drinking Day</v>
      </c>
      <c r="C74" s="179" t="str">
        <f>'Data Elements'!C36</f>
        <v>(&gt; two units per day [one unit is 12 oz. of beer, 4 oz. of wine, or 1 oz. of liquor]; may occur any time in the patient's history but must be active during the measurement period</v>
      </c>
      <c r="D74" s="179" t="s">
        <v>240</v>
      </c>
      <c r="E74" s="133" t="s">
        <v>35</v>
      </c>
      <c r="F74" s="159">
        <v>3</v>
      </c>
      <c r="G74" s="117" t="s">
        <v>3576</v>
      </c>
      <c r="H74" s="116">
        <v>2</v>
      </c>
      <c r="I74" s="117" t="s">
        <v>3577</v>
      </c>
      <c r="J74" s="150">
        <v>3</v>
      </c>
      <c r="K74" s="117" t="s">
        <v>3578</v>
      </c>
      <c r="L74" s="116">
        <v>2</v>
      </c>
      <c r="M74" s="117" t="s">
        <v>3579</v>
      </c>
    </row>
    <row r="75" spans="1:13" ht="18.75" customHeight="1" x14ac:dyDescent="0.3">
      <c r="A75" s="178"/>
      <c r="B75" s="180"/>
      <c r="C75" s="180"/>
      <c r="D75" s="180"/>
      <c r="E75" s="135" t="s">
        <v>36</v>
      </c>
      <c r="F75" s="119">
        <v>3</v>
      </c>
      <c r="G75" s="121" t="s">
        <v>3576</v>
      </c>
      <c r="H75" s="119">
        <v>2</v>
      </c>
      <c r="I75" s="121" t="s">
        <v>3577</v>
      </c>
      <c r="J75" s="119">
        <v>3</v>
      </c>
      <c r="K75" s="121"/>
      <c r="L75" s="119">
        <v>2</v>
      </c>
      <c r="M75" s="121" t="s">
        <v>3579</v>
      </c>
    </row>
    <row r="76" spans="1:13" ht="16.5" customHeight="1" x14ac:dyDescent="0.3">
      <c r="A76" s="177">
        <f t="shared" ref="A76" si="33">A74+1</f>
        <v>34</v>
      </c>
      <c r="B76" s="179" t="str">
        <f>'Data Elements'!B37</f>
        <v>Risk Category Assessment: History of hip fracture in parent</v>
      </c>
      <c r="C76" s="179" t="str">
        <f>'Data Elements'!C37</f>
        <v xml:space="preserve">May occur at any time in the patient's history or during the measurement period </v>
      </c>
      <c r="D76" s="179" t="s">
        <v>241</v>
      </c>
      <c r="E76" s="133" t="s">
        <v>35</v>
      </c>
      <c r="F76" s="116">
        <v>3</v>
      </c>
      <c r="G76" s="117"/>
      <c r="H76" s="116">
        <v>3</v>
      </c>
      <c r="I76" s="117"/>
      <c r="J76" s="116">
        <v>3</v>
      </c>
      <c r="K76" s="117" t="s">
        <v>3543</v>
      </c>
      <c r="L76" s="116">
        <v>3</v>
      </c>
      <c r="M76" s="117" t="s">
        <v>3542</v>
      </c>
    </row>
    <row r="77" spans="1:13" ht="32.25" customHeight="1" x14ac:dyDescent="0.3">
      <c r="A77" s="178"/>
      <c r="B77" s="180"/>
      <c r="C77" s="180"/>
      <c r="D77" s="180"/>
      <c r="E77" s="135" t="s">
        <v>36</v>
      </c>
      <c r="F77" s="119">
        <v>3</v>
      </c>
      <c r="G77" s="121"/>
      <c r="H77" s="119">
        <v>3</v>
      </c>
      <c r="I77" s="121"/>
      <c r="J77" s="119">
        <v>3</v>
      </c>
      <c r="K77" s="121" t="s">
        <v>3543</v>
      </c>
      <c r="L77" s="119">
        <v>3</v>
      </c>
      <c r="M77" s="121" t="s">
        <v>3542</v>
      </c>
    </row>
    <row r="78" spans="1:13" ht="53.25" customHeight="1" x14ac:dyDescent="0.3">
      <c r="A78" s="177">
        <f t="shared" ref="A78" si="34">A76+1</f>
        <v>35</v>
      </c>
      <c r="B78" s="179" t="str">
        <f>'Data Elements'!B38</f>
        <v>Risk Category Assessment: Ten-year probability of all major osteoporosis related fracture (FRAX Score)</v>
      </c>
      <c r="C78" s="179" t="str">
        <f>'Data Elements'!C38</f>
        <v xml:space="preserve">FRAX®10-year probability of all major osteoporosis related fracture &gt;= 9.3 percent; collected at any time in the patient's history or during the measurement period </v>
      </c>
      <c r="D78" s="179" t="s">
        <v>242</v>
      </c>
      <c r="E78" s="133" t="s">
        <v>35</v>
      </c>
      <c r="F78" s="116">
        <v>1</v>
      </c>
      <c r="G78" s="117" t="s">
        <v>3580</v>
      </c>
      <c r="H78" s="116">
        <v>3</v>
      </c>
      <c r="I78" s="117"/>
      <c r="J78" s="116">
        <v>3</v>
      </c>
      <c r="K78" s="117"/>
      <c r="L78" s="116">
        <v>2</v>
      </c>
      <c r="M78" s="117" t="s">
        <v>3581</v>
      </c>
    </row>
    <row r="79" spans="1:13" ht="54.75" customHeight="1" x14ac:dyDescent="0.3">
      <c r="A79" s="178"/>
      <c r="B79" s="180"/>
      <c r="C79" s="180"/>
      <c r="D79" s="180"/>
      <c r="E79" s="135" t="s">
        <v>36</v>
      </c>
      <c r="F79" s="119">
        <v>1</v>
      </c>
      <c r="G79" s="121" t="s">
        <v>3580</v>
      </c>
      <c r="H79" s="119">
        <v>3</v>
      </c>
      <c r="I79" s="121"/>
      <c r="J79" s="119">
        <v>3</v>
      </c>
      <c r="K79" s="121"/>
      <c r="L79" s="119">
        <v>2</v>
      </c>
      <c r="M79" s="121" t="s">
        <v>3581</v>
      </c>
    </row>
    <row r="80" spans="1:13" ht="16.5" customHeight="1" x14ac:dyDescent="0.3">
      <c r="A80" s="177">
        <f t="shared" ref="A80" si="35">A78+1</f>
        <v>36</v>
      </c>
      <c r="B80" s="179" t="str">
        <f>'Data Elements'!B39</f>
        <v>Patient Characteristic Sex: ONC Administrative Sex</v>
      </c>
      <c r="C80" s="179" t="str">
        <f>'Data Elements'!C39</f>
        <v>Collected during a patient encounter</v>
      </c>
      <c r="D80" s="179" t="s">
        <v>243</v>
      </c>
      <c r="E80" s="133" t="s">
        <v>35</v>
      </c>
      <c r="F80" s="116">
        <v>3</v>
      </c>
      <c r="G80" s="117"/>
      <c r="H80" s="116">
        <v>3</v>
      </c>
      <c r="I80" s="117"/>
      <c r="J80" s="116">
        <v>3</v>
      </c>
      <c r="K80" s="117"/>
      <c r="L80" s="116">
        <v>3</v>
      </c>
      <c r="M80" s="117"/>
    </row>
    <row r="81" spans="1:13" ht="16.5" customHeight="1" x14ac:dyDescent="0.3">
      <c r="A81" s="178"/>
      <c r="B81" s="180"/>
      <c r="C81" s="180"/>
      <c r="D81" s="180"/>
      <c r="E81" s="135" t="s">
        <v>36</v>
      </c>
      <c r="F81" s="119">
        <v>3</v>
      </c>
      <c r="G81" s="121"/>
      <c r="H81" s="119">
        <v>3</v>
      </c>
      <c r="I81" s="121"/>
      <c r="J81" s="119">
        <v>3</v>
      </c>
      <c r="K81" s="121"/>
      <c r="L81" s="119">
        <v>3</v>
      </c>
      <c r="M81" s="121"/>
    </row>
    <row r="82" spans="1:13" ht="16.5" customHeight="1" x14ac:dyDescent="0.3">
      <c r="A82" s="177">
        <f t="shared" ref="A82" si="36">A80+1</f>
        <v>37</v>
      </c>
      <c r="B82" s="179" t="str">
        <f>'Data Elements'!B40</f>
        <v>Patient Characteristic Race: Race</v>
      </c>
      <c r="C82" s="179" t="str">
        <f>'Data Elements'!C40</f>
        <v>Collected during a patient encounter</v>
      </c>
      <c r="D82" s="179" t="s">
        <v>244</v>
      </c>
      <c r="E82" s="133" t="s">
        <v>35</v>
      </c>
      <c r="F82" s="116">
        <v>3</v>
      </c>
      <c r="G82" s="117"/>
      <c r="H82" s="116">
        <v>3</v>
      </c>
      <c r="I82" s="117"/>
      <c r="J82" s="116">
        <v>3</v>
      </c>
      <c r="K82" s="117"/>
      <c r="L82" s="116">
        <v>3</v>
      </c>
      <c r="M82" s="117"/>
    </row>
    <row r="83" spans="1:13" ht="16.5" customHeight="1" x14ac:dyDescent="0.3">
      <c r="A83" s="178"/>
      <c r="B83" s="180"/>
      <c r="C83" s="180"/>
      <c r="D83" s="180"/>
      <c r="E83" s="135" t="s">
        <v>36</v>
      </c>
      <c r="F83" s="119">
        <v>3</v>
      </c>
      <c r="G83" s="121"/>
      <c r="H83" s="119">
        <v>3</v>
      </c>
      <c r="I83" s="121"/>
      <c r="J83" s="119">
        <v>3</v>
      </c>
      <c r="K83" s="121"/>
      <c r="L83" s="119">
        <v>3</v>
      </c>
      <c r="M83" s="121"/>
    </row>
    <row r="84" spans="1:13" ht="16.5" customHeight="1" x14ac:dyDescent="0.3">
      <c r="A84" s="177">
        <f t="shared" ref="A84" si="37">A82+1</f>
        <v>38</v>
      </c>
      <c r="B84" s="179" t="str">
        <f>'Data Elements'!B41</f>
        <v>Patient Characteristic Payer: Payer</v>
      </c>
      <c r="C84" s="179" t="str">
        <f>'Data Elements'!C41</f>
        <v>Collected during a patient encounter</v>
      </c>
      <c r="D84" s="179" t="s">
        <v>245</v>
      </c>
      <c r="E84" s="133" t="s">
        <v>35</v>
      </c>
      <c r="F84" s="116">
        <v>3</v>
      </c>
      <c r="G84" s="117"/>
      <c r="H84" s="116">
        <v>3</v>
      </c>
      <c r="I84" s="117"/>
      <c r="J84" s="116">
        <v>3</v>
      </c>
      <c r="K84" s="117"/>
      <c r="L84" s="116">
        <v>3</v>
      </c>
      <c r="M84" s="117"/>
    </row>
    <row r="85" spans="1:13" ht="16.5" customHeight="1" x14ac:dyDescent="0.3">
      <c r="A85" s="178"/>
      <c r="B85" s="180"/>
      <c r="C85" s="180"/>
      <c r="D85" s="180"/>
      <c r="E85" s="135" t="s">
        <v>36</v>
      </c>
      <c r="F85" s="119">
        <v>3</v>
      </c>
      <c r="G85" s="121"/>
      <c r="H85" s="119">
        <v>3</v>
      </c>
      <c r="I85" s="121"/>
      <c r="J85" s="119">
        <v>3</v>
      </c>
      <c r="K85" s="121"/>
      <c r="L85" s="119">
        <v>3</v>
      </c>
      <c r="M85" s="121"/>
    </row>
    <row r="86" spans="1:13" ht="16.5" customHeight="1" x14ac:dyDescent="0.3">
      <c r="A86" s="177">
        <f t="shared" ref="A86" si="38">A84+1</f>
        <v>39</v>
      </c>
      <c r="B86" s="179" t="str">
        <f>'Data Elements'!B42</f>
        <v>Patient Characteristic Ethnicity: Ethnicity</v>
      </c>
      <c r="C86" s="179" t="str">
        <f>'Data Elements'!C42</f>
        <v>Collected during a patient encounter</v>
      </c>
      <c r="D86" s="179" t="s">
        <v>246</v>
      </c>
      <c r="E86" s="133" t="s">
        <v>35</v>
      </c>
      <c r="F86" s="116">
        <v>3</v>
      </c>
      <c r="G86" s="117"/>
      <c r="H86" s="116">
        <v>3</v>
      </c>
      <c r="I86" s="117"/>
      <c r="J86" s="116">
        <v>2</v>
      </c>
      <c r="K86" s="117" t="s">
        <v>3582</v>
      </c>
      <c r="L86" s="116">
        <v>3</v>
      </c>
      <c r="M86" s="117"/>
    </row>
    <row r="87" spans="1:13" ht="16.5" customHeight="1" x14ac:dyDescent="0.3">
      <c r="A87" s="178"/>
      <c r="B87" s="180"/>
      <c r="C87" s="180"/>
      <c r="D87" s="180"/>
      <c r="E87" s="135" t="s">
        <v>36</v>
      </c>
      <c r="F87" s="119">
        <v>3</v>
      </c>
      <c r="G87" s="121"/>
      <c r="H87" s="119">
        <v>3</v>
      </c>
      <c r="I87" s="121"/>
      <c r="J87" s="119">
        <v>2</v>
      </c>
      <c r="K87" s="121" t="s">
        <v>3582</v>
      </c>
      <c r="L87" s="119">
        <v>3</v>
      </c>
      <c r="M87" s="121"/>
    </row>
    <row r="88" spans="1:13" x14ac:dyDescent="0.3">
      <c r="B88" s="143">
        <v>1</v>
      </c>
      <c r="C88" s="143">
        <v>1</v>
      </c>
    </row>
    <row r="89" spans="1:13" x14ac:dyDescent="0.3">
      <c r="B89" s="143">
        <v>3</v>
      </c>
      <c r="C89" s="143">
        <v>2</v>
      </c>
    </row>
    <row r="90" spans="1:13" x14ac:dyDescent="0.3">
      <c r="B90" s="143"/>
      <c r="C90" s="143">
        <v>3</v>
      </c>
    </row>
    <row r="91" spans="1:13" x14ac:dyDescent="0.3">
      <c r="B91" s="143"/>
      <c r="C91" s="143"/>
    </row>
  </sheetData>
  <sheetProtection formatCells="0" formatColumns="0" formatRows="0"/>
  <mergeCells count="173">
    <mergeCell ref="A1:M1"/>
    <mergeCell ref="F2:G2"/>
    <mergeCell ref="H2:I2"/>
    <mergeCell ref="J2:K2"/>
    <mergeCell ref="L2:M2"/>
    <mergeCell ref="F3:G3"/>
    <mergeCell ref="H3:I3"/>
    <mergeCell ref="J3:K3"/>
    <mergeCell ref="L3:M3"/>
    <mergeCell ref="A10:A11"/>
    <mergeCell ref="B10:B11"/>
    <mergeCell ref="C10:C11"/>
    <mergeCell ref="D10:D11"/>
    <mergeCell ref="A12:A13"/>
    <mergeCell ref="B12:B13"/>
    <mergeCell ref="C12:C13"/>
    <mergeCell ref="D12:D13"/>
    <mergeCell ref="A6:A7"/>
    <mergeCell ref="B6:B7"/>
    <mergeCell ref="C6:C7"/>
    <mergeCell ref="D6:D7"/>
    <mergeCell ref="A8:A9"/>
    <mergeCell ref="B8:B9"/>
    <mergeCell ref="C8:C9"/>
    <mergeCell ref="D8:D9"/>
    <mergeCell ref="A18:A19"/>
    <mergeCell ref="B18:B19"/>
    <mergeCell ref="C18:C19"/>
    <mergeCell ref="D18:D19"/>
    <mergeCell ref="A20:A21"/>
    <mergeCell ref="B20:B21"/>
    <mergeCell ref="C20:C21"/>
    <mergeCell ref="D20:D21"/>
    <mergeCell ref="A14:A15"/>
    <mergeCell ref="B14:B15"/>
    <mergeCell ref="C14:C15"/>
    <mergeCell ref="D14:D15"/>
    <mergeCell ref="A16:A17"/>
    <mergeCell ref="B16:B17"/>
    <mergeCell ref="C16:C17"/>
    <mergeCell ref="D16:D17"/>
    <mergeCell ref="A26:A27"/>
    <mergeCell ref="B26:B27"/>
    <mergeCell ref="C26:C27"/>
    <mergeCell ref="D26:D27"/>
    <mergeCell ref="A28:A29"/>
    <mergeCell ref="B28:B29"/>
    <mergeCell ref="C28:C29"/>
    <mergeCell ref="D28:D29"/>
    <mergeCell ref="A22:A23"/>
    <mergeCell ref="B22:B23"/>
    <mergeCell ref="C22:C23"/>
    <mergeCell ref="D22:D23"/>
    <mergeCell ref="A24:A25"/>
    <mergeCell ref="B24:B25"/>
    <mergeCell ref="C24:C25"/>
    <mergeCell ref="D24:D25"/>
    <mergeCell ref="A34:A35"/>
    <mergeCell ref="B34:B35"/>
    <mergeCell ref="C34:C35"/>
    <mergeCell ref="D34:D35"/>
    <mergeCell ref="A36:A37"/>
    <mergeCell ref="B36:B37"/>
    <mergeCell ref="C36:C37"/>
    <mergeCell ref="D36:D37"/>
    <mergeCell ref="A30:A31"/>
    <mergeCell ref="B30:B31"/>
    <mergeCell ref="C30:C31"/>
    <mergeCell ref="D30:D31"/>
    <mergeCell ref="A32:A33"/>
    <mergeCell ref="B32:B33"/>
    <mergeCell ref="C32:C33"/>
    <mergeCell ref="D32:D33"/>
    <mergeCell ref="A42:A43"/>
    <mergeCell ref="B42:B43"/>
    <mergeCell ref="C42:C43"/>
    <mergeCell ref="D42:D43"/>
    <mergeCell ref="A44:A45"/>
    <mergeCell ref="B44:B45"/>
    <mergeCell ref="C44:C45"/>
    <mergeCell ref="D44:D45"/>
    <mergeCell ref="A38:A39"/>
    <mergeCell ref="B38:B39"/>
    <mergeCell ref="C38:C39"/>
    <mergeCell ref="D38:D39"/>
    <mergeCell ref="A40:A41"/>
    <mergeCell ref="B40:B41"/>
    <mergeCell ref="C40:C41"/>
    <mergeCell ref="D40:D41"/>
    <mergeCell ref="A50:A51"/>
    <mergeCell ref="B50:B51"/>
    <mergeCell ref="C50:C51"/>
    <mergeCell ref="D50:D51"/>
    <mergeCell ref="A52:A53"/>
    <mergeCell ref="B52:B53"/>
    <mergeCell ref="C52:C53"/>
    <mergeCell ref="D52:D53"/>
    <mergeCell ref="A46:A47"/>
    <mergeCell ref="B46:B47"/>
    <mergeCell ref="C46:C47"/>
    <mergeCell ref="D46:D47"/>
    <mergeCell ref="A48:A49"/>
    <mergeCell ref="B48:B49"/>
    <mergeCell ref="C48:C49"/>
    <mergeCell ref="D48:D49"/>
    <mergeCell ref="A58:A59"/>
    <mergeCell ref="B58:B59"/>
    <mergeCell ref="C58:C59"/>
    <mergeCell ref="D58:D59"/>
    <mergeCell ref="A60:A61"/>
    <mergeCell ref="B60:B61"/>
    <mergeCell ref="C60:C61"/>
    <mergeCell ref="D60:D61"/>
    <mergeCell ref="A54:A55"/>
    <mergeCell ref="B54:B55"/>
    <mergeCell ref="C54:C55"/>
    <mergeCell ref="D54:D55"/>
    <mergeCell ref="A56:A57"/>
    <mergeCell ref="B56:B57"/>
    <mergeCell ref="C56:C57"/>
    <mergeCell ref="D56:D57"/>
    <mergeCell ref="A70:A71"/>
    <mergeCell ref="B70:B71"/>
    <mergeCell ref="C70:C71"/>
    <mergeCell ref="D70:D71"/>
    <mergeCell ref="A72:A73"/>
    <mergeCell ref="B72:B73"/>
    <mergeCell ref="C72:C73"/>
    <mergeCell ref="D72:D73"/>
    <mergeCell ref="A66:A67"/>
    <mergeCell ref="B66:B67"/>
    <mergeCell ref="C66:C67"/>
    <mergeCell ref="D66:D67"/>
    <mergeCell ref="A68:A69"/>
    <mergeCell ref="B68:B69"/>
    <mergeCell ref="C68:C69"/>
    <mergeCell ref="D68:D69"/>
    <mergeCell ref="A80:A81"/>
    <mergeCell ref="B80:B81"/>
    <mergeCell ref="C80:C81"/>
    <mergeCell ref="D80:D81"/>
    <mergeCell ref="A74:A75"/>
    <mergeCell ref="B74:B75"/>
    <mergeCell ref="C74:C75"/>
    <mergeCell ref="D74:D75"/>
    <mergeCell ref="A76:A77"/>
    <mergeCell ref="B76:B77"/>
    <mergeCell ref="C76:C77"/>
    <mergeCell ref="D76:D77"/>
    <mergeCell ref="A62:A63"/>
    <mergeCell ref="B62:B63"/>
    <mergeCell ref="C62:C63"/>
    <mergeCell ref="D62:D63"/>
    <mergeCell ref="A64:A65"/>
    <mergeCell ref="B64:B65"/>
    <mergeCell ref="C64:C65"/>
    <mergeCell ref="D64:D65"/>
    <mergeCell ref="A86:A87"/>
    <mergeCell ref="B86:B87"/>
    <mergeCell ref="C86:C87"/>
    <mergeCell ref="D86:D87"/>
    <mergeCell ref="A82:A83"/>
    <mergeCell ref="B82:B83"/>
    <mergeCell ref="C82:C83"/>
    <mergeCell ref="D82:D83"/>
    <mergeCell ref="A84:A85"/>
    <mergeCell ref="B84:B85"/>
    <mergeCell ref="C84:C85"/>
    <mergeCell ref="D84:D85"/>
    <mergeCell ref="A78:A79"/>
    <mergeCell ref="B78:B79"/>
    <mergeCell ref="C78:C79"/>
    <mergeCell ref="D78:D79"/>
  </mergeCells>
  <dataValidations count="2">
    <dataValidation type="list" showInputMessage="1" showErrorMessage="1" promptTitle="Score" sqref="F6:F87">
      <formula1>$B$88:$B$89</formula1>
    </dataValidation>
    <dataValidation type="list" showInputMessage="1" showErrorMessage="1" promptTitle="Score" sqref="H6:H87 J6:J87 L6:L87">
      <formula1>$C$88:$C$90</formula1>
    </dataValidation>
  </dataValidations>
  <printOptions horizontalCentered="1"/>
  <pageMargins left="0.7" right="0.7" top="0.75" bottom="0.75" header="0.3" footer="0.3"/>
  <pageSetup scale="61" fitToHeight="0" orientation="landscape" horizontalDpi="4294967295" verticalDpi="4294967295" r:id="rId1"/>
  <rowBreaks count="3" manualBreakCount="3">
    <brk id="35" max="12" man="1"/>
    <brk id="53" max="12" man="1"/>
    <brk id="7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zoomScaleNormal="100" zoomScaleSheetLayoutView="100" workbookViewId="0">
      <selection sqref="A1:M1"/>
    </sheetView>
  </sheetViews>
  <sheetFormatPr defaultColWidth="10.75" defaultRowHeight="12" x14ac:dyDescent="0.3"/>
  <cols>
    <col min="1" max="1" width="6" style="127" customWidth="1"/>
    <col min="2" max="2" width="19.08203125" style="127" customWidth="1"/>
    <col min="3" max="3" width="16.75" style="127" customWidth="1"/>
    <col min="4" max="6" width="10.75" style="127"/>
    <col min="7" max="7" width="21.25" style="127" customWidth="1"/>
    <col min="8" max="8" width="10.75" style="127"/>
    <col min="9" max="9" width="19.75" style="127" customWidth="1"/>
    <col min="10" max="10" width="9.08203125" style="127" customWidth="1"/>
    <col min="11" max="11" width="21.75" style="127" customWidth="1"/>
    <col min="12" max="12" width="10.75" style="127"/>
    <col min="13" max="13" width="22.58203125" style="127" customWidth="1"/>
    <col min="14" max="16384" width="10.75" style="127"/>
  </cols>
  <sheetData>
    <row r="1" spans="1:15" ht="30" customHeight="1" x14ac:dyDescent="0.3">
      <c r="A1" s="198" t="str">
        <f>CONCATENATE(Overview!A1,"  EHR:  ",Overview!B6)</f>
        <v>Measure Title:  Potential Overuse–DXA measure  EHR:  GE Centricity</v>
      </c>
      <c r="B1" s="198"/>
      <c r="C1" s="198"/>
      <c r="D1" s="198"/>
      <c r="E1" s="198"/>
      <c r="F1" s="198"/>
      <c r="G1" s="198"/>
      <c r="H1" s="198"/>
      <c r="I1" s="198"/>
      <c r="J1" s="198"/>
      <c r="K1" s="198"/>
      <c r="L1" s="198"/>
      <c r="M1" s="198"/>
      <c r="N1" s="125"/>
      <c r="O1" s="125"/>
    </row>
    <row r="2" spans="1:15" ht="15.75" customHeight="1" x14ac:dyDescent="0.3">
      <c r="A2" s="126"/>
      <c r="B2" s="126"/>
      <c r="C2" s="126"/>
      <c r="D2" s="126"/>
      <c r="E2" s="126"/>
      <c r="F2" s="199" t="s">
        <v>34</v>
      </c>
      <c r="G2" s="199"/>
      <c r="H2" s="199" t="s">
        <v>39</v>
      </c>
      <c r="I2" s="199"/>
      <c r="J2" s="199" t="s">
        <v>40</v>
      </c>
      <c r="K2" s="199"/>
      <c r="L2" s="200" t="s">
        <v>41</v>
      </c>
      <c r="M2" s="201"/>
    </row>
    <row r="3" spans="1:15" ht="62.25" customHeight="1" x14ac:dyDescent="0.3">
      <c r="A3" s="128" t="s">
        <v>30</v>
      </c>
      <c r="B3" s="129" t="s">
        <v>31</v>
      </c>
      <c r="C3" s="129" t="s">
        <v>32</v>
      </c>
      <c r="D3" s="129" t="s">
        <v>33</v>
      </c>
      <c r="E3" s="129" t="s">
        <v>43</v>
      </c>
      <c r="F3" s="202" t="s">
        <v>3633</v>
      </c>
      <c r="G3" s="202"/>
      <c r="H3" s="202" t="s">
        <v>84</v>
      </c>
      <c r="I3" s="202"/>
      <c r="J3" s="202" t="s">
        <v>144</v>
      </c>
      <c r="K3" s="202"/>
      <c r="L3" s="203" t="s">
        <v>42</v>
      </c>
      <c r="M3" s="204"/>
    </row>
    <row r="4" spans="1:15" x14ac:dyDescent="0.3">
      <c r="A4" s="130"/>
      <c r="B4" s="130"/>
      <c r="C4" s="130"/>
      <c r="D4" s="130"/>
      <c r="E4" s="130"/>
      <c r="F4" s="131" t="s">
        <v>37</v>
      </c>
      <c r="G4" s="132" t="s">
        <v>38</v>
      </c>
      <c r="H4" s="132" t="s">
        <v>37</v>
      </c>
      <c r="I4" s="132" t="s">
        <v>38</v>
      </c>
      <c r="J4" s="132" t="s">
        <v>37</v>
      </c>
      <c r="K4" s="132" t="s">
        <v>38</v>
      </c>
      <c r="L4" s="132" t="s">
        <v>37</v>
      </c>
      <c r="M4" s="132" t="s">
        <v>38</v>
      </c>
    </row>
    <row r="5" spans="1:15" ht="1.5" customHeight="1" x14ac:dyDescent="0.3">
      <c r="A5" s="130"/>
      <c r="B5" s="130"/>
      <c r="C5" s="130"/>
      <c r="D5" s="130"/>
      <c r="E5" s="130"/>
      <c r="F5" s="130"/>
      <c r="G5" s="130"/>
      <c r="H5" s="130"/>
      <c r="I5" s="130"/>
      <c r="J5" s="130"/>
      <c r="K5" s="130"/>
      <c r="L5" s="130"/>
      <c r="M5" s="130"/>
    </row>
    <row r="6" spans="1:15" ht="16.5" customHeight="1" x14ac:dyDescent="0.3">
      <c r="A6" s="190">
        <v>1</v>
      </c>
      <c r="B6" s="179" t="str">
        <f>'Data Elements'!B2</f>
        <v>Encounter, Performed: Office Visit</v>
      </c>
      <c r="C6" s="179" t="str">
        <f>'Data Elements'!C2</f>
        <v>Occurs during the measurement period</v>
      </c>
      <c r="D6" s="179" t="s">
        <v>229</v>
      </c>
      <c r="E6" s="133" t="s">
        <v>35</v>
      </c>
      <c r="F6" s="116">
        <v>3</v>
      </c>
      <c r="G6" s="117"/>
      <c r="H6" s="116">
        <v>3</v>
      </c>
      <c r="I6" s="117"/>
      <c r="J6" s="116">
        <v>3</v>
      </c>
      <c r="K6" s="117" t="s">
        <v>3539</v>
      </c>
      <c r="L6" s="116">
        <v>3</v>
      </c>
      <c r="M6" s="117"/>
    </row>
    <row r="7" spans="1:15" ht="16.5" customHeight="1" x14ac:dyDescent="0.3">
      <c r="A7" s="191"/>
      <c r="B7" s="180"/>
      <c r="C7" s="180"/>
      <c r="D7" s="180"/>
      <c r="E7" s="134" t="s">
        <v>36</v>
      </c>
      <c r="F7" s="119">
        <v>3</v>
      </c>
      <c r="G7" s="120"/>
      <c r="H7" s="119">
        <v>3</v>
      </c>
      <c r="I7" s="120"/>
      <c r="J7" s="119">
        <v>3</v>
      </c>
      <c r="K7" s="120" t="s">
        <v>3539</v>
      </c>
      <c r="L7" s="119">
        <v>3</v>
      </c>
      <c r="M7" s="120"/>
    </row>
    <row r="8" spans="1:15" ht="16.5" customHeight="1" x14ac:dyDescent="0.3">
      <c r="A8" s="177">
        <f>A6+1</f>
        <v>2</v>
      </c>
      <c r="B8" s="179" t="str">
        <f>'Data Elements'!B3</f>
        <v>Encounter, Performed: Outpatient Consultation</v>
      </c>
      <c r="C8" s="179" t="str">
        <f>'Data Elements'!C3</f>
        <v>Occurs during the measurement period</v>
      </c>
      <c r="D8" s="179" t="s">
        <v>230</v>
      </c>
      <c r="E8" s="133" t="s">
        <v>35</v>
      </c>
      <c r="F8" s="116">
        <v>3</v>
      </c>
      <c r="G8" s="117"/>
      <c r="H8" s="116">
        <v>3</v>
      </c>
      <c r="I8" s="117"/>
      <c r="J8" s="116">
        <v>3</v>
      </c>
      <c r="K8" s="117"/>
      <c r="L8" s="116">
        <v>3</v>
      </c>
      <c r="M8" s="117"/>
    </row>
    <row r="9" spans="1:15" ht="16.5" customHeight="1" x14ac:dyDescent="0.3">
      <c r="A9" s="178"/>
      <c r="B9" s="180"/>
      <c r="C9" s="180"/>
      <c r="D9" s="180"/>
      <c r="E9" s="135" t="s">
        <v>36</v>
      </c>
      <c r="F9" s="119">
        <v>3</v>
      </c>
      <c r="G9" s="121"/>
      <c r="H9" s="119">
        <v>3</v>
      </c>
      <c r="I9" s="121"/>
      <c r="J9" s="119">
        <v>3</v>
      </c>
      <c r="K9" s="121"/>
      <c r="L9" s="119">
        <v>3</v>
      </c>
      <c r="M9" s="121"/>
    </row>
    <row r="10" spans="1:15" ht="16.5" customHeight="1" x14ac:dyDescent="0.3">
      <c r="A10" s="177">
        <f t="shared" ref="A10" si="0">A8+1</f>
        <v>3</v>
      </c>
      <c r="B10" s="179" t="str">
        <f>'Data Elements'!B4</f>
        <v>Encounter, Performed: Preventive Care Services-Initial Office Visit, 18 and Up</v>
      </c>
      <c r="C10" s="179" t="str">
        <f>'Data Elements'!C4</f>
        <v>Occurs during the measurement period</v>
      </c>
      <c r="D10" s="188" t="s">
        <v>233</v>
      </c>
      <c r="E10" s="133" t="s">
        <v>35</v>
      </c>
      <c r="F10" s="116">
        <v>3</v>
      </c>
      <c r="G10" s="117"/>
      <c r="H10" s="116">
        <v>3</v>
      </c>
      <c r="I10" s="117"/>
      <c r="J10" s="116">
        <v>3</v>
      </c>
      <c r="K10" s="117"/>
      <c r="L10" s="116">
        <v>3</v>
      </c>
      <c r="M10" s="117"/>
    </row>
    <row r="11" spans="1:15" ht="16.5" customHeight="1" x14ac:dyDescent="0.3">
      <c r="A11" s="178"/>
      <c r="B11" s="180"/>
      <c r="C11" s="180"/>
      <c r="D11" s="189"/>
      <c r="E11" s="135" t="s">
        <v>36</v>
      </c>
      <c r="F11" s="119">
        <v>3</v>
      </c>
      <c r="G11" s="121"/>
      <c r="H11" s="119">
        <v>3</v>
      </c>
      <c r="I11" s="121"/>
      <c r="J11" s="119">
        <v>3</v>
      </c>
      <c r="K11" s="121"/>
      <c r="L11" s="119">
        <v>3</v>
      </c>
      <c r="M11" s="121"/>
    </row>
    <row r="12" spans="1:15" ht="16.5" customHeight="1" x14ac:dyDescent="0.3">
      <c r="A12" s="177">
        <f t="shared" ref="A12" si="1">A10+1</f>
        <v>4</v>
      </c>
      <c r="B12" s="179" t="str">
        <f>'Data Elements'!B5</f>
        <v>Encounter, Performed: Preventive Care Services - Established Office Visit, 18 and Up</v>
      </c>
      <c r="C12" s="179" t="str">
        <f>'Data Elements'!C5</f>
        <v>Occurs during the measurement period</v>
      </c>
      <c r="D12" s="179" t="s">
        <v>231</v>
      </c>
      <c r="E12" s="133" t="s">
        <v>35</v>
      </c>
      <c r="F12" s="116">
        <v>3</v>
      </c>
      <c r="G12" s="117"/>
      <c r="H12" s="116">
        <v>3</v>
      </c>
      <c r="I12" s="117"/>
      <c r="J12" s="116">
        <v>3</v>
      </c>
      <c r="K12" s="117"/>
      <c r="L12" s="116">
        <v>3</v>
      </c>
      <c r="M12" s="117"/>
    </row>
    <row r="13" spans="1:15" ht="16.5" customHeight="1" x14ac:dyDescent="0.3">
      <c r="A13" s="178"/>
      <c r="B13" s="180"/>
      <c r="C13" s="180"/>
      <c r="D13" s="180"/>
      <c r="E13" s="135" t="s">
        <v>36</v>
      </c>
      <c r="F13" s="119">
        <v>3</v>
      </c>
      <c r="G13" s="121"/>
      <c r="H13" s="119">
        <v>3</v>
      </c>
      <c r="I13" s="121"/>
      <c r="J13" s="119">
        <v>3</v>
      </c>
      <c r="K13" s="121"/>
      <c r="L13" s="119">
        <v>3</v>
      </c>
      <c r="M13" s="121"/>
    </row>
    <row r="14" spans="1:15" ht="16.5" customHeight="1" x14ac:dyDescent="0.3">
      <c r="A14" s="177">
        <f t="shared" ref="A14" si="2">A12+1</f>
        <v>5</v>
      </c>
      <c r="B14" s="179" t="str">
        <f>'Data Elements'!B6</f>
        <v>Encounter, Performed: Preventive Care Services - Other</v>
      </c>
      <c r="C14" s="179" t="str">
        <f>'Data Elements'!C6</f>
        <v>Occurs during the measurement period</v>
      </c>
      <c r="D14" s="179" t="s">
        <v>232</v>
      </c>
      <c r="E14" s="133" t="s">
        <v>35</v>
      </c>
      <c r="F14" s="116">
        <v>3</v>
      </c>
      <c r="G14" s="117"/>
      <c r="H14" s="116">
        <v>3</v>
      </c>
      <c r="I14" s="117"/>
      <c r="J14" s="116">
        <v>3</v>
      </c>
      <c r="K14" s="117"/>
      <c r="L14" s="116">
        <v>3</v>
      </c>
      <c r="M14" s="117"/>
    </row>
    <row r="15" spans="1:15" ht="16.5" customHeight="1" x14ac:dyDescent="0.3">
      <c r="A15" s="178"/>
      <c r="B15" s="180"/>
      <c r="C15" s="180"/>
      <c r="D15" s="180"/>
      <c r="E15" s="135" t="s">
        <v>36</v>
      </c>
      <c r="F15" s="119">
        <v>3</v>
      </c>
      <c r="G15" s="121"/>
      <c r="H15" s="119">
        <v>3</v>
      </c>
      <c r="I15" s="121"/>
      <c r="J15" s="119">
        <v>3</v>
      </c>
      <c r="K15" s="121"/>
      <c r="L15" s="119">
        <v>3</v>
      </c>
      <c r="M15" s="121"/>
    </row>
    <row r="16" spans="1:15" ht="16.5" customHeight="1" x14ac:dyDescent="0.3">
      <c r="A16" s="177">
        <f t="shared" ref="A16" si="3">A14+1</f>
        <v>6</v>
      </c>
      <c r="B16" s="192" t="str">
        <f>'Data Elements'!B7</f>
        <v>Encounter, Performed: Face-to-Face Interaction</v>
      </c>
      <c r="C16" s="179" t="str">
        <f>'Data Elements'!C7</f>
        <v>Occurs during the measurement period</v>
      </c>
      <c r="D16" s="192" t="s">
        <v>228</v>
      </c>
      <c r="E16" s="133" t="s">
        <v>35</v>
      </c>
      <c r="F16" s="116">
        <v>3</v>
      </c>
      <c r="G16" s="117"/>
      <c r="H16" s="116">
        <v>3</v>
      </c>
      <c r="I16" s="117"/>
      <c r="J16" s="116">
        <v>2</v>
      </c>
      <c r="K16" s="117"/>
      <c r="L16" s="116">
        <v>3</v>
      </c>
      <c r="M16" s="117"/>
    </row>
    <row r="17" spans="1:13" ht="16.5" customHeight="1" x14ac:dyDescent="0.3">
      <c r="A17" s="178"/>
      <c r="B17" s="193"/>
      <c r="C17" s="180"/>
      <c r="D17" s="193"/>
      <c r="E17" s="135" t="s">
        <v>36</v>
      </c>
      <c r="F17" s="119">
        <v>3</v>
      </c>
      <c r="G17" s="121"/>
      <c r="H17" s="119">
        <v>3</v>
      </c>
      <c r="I17" s="121"/>
      <c r="J17" s="119">
        <v>3</v>
      </c>
      <c r="K17" s="121"/>
      <c r="L17" s="119">
        <v>3</v>
      </c>
      <c r="M17" s="121"/>
    </row>
    <row r="18" spans="1:13" ht="65.25" customHeight="1" x14ac:dyDescent="0.3">
      <c r="A18" s="177">
        <f t="shared" ref="A18" si="4">A16+1</f>
        <v>7</v>
      </c>
      <c r="B18" s="192" t="str">
        <f>'Data Elements'!B8</f>
        <v>Diagnosis Study, Order: DXA Scan</v>
      </c>
      <c r="C18" s="179" t="str">
        <f>'Data Elements'!C8</f>
        <v>Occurs during the measurement period</v>
      </c>
      <c r="D18" s="192" t="s">
        <v>227</v>
      </c>
      <c r="E18" s="133" t="s">
        <v>35</v>
      </c>
      <c r="F18" s="116">
        <v>3</v>
      </c>
      <c r="G18" s="117"/>
      <c r="H18" s="116">
        <v>3</v>
      </c>
      <c r="I18" s="117"/>
      <c r="J18" s="116">
        <v>3</v>
      </c>
      <c r="K18" s="117"/>
      <c r="L18" s="116">
        <v>3</v>
      </c>
      <c r="M18" s="117"/>
    </row>
    <row r="19" spans="1:13" ht="16.5" customHeight="1" x14ac:dyDescent="0.3">
      <c r="A19" s="178"/>
      <c r="B19" s="193"/>
      <c r="C19" s="180"/>
      <c r="D19" s="193"/>
      <c r="E19" s="135" t="s">
        <v>36</v>
      </c>
      <c r="F19" s="119">
        <v>3</v>
      </c>
      <c r="G19" s="121"/>
      <c r="H19" s="119">
        <v>3</v>
      </c>
      <c r="I19" s="121"/>
      <c r="J19" s="119">
        <v>3</v>
      </c>
      <c r="K19" s="121"/>
      <c r="L19" s="119">
        <v>3</v>
      </c>
      <c r="M19" s="121"/>
    </row>
    <row r="20" spans="1:13" ht="103.5" customHeight="1" x14ac:dyDescent="0.3">
      <c r="A20" s="177">
        <f t="shared" ref="A20" si="5">A18+1</f>
        <v>8</v>
      </c>
      <c r="B20" s="192" t="str">
        <f>'Data Elements'!B9</f>
        <v>Diagnosis: Type 1 Diabetes</v>
      </c>
      <c r="C20" s="179" t="str">
        <f>'Data Elements'!C9</f>
        <v xml:space="preserve">May occur at any time in the patient's history or during the measurement period </v>
      </c>
      <c r="D20" s="192" t="s">
        <v>226</v>
      </c>
      <c r="E20" s="133" t="s">
        <v>35</v>
      </c>
      <c r="F20" s="116">
        <v>3</v>
      </c>
      <c r="G20" s="117"/>
      <c r="H20" s="116">
        <v>3</v>
      </c>
      <c r="I20" s="110"/>
      <c r="J20" s="116">
        <v>3</v>
      </c>
      <c r="K20" s="117" t="s">
        <v>3535</v>
      </c>
      <c r="L20" s="116">
        <v>2</v>
      </c>
      <c r="M20" s="117" t="s">
        <v>3583</v>
      </c>
    </row>
    <row r="21" spans="1:13" ht="17.25" customHeight="1" x14ac:dyDescent="0.3">
      <c r="A21" s="178"/>
      <c r="B21" s="193"/>
      <c r="C21" s="180"/>
      <c r="D21" s="193"/>
      <c r="E21" s="135" t="s">
        <v>36</v>
      </c>
      <c r="F21" s="119">
        <v>3</v>
      </c>
      <c r="G21" s="121"/>
      <c r="H21" s="119">
        <v>3</v>
      </c>
      <c r="I21" s="121"/>
      <c r="J21" s="119">
        <v>3</v>
      </c>
      <c r="K21" s="121" t="s">
        <v>3535</v>
      </c>
      <c r="L21" s="119">
        <v>2</v>
      </c>
      <c r="M21" s="121" t="s">
        <v>3583</v>
      </c>
    </row>
    <row r="22" spans="1:13" ht="16.5" customHeight="1" x14ac:dyDescent="0.3">
      <c r="A22" s="177">
        <f t="shared" ref="A22" si="6">A20+1</f>
        <v>9</v>
      </c>
      <c r="B22" s="179" t="str">
        <f>'Data Elements'!B10</f>
        <v>Diagnosis: Rheumatoid Arthritis</v>
      </c>
      <c r="C22" s="179" t="str">
        <f>'Data Elements'!C10</f>
        <v xml:space="preserve">May occur at any time in the patient's history or during the measurement period </v>
      </c>
      <c r="D22" s="179" t="s">
        <v>225</v>
      </c>
      <c r="E22" s="133" t="s">
        <v>35</v>
      </c>
      <c r="F22" s="116">
        <v>3</v>
      </c>
      <c r="G22" s="117"/>
      <c r="H22" s="116">
        <v>3</v>
      </c>
      <c r="I22" s="110"/>
      <c r="J22" s="116">
        <v>3</v>
      </c>
      <c r="K22" s="117" t="s">
        <v>3535</v>
      </c>
      <c r="L22" s="116">
        <v>2</v>
      </c>
      <c r="M22" s="117" t="s">
        <v>3583</v>
      </c>
    </row>
    <row r="23" spans="1:13" ht="16.5" customHeight="1" x14ac:dyDescent="0.3">
      <c r="A23" s="178"/>
      <c r="B23" s="180"/>
      <c r="C23" s="180"/>
      <c r="D23" s="180"/>
      <c r="E23" s="135" t="s">
        <v>36</v>
      </c>
      <c r="F23" s="119">
        <v>3</v>
      </c>
      <c r="G23" s="121"/>
      <c r="H23" s="119">
        <v>3</v>
      </c>
      <c r="I23" s="121"/>
      <c r="J23" s="119">
        <v>3</v>
      </c>
      <c r="K23" s="121" t="s">
        <v>3535</v>
      </c>
      <c r="L23" s="119">
        <v>2</v>
      </c>
      <c r="M23" s="121" t="s">
        <v>3583</v>
      </c>
    </row>
    <row r="24" spans="1:13" ht="16.5" customHeight="1" x14ac:dyDescent="0.3">
      <c r="A24" s="177">
        <f t="shared" ref="A24" si="7">A22+1</f>
        <v>10</v>
      </c>
      <c r="B24" s="179" t="str">
        <f>'Data Elements'!B11</f>
        <v>Diagnosis: Psoriatic Arthritis</v>
      </c>
      <c r="C24" s="179" t="str">
        <f>'Data Elements'!C11</f>
        <v xml:space="preserve">May occur at any time in the patient's history or during the measurement period </v>
      </c>
      <c r="D24" s="179" t="s">
        <v>224</v>
      </c>
      <c r="E24" s="133" t="s">
        <v>35</v>
      </c>
      <c r="F24" s="116">
        <v>3</v>
      </c>
      <c r="G24" s="117"/>
      <c r="H24" s="116">
        <v>3</v>
      </c>
      <c r="I24" s="110"/>
      <c r="J24" s="116">
        <v>3</v>
      </c>
      <c r="K24" s="117" t="s">
        <v>3535</v>
      </c>
      <c r="L24" s="116">
        <v>2</v>
      </c>
      <c r="M24" s="117" t="s">
        <v>3583</v>
      </c>
    </row>
    <row r="25" spans="1:13" ht="16.5" customHeight="1" x14ac:dyDescent="0.3">
      <c r="A25" s="178"/>
      <c r="B25" s="180"/>
      <c r="C25" s="180"/>
      <c r="D25" s="180"/>
      <c r="E25" s="135" t="s">
        <v>36</v>
      </c>
      <c r="F25" s="119">
        <v>3</v>
      </c>
      <c r="G25" s="121"/>
      <c r="H25" s="119">
        <v>3</v>
      </c>
      <c r="I25" s="121"/>
      <c r="J25" s="119">
        <v>3</v>
      </c>
      <c r="K25" s="121" t="s">
        <v>3535</v>
      </c>
      <c r="L25" s="119">
        <v>2</v>
      </c>
      <c r="M25" s="121" t="s">
        <v>3583</v>
      </c>
    </row>
    <row r="26" spans="1:13" ht="16.5" customHeight="1" x14ac:dyDescent="0.3">
      <c r="A26" s="177">
        <f t="shared" ref="A26" si="8">A24+1</f>
        <v>11</v>
      </c>
      <c r="B26" s="179" t="str">
        <f>'Data Elements'!B12</f>
        <v>Diagnosis: Ankylosing Spondylitis</v>
      </c>
      <c r="C26" s="179" t="str">
        <f>'Data Elements'!C12</f>
        <v xml:space="preserve">May occur at any time in the patient's history or during the measurement period </v>
      </c>
      <c r="D26" s="179" t="s">
        <v>209</v>
      </c>
      <c r="E26" s="133" t="s">
        <v>35</v>
      </c>
      <c r="F26" s="116">
        <v>3</v>
      </c>
      <c r="G26" s="117"/>
      <c r="H26" s="116">
        <v>3</v>
      </c>
      <c r="I26" s="110"/>
      <c r="J26" s="116">
        <v>3</v>
      </c>
      <c r="K26" s="117" t="s">
        <v>3535</v>
      </c>
      <c r="L26" s="116">
        <v>2</v>
      </c>
      <c r="M26" s="117" t="s">
        <v>3583</v>
      </c>
    </row>
    <row r="27" spans="1:13" ht="16.5" customHeight="1" x14ac:dyDescent="0.3">
      <c r="A27" s="178"/>
      <c r="B27" s="180"/>
      <c r="C27" s="180"/>
      <c r="D27" s="180"/>
      <c r="E27" s="135" t="s">
        <v>36</v>
      </c>
      <c r="F27" s="119">
        <v>3</v>
      </c>
      <c r="G27" s="121"/>
      <c r="H27" s="119">
        <v>3</v>
      </c>
      <c r="I27" s="121"/>
      <c r="J27" s="119">
        <v>3</v>
      </c>
      <c r="K27" s="121" t="s">
        <v>3535</v>
      </c>
      <c r="L27" s="119">
        <v>2</v>
      </c>
      <c r="M27" s="121" t="s">
        <v>3583</v>
      </c>
    </row>
    <row r="28" spans="1:13" ht="16.5" customHeight="1" x14ac:dyDescent="0.3">
      <c r="A28" s="177">
        <f t="shared" ref="A28" si="9">A26+1</f>
        <v>12</v>
      </c>
      <c r="B28" s="179" t="str">
        <f>'Data Elements'!B13</f>
        <v>Diagnosis: Ehlers Danlos Syndrome</v>
      </c>
      <c r="C28" s="179" t="str">
        <f>'Data Elements'!C13</f>
        <v xml:space="preserve">May occur at any time in the patient's history or during the measurement period </v>
      </c>
      <c r="D28" s="179" t="s">
        <v>213</v>
      </c>
      <c r="E28" s="133" t="s">
        <v>35</v>
      </c>
      <c r="F28" s="116">
        <v>3</v>
      </c>
      <c r="G28" s="117"/>
      <c r="H28" s="116">
        <v>3</v>
      </c>
      <c r="I28" s="110"/>
      <c r="J28" s="116">
        <v>3</v>
      </c>
      <c r="K28" s="117" t="s">
        <v>3535</v>
      </c>
      <c r="L28" s="116">
        <v>2</v>
      </c>
      <c r="M28" s="117" t="s">
        <v>3583</v>
      </c>
    </row>
    <row r="29" spans="1:13" ht="16.5" customHeight="1" x14ac:dyDescent="0.3">
      <c r="A29" s="178"/>
      <c r="B29" s="180"/>
      <c r="C29" s="180"/>
      <c r="D29" s="180"/>
      <c r="E29" s="135" t="s">
        <v>36</v>
      </c>
      <c r="F29" s="119">
        <v>3</v>
      </c>
      <c r="G29" s="121"/>
      <c r="H29" s="119">
        <v>3</v>
      </c>
      <c r="I29" s="121"/>
      <c r="J29" s="119">
        <v>3</v>
      </c>
      <c r="K29" s="121" t="s">
        <v>3535</v>
      </c>
      <c r="L29" s="119">
        <v>2</v>
      </c>
      <c r="M29" s="121" t="s">
        <v>3583</v>
      </c>
    </row>
    <row r="30" spans="1:13" ht="16.5" customHeight="1" x14ac:dyDescent="0.3">
      <c r="A30" s="177">
        <f t="shared" ref="A30" si="10">A28+1</f>
        <v>13</v>
      </c>
      <c r="B30" s="179" t="str">
        <f>'Data Elements'!B14</f>
        <v>Diagnosis: Marfan's Syndrome</v>
      </c>
      <c r="C30" s="179" t="str">
        <f>'Data Elements'!C14</f>
        <v xml:space="preserve">May occur at any time in the patient's history or during the measurement period </v>
      </c>
      <c r="D30" s="179" t="s">
        <v>219</v>
      </c>
      <c r="E30" s="133" t="s">
        <v>35</v>
      </c>
      <c r="F30" s="116">
        <v>3</v>
      </c>
      <c r="G30" s="117"/>
      <c r="H30" s="116">
        <v>3</v>
      </c>
      <c r="I30" s="110"/>
      <c r="J30" s="116">
        <v>3</v>
      </c>
      <c r="K30" s="117" t="s">
        <v>3535</v>
      </c>
      <c r="L30" s="116">
        <v>2</v>
      </c>
      <c r="M30" s="117" t="s">
        <v>3583</v>
      </c>
    </row>
    <row r="31" spans="1:13" ht="16.5" customHeight="1" x14ac:dyDescent="0.3">
      <c r="A31" s="178"/>
      <c r="B31" s="180"/>
      <c r="C31" s="180"/>
      <c r="D31" s="180"/>
      <c r="E31" s="135" t="s">
        <v>36</v>
      </c>
      <c r="F31" s="119">
        <v>3</v>
      </c>
      <c r="G31" s="121"/>
      <c r="H31" s="119">
        <v>3</v>
      </c>
      <c r="I31" s="121"/>
      <c r="J31" s="119">
        <v>3</v>
      </c>
      <c r="K31" s="121" t="s">
        <v>3535</v>
      </c>
      <c r="L31" s="119">
        <v>2</v>
      </c>
      <c r="M31" s="121" t="s">
        <v>3583</v>
      </c>
    </row>
    <row r="32" spans="1:13" ht="16.5" customHeight="1" x14ac:dyDescent="0.3">
      <c r="A32" s="177">
        <f t="shared" ref="A32" si="11">A30+1</f>
        <v>14</v>
      </c>
      <c r="B32" s="179" t="str">
        <f>'Data Elements'!B15</f>
        <v>Diagnosis: Osteopenia</v>
      </c>
      <c r="C32" s="179" t="str">
        <f>'Data Elements'!C15</f>
        <v xml:space="preserve">May occur any time in the patient's history and must not start during the measurement period </v>
      </c>
      <c r="D32" s="179" t="s">
        <v>221</v>
      </c>
      <c r="E32" s="133" t="s">
        <v>35</v>
      </c>
      <c r="F32" s="116">
        <v>3</v>
      </c>
      <c r="G32" s="117"/>
      <c r="H32" s="116">
        <v>3</v>
      </c>
      <c r="I32" s="110"/>
      <c r="J32" s="116">
        <v>3</v>
      </c>
      <c r="K32" s="117" t="s">
        <v>3535</v>
      </c>
      <c r="L32" s="116">
        <v>2</v>
      </c>
      <c r="M32" s="117" t="s">
        <v>3583</v>
      </c>
    </row>
    <row r="33" spans="1:13" ht="16.5" customHeight="1" x14ac:dyDescent="0.3">
      <c r="A33" s="178"/>
      <c r="B33" s="180"/>
      <c r="C33" s="180"/>
      <c r="D33" s="180"/>
      <c r="E33" s="135" t="s">
        <v>36</v>
      </c>
      <c r="F33" s="119">
        <v>3</v>
      </c>
      <c r="G33" s="121"/>
      <c r="H33" s="119">
        <v>3</v>
      </c>
      <c r="I33" s="121"/>
      <c r="J33" s="119">
        <v>3</v>
      </c>
      <c r="K33" s="121" t="s">
        <v>3535</v>
      </c>
      <c r="L33" s="119">
        <v>2</v>
      </c>
      <c r="M33" s="121" t="s">
        <v>3583</v>
      </c>
    </row>
    <row r="34" spans="1:13" ht="16.5" customHeight="1" x14ac:dyDescent="0.3">
      <c r="A34" s="177">
        <f t="shared" ref="A34" si="12">A32+1</f>
        <v>15</v>
      </c>
      <c r="B34" s="179" t="str">
        <f>'Data Elements'!B16</f>
        <v>Diagnosis: Osteoporosis</v>
      </c>
      <c r="C34" s="179" t="str">
        <f>'Data Elements'!C16</f>
        <v xml:space="preserve">May occur any time in the patient's history and must not start during the measurement period </v>
      </c>
      <c r="D34" s="179" t="s">
        <v>222</v>
      </c>
      <c r="E34" s="133" t="s">
        <v>35</v>
      </c>
      <c r="F34" s="116">
        <v>3</v>
      </c>
      <c r="G34" s="117"/>
      <c r="H34" s="116">
        <v>3</v>
      </c>
      <c r="I34" s="110"/>
      <c r="J34" s="116">
        <v>3</v>
      </c>
      <c r="K34" s="117" t="s">
        <v>3535</v>
      </c>
      <c r="L34" s="116">
        <v>2</v>
      </c>
      <c r="M34" s="117" t="s">
        <v>3583</v>
      </c>
    </row>
    <row r="35" spans="1:13" ht="16.5" customHeight="1" x14ac:dyDescent="0.3">
      <c r="A35" s="178"/>
      <c r="B35" s="180"/>
      <c r="C35" s="180"/>
      <c r="D35" s="180"/>
      <c r="E35" s="135" t="s">
        <v>36</v>
      </c>
      <c r="F35" s="119">
        <v>3</v>
      </c>
      <c r="G35" s="121"/>
      <c r="H35" s="119">
        <v>3</v>
      </c>
      <c r="I35" s="121"/>
      <c r="J35" s="119">
        <v>3</v>
      </c>
      <c r="K35" s="121" t="s">
        <v>3535</v>
      </c>
      <c r="L35" s="119">
        <v>2</v>
      </c>
      <c r="M35" s="121" t="s">
        <v>3583</v>
      </c>
    </row>
    <row r="36" spans="1:13" ht="16.5" customHeight="1" x14ac:dyDescent="0.3">
      <c r="A36" s="177">
        <f t="shared" ref="A36" si="13">A34+1</f>
        <v>16</v>
      </c>
      <c r="B36" s="179" t="str">
        <f>'Data Elements'!B17</f>
        <v>Diagnosis: Osteogenesis Imperfecta</v>
      </c>
      <c r="C36" s="179" t="str">
        <f>'Data Elements'!C17</f>
        <v xml:space="preserve">May occur at any time in the patient's history or during the measurement period </v>
      </c>
      <c r="D36" s="179" t="s">
        <v>220</v>
      </c>
      <c r="E36" s="133" t="s">
        <v>35</v>
      </c>
      <c r="F36" s="116">
        <v>3</v>
      </c>
      <c r="G36" s="117"/>
      <c r="H36" s="116">
        <v>3</v>
      </c>
      <c r="I36" s="110"/>
      <c r="J36" s="116">
        <v>3</v>
      </c>
      <c r="K36" s="117" t="s">
        <v>3535</v>
      </c>
      <c r="L36" s="116">
        <v>2</v>
      </c>
      <c r="M36" s="117" t="s">
        <v>3583</v>
      </c>
    </row>
    <row r="37" spans="1:13" ht="16.5" customHeight="1" x14ac:dyDescent="0.3">
      <c r="A37" s="178"/>
      <c r="B37" s="180"/>
      <c r="C37" s="180"/>
      <c r="D37" s="180"/>
      <c r="E37" s="135" t="s">
        <v>36</v>
      </c>
      <c r="F37" s="119">
        <v>3</v>
      </c>
      <c r="G37" s="121"/>
      <c r="H37" s="119">
        <v>3</v>
      </c>
      <c r="I37" s="121"/>
      <c r="J37" s="119">
        <v>3</v>
      </c>
      <c r="K37" s="121" t="s">
        <v>3535</v>
      </c>
      <c r="L37" s="119">
        <v>2</v>
      </c>
      <c r="M37" s="121" t="s">
        <v>3583</v>
      </c>
    </row>
    <row r="38" spans="1:13" ht="16.5" customHeight="1" x14ac:dyDescent="0.3">
      <c r="A38" s="177">
        <f t="shared" ref="A38" si="14">A36+1</f>
        <v>17</v>
      </c>
      <c r="B38" s="179" t="str">
        <f>'Data Elements'!B18</f>
        <v>Diagnosis: Osteoporotic Fractures</v>
      </c>
      <c r="C38" s="179" t="str">
        <f>'Data Elements'!C18</f>
        <v xml:space="preserve">May occur at any time in the patient's history or during the measurement period </v>
      </c>
      <c r="D38" s="179" t="s">
        <v>223</v>
      </c>
      <c r="E38" s="133" t="s">
        <v>35</v>
      </c>
      <c r="F38" s="116">
        <v>3</v>
      </c>
      <c r="G38" s="117"/>
      <c r="H38" s="116">
        <v>3</v>
      </c>
      <c r="I38" s="110"/>
      <c r="J38" s="116">
        <v>3</v>
      </c>
      <c r="K38" s="117" t="s">
        <v>3535</v>
      </c>
      <c r="L38" s="116">
        <v>2</v>
      </c>
      <c r="M38" s="117" t="s">
        <v>3583</v>
      </c>
    </row>
    <row r="39" spans="1:13" ht="16.5" customHeight="1" x14ac:dyDescent="0.3">
      <c r="A39" s="178"/>
      <c r="B39" s="180"/>
      <c r="C39" s="180"/>
      <c r="D39" s="180"/>
      <c r="E39" s="135" t="s">
        <v>36</v>
      </c>
      <c r="F39" s="119">
        <v>3</v>
      </c>
      <c r="G39" s="121"/>
      <c r="H39" s="119">
        <v>3</v>
      </c>
      <c r="I39" s="121"/>
      <c r="J39" s="119">
        <v>3</v>
      </c>
      <c r="K39" s="121" t="s">
        <v>3535</v>
      </c>
      <c r="L39" s="119">
        <v>2</v>
      </c>
      <c r="M39" s="121" t="s">
        <v>3583</v>
      </c>
    </row>
    <row r="40" spans="1:13" ht="16.5" customHeight="1" x14ac:dyDescent="0.3">
      <c r="A40" s="177">
        <f t="shared" ref="A40" si="15">A38+1</f>
        <v>18</v>
      </c>
      <c r="B40" s="179" t="str">
        <f>'Data Elements'!B19</f>
        <v>Diagnosis: Cushings Syndrome</v>
      </c>
      <c r="C40" s="179" t="str">
        <f>'Data Elements'!C19</f>
        <v xml:space="preserve">May occur at any time in the patient's history or during the measurement period </v>
      </c>
      <c r="D40" s="179" t="s">
        <v>212</v>
      </c>
      <c r="E40" s="133" t="s">
        <v>35</v>
      </c>
      <c r="F40" s="116">
        <v>3</v>
      </c>
      <c r="G40" s="117"/>
      <c r="H40" s="116">
        <v>3</v>
      </c>
      <c r="I40" s="110"/>
      <c r="J40" s="116">
        <v>3</v>
      </c>
      <c r="K40" s="117" t="s">
        <v>3535</v>
      </c>
      <c r="L40" s="116">
        <v>2</v>
      </c>
      <c r="M40" s="117" t="s">
        <v>3583</v>
      </c>
    </row>
    <row r="41" spans="1:13" ht="16.5" customHeight="1" x14ac:dyDescent="0.3">
      <c r="A41" s="178"/>
      <c r="B41" s="180"/>
      <c r="C41" s="180"/>
      <c r="D41" s="180"/>
      <c r="E41" s="135" t="s">
        <v>36</v>
      </c>
      <c r="F41" s="119">
        <v>3</v>
      </c>
      <c r="G41" s="121"/>
      <c r="H41" s="119">
        <v>3</v>
      </c>
      <c r="I41" s="121"/>
      <c r="J41" s="119">
        <v>3</v>
      </c>
      <c r="K41" s="121" t="s">
        <v>3535</v>
      </c>
      <c r="L41" s="119">
        <v>2</v>
      </c>
      <c r="M41" s="121" t="s">
        <v>3583</v>
      </c>
    </row>
    <row r="42" spans="1:13" ht="16.5" customHeight="1" x14ac:dyDescent="0.3">
      <c r="A42" s="177">
        <f t="shared" ref="A42" si="16">A40+1</f>
        <v>19</v>
      </c>
      <c r="B42" s="179" t="str">
        <f>'Data Elements'!B20</f>
        <v>Diagnosis: Lupus</v>
      </c>
      <c r="C42" s="179" t="str">
        <f>'Data Elements'!C20</f>
        <v xml:space="preserve">May occur at any time in the patient's history or during the measurement period </v>
      </c>
      <c r="D42" s="179" t="s">
        <v>217</v>
      </c>
      <c r="E42" s="133" t="s">
        <v>35</v>
      </c>
      <c r="F42" s="116">
        <v>3</v>
      </c>
      <c r="G42" s="117"/>
      <c r="H42" s="116">
        <v>3</v>
      </c>
      <c r="I42" s="110"/>
      <c r="J42" s="116">
        <v>3</v>
      </c>
      <c r="K42" s="117" t="s">
        <v>3535</v>
      </c>
      <c r="L42" s="116">
        <v>2</v>
      </c>
      <c r="M42" s="117" t="s">
        <v>3583</v>
      </c>
    </row>
    <row r="43" spans="1:13" ht="16.5" customHeight="1" x14ac:dyDescent="0.3">
      <c r="A43" s="178"/>
      <c r="B43" s="180"/>
      <c r="C43" s="180"/>
      <c r="D43" s="180"/>
      <c r="E43" s="135" t="s">
        <v>36</v>
      </c>
      <c r="F43" s="119">
        <v>3</v>
      </c>
      <c r="G43" s="121"/>
      <c r="H43" s="119">
        <v>3</v>
      </c>
      <c r="I43" s="121"/>
      <c r="J43" s="119">
        <v>3</v>
      </c>
      <c r="K43" s="121" t="s">
        <v>3535</v>
      </c>
      <c r="L43" s="119">
        <v>2</v>
      </c>
      <c r="M43" s="121" t="s">
        <v>3583</v>
      </c>
    </row>
    <row r="44" spans="1:13" ht="16.5" customHeight="1" x14ac:dyDescent="0.3">
      <c r="A44" s="177">
        <f t="shared" ref="A44" si="17">A42+1</f>
        <v>20</v>
      </c>
      <c r="B44" s="179" t="str">
        <f>'Data Elements'!B21</f>
        <v>Diagnosis: Hyperthyroidism</v>
      </c>
      <c r="C44" s="179" t="str">
        <f>'Data Elements'!C21</f>
        <v xml:space="preserve">May occur at any time in the patient's history or during the measurement period </v>
      </c>
      <c r="D44" s="179" t="s">
        <v>216</v>
      </c>
      <c r="E44" s="133" t="s">
        <v>35</v>
      </c>
      <c r="F44" s="116">
        <v>3</v>
      </c>
      <c r="G44" s="117"/>
      <c r="H44" s="116">
        <v>3</v>
      </c>
      <c r="I44" s="110"/>
      <c r="J44" s="116">
        <v>3</v>
      </c>
      <c r="K44" s="117" t="s">
        <v>3535</v>
      </c>
      <c r="L44" s="116">
        <v>2</v>
      </c>
      <c r="M44" s="117" t="s">
        <v>3583</v>
      </c>
    </row>
    <row r="45" spans="1:13" ht="16.5" customHeight="1" x14ac:dyDescent="0.3">
      <c r="A45" s="178"/>
      <c r="B45" s="180"/>
      <c r="C45" s="180"/>
      <c r="D45" s="180"/>
      <c r="E45" s="135" t="s">
        <v>36</v>
      </c>
      <c r="F45" s="119">
        <v>3</v>
      </c>
      <c r="G45" s="121"/>
      <c r="H45" s="119">
        <v>3</v>
      </c>
      <c r="I45" s="121"/>
      <c r="J45" s="119">
        <v>3</v>
      </c>
      <c r="K45" s="121" t="s">
        <v>3535</v>
      </c>
      <c r="L45" s="119">
        <v>2</v>
      </c>
      <c r="M45" s="121" t="s">
        <v>3583</v>
      </c>
    </row>
    <row r="46" spans="1:13" ht="16.5" customHeight="1" x14ac:dyDescent="0.3">
      <c r="A46" s="177">
        <f t="shared" ref="A46" si="18">A44+1</f>
        <v>21</v>
      </c>
      <c r="B46" s="179" t="str">
        <f>'Data Elements'!B22</f>
        <v>Diagnosis: Hyperparathyroidism</v>
      </c>
      <c r="C46" s="179" t="str">
        <f>'Data Elements'!C22</f>
        <v xml:space="preserve">May occur at any time in the patient's history or during the measurement period </v>
      </c>
      <c r="D46" s="179" t="s">
        <v>215</v>
      </c>
      <c r="E46" s="133" t="s">
        <v>35</v>
      </c>
      <c r="F46" s="116">
        <v>3</v>
      </c>
      <c r="G46" s="117"/>
      <c r="H46" s="116">
        <v>3</v>
      </c>
      <c r="I46" s="110"/>
      <c r="J46" s="116">
        <v>3</v>
      </c>
      <c r="K46" s="117" t="s">
        <v>3535</v>
      </c>
      <c r="L46" s="116">
        <v>2</v>
      </c>
      <c r="M46" s="117" t="s">
        <v>3583</v>
      </c>
    </row>
    <row r="47" spans="1:13" ht="16.5" customHeight="1" x14ac:dyDescent="0.3">
      <c r="A47" s="178"/>
      <c r="B47" s="180"/>
      <c r="C47" s="180"/>
      <c r="D47" s="180"/>
      <c r="E47" s="135" t="s">
        <v>36</v>
      </c>
      <c r="F47" s="119">
        <v>3</v>
      </c>
      <c r="G47" s="121"/>
      <c r="H47" s="119">
        <v>3</v>
      </c>
      <c r="I47" s="121"/>
      <c r="J47" s="119">
        <v>3</v>
      </c>
      <c r="K47" s="121" t="s">
        <v>3535</v>
      </c>
      <c r="L47" s="119">
        <v>2</v>
      </c>
      <c r="M47" s="121" t="s">
        <v>3583</v>
      </c>
    </row>
    <row r="48" spans="1:13" ht="16.5" customHeight="1" x14ac:dyDescent="0.3">
      <c r="A48" s="177">
        <f t="shared" ref="A48" si="19">A46+1</f>
        <v>22</v>
      </c>
      <c r="B48" s="179" t="str">
        <f>'Data Elements'!B23</f>
        <v>Diagnosis: Chronic Liver Disease</v>
      </c>
      <c r="C48" s="179" t="str">
        <f>'Data Elements'!C23</f>
        <v xml:space="preserve">May occur at any time in the patient's history or during the measurement period </v>
      </c>
      <c r="D48" s="179" t="s">
        <v>210</v>
      </c>
      <c r="E48" s="133" t="s">
        <v>35</v>
      </c>
      <c r="F48" s="116">
        <v>3</v>
      </c>
      <c r="G48" s="117"/>
      <c r="H48" s="116">
        <v>3</v>
      </c>
      <c r="I48" s="110"/>
      <c r="J48" s="116">
        <v>3</v>
      </c>
      <c r="K48" s="117" t="s">
        <v>3535</v>
      </c>
      <c r="L48" s="116">
        <v>2</v>
      </c>
      <c r="M48" s="117" t="s">
        <v>3583</v>
      </c>
    </row>
    <row r="49" spans="1:13" ht="16.5" customHeight="1" x14ac:dyDescent="0.3">
      <c r="A49" s="178"/>
      <c r="B49" s="180"/>
      <c r="C49" s="180"/>
      <c r="D49" s="180"/>
      <c r="E49" s="135" t="s">
        <v>36</v>
      </c>
      <c r="F49" s="119">
        <v>3</v>
      </c>
      <c r="G49" s="121"/>
      <c r="H49" s="119">
        <v>3</v>
      </c>
      <c r="I49" s="121"/>
      <c r="J49" s="119">
        <v>3</v>
      </c>
      <c r="K49" s="121" t="s">
        <v>3535</v>
      </c>
      <c r="L49" s="119">
        <v>2</v>
      </c>
      <c r="M49" s="121" t="s">
        <v>3583</v>
      </c>
    </row>
    <row r="50" spans="1:13" ht="16.5" customHeight="1" x14ac:dyDescent="0.3">
      <c r="A50" s="177">
        <f t="shared" ref="A50" si="20">A48+1</f>
        <v>23</v>
      </c>
      <c r="B50" s="179" t="str">
        <f>'Data Elements'!B24</f>
        <v>Diagnosis: Chronic Malnutrition</v>
      </c>
      <c r="C50" s="179" t="str">
        <f>'Data Elements'!C24</f>
        <v xml:space="preserve">May occur at any time in the patient's history or during the measurement period </v>
      </c>
      <c r="D50" s="179" t="s">
        <v>211</v>
      </c>
      <c r="E50" s="133" t="s">
        <v>35</v>
      </c>
      <c r="F50" s="116">
        <v>3</v>
      </c>
      <c r="G50" s="117"/>
      <c r="H50" s="116">
        <v>3</v>
      </c>
      <c r="I50" s="110"/>
      <c r="J50" s="116">
        <v>3</v>
      </c>
      <c r="K50" s="117" t="s">
        <v>3535</v>
      </c>
      <c r="L50" s="116">
        <v>2</v>
      </c>
      <c r="M50" s="117" t="s">
        <v>3583</v>
      </c>
    </row>
    <row r="51" spans="1:13" ht="16.5" customHeight="1" x14ac:dyDescent="0.3">
      <c r="A51" s="178"/>
      <c r="B51" s="180"/>
      <c r="C51" s="180"/>
      <c r="D51" s="180"/>
      <c r="E51" s="135" t="s">
        <v>36</v>
      </c>
      <c r="F51" s="119">
        <v>3</v>
      </c>
      <c r="G51" s="121"/>
      <c r="H51" s="119">
        <v>3</v>
      </c>
      <c r="I51" s="121"/>
      <c r="J51" s="119">
        <v>3</v>
      </c>
      <c r="K51" s="121" t="s">
        <v>3535</v>
      </c>
      <c r="L51" s="119">
        <v>2</v>
      </c>
      <c r="M51" s="121" t="s">
        <v>3583</v>
      </c>
    </row>
    <row r="52" spans="1:13" ht="16.5" customHeight="1" x14ac:dyDescent="0.3">
      <c r="A52" s="177">
        <f t="shared" ref="A52" si="21">A50+1</f>
        <v>24</v>
      </c>
      <c r="B52" s="179" t="str">
        <f>'Data Elements'!B25</f>
        <v>Diagnosis: Malabsorption Syndromes</v>
      </c>
      <c r="C52" s="179" t="str">
        <f>'Data Elements'!C25</f>
        <v xml:space="preserve">May occur at any time in the patient's history or during the measurement period </v>
      </c>
      <c r="D52" s="179" t="s">
        <v>218</v>
      </c>
      <c r="E52" s="133" t="s">
        <v>35</v>
      </c>
      <c r="F52" s="116">
        <v>3</v>
      </c>
      <c r="G52" s="117"/>
      <c r="H52" s="116">
        <v>3</v>
      </c>
      <c r="I52" s="110"/>
      <c r="J52" s="116">
        <v>3</v>
      </c>
      <c r="K52" s="117" t="s">
        <v>3535</v>
      </c>
      <c r="L52" s="116">
        <v>2</v>
      </c>
      <c r="M52" s="117" t="s">
        <v>3583</v>
      </c>
    </row>
    <row r="53" spans="1:13" ht="24" customHeight="1" x14ac:dyDescent="0.3">
      <c r="A53" s="178"/>
      <c r="B53" s="180"/>
      <c r="C53" s="180"/>
      <c r="D53" s="180"/>
      <c r="E53" s="135" t="s">
        <v>36</v>
      </c>
      <c r="F53" s="119">
        <v>3</v>
      </c>
      <c r="G53" s="121"/>
      <c r="H53" s="119">
        <v>3</v>
      </c>
      <c r="I53" s="121"/>
      <c r="J53" s="119">
        <v>3</v>
      </c>
      <c r="K53" s="121" t="s">
        <v>3535</v>
      </c>
      <c r="L53" s="119">
        <v>2</v>
      </c>
      <c r="M53" s="121" t="s">
        <v>3583</v>
      </c>
    </row>
    <row r="54" spans="1:13" ht="22.5" customHeight="1" x14ac:dyDescent="0.3">
      <c r="A54" s="177">
        <f t="shared" ref="A54" si="22">A52+1</f>
        <v>25</v>
      </c>
      <c r="B54" s="179" t="str">
        <f>'Data Elements'!B26</f>
        <v>Diagnosis: End Stage Renal Disease</v>
      </c>
      <c r="C54" s="179" t="str">
        <f>'Data Elements'!C26</f>
        <v xml:space="preserve">May occur at any time in the patient's history or during the measurement period </v>
      </c>
      <c r="D54" s="179" t="s">
        <v>214</v>
      </c>
      <c r="E54" s="133" t="s">
        <v>35</v>
      </c>
      <c r="F54" s="116">
        <v>3</v>
      </c>
      <c r="G54" s="117"/>
      <c r="H54" s="116">
        <v>3</v>
      </c>
      <c r="I54" s="110"/>
      <c r="J54" s="116">
        <v>3</v>
      </c>
      <c r="K54" s="117" t="s">
        <v>3535</v>
      </c>
      <c r="L54" s="116">
        <v>2</v>
      </c>
      <c r="M54" s="117" t="s">
        <v>3583</v>
      </c>
    </row>
    <row r="55" spans="1:13" ht="19.5" customHeight="1" x14ac:dyDescent="0.3">
      <c r="A55" s="178"/>
      <c r="B55" s="180"/>
      <c r="C55" s="180"/>
      <c r="D55" s="180"/>
      <c r="E55" s="135" t="s">
        <v>36</v>
      </c>
      <c r="F55" s="119">
        <v>3</v>
      </c>
      <c r="G55" s="121"/>
      <c r="H55" s="119">
        <v>3</v>
      </c>
      <c r="I55" s="121"/>
      <c r="J55" s="119">
        <v>3</v>
      </c>
      <c r="K55" s="121" t="s">
        <v>3535</v>
      </c>
      <c r="L55" s="119">
        <v>2</v>
      </c>
      <c r="M55" s="121" t="s">
        <v>3583</v>
      </c>
    </row>
    <row r="56" spans="1:13" ht="109.5" customHeight="1" x14ac:dyDescent="0.3">
      <c r="A56" s="177">
        <f t="shared" ref="A56" si="23">A54+1</f>
        <v>26</v>
      </c>
      <c r="B56" s="179" t="str">
        <f>'Data Elements'!B27</f>
        <v>Medication, Active: Aromatase Inhibitors</v>
      </c>
      <c r="C56" s="179" t="str">
        <f>'Data Elements'!C27</f>
        <v xml:space="preserve">May occur at any time in the patient's history or during the measurement period </v>
      </c>
      <c r="D56" s="179" t="s">
        <v>234</v>
      </c>
      <c r="E56" s="133" t="s">
        <v>35</v>
      </c>
      <c r="F56" s="116">
        <v>3</v>
      </c>
      <c r="G56" s="117"/>
      <c r="H56" s="116">
        <v>2</v>
      </c>
      <c r="I56" s="117" t="s">
        <v>3584</v>
      </c>
      <c r="J56" s="116">
        <v>3</v>
      </c>
      <c r="K56" s="117"/>
      <c r="L56" s="116">
        <v>3</v>
      </c>
      <c r="M56" s="117"/>
    </row>
    <row r="57" spans="1:13" ht="28.5" customHeight="1" x14ac:dyDescent="0.3">
      <c r="A57" s="178"/>
      <c r="B57" s="180"/>
      <c r="C57" s="180"/>
      <c r="D57" s="180"/>
      <c r="E57" s="135" t="s">
        <v>36</v>
      </c>
      <c r="F57" s="119">
        <v>3</v>
      </c>
      <c r="G57" s="121"/>
      <c r="H57" s="119">
        <v>2</v>
      </c>
      <c r="I57" s="121" t="s">
        <v>3584</v>
      </c>
      <c r="J57" s="119">
        <v>3</v>
      </c>
      <c r="K57" s="121"/>
      <c r="L57" s="119">
        <v>3</v>
      </c>
      <c r="M57" s="121"/>
    </row>
    <row r="58" spans="1:13" ht="16.5" customHeight="1" x14ac:dyDescent="0.3">
      <c r="A58" s="177">
        <f t="shared" ref="A58" si="24">A56+1</f>
        <v>27</v>
      </c>
      <c r="B58" s="179" t="str">
        <f>'Data Elements'!B28</f>
        <v>Medication, Order: Aromatase Inhibitors</v>
      </c>
      <c r="C58" s="179" t="str">
        <f>'Data Elements'!C28</f>
        <v xml:space="preserve">May occur at any time in the patient's history or during the measurement period </v>
      </c>
      <c r="D58" s="179" t="s">
        <v>234</v>
      </c>
      <c r="E58" s="133" t="s">
        <v>35</v>
      </c>
      <c r="F58" s="116">
        <v>3</v>
      </c>
      <c r="G58" s="117"/>
      <c r="H58" s="116">
        <v>2</v>
      </c>
      <c r="I58" s="117" t="s">
        <v>3584</v>
      </c>
      <c r="J58" s="116">
        <v>3</v>
      </c>
      <c r="K58" s="117"/>
      <c r="L58" s="116">
        <v>3</v>
      </c>
      <c r="M58" s="117"/>
    </row>
    <row r="59" spans="1:13" ht="16.5" customHeight="1" x14ac:dyDescent="0.3">
      <c r="A59" s="178"/>
      <c r="B59" s="180"/>
      <c r="C59" s="180"/>
      <c r="D59" s="180"/>
      <c r="E59" s="135" t="s">
        <v>36</v>
      </c>
      <c r="F59" s="119">
        <v>3</v>
      </c>
      <c r="G59" s="121"/>
      <c r="H59" s="119">
        <v>2</v>
      </c>
      <c r="I59" s="121" t="s">
        <v>3584</v>
      </c>
      <c r="J59" s="119">
        <v>3</v>
      </c>
      <c r="K59" s="121"/>
      <c r="L59" s="119">
        <v>3</v>
      </c>
      <c r="M59" s="121"/>
    </row>
    <row r="60" spans="1:13" ht="16.5" customHeight="1" x14ac:dyDescent="0.3">
      <c r="A60" s="177">
        <f t="shared" ref="A60" si="25">A58+1</f>
        <v>28</v>
      </c>
      <c r="B60" s="179" t="str">
        <f>'Data Elements'!B29</f>
        <v>Medication, Active: Glucocorticoids (oral only)</v>
      </c>
      <c r="C60" s="179" t="str">
        <f>'Data Elements'!C29</f>
        <v xml:space="preserve">(&gt;= 5 mg/per day) [cumulative medication duration &gt;= 90 days]; occurs at any time in the patient's history or during the measurement period </v>
      </c>
      <c r="D60" s="179" t="s">
        <v>235</v>
      </c>
      <c r="E60" s="133" t="s">
        <v>35</v>
      </c>
      <c r="F60" s="116">
        <v>3</v>
      </c>
      <c r="G60" s="117"/>
      <c r="H60" s="116">
        <v>2</v>
      </c>
      <c r="I60" s="117" t="s">
        <v>3584</v>
      </c>
      <c r="J60" s="116">
        <v>3</v>
      </c>
      <c r="K60" s="117"/>
      <c r="L60" s="116">
        <v>3</v>
      </c>
      <c r="M60" s="117"/>
    </row>
    <row r="61" spans="1:13" ht="24" customHeight="1" x14ac:dyDescent="0.3">
      <c r="A61" s="178"/>
      <c r="B61" s="180"/>
      <c r="C61" s="180"/>
      <c r="D61" s="180"/>
      <c r="E61" s="135" t="s">
        <v>36</v>
      </c>
      <c r="F61" s="119">
        <v>3</v>
      </c>
      <c r="G61" s="121"/>
      <c r="H61" s="119">
        <v>2</v>
      </c>
      <c r="I61" s="121" t="s">
        <v>3584</v>
      </c>
      <c r="J61" s="119">
        <v>3</v>
      </c>
      <c r="K61" s="121"/>
      <c r="L61" s="119">
        <v>3</v>
      </c>
      <c r="M61" s="121"/>
    </row>
    <row r="62" spans="1:13" ht="65.25" customHeight="1" x14ac:dyDescent="0.3">
      <c r="A62" s="177">
        <f t="shared" ref="A62" si="26">A56+1</f>
        <v>27</v>
      </c>
      <c r="B62" s="179" t="str">
        <f>'Data Elements'!B30</f>
        <v>Medication Dosage: Glucocorticoids (oral only)</v>
      </c>
      <c r="C62" s="179" t="str">
        <f>'Data Elements'!C30</f>
        <v xml:space="preserve">(&gt;= 5 mg/per day) [cumulative medication duration &gt;= 90 days]; occurs at any time in the patient's history or during the measurement period </v>
      </c>
      <c r="D62" s="179" t="s">
        <v>3496</v>
      </c>
      <c r="E62" s="133" t="s">
        <v>35</v>
      </c>
      <c r="F62" s="116">
        <v>3</v>
      </c>
      <c r="G62" s="117"/>
      <c r="H62" s="116">
        <v>2</v>
      </c>
      <c r="I62" s="117" t="s">
        <v>3585</v>
      </c>
      <c r="J62" s="116">
        <v>3</v>
      </c>
      <c r="K62" s="117"/>
      <c r="L62" s="116">
        <v>3</v>
      </c>
      <c r="M62" s="117"/>
    </row>
    <row r="63" spans="1:13" ht="20.25" customHeight="1" x14ac:dyDescent="0.3">
      <c r="A63" s="178"/>
      <c r="B63" s="180"/>
      <c r="C63" s="180"/>
      <c r="D63" s="180"/>
      <c r="E63" s="135" t="s">
        <v>36</v>
      </c>
      <c r="F63" s="119">
        <v>3</v>
      </c>
      <c r="G63" s="121"/>
      <c r="H63" s="119">
        <v>2</v>
      </c>
      <c r="I63" s="121" t="s">
        <v>3585</v>
      </c>
      <c r="J63" s="119">
        <v>3</v>
      </c>
      <c r="K63" s="121"/>
      <c r="L63" s="119">
        <v>3</v>
      </c>
      <c r="M63" s="121"/>
    </row>
    <row r="64" spans="1:13" ht="22.5" customHeight="1" x14ac:dyDescent="0.3">
      <c r="A64" s="177">
        <f t="shared" ref="A64" si="27">A62+1</f>
        <v>28</v>
      </c>
      <c r="B64" s="179" t="str">
        <f>'Data Elements'!B31</f>
        <v>Medication Duration: Glucocorticoids (oral only)</v>
      </c>
      <c r="C64" s="179" t="str">
        <f>'Data Elements'!C31</f>
        <v xml:space="preserve">(&gt;= 5 mg/per day) [cumulative medication duration &gt;= 90 days]; occurs at any time in the patient's history or during the measurement period </v>
      </c>
      <c r="D64" s="179" t="s">
        <v>3496</v>
      </c>
      <c r="E64" s="133" t="s">
        <v>35</v>
      </c>
      <c r="F64" s="116">
        <v>3</v>
      </c>
      <c r="G64" s="117"/>
      <c r="H64" s="116">
        <v>2</v>
      </c>
      <c r="I64" s="117" t="s">
        <v>3584</v>
      </c>
      <c r="J64" s="116">
        <v>3</v>
      </c>
      <c r="K64" s="117"/>
      <c r="L64" s="116">
        <v>3</v>
      </c>
      <c r="M64" s="117"/>
    </row>
    <row r="65" spans="1:13" ht="24" customHeight="1" x14ac:dyDescent="0.3">
      <c r="A65" s="178"/>
      <c r="B65" s="180"/>
      <c r="C65" s="180"/>
      <c r="D65" s="180"/>
      <c r="E65" s="135" t="s">
        <v>36</v>
      </c>
      <c r="F65" s="119">
        <v>3</v>
      </c>
      <c r="G65" s="121"/>
      <c r="H65" s="119">
        <v>2</v>
      </c>
      <c r="I65" s="121" t="s">
        <v>3584</v>
      </c>
      <c r="J65" s="119">
        <v>3</v>
      </c>
      <c r="K65" s="121"/>
      <c r="L65" s="119">
        <v>3</v>
      </c>
      <c r="M65" s="121"/>
    </row>
    <row r="66" spans="1:13" ht="38.25" customHeight="1" x14ac:dyDescent="0.3">
      <c r="A66" s="177">
        <f t="shared" ref="A66" si="28">A60+1</f>
        <v>29</v>
      </c>
      <c r="B66" s="179" t="str">
        <f>'Data Elements'!B32</f>
        <v>Procedure, Performed: Gastric Bypass Surgery</v>
      </c>
      <c r="C66" s="179" t="str">
        <f>'Data Elements'!C32</f>
        <v xml:space="preserve">May occur at any time in the patient's history or during the measurement period </v>
      </c>
      <c r="D66" s="179" t="s">
        <v>236</v>
      </c>
      <c r="E66" s="133" t="s">
        <v>35</v>
      </c>
      <c r="F66" s="116">
        <v>1</v>
      </c>
      <c r="G66" s="117"/>
      <c r="H66" s="116">
        <v>2</v>
      </c>
      <c r="I66" s="117" t="s">
        <v>3571</v>
      </c>
      <c r="J66" s="116">
        <v>1</v>
      </c>
      <c r="K66" s="117"/>
      <c r="L66" s="116">
        <v>2</v>
      </c>
      <c r="M66" s="117" t="s">
        <v>3571</v>
      </c>
    </row>
    <row r="67" spans="1:13" ht="37.5" customHeight="1" x14ac:dyDescent="0.3">
      <c r="A67" s="178"/>
      <c r="B67" s="180"/>
      <c r="C67" s="180"/>
      <c r="D67" s="180"/>
      <c r="E67" s="135" t="s">
        <v>36</v>
      </c>
      <c r="F67" s="119">
        <v>1</v>
      </c>
      <c r="G67" s="121"/>
      <c r="H67" s="119">
        <v>2</v>
      </c>
      <c r="I67" s="121" t="s">
        <v>3571</v>
      </c>
      <c r="J67" s="119">
        <v>1</v>
      </c>
      <c r="K67" s="121"/>
      <c r="L67" s="119">
        <v>2</v>
      </c>
      <c r="M67" s="121" t="s">
        <v>3571</v>
      </c>
    </row>
    <row r="68" spans="1:13" ht="60" customHeight="1" x14ac:dyDescent="0.3">
      <c r="A68" s="177">
        <f t="shared" ref="A68" si="29">A66+1</f>
        <v>30</v>
      </c>
      <c r="B68" s="179" t="str">
        <f>'Data Elements'!B33</f>
        <v>Physical Exam, Performed: BMI Ratio</v>
      </c>
      <c r="C68" s="179" t="str">
        <f>'Data Elements'!C33</f>
        <v>&lt;= 20 kg/m2 (must be the first BMI of the measurement period); collected at any time in the patient's history but must be active during the measurement period</v>
      </c>
      <c r="D68" s="179" t="s">
        <v>237</v>
      </c>
      <c r="E68" s="133" t="s">
        <v>35</v>
      </c>
      <c r="F68" s="116">
        <v>3</v>
      </c>
      <c r="G68" s="117" t="s">
        <v>3545</v>
      </c>
      <c r="H68" s="116">
        <v>3</v>
      </c>
      <c r="I68" s="117"/>
      <c r="J68" s="116">
        <v>3</v>
      </c>
      <c r="K68" s="117"/>
      <c r="L68" s="116">
        <v>3</v>
      </c>
      <c r="M68" s="117"/>
    </row>
    <row r="69" spans="1:13" ht="16.5" customHeight="1" x14ac:dyDescent="0.3">
      <c r="A69" s="178"/>
      <c r="B69" s="180"/>
      <c r="C69" s="180"/>
      <c r="D69" s="180"/>
      <c r="E69" s="135" t="s">
        <v>36</v>
      </c>
      <c r="F69" s="119">
        <v>3</v>
      </c>
      <c r="G69" s="121" t="s">
        <v>3545</v>
      </c>
      <c r="H69" s="119">
        <v>3</v>
      </c>
      <c r="I69" s="121"/>
      <c r="J69" s="119">
        <v>3</v>
      </c>
      <c r="K69" s="121"/>
      <c r="L69" s="119">
        <v>3</v>
      </c>
      <c r="M69" s="121"/>
    </row>
    <row r="70" spans="1:13" ht="61.5" customHeight="1" x14ac:dyDescent="0.3">
      <c r="A70" s="177">
        <f t="shared" ref="A70" si="30">A68+1</f>
        <v>31</v>
      </c>
      <c r="B70" s="179" t="str">
        <f>'Data Elements'!B34</f>
        <v>Result: Current Tobacco Smoker</v>
      </c>
      <c r="C70" s="179" t="str">
        <f>'Data Elements'!C34</f>
        <v>May occur any time in the patient's history but must be active during the measurement period</v>
      </c>
      <c r="D70" s="179" t="s">
        <v>239</v>
      </c>
      <c r="E70" s="133" t="s">
        <v>35</v>
      </c>
      <c r="F70" s="116">
        <v>3</v>
      </c>
      <c r="G70" s="117"/>
      <c r="H70" s="116">
        <v>3</v>
      </c>
      <c r="I70" s="117"/>
      <c r="J70" s="116">
        <v>3</v>
      </c>
      <c r="K70" s="117"/>
      <c r="L70" s="116">
        <v>3</v>
      </c>
      <c r="M70" s="117"/>
    </row>
    <row r="71" spans="1:13" ht="16.5" customHeight="1" x14ac:dyDescent="0.3">
      <c r="A71" s="178"/>
      <c r="B71" s="180"/>
      <c r="C71" s="180"/>
      <c r="D71" s="180"/>
      <c r="E71" s="135" t="s">
        <v>36</v>
      </c>
      <c r="F71" s="119">
        <v>3</v>
      </c>
      <c r="G71" s="121"/>
      <c r="H71" s="119">
        <v>3</v>
      </c>
      <c r="I71" s="121"/>
      <c r="J71" s="119">
        <v>3</v>
      </c>
      <c r="K71" s="121"/>
      <c r="L71" s="119">
        <v>3</v>
      </c>
      <c r="M71" s="121"/>
    </row>
    <row r="72" spans="1:13" ht="57" customHeight="1" x14ac:dyDescent="0.3">
      <c r="A72" s="177">
        <f t="shared" ref="A72" si="31">A70+1</f>
        <v>32</v>
      </c>
      <c r="B72" s="179" t="str">
        <f>'Data Elements'!B35</f>
        <v>Risk Category Assessment: Tobacco Use Screening</v>
      </c>
      <c r="C72" s="179" t="str">
        <f>'Data Elements'!C35</f>
        <v>May occur any time in the patient's history but must be active during the measurement period</v>
      </c>
      <c r="D72" s="179" t="s">
        <v>238</v>
      </c>
      <c r="E72" s="133" t="s">
        <v>35</v>
      </c>
      <c r="F72" s="116">
        <v>3</v>
      </c>
      <c r="G72" s="117"/>
      <c r="H72" s="116">
        <v>3</v>
      </c>
      <c r="I72" s="117"/>
      <c r="J72" s="116">
        <v>3</v>
      </c>
      <c r="K72" s="117"/>
      <c r="L72" s="116">
        <v>3</v>
      </c>
      <c r="M72" s="117"/>
    </row>
    <row r="73" spans="1:13" ht="18" customHeight="1" x14ac:dyDescent="0.3">
      <c r="A73" s="178"/>
      <c r="B73" s="180"/>
      <c r="C73" s="180"/>
      <c r="D73" s="180"/>
      <c r="E73" s="135" t="s">
        <v>36</v>
      </c>
      <c r="F73" s="119">
        <v>3</v>
      </c>
      <c r="G73" s="121"/>
      <c r="H73" s="119">
        <v>3</v>
      </c>
      <c r="I73" s="121"/>
      <c r="J73" s="119">
        <v>3</v>
      </c>
      <c r="K73" s="121"/>
      <c r="L73" s="119">
        <v>3</v>
      </c>
      <c r="M73" s="121"/>
    </row>
    <row r="74" spans="1:13" ht="69" customHeight="1" x14ac:dyDescent="0.3">
      <c r="A74" s="177">
        <f t="shared" ref="A74" si="32">A72+1</f>
        <v>33</v>
      </c>
      <c r="B74" s="179" t="str">
        <f>'Data Elements'!B36</f>
        <v>Risk Category Assessment: Average Number of Drinks per Drinking Day</v>
      </c>
      <c r="C74" s="179" t="str">
        <f>'Data Elements'!C36</f>
        <v>(&gt; two units per day [one unit is 12 oz. of beer, 4 oz. of wine, or 1 oz. of liquor]; may occur any time in the patient's history but must be active during the measurement period</v>
      </c>
      <c r="D74" s="179" t="s">
        <v>240</v>
      </c>
      <c r="E74" s="133" t="s">
        <v>35</v>
      </c>
      <c r="F74" s="116">
        <v>3</v>
      </c>
      <c r="G74" s="117" t="s">
        <v>3546</v>
      </c>
      <c r="H74" s="116">
        <v>2</v>
      </c>
      <c r="I74" s="117" t="s">
        <v>3558</v>
      </c>
      <c r="J74" s="116">
        <v>3</v>
      </c>
      <c r="K74" s="117"/>
      <c r="L74" s="116">
        <v>2</v>
      </c>
      <c r="M74" s="117" t="s">
        <v>3586</v>
      </c>
    </row>
    <row r="75" spans="1:13" ht="21.75" customHeight="1" x14ac:dyDescent="0.3">
      <c r="A75" s="178"/>
      <c r="B75" s="180"/>
      <c r="C75" s="180"/>
      <c r="D75" s="180"/>
      <c r="E75" s="135" t="s">
        <v>36</v>
      </c>
      <c r="F75" s="119">
        <v>3</v>
      </c>
      <c r="G75" s="121" t="s">
        <v>3546</v>
      </c>
      <c r="H75" s="119">
        <v>2</v>
      </c>
      <c r="I75" s="121" t="s">
        <v>3558</v>
      </c>
      <c r="J75" s="119">
        <v>3</v>
      </c>
      <c r="K75" s="121"/>
      <c r="L75" s="119">
        <v>2</v>
      </c>
      <c r="M75" s="121" t="s">
        <v>3586</v>
      </c>
    </row>
    <row r="76" spans="1:13" ht="30.75" customHeight="1" x14ac:dyDescent="0.3">
      <c r="A76" s="177">
        <f t="shared" ref="A76" si="33">A74+1</f>
        <v>34</v>
      </c>
      <c r="B76" s="179" t="str">
        <f>'Data Elements'!B37</f>
        <v>Risk Category Assessment: History of hip fracture in parent</v>
      </c>
      <c r="C76" s="179" t="str">
        <f>'Data Elements'!C37</f>
        <v xml:space="preserve">May occur at any time in the patient's history or during the measurement period </v>
      </c>
      <c r="D76" s="179" t="s">
        <v>241</v>
      </c>
      <c r="E76" s="133" t="s">
        <v>35</v>
      </c>
      <c r="F76" s="116">
        <v>1</v>
      </c>
      <c r="G76" s="117" t="s">
        <v>3587</v>
      </c>
      <c r="H76" s="116">
        <v>2</v>
      </c>
      <c r="I76" s="117"/>
      <c r="J76" s="116">
        <v>1</v>
      </c>
      <c r="K76" s="117"/>
      <c r="L76" s="116">
        <v>2</v>
      </c>
      <c r="M76" s="117" t="s">
        <v>3588</v>
      </c>
    </row>
    <row r="77" spans="1:13" ht="25.5" customHeight="1" x14ac:dyDescent="0.3">
      <c r="A77" s="178"/>
      <c r="B77" s="180"/>
      <c r="C77" s="180"/>
      <c r="D77" s="180"/>
      <c r="E77" s="135" t="s">
        <v>36</v>
      </c>
      <c r="F77" s="119">
        <v>1</v>
      </c>
      <c r="G77" s="121" t="s">
        <v>3587</v>
      </c>
      <c r="H77" s="119">
        <v>2</v>
      </c>
      <c r="I77" s="121"/>
      <c r="J77" s="119">
        <v>1</v>
      </c>
      <c r="K77" s="121"/>
      <c r="L77" s="119">
        <v>2</v>
      </c>
      <c r="M77" s="121" t="s">
        <v>3588</v>
      </c>
    </row>
    <row r="78" spans="1:13" ht="56.25" customHeight="1" x14ac:dyDescent="0.3">
      <c r="A78" s="177">
        <f t="shared" ref="A78" si="34">A76+1</f>
        <v>35</v>
      </c>
      <c r="B78" s="179" t="str">
        <f>'Data Elements'!B38</f>
        <v>Risk Category Assessment: Ten-year probability of all major osteoporosis related fracture (FRAX Score)</v>
      </c>
      <c r="C78" s="179" t="str">
        <f>'Data Elements'!C38</f>
        <v xml:space="preserve">FRAX®10-year probability of all major osteoporosis related fracture &gt;= 9.3 percent; collected at any time in the patient's history or during the measurement period </v>
      </c>
      <c r="D78" s="179" t="s">
        <v>242</v>
      </c>
      <c r="E78" s="133" t="s">
        <v>35</v>
      </c>
      <c r="F78" s="116">
        <v>1</v>
      </c>
      <c r="G78" s="117"/>
      <c r="H78" s="116">
        <v>1</v>
      </c>
      <c r="I78" s="117"/>
      <c r="J78" s="116">
        <v>1</v>
      </c>
      <c r="K78" s="117"/>
      <c r="L78" s="116">
        <v>2</v>
      </c>
      <c r="M78" s="117" t="s">
        <v>3605</v>
      </c>
    </row>
    <row r="79" spans="1:13" ht="20.25" customHeight="1" x14ac:dyDescent="0.3">
      <c r="A79" s="178"/>
      <c r="B79" s="180"/>
      <c r="C79" s="180"/>
      <c r="D79" s="180"/>
      <c r="E79" s="135" t="s">
        <v>36</v>
      </c>
      <c r="F79" s="119">
        <v>1</v>
      </c>
      <c r="G79" s="121"/>
      <c r="H79" s="119">
        <v>1</v>
      </c>
      <c r="I79" s="121"/>
      <c r="J79" s="119">
        <v>1</v>
      </c>
      <c r="K79" s="121"/>
      <c r="L79" s="119">
        <v>2</v>
      </c>
      <c r="M79" s="121" t="s">
        <v>3605</v>
      </c>
    </row>
    <row r="80" spans="1:13" ht="16.5" customHeight="1" x14ac:dyDescent="0.3">
      <c r="A80" s="177">
        <f t="shared" ref="A80" si="35">A78+1</f>
        <v>36</v>
      </c>
      <c r="B80" s="179" t="str">
        <f>'Data Elements'!B39</f>
        <v>Patient Characteristic Sex: ONC Administrative Sex</v>
      </c>
      <c r="C80" s="179" t="str">
        <f>'Data Elements'!C39</f>
        <v>Collected during a patient encounter</v>
      </c>
      <c r="D80" s="179" t="s">
        <v>243</v>
      </c>
      <c r="E80" s="133" t="s">
        <v>35</v>
      </c>
      <c r="F80" s="116">
        <v>3</v>
      </c>
      <c r="G80" s="117"/>
      <c r="H80" s="116">
        <v>3</v>
      </c>
      <c r="I80" s="117"/>
      <c r="J80" s="116">
        <v>3</v>
      </c>
      <c r="K80" s="117"/>
      <c r="L80" s="116">
        <v>3</v>
      </c>
      <c r="M80" s="117"/>
    </row>
    <row r="81" spans="1:13" ht="16.5" customHeight="1" x14ac:dyDescent="0.3">
      <c r="A81" s="178"/>
      <c r="B81" s="180"/>
      <c r="C81" s="180"/>
      <c r="D81" s="180"/>
      <c r="E81" s="135" t="s">
        <v>36</v>
      </c>
      <c r="F81" s="119">
        <v>3</v>
      </c>
      <c r="G81" s="121"/>
      <c r="H81" s="119">
        <v>3</v>
      </c>
      <c r="I81" s="121"/>
      <c r="J81" s="119">
        <v>3</v>
      </c>
      <c r="K81" s="121"/>
      <c r="L81" s="119">
        <v>3</v>
      </c>
      <c r="M81" s="121"/>
    </row>
    <row r="82" spans="1:13" ht="16.5" customHeight="1" x14ac:dyDescent="0.3">
      <c r="A82" s="177">
        <f t="shared" ref="A82" si="36">A80+1</f>
        <v>37</v>
      </c>
      <c r="B82" s="179" t="str">
        <f>'Data Elements'!B40</f>
        <v>Patient Characteristic Race: Race</v>
      </c>
      <c r="C82" s="179" t="str">
        <f>'Data Elements'!C40</f>
        <v>Collected during a patient encounter</v>
      </c>
      <c r="D82" s="179" t="s">
        <v>244</v>
      </c>
      <c r="E82" s="133" t="s">
        <v>35</v>
      </c>
      <c r="F82" s="116">
        <v>3</v>
      </c>
      <c r="G82" s="117"/>
      <c r="H82" s="116">
        <v>3</v>
      </c>
      <c r="I82" s="117"/>
      <c r="J82" s="116">
        <v>2</v>
      </c>
      <c r="K82" s="117" t="s">
        <v>3589</v>
      </c>
      <c r="L82" s="116">
        <v>3</v>
      </c>
      <c r="M82" s="117"/>
    </row>
    <row r="83" spans="1:13" ht="16.5" customHeight="1" x14ac:dyDescent="0.3">
      <c r="A83" s="178"/>
      <c r="B83" s="180"/>
      <c r="C83" s="180"/>
      <c r="D83" s="180"/>
      <c r="E83" s="135" t="s">
        <v>36</v>
      </c>
      <c r="F83" s="119">
        <v>3</v>
      </c>
      <c r="G83" s="121"/>
      <c r="H83" s="119">
        <v>3</v>
      </c>
      <c r="I83" s="121"/>
      <c r="J83" s="119">
        <v>2</v>
      </c>
      <c r="K83" s="121" t="s">
        <v>3589</v>
      </c>
      <c r="L83" s="119">
        <v>3</v>
      </c>
      <c r="M83" s="121"/>
    </row>
    <row r="84" spans="1:13" ht="16.5" customHeight="1" x14ac:dyDescent="0.3">
      <c r="A84" s="177">
        <f t="shared" ref="A84" si="37">A82+1</f>
        <v>38</v>
      </c>
      <c r="B84" s="179" t="str">
        <f>'Data Elements'!B41</f>
        <v>Patient Characteristic Payer: Payer</v>
      </c>
      <c r="C84" s="179" t="str">
        <f>'Data Elements'!C41</f>
        <v>Collected during a patient encounter</v>
      </c>
      <c r="D84" s="179" t="s">
        <v>245</v>
      </c>
      <c r="E84" s="133" t="s">
        <v>35</v>
      </c>
      <c r="F84" s="116">
        <v>3</v>
      </c>
      <c r="G84" s="117"/>
      <c r="H84" s="116">
        <v>3</v>
      </c>
      <c r="I84" s="117"/>
      <c r="J84" s="116">
        <v>2</v>
      </c>
      <c r="K84" s="117" t="s">
        <v>3590</v>
      </c>
      <c r="L84" s="116">
        <v>3</v>
      </c>
      <c r="M84" s="117"/>
    </row>
    <row r="85" spans="1:13" ht="16.5" customHeight="1" x14ac:dyDescent="0.3">
      <c r="A85" s="178"/>
      <c r="B85" s="180"/>
      <c r="C85" s="180"/>
      <c r="D85" s="180"/>
      <c r="E85" s="135" t="s">
        <v>36</v>
      </c>
      <c r="F85" s="119">
        <v>3</v>
      </c>
      <c r="G85" s="121"/>
      <c r="H85" s="119">
        <v>3</v>
      </c>
      <c r="I85" s="121"/>
      <c r="J85" s="119">
        <v>2</v>
      </c>
      <c r="K85" s="121" t="s">
        <v>3590</v>
      </c>
      <c r="L85" s="119">
        <v>3</v>
      </c>
      <c r="M85" s="121"/>
    </row>
    <row r="86" spans="1:13" ht="16.5" customHeight="1" x14ac:dyDescent="0.3">
      <c r="A86" s="177">
        <f t="shared" ref="A86" si="38">A84+1</f>
        <v>39</v>
      </c>
      <c r="B86" s="179" t="str">
        <f>'Data Elements'!B42</f>
        <v>Patient Characteristic Ethnicity: Ethnicity</v>
      </c>
      <c r="C86" s="179" t="str">
        <f>'Data Elements'!C42</f>
        <v>Collected during a patient encounter</v>
      </c>
      <c r="D86" s="179" t="s">
        <v>246</v>
      </c>
      <c r="E86" s="133" t="s">
        <v>35</v>
      </c>
      <c r="F86" s="116">
        <v>3</v>
      </c>
      <c r="G86" s="117"/>
      <c r="H86" s="116">
        <v>3</v>
      </c>
      <c r="I86" s="117"/>
      <c r="J86" s="116">
        <v>3</v>
      </c>
      <c r="K86" s="117"/>
      <c r="L86" s="116">
        <v>3</v>
      </c>
      <c r="M86" s="117"/>
    </row>
    <row r="87" spans="1:13" ht="16.5" customHeight="1" x14ac:dyDescent="0.3">
      <c r="A87" s="178"/>
      <c r="B87" s="180"/>
      <c r="C87" s="180"/>
      <c r="D87" s="180"/>
      <c r="E87" s="135" t="s">
        <v>36</v>
      </c>
      <c r="F87" s="119">
        <v>3</v>
      </c>
      <c r="G87" s="121"/>
      <c r="H87" s="119">
        <v>3</v>
      </c>
      <c r="I87" s="121"/>
      <c r="J87" s="119">
        <v>3</v>
      </c>
      <c r="K87" s="121"/>
      <c r="L87" s="119">
        <v>3</v>
      </c>
      <c r="M87" s="121"/>
    </row>
    <row r="88" spans="1:13" x14ac:dyDescent="0.3">
      <c r="B88" s="143">
        <v>1</v>
      </c>
      <c r="C88" s="143">
        <v>1</v>
      </c>
    </row>
    <row r="89" spans="1:13" x14ac:dyDescent="0.3">
      <c r="B89" s="143">
        <v>3</v>
      </c>
      <c r="C89" s="143">
        <v>2</v>
      </c>
    </row>
    <row r="90" spans="1:13" x14ac:dyDescent="0.3">
      <c r="B90" s="143"/>
      <c r="C90" s="143">
        <v>3</v>
      </c>
    </row>
    <row r="91" spans="1:13" x14ac:dyDescent="0.3">
      <c r="B91" s="143"/>
      <c r="C91" s="143"/>
    </row>
  </sheetData>
  <sheetProtection formatCells="0" formatColumns="0" formatRows="0"/>
  <mergeCells count="173">
    <mergeCell ref="A6:A7"/>
    <mergeCell ref="B6:B7"/>
    <mergeCell ref="C6:C7"/>
    <mergeCell ref="D6:D7"/>
    <mergeCell ref="A8:A9"/>
    <mergeCell ref="B8:B9"/>
    <mergeCell ref="C8:C9"/>
    <mergeCell ref="D8:D9"/>
    <mergeCell ref="A1:M1"/>
    <mergeCell ref="F2:G2"/>
    <mergeCell ref="H2:I2"/>
    <mergeCell ref="J2:K2"/>
    <mergeCell ref="L2:M2"/>
    <mergeCell ref="F3:G3"/>
    <mergeCell ref="H3:I3"/>
    <mergeCell ref="J3:K3"/>
    <mergeCell ref="L3:M3"/>
    <mergeCell ref="A14:A15"/>
    <mergeCell ref="B14:B15"/>
    <mergeCell ref="C14:C15"/>
    <mergeCell ref="D14:D15"/>
    <mergeCell ref="A16:A17"/>
    <mergeCell ref="B16:B17"/>
    <mergeCell ref="C16:C17"/>
    <mergeCell ref="D16:D17"/>
    <mergeCell ref="A10:A11"/>
    <mergeCell ref="B10:B11"/>
    <mergeCell ref="C10:C11"/>
    <mergeCell ref="D10:D11"/>
    <mergeCell ref="A12:A13"/>
    <mergeCell ref="B12:B13"/>
    <mergeCell ref="C12:C13"/>
    <mergeCell ref="D12:D13"/>
    <mergeCell ref="A22:A23"/>
    <mergeCell ref="B22:B23"/>
    <mergeCell ref="C22:C23"/>
    <mergeCell ref="D22:D23"/>
    <mergeCell ref="A24:A25"/>
    <mergeCell ref="B24:B25"/>
    <mergeCell ref="C24:C25"/>
    <mergeCell ref="D24:D25"/>
    <mergeCell ref="A18:A19"/>
    <mergeCell ref="B18:B19"/>
    <mergeCell ref="C18:C19"/>
    <mergeCell ref="D18:D19"/>
    <mergeCell ref="A20:A21"/>
    <mergeCell ref="B20:B21"/>
    <mergeCell ref="C20:C21"/>
    <mergeCell ref="D20:D21"/>
    <mergeCell ref="A30:A31"/>
    <mergeCell ref="B30:B31"/>
    <mergeCell ref="C30:C31"/>
    <mergeCell ref="D30:D31"/>
    <mergeCell ref="A32:A33"/>
    <mergeCell ref="B32:B33"/>
    <mergeCell ref="C32:C33"/>
    <mergeCell ref="D32:D33"/>
    <mergeCell ref="A26:A27"/>
    <mergeCell ref="B26:B27"/>
    <mergeCell ref="C26:C27"/>
    <mergeCell ref="D26:D27"/>
    <mergeCell ref="A28:A29"/>
    <mergeCell ref="B28:B29"/>
    <mergeCell ref="C28:C29"/>
    <mergeCell ref="D28:D29"/>
    <mergeCell ref="A38:A39"/>
    <mergeCell ref="B38:B39"/>
    <mergeCell ref="C38:C39"/>
    <mergeCell ref="D38:D39"/>
    <mergeCell ref="A40:A41"/>
    <mergeCell ref="B40:B41"/>
    <mergeCell ref="C40:C41"/>
    <mergeCell ref="D40:D41"/>
    <mergeCell ref="A34:A35"/>
    <mergeCell ref="B34:B35"/>
    <mergeCell ref="C34:C35"/>
    <mergeCell ref="D34:D35"/>
    <mergeCell ref="A36:A37"/>
    <mergeCell ref="B36:B37"/>
    <mergeCell ref="C36:C37"/>
    <mergeCell ref="D36:D37"/>
    <mergeCell ref="A46:A47"/>
    <mergeCell ref="B46:B47"/>
    <mergeCell ref="C46:C47"/>
    <mergeCell ref="D46:D47"/>
    <mergeCell ref="A48:A49"/>
    <mergeCell ref="B48:B49"/>
    <mergeCell ref="C48:C49"/>
    <mergeCell ref="D48:D49"/>
    <mergeCell ref="A42:A43"/>
    <mergeCell ref="B42:B43"/>
    <mergeCell ref="C42:C43"/>
    <mergeCell ref="D42:D43"/>
    <mergeCell ref="A44:A45"/>
    <mergeCell ref="B44:B45"/>
    <mergeCell ref="C44:C45"/>
    <mergeCell ref="D44:D45"/>
    <mergeCell ref="A54:A55"/>
    <mergeCell ref="B54:B55"/>
    <mergeCell ref="C54:C55"/>
    <mergeCell ref="D54:D55"/>
    <mergeCell ref="A56:A57"/>
    <mergeCell ref="B56:B57"/>
    <mergeCell ref="C56:C57"/>
    <mergeCell ref="D56:D57"/>
    <mergeCell ref="A50:A51"/>
    <mergeCell ref="B50:B51"/>
    <mergeCell ref="C50:C51"/>
    <mergeCell ref="D50:D51"/>
    <mergeCell ref="A52:A53"/>
    <mergeCell ref="B52:B53"/>
    <mergeCell ref="C52:C53"/>
    <mergeCell ref="D52:D53"/>
    <mergeCell ref="A62:A63"/>
    <mergeCell ref="B62:B63"/>
    <mergeCell ref="C62:C63"/>
    <mergeCell ref="D62:D63"/>
    <mergeCell ref="A64:A65"/>
    <mergeCell ref="B64:B65"/>
    <mergeCell ref="C64:C65"/>
    <mergeCell ref="D64:D65"/>
    <mergeCell ref="A58:A59"/>
    <mergeCell ref="B58:B59"/>
    <mergeCell ref="C58:C59"/>
    <mergeCell ref="D58:D59"/>
    <mergeCell ref="A60:A61"/>
    <mergeCell ref="B60:B61"/>
    <mergeCell ref="C60:C61"/>
    <mergeCell ref="D60:D61"/>
    <mergeCell ref="A70:A71"/>
    <mergeCell ref="B70:B71"/>
    <mergeCell ref="C70:C71"/>
    <mergeCell ref="D70:D71"/>
    <mergeCell ref="A72:A73"/>
    <mergeCell ref="B72:B73"/>
    <mergeCell ref="C72:C73"/>
    <mergeCell ref="D72:D73"/>
    <mergeCell ref="A66:A67"/>
    <mergeCell ref="B66:B67"/>
    <mergeCell ref="C66:C67"/>
    <mergeCell ref="D66:D67"/>
    <mergeCell ref="A68:A69"/>
    <mergeCell ref="B68:B69"/>
    <mergeCell ref="C68:C69"/>
    <mergeCell ref="D68:D69"/>
    <mergeCell ref="A78:A79"/>
    <mergeCell ref="B78:B79"/>
    <mergeCell ref="C78:C79"/>
    <mergeCell ref="D78:D79"/>
    <mergeCell ref="A80:A81"/>
    <mergeCell ref="B80:B81"/>
    <mergeCell ref="C80:C81"/>
    <mergeCell ref="D80:D81"/>
    <mergeCell ref="A74:A75"/>
    <mergeCell ref="B74:B75"/>
    <mergeCell ref="C74:C75"/>
    <mergeCell ref="D74:D75"/>
    <mergeCell ref="A76:A77"/>
    <mergeCell ref="B76:B77"/>
    <mergeCell ref="C76:C77"/>
    <mergeCell ref="D76:D77"/>
    <mergeCell ref="A86:A87"/>
    <mergeCell ref="B86:B87"/>
    <mergeCell ref="C86:C87"/>
    <mergeCell ref="D86:D87"/>
    <mergeCell ref="A82:A83"/>
    <mergeCell ref="B82:B83"/>
    <mergeCell ref="C82:C83"/>
    <mergeCell ref="D82:D83"/>
    <mergeCell ref="A84:A85"/>
    <mergeCell ref="B84:B85"/>
    <mergeCell ref="C84:C85"/>
    <mergeCell ref="D84:D85"/>
  </mergeCells>
  <dataValidations count="2">
    <dataValidation type="list" showInputMessage="1" showErrorMessage="1" promptTitle="Score" sqref="J6:J87 L6:L87 H6:H87">
      <formula1>$C$88:$C$90</formula1>
    </dataValidation>
    <dataValidation type="list" showInputMessage="1" showErrorMessage="1" promptTitle="Score" sqref="F6:F87">
      <formula1>$B$88:$B$89</formula1>
    </dataValidation>
  </dataValidations>
  <printOptions horizontalCentered="1"/>
  <pageMargins left="0.7" right="0.7" top="0.75" bottom="0.75" header="0.3" footer="0.3"/>
  <pageSetup scale="64" fitToHeight="0" orientation="landscape" horizontalDpi="4294967295" verticalDpi="4294967295" r:id="rId1"/>
  <rowBreaks count="3" manualBreakCount="3">
    <brk id="35" max="12" man="1"/>
    <brk id="53" max="12" man="1"/>
    <brk id="7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
  <sheetViews>
    <sheetView zoomScaleNormal="100" zoomScaleSheetLayoutView="100" workbookViewId="0">
      <selection sqref="A1:M1"/>
    </sheetView>
  </sheetViews>
  <sheetFormatPr defaultColWidth="11" defaultRowHeight="12" x14ac:dyDescent="0.3"/>
  <cols>
    <col min="1" max="1" width="5.75" style="110" customWidth="1"/>
    <col min="2" max="2" width="21.5" style="110" customWidth="1"/>
    <col min="3" max="3" width="24.08203125" style="110" customWidth="1"/>
    <col min="4" max="4" width="20" style="110" customWidth="1"/>
    <col min="5" max="5" width="15.5" style="110" customWidth="1"/>
    <col min="6" max="6" width="5.75" style="110" customWidth="1"/>
    <col min="7" max="7" width="18.75" style="110" customWidth="1"/>
    <col min="8" max="8" width="5.75" style="110" customWidth="1"/>
    <col min="9" max="9" width="19" style="110" customWidth="1"/>
    <col min="10" max="10" width="5.75" style="110" customWidth="1"/>
    <col min="11" max="11" width="19.25" style="110" customWidth="1"/>
    <col min="12" max="12" width="4.75" style="110" customWidth="1"/>
    <col min="13" max="13" width="19.5" style="110" customWidth="1"/>
    <col min="14" max="14" width="11" style="110" customWidth="1"/>
    <col min="15" max="16" width="11" style="110" hidden="1" customWidth="1"/>
    <col min="17" max="17" width="11" style="110" customWidth="1"/>
    <col min="18" max="16384" width="11" style="110"/>
  </cols>
  <sheetData>
    <row r="1" spans="1:16" ht="30" customHeight="1" x14ac:dyDescent="0.3">
      <c r="A1" s="181" t="str">
        <f>CONCATENATE(Overview!A1,"  EHR:  ",Overview!B7)</f>
        <v>Measure Title:  Potential Overuse–DXA measure  EHR:  GE Centricity</v>
      </c>
      <c r="B1" s="181"/>
      <c r="C1" s="181"/>
      <c r="D1" s="181"/>
      <c r="E1" s="181"/>
      <c r="F1" s="181"/>
      <c r="G1" s="181"/>
      <c r="H1" s="181"/>
      <c r="I1" s="181"/>
      <c r="J1" s="181"/>
      <c r="K1" s="181"/>
      <c r="L1" s="181"/>
      <c r="M1" s="181"/>
      <c r="N1" s="108"/>
      <c r="O1" s="108"/>
    </row>
    <row r="2" spans="1:16" ht="15.75" customHeight="1" x14ac:dyDescent="0.3">
      <c r="A2" s="109"/>
      <c r="B2" s="109"/>
      <c r="C2" s="109"/>
      <c r="D2" s="109"/>
      <c r="E2" s="109"/>
      <c r="F2" s="182" t="s">
        <v>34</v>
      </c>
      <c r="G2" s="182"/>
      <c r="H2" s="182" t="s">
        <v>39</v>
      </c>
      <c r="I2" s="182"/>
      <c r="J2" s="182" t="s">
        <v>40</v>
      </c>
      <c r="K2" s="182"/>
      <c r="L2" s="183" t="s">
        <v>41</v>
      </c>
      <c r="M2" s="184"/>
    </row>
    <row r="3" spans="1:16" ht="62.25" customHeight="1" x14ac:dyDescent="0.3">
      <c r="A3" s="111" t="s">
        <v>30</v>
      </c>
      <c r="B3" s="112" t="s">
        <v>31</v>
      </c>
      <c r="C3" s="112" t="s">
        <v>32</v>
      </c>
      <c r="D3" s="112" t="s">
        <v>33</v>
      </c>
      <c r="E3" s="112" t="s">
        <v>43</v>
      </c>
      <c r="F3" s="185" t="s">
        <v>3633</v>
      </c>
      <c r="G3" s="185"/>
      <c r="H3" s="185" t="s">
        <v>84</v>
      </c>
      <c r="I3" s="185"/>
      <c r="J3" s="185" t="s">
        <v>144</v>
      </c>
      <c r="K3" s="185"/>
      <c r="L3" s="186" t="s">
        <v>42</v>
      </c>
      <c r="M3" s="187"/>
      <c r="O3" s="110">
        <v>1</v>
      </c>
      <c r="P3" s="110">
        <v>1</v>
      </c>
    </row>
    <row r="4" spans="1:16" x14ac:dyDescent="0.3">
      <c r="A4" s="113"/>
      <c r="B4" s="113"/>
      <c r="C4" s="113"/>
      <c r="D4" s="113"/>
      <c r="E4" s="113"/>
      <c r="F4" s="114" t="s">
        <v>37</v>
      </c>
      <c r="G4" s="115" t="s">
        <v>38</v>
      </c>
      <c r="H4" s="115" t="s">
        <v>37</v>
      </c>
      <c r="I4" s="115" t="s">
        <v>38</v>
      </c>
      <c r="J4" s="115" t="s">
        <v>37</v>
      </c>
      <c r="K4" s="115" t="s">
        <v>38</v>
      </c>
      <c r="L4" s="115" t="s">
        <v>37</v>
      </c>
      <c r="M4" s="115" t="s">
        <v>38</v>
      </c>
      <c r="O4" s="110">
        <v>2</v>
      </c>
      <c r="P4" s="110">
        <v>3</v>
      </c>
    </row>
    <row r="5" spans="1:16" ht="1.5" customHeight="1" x14ac:dyDescent="0.3">
      <c r="A5" s="113"/>
      <c r="B5" s="113"/>
      <c r="C5" s="113"/>
      <c r="D5" s="113"/>
      <c r="E5" s="113"/>
      <c r="F5" s="113"/>
      <c r="G5" s="113"/>
      <c r="H5" s="113"/>
      <c r="I5" s="113"/>
      <c r="J5" s="113"/>
      <c r="K5" s="113"/>
      <c r="L5" s="113"/>
      <c r="M5" s="113"/>
      <c r="O5" s="110">
        <v>3</v>
      </c>
    </row>
    <row r="6" spans="1:16" ht="16.5" customHeight="1" x14ac:dyDescent="0.3">
      <c r="A6" s="190">
        <v>1</v>
      </c>
      <c r="B6" s="179" t="str">
        <f>'Data Elements'!B2</f>
        <v>Encounter, Performed: Office Visit</v>
      </c>
      <c r="C6" s="179" t="str">
        <f>'Data Elements'!C2</f>
        <v>Occurs during the measurement period</v>
      </c>
      <c r="D6" s="179" t="s">
        <v>229</v>
      </c>
      <c r="E6" s="116" t="s">
        <v>35</v>
      </c>
      <c r="F6" s="116">
        <v>3</v>
      </c>
      <c r="G6" s="117"/>
      <c r="H6" s="116">
        <v>3</v>
      </c>
      <c r="I6" s="117"/>
      <c r="J6" s="116">
        <v>3</v>
      </c>
      <c r="K6" s="117" t="s">
        <v>3548</v>
      </c>
      <c r="L6" s="116">
        <v>3</v>
      </c>
      <c r="M6" s="117"/>
    </row>
    <row r="7" spans="1:16" ht="16.5" customHeight="1" x14ac:dyDescent="0.3">
      <c r="A7" s="191"/>
      <c r="B7" s="180"/>
      <c r="C7" s="180"/>
      <c r="D7" s="180"/>
      <c r="E7" s="118" t="s">
        <v>36</v>
      </c>
      <c r="F7" s="119">
        <v>3</v>
      </c>
      <c r="G7" s="120"/>
      <c r="H7" s="119">
        <v>3</v>
      </c>
      <c r="I7" s="120"/>
      <c r="J7" s="119">
        <v>3</v>
      </c>
      <c r="K7" s="120" t="s">
        <v>3548</v>
      </c>
      <c r="L7" s="119">
        <v>3</v>
      </c>
      <c r="M7" s="120"/>
    </row>
    <row r="8" spans="1:16" ht="16.5" customHeight="1" x14ac:dyDescent="0.3">
      <c r="A8" s="177">
        <f>A6+1</f>
        <v>2</v>
      </c>
      <c r="B8" s="179" t="str">
        <f>'Data Elements'!B3</f>
        <v>Encounter, Performed: Outpatient Consultation</v>
      </c>
      <c r="C8" s="179" t="str">
        <f>'Data Elements'!C3</f>
        <v>Occurs during the measurement period</v>
      </c>
      <c r="D8" s="179" t="s">
        <v>230</v>
      </c>
      <c r="E8" s="116" t="s">
        <v>35</v>
      </c>
      <c r="F8" s="116">
        <v>3</v>
      </c>
      <c r="G8" s="117"/>
      <c r="H8" s="116">
        <v>3</v>
      </c>
      <c r="I8" s="117"/>
      <c r="J8" s="116">
        <v>3</v>
      </c>
      <c r="K8" s="117" t="s">
        <v>3548</v>
      </c>
      <c r="L8" s="116">
        <v>3</v>
      </c>
      <c r="M8" s="117"/>
    </row>
    <row r="9" spans="1:16" ht="16.5" customHeight="1" x14ac:dyDescent="0.3">
      <c r="A9" s="178"/>
      <c r="B9" s="180"/>
      <c r="C9" s="180"/>
      <c r="D9" s="180"/>
      <c r="E9" s="119" t="s">
        <v>36</v>
      </c>
      <c r="F9" s="119">
        <v>3</v>
      </c>
      <c r="G9" s="121"/>
      <c r="H9" s="119">
        <v>3</v>
      </c>
      <c r="I9" s="121"/>
      <c r="J9" s="119">
        <v>3</v>
      </c>
      <c r="K9" s="121" t="s">
        <v>3548</v>
      </c>
      <c r="L9" s="119">
        <v>3</v>
      </c>
      <c r="M9" s="121"/>
    </row>
    <row r="10" spans="1:16" ht="16.5" customHeight="1" x14ac:dyDescent="0.3">
      <c r="A10" s="177">
        <f t="shared" ref="A10" si="0">A8+1</f>
        <v>3</v>
      </c>
      <c r="B10" s="179" t="str">
        <f>'Data Elements'!B4</f>
        <v>Encounter, Performed: Preventive Care Services-Initial Office Visit, 18 and Up</v>
      </c>
      <c r="C10" s="179" t="str">
        <f>'Data Elements'!C4</f>
        <v>Occurs during the measurement period</v>
      </c>
      <c r="D10" s="188" t="s">
        <v>233</v>
      </c>
      <c r="E10" s="116" t="s">
        <v>35</v>
      </c>
      <c r="F10" s="116">
        <v>3</v>
      </c>
      <c r="G10" s="117"/>
      <c r="H10" s="116">
        <v>3</v>
      </c>
      <c r="I10" s="117"/>
      <c r="J10" s="116">
        <v>3</v>
      </c>
      <c r="K10" s="117" t="s">
        <v>3548</v>
      </c>
      <c r="L10" s="116">
        <v>3</v>
      </c>
      <c r="M10" s="117"/>
    </row>
    <row r="11" spans="1:16" ht="16.5" customHeight="1" x14ac:dyDescent="0.3">
      <c r="A11" s="178"/>
      <c r="B11" s="180"/>
      <c r="C11" s="180"/>
      <c r="D11" s="189"/>
      <c r="E11" s="119" t="s">
        <v>36</v>
      </c>
      <c r="F11" s="119">
        <v>3</v>
      </c>
      <c r="G11" s="121"/>
      <c r="H11" s="119">
        <v>3</v>
      </c>
      <c r="I11" s="121"/>
      <c r="J11" s="119">
        <v>3</v>
      </c>
      <c r="K11" s="121" t="s">
        <v>3548</v>
      </c>
      <c r="L11" s="119">
        <v>3</v>
      </c>
      <c r="M11" s="121"/>
    </row>
    <row r="12" spans="1:16" ht="16.5" customHeight="1" x14ac:dyDescent="0.3">
      <c r="A12" s="177">
        <f t="shared" ref="A12" si="1">A10+1</f>
        <v>4</v>
      </c>
      <c r="B12" s="179" t="str">
        <f>'Data Elements'!B5</f>
        <v>Encounter, Performed: Preventive Care Services - Established Office Visit, 18 and Up</v>
      </c>
      <c r="C12" s="179" t="str">
        <f>'Data Elements'!C5</f>
        <v>Occurs during the measurement period</v>
      </c>
      <c r="D12" s="179" t="s">
        <v>231</v>
      </c>
      <c r="E12" s="116" t="s">
        <v>35</v>
      </c>
      <c r="F12" s="116">
        <v>3</v>
      </c>
      <c r="G12" s="117"/>
      <c r="H12" s="116">
        <v>3</v>
      </c>
      <c r="I12" s="117"/>
      <c r="J12" s="116">
        <v>3</v>
      </c>
      <c r="K12" s="117" t="s">
        <v>3548</v>
      </c>
      <c r="L12" s="116">
        <v>3</v>
      </c>
      <c r="M12" s="117"/>
    </row>
    <row r="13" spans="1:16" ht="16.5" customHeight="1" x14ac:dyDescent="0.3">
      <c r="A13" s="178"/>
      <c r="B13" s="180"/>
      <c r="C13" s="180"/>
      <c r="D13" s="180"/>
      <c r="E13" s="119" t="s">
        <v>36</v>
      </c>
      <c r="F13" s="119">
        <v>3</v>
      </c>
      <c r="G13" s="121"/>
      <c r="H13" s="119">
        <v>3</v>
      </c>
      <c r="I13" s="121"/>
      <c r="J13" s="119">
        <v>3</v>
      </c>
      <c r="K13" s="121" t="s">
        <v>3548</v>
      </c>
      <c r="L13" s="119">
        <v>3</v>
      </c>
      <c r="M13" s="121"/>
    </row>
    <row r="14" spans="1:16" ht="16.5" customHeight="1" x14ac:dyDescent="0.3">
      <c r="A14" s="177">
        <f t="shared" ref="A14" si="2">A12+1</f>
        <v>5</v>
      </c>
      <c r="B14" s="179" t="str">
        <f>'Data Elements'!B6</f>
        <v>Encounter, Performed: Preventive Care Services - Other</v>
      </c>
      <c r="C14" s="179" t="str">
        <f>'Data Elements'!C6</f>
        <v>Occurs during the measurement period</v>
      </c>
      <c r="D14" s="179" t="s">
        <v>232</v>
      </c>
      <c r="E14" s="116" t="s">
        <v>35</v>
      </c>
      <c r="F14" s="116">
        <v>3</v>
      </c>
      <c r="G14" s="117"/>
      <c r="H14" s="116">
        <v>3</v>
      </c>
      <c r="I14" s="117"/>
      <c r="J14" s="116">
        <v>3</v>
      </c>
      <c r="K14" s="117" t="s">
        <v>3548</v>
      </c>
      <c r="L14" s="116">
        <v>3</v>
      </c>
      <c r="M14" s="117"/>
    </row>
    <row r="15" spans="1:16" ht="16.5" customHeight="1" x14ac:dyDescent="0.3">
      <c r="A15" s="178"/>
      <c r="B15" s="180"/>
      <c r="C15" s="180"/>
      <c r="D15" s="180"/>
      <c r="E15" s="119" t="s">
        <v>36</v>
      </c>
      <c r="F15" s="119">
        <v>3</v>
      </c>
      <c r="G15" s="121"/>
      <c r="H15" s="119">
        <v>3</v>
      </c>
      <c r="I15" s="121"/>
      <c r="J15" s="119">
        <v>3</v>
      </c>
      <c r="K15" s="121" t="s">
        <v>3548</v>
      </c>
      <c r="L15" s="119">
        <v>3</v>
      </c>
      <c r="M15" s="121"/>
    </row>
    <row r="16" spans="1:16" ht="16.5" customHeight="1" x14ac:dyDescent="0.3">
      <c r="A16" s="177">
        <f t="shared" ref="A16" si="3">A14+1</f>
        <v>6</v>
      </c>
      <c r="B16" s="192" t="str">
        <f>'Data Elements'!B7</f>
        <v>Encounter, Performed: Face-to-Face Interaction</v>
      </c>
      <c r="C16" s="179" t="str">
        <f>'Data Elements'!C7</f>
        <v>Occurs during the measurement period</v>
      </c>
      <c r="D16" s="192" t="s">
        <v>228</v>
      </c>
      <c r="E16" s="116" t="s">
        <v>35</v>
      </c>
      <c r="F16" s="116">
        <v>3</v>
      </c>
      <c r="G16" s="117"/>
      <c r="H16" s="116">
        <v>3</v>
      </c>
      <c r="I16" s="117"/>
      <c r="J16" s="116">
        <v>3</v>
      </c>
      <c r="K16" s="117" t="s">
        <v>3548</v>
      </c>
      <c r="L16" s="116">
        <v>3</v>
      </c>
      <c r="M16" s="117"/>
    </row>
    <row r="17" spans="1:13" ht="16.5" customHeight="1" x14ac:dyDescent="0.3">
      <c r="A17" s="178"/>
      <c r="B17" s="193"/>
      <c r="C17" s="180"/>
      <c r="D17" s="193"/>
      <c r="E17" s="119" t="s">
        <v>36</v>
      </c>
      <c r="F17" s="119">
        <v>3</v>
      </c>
      <c r="G17" s="121"/>
      <c r="H17" s="119">
        <v>3</v>
      </c>
      <c r="I17" s="121"/>
      <c r="J17" s="119">
        <v>3</v>
      </c>
      <c r="K17" s="121" t="s">
        <v>3548</v>
      </c>
      <c r="L17" s="119">
        <v>3</v>
      </c>
      <c r="M17" s="121"/>
    </row>
    <row r="18" spans="1:13" ht="16.5" customHeight="1" x14ac:dyDescent="0.3">
      <c r="A18" s="177">
        <f t="shared" ref="A18" si="4">A16+1</f>
        <v>7</v>
      </c>
      <c r="B18" s="192" t="str">
        <f>'Data Elements'!B8</f>
        <v>Diagnosis Study, Order: DXA Scan</v>
      </c>
      <c r="C18" s="179" t="str">
        <f>'Data Elements'!C8</f>
        <v>Occurs during the measurement period</v>
      </c>
      <c r="D18" s="192" t="s">
        <v>227</v>
      </c>
      <c r="E18" s="116" t="s">
        <v>35</v>
      </c>
      <c r="F18" s="116">
        <v>3</v>
      </c>
      <c r="G18" s="117"/>
      <c r="H18" s="116">
        <v>3</v>
      </c>
      <c r="I18" s="117"/>
      <c r="J18" s="116">
        <v>3</v>
      </c>
      <c r="K18" s="117" t="s">
        <v>3549</v>
      </c>
      <c r="L18" s="116">
        <v>3</v>
      </c>
      <c r="M18" s="117"/>
    </row>
    <row r="19" spans="1:13" ht="16.5" customHeight="1" x14ac:dyDescent="0.3">
      <c r="A19" s="178"/>
      <c r="B19" s="193"/>
      <c r="C19" s="180"/>
      <c r="D19" s="193"/>
      <c r="E19" s="119" t="s">
        <v>36</v>
      </c>
      <c r="F19" s="119">
        <v>3</v>
      </c>
      <c r="G19" s="121"/>
      <c r="H19" s="119">
        <v>3</v>
      </c>
      <c r="I19" s="121"/>
      <c r="J19" s="119">
        <v>3</v>
      </c>
      <c r="K19" s="121"/>
      <c r="L19" s="119">
        <v>3</v>
      </c>
      <c r="M19" s="121"/>
    </row>
    <row r="20" spans="1:13" ht="83.25" customHeight="1" x14ac:dyDescent="0.3">
      <c r="A20" s="177">
        <f t="shared" ref="A20" si="5">A18+1</f>
        <v>8</v>
      </c>
      <c r="B20" s="192" t="str">
        <f>'Data Elements'!B9</f>
        <v>Diagnosis: Type 1 Diabetes</v>
      </c>
      <c r="C20" s="179" t="str">
        <f>'Data Elements'!C9</f>
        <v xml:space="preserve">May occur at any time in the patient's history or during the measurement period </v>
      </c>
      <c r="D20" s="192" t="s">
        <v>226</v>
      </c>
      <c r="E20" s="116" t="s">
        <v>35</v>
      </c>
      <c r="F20" s="116">
        <v>3</v>
      </c>
      <c r="G20" s="117"/>
      <c r="H20" s="116">
        <v>3</v>
      </c>
      <c r="I20" s="117" t="s">
        <v>3550</v>
      </c>
      <c r="J20" s="116">
        <v>3</v>
      </c>
      <c r="K20" s="117" t="s">
        <v>3551</v>
      </c>
      <c r="L20" s="116">
        <v>3</v>
      </c>
      <c r="M20" s="117" t="s">
        <v>3552</v>
      </c>
    </row>
    <row r="21" spans="1:13" ht="16.5" customHeight="1" x14ac:dyDescent="0.3">
      <c r="A21" s="178"/>
      <c r="B21" s="193"/>
      <c r="C21" s="180"/>
      <c r="D21" s="193"/>
      <c r="E21" s="119" t="s">
        <v>36</v>
      </c>
      <c r="F21" s="119">
        <v>3</v>
      </c>
      <c r="G21" s="121"/>
      <c r="H21" s="119">
        <v>3</v>
      </c>
      <c r="I21" s="121" t="s">
        <v>3550</v>
      </c>
      <c r="J21" s="119">
        <v>3</v>
      </c>
      <c r="K21" s="121" t="s">
        <v>3551</v>
      </c>
      <c r="L21" s="119">
        <v>3</v>
      </c>
      <c r="M21" s="121" t="s">
        <v>3552</v>
      </c>
    </row>
    <row r="22" spans="1:13" ht="16.5" customHeight="1" x14ac:dyDescent="0.3">
      <c r="A22" s="177">
        <f t="shared" ref="A22" si="6">A20+1</f>
        <v>9</v>
      </c>
      <c r="B22" s="179" t="str">
        <f>'Data Elements'!B10</f>
        <v>Diagnosis: Rheumatoid Arthritis</v>
      </c>
      <c r="C22" s="179" t="str">
        <f>'Data Elements'!C10</f>
        <v xml:space="preserve">May occur at any time in the patient's history or during the measurement period </v>
      </c>
      <c r="D22" s="179" t="s">
        <v>225</v>
      </c>
      <c r="E22" s="116" t="s">
        <v>35</v>
      </c>
      <c r="F22" s="116">
        <v>3</v>
      </c>
      <c r="G22" s="117"/>
      <c r="H22" s="116">
        <v>3</v>
      </c>
      <c r="I22" s="117" t="s">
        <v>3550</v>
      </c>
      <c r="J22" s="116">
        <v>3</v>
      </c>
      <c r="K22" s="117" t="s">
        <v>3551</v>
      </c>
      <c r="L22" s="116">
        <v>3</v>
      </c>
      <c r="M22" s="117" t="s">
        <v>3552</v>
      </c>
    </row>
    <row r="23" spans="1:13" ht="16.5" customHeight="1" x14ac:dyDescent="0.3">
      <c r="A23" s="178"/>
      <c r="B23" s="180"/>
      <c r="C23" s="180"/>
      <c r="D23" s="180"/>
      <c r="E23" s="119" t="s">
        <v>36</v>
      </c>
      <c r="F23" s="119">
        <v>3</v>
      </c>
      <c r="G23" s="121"/>
      <c r="H23" s="119">
        <v>3</v>
      </c>
      <c r="I23" s="121" t="s">
        <v>3550</v>
      </c>
      <c r="J23" s="119">
        <v>3</v>
      </c>
      <c r="K23" s="121" t="s">
        <v>3551</v>
      </c>
      <c r="L23" s="119">
        <v>3</v>
      </c>
      <c r="M23" s="121" t="s">
        <v>3552</v>
      </c>
    </row>
    <row r="24" spans="1:13" ht="16.5" customHeight="1" x14ac:dyDescent="0.3">
      <c r="A24" s="177">
        <f t="shared" ref="A24" si="7">A22+1</f>
        <v>10</v>
      </c>
      <c r="B24" s="179" t="str">
        <f>'Data Elements'!B11</f>
        <v>Diagnosis: Psoriatic Arthritis</v>
      </c>
      <c r="C24" s="179" t="str">
        <f>'Data Elements'!C11</f>
        <v xml:space="preserve">May occur at any time in the patient's history or during the measurement period </v>
      </c>
      <c r="D24" s="179" t="s">
        <v>224</v>
      </c>
      <c r="E24" s="116" t="s">
        <v>35</v>
      </c>
      <c r="F24" s="116">
        <v>3</v>
      </c>
      <c r="G24" s="117"/>
      <c r="H24" s="116">
        <v>3</v>
      </c>
      <c r="I24" s="117" t="s">
        <v>3550</v>
      </c>
      <c r="J24" s="116">
        <v>3</v>
      </c>
      <c r="K24" s="117" t="s">
        <v>3551</v>
      </c>
      <c r="L24" s="116">
        <v>3</v>
      </c>
      <c r="M24" s="117" t="s">
        <v>3552</v>
      </c>
    </row>
    <row r="25" spans="1:13" ht="16.5" customHeight="1" x14ac:dyDescent="0.3">
      <c r="A25" s="178"/>
      <c r="B25" s="180"/>
      <c r="C25" s="180"/>
      <c r="D25" s="180"/>
      <c r="E25" s="119" t="s">
        <v>36</v>
      </c>
      <c r="F25" s="119">
        <v>3</v>
      </c>
      <c r="G25" s="121"/>
      <c r="H25" s="119">
        <v>3</v>
      </c>
      <c r="I25" s="121" t="s">
        <v>3550</v>
      </c>
      <c r="J25" s="119">
        <v>3</v>
      </c>
      <c r="K25" s="121" t="s">
        <v>3551</v>
      </c>
      <c r="L25" s="119">
        <v>3</v>
      </c>
      <c r="M25" s="121" t="s">
        <v>3552</v>
      </c>
    </row>
    <row r="26" spans="1:13" ht="16.5" customHeight="1" x14ac:dyDescent="0.3">
      <c r="A26" s="177">
        <f t="shared" ref="A26" si="8">A24+1</f>
        <v>11</v>
      </c>
      <c r="B26" s="179" t="str">
        <f>'Data Elements'!B12</f>
        <v>Diagnosis: Ankylosing Spondylitis</v>
      </c>
      <c r="C26" s="179" t="str">
        <f>'Data Elements'!C12</f>
        <v xml:space="preserve">May occur at any time in the patient's history or during the measurement period </v>
      </c>
      <c r="D26" s="179" t="s">
        <v>209</v>
      </c>
      <c r="E26" s="116" t="s">
        <v>35</v>
      </c>
      <c r="F26" s="116">
        <v>3</v>
      </c>
      <c r="G26" s="117"/>
      <c r="H26" s="116">
        <v>3</v>
      </c>
      <c r="I26" s="117" t="s">
        <v>3550</v>
      </c>
      <c r="J26" s="116">
        <v>3</v>
      </c>
      <c r="K26" s="117" t="s">
        <v>3551</v>
      </c>
      <c r="L26" s="116">
        <v>3</v>
      </c>
      <c r="M26" s="117" t="s">
        <v>3552</v>
      </c>
    </row>
    <row r="27" spans="1:13" ht="16.5" customHeight="1" x14ac:dyDescent="0.3">
      <c r="A27" s="178"/>
      <c r="B27" s="180"/>
      <c r="C27" s="180"/>
      <c r="D27" s="180"/>
      <c r="E27" s="119" t="s">
        <v>36</v>
      </c>
      <c r="F27" s="119">
        <v>3</v>
      </c>
      <c r="G27" s="121"/>
      <c r="H27" s="119">
        <v>3</v>
      </c>
      <c r="I27" s="121" t="s">
        <v>3550</v>
      </c>
      <c r="J27" s="119">
        <v>3</v>
      </c>
      <c r="K27" s="121" t="s">
        <v>3551</v>
      </c>
      <c r="L27" s="119">
        <v>3</v>
      </c>
      <c r="M27" s="121" t="s">
        <v>3552</v>
      </c>
    </row>
    <row r="28" spans="1:13" ht="16.5" customHeight="1" x14ac:dyDescent="0.3">
      <c r="A28" s="177">
        <f t="shared" ref="A28" si="9">A26+1</f>
        <v>12</v>
      </c>
      <c r="B28" s="179" t="str">
        <f>'Data Elements'!B13</f>
        <v>Diagnosis: Ehlers Danlos Syndrome</v>
      </c>
      <c r="C28" s="179" t="str">
        <f>'Data Elements'!C13</f>
        <v xml:space="preserve">May occur at any time in the patient's history or during the measurement period </v>
      </c>
      <c r="D28" s="179" t="s">
        <v>213</v>
      </c>
      <c r="E28" s="116" t="s">
        <v>35</v>
      </c>
      <c r="F28" s="116">
        <v>3</v>
      </c>
      <c r="G28" s="117"/>
      <c r="H28" s="116">
        <v>3</v>
      </c>
      <c r="I28" s="117" t="s">
        <v>3550</v>
      </c>
      <c r="J28" s="116">
        <v>3</v>
      </c>
      <c r="K28" s="117" t="s">
        <v>3551</v>
      </c>
      <c r="L28" s="116">
        <v>3</v>
      </c>
      <c r="M28" s="117" t="s">
        <v>3552</v>
      </c>
    </row>
    <row r="29" spans="1:13" ht="16.5" customHeight="1" x14ac:dyDescent="0.3">
      <c r="A29" s="178"/>
      <c r="B29" s="180"/>
      <c r="C29" s="180"/>
      <c r="D29" s="180"/>
      <c r="E29" s="119" t="s">
        <v>36</v>
      </c>
      <c r="F29" s="119">
        <v>3</v>
      </c>
      <c r="G29" s="121"/>
      <c r="H29" s="119">
        <v>3</v>
      </c>
      <c r="I29" s="121" t="s">
        <v>3550</v>
      </c>
      <c r="J29" s="119">
        <v>3</v>
      </c>
      <c r="K29" s="121" t="s">
        <v>3551</v>
      </c>
      <c r="L29" s="119">
        <v>3</v>
      </c>
      <c r="M29" s="121" t="s">
        <v>3552</v>
      </c>
    </row>
    <row r="30" spans="1:13" ht="16.5" customHeight="1" x14ac:dyDescent="0.3">
      <c r="A30" s="177">
        <f t="shared" ref="A30" si="10">A28+1</f>
        <v>13</v>
      </c>
      <c r="B30" s="179" t="str">
        <f>'Data Elements'!B14</f>
        <v>Diagnosis: Marfan's Syndrome</v>
      </c>
      <c r="C30" s="179" t="str">
        <f>'Data Elements'!C14</f>
        <v xml:space="preserve">May occur at any time in the patient's history or during the measurement period </v>
      </c>
      <c r="D30" s="179" t="s">
        <v>219</v>
      </c>
      <c r="E30" s="116" t="s">
        <v>35</v>
      </c>
      <c r="F30" s="116">
        <v>3</v>
      </c>
      <c r="G30" s="117"/>
      <c r="H30" s="116">
        <v>3</v>
      </c>
      <c r="I30" s="117" t="s">
        <v>3550</v>
      </c>
      <c r="J30" s="116">
        <v>3</v>
      </c>
      <c r="K30" s="117" t="s">
        <v>3551</v>
      </c>
      <c r="L30" s="116">
        <v>3</v>
      </c>
      <c r="M30" s="117" t="s">
        <v>3552</v>
      </c>
    </row>
    <row r="31" spans="1:13" ht="16.5" customHeight="1" x14ac:dyDescent="0.3">
      <c r="A31" s="178"/>
      <c r="B31" s="180"/>
      <c r="C31" s="180"/>
      <c r="D31" s="180"/>
      <c r="E31" s="119" t="s">
        <v>36</v>
      </c>
      <c r="F31" s="119">
        <v>3</v>
      </c>
      <c r="G31" s="121"/>
      <c r="H31" s="119">
        <v>3</v>
      </c>
      <c r="I31" s="121" t="s">
        <v>3550</v>
      </c>
      <c r="J31" s="119">
        <v>3</v>
      </c>
      <c r="K31" s="121" t="s">
        <v>3551</v>
      </c>
      <c r="L31" s="119">
        <v>3</v>
      </c>
      <c r="M31" s="121" t="s">
        <v>3552</v>
      </c>
    </row>
    <row r="32" spans="1:13" ht="16.5" customHeight="1" x14ac:dyDescent="0.3">
      <c r="A32" s="177">
        <f t="shared" ref="A32" si="11">A30+1</f>
        <v>14</v>
      </c>
      <c r="B32" s="179" t="str">
        <f>'Data Elements'!B15</f>
        <v>Diagnosis: Osteopenia</v>
      </c>
      <c r="C32" s="179" t="str">
        <f>'Data Elements'!C15</f>
        <v xml:space="preserve">May occur any time in the patient's history and must not start during the measurement period </v>
      </c>
      <c r="D32" s="179" t="s">
        <v>221</v>
      </c>
      <c r="E32" s="116" t="s">
        <v>35</v>
      </c>
      <c r="F32" s="116">
        <v>3</v>
      </c>
      <c r="G32" s="117"/>
      <c r="H32" s="116">
        <v>3</v>
      </c>
      <c r="I32" s="117" t="s">
        <v>3550</v>
      </c>
      <c r="J32" s="116">
        <v>3</v>
      </c>
      <c r="K32" s="117" t="s">
        <v>3551</v>
      </c>
      <c r="L32" s="116">
        <v>3</v>
      </c>
      <c r="M32" s="117" t="s">
        <v>3552</v>
      </c>
    </row>
    <row r="33" spans="1:13" ht="16.5" customHeight="1" x14ac:dyDescent="0.3">
      <c r="A33" s="178"/>
      <c r="B33" s="180"/>
      <c r="C33" s="180"/>
      <c r="D33" s="180"/>
      <c r="E33" s="119" t="s">
        <v>36</v>
      </c>
      <c r="F33" s="119">
        <v>3</v>
      </c>
      <c r="G33" s="121"/>
      <c r="H33" s="119">
        <v>3</v>
      </c>
      <c r="I33" s="121" t="s">
        <v>3550</v>
      </c>
      <c r="J33" s="119">
        <v>3</v>
      </c>
      <c r="K33" s="121" t="s">
        <v>3551</v>
      </c>
      <c r="L33" s="119">
        <v>3</v>
      </c>
      <c r="M33" s="121" t="s">
        <v>3552</v>
      </c>
    </row>
    <row r="34" spans="1:13" ht="16.5" customHeight="1" x14ac:dyDescent="0.3">
      <c r="A34" s="177">
        <f t="shared" ref="A34" si="12">A32+1</f>
        <v>15</v>
      </c>
      <c r="B34" s="179" t="str">
        <f>'Data Elements'!B16</f>
        <v>Diagnosis: Osteoporosis</v>
      </c>
      <c r="C34" s="179" t="str">
        <f>'Data Elements'!C16</f>
        <v xml:space="preserve">May occur any time in the patient's history and must not start during the measurement period </v>
      </c>
      <c r="D34" s="179" t="s">
        <v>222</v>
      </c>
      <c r="E34" s="116" t="s">
        <v>35</v>
      </c>
      <c r="F34" s="116">
        <v>3</v>
      </c>
      <c r="G34" s="117"/>
      <c r="H34" s="116">
        <v>3</v>
      </c>
      <c r="I34" s="117" t="s">
        <v>3550</v>
      </c>
      <c r="J34" s="116">
        <v>3</v>
      </c>
      <c r="K34" s="117" t="s">
        <v>3551</v>
      </c>
      <c r="L34" s="116">
        <v>3</v>
      </c>
      <c r="M34" s="117" t="s">
        <v>3552</v>
      </c>
    </row>
    <row r="35" spans="1:13" ht="16.5" customHeight="1" x14ac:dyDescent="0.3">
      <c r="A35" s="178"/>
      <c r="B35" s="180"/>
      <c r="C35" s="180"/>
      <c r="D35" s="180"/>
      <c r="E35" s="119" t="s">
        <v>36</v>
      </c>
      <c r="F35" s="119">
        <v>3</v>
      </c>
      <c r="G35" s="121"/>
      <c r="H35" s="119">
        <v>3</v>
      </c>
      <c r="I35" s="121" t="s">
        <v>3550</v>
      </c>
      <c r="J35" s="119">
        <v>3</v>
      </c>
      <c r="K35" s="121" t="s">
        <v>3551</v>
      </c>
      <c r="L35" s="119">
        <v>3</v>
      </c>
      <c r="M35" s="121" t="s">
        <v>3552</v>
      </c>
    </row>
    <row r="36" spans="1:13" ht="16.5" customHeight="1" x14ac:dyDescent="0.3">
      <c r="A36" s="177">
        <f t="shared" ref="A36" si="13">A34+1</f>
        <v>16</v>
      </c>
      <c r="B36" s="179" t="str">
        <f>'Data Elements'!B17</f>
        <v>Diagnosis: Osteogenesis Imperfecta</v>
      </c>
      <c r="C36" s="179" t="str">
        <f>'Data Elements'!C17</f>
        <v xml:space="preserve">May occur at any time in the patient's history or during the measurement period </v>
      </c>
      <c r="D36" s="179" t="s">
        <v>220</v>
      </c>
      <c r="E36" s="116" t="s">
        <v>35</v>
      </c>
      <c r="F36" s="116">
        <v>3</v>
      </c>
      <c r="G36" s="117"/>
      <c r="H36" s="116">
        <v>3</v>
      </c>
      <c r="I36" s="117" t="s">
        <v>3550</v>
      </c>
      <c r="J36" s="116">
        <v>3</v>
      </c>
      <c r="K36" s="117" t="s">
        <v>3551</v>
      </c>
      <c r="L36" s="116">
        <v>3</v>
      </c>
      <c r="M36" s="117" t="s">
        <v>3552</v>
      </c>
    </row>
    <row r="37" spans="1:13" ht="16.5" customHeight="1" x14ac:dyDescent="0.3">
      <c r="A37" s="178"/>
      <c r="B37" s="180"/>
      <c r="C37" s="180"/>
      <c r="D37" s="180"/>
      <c r="E37" s="119" t="s">
        <v>36</v>
      </c>
      <c r="F37" s="119">
        <v>3</v>
      </c>
      <c r="G37" s="121"/>
      <c r="H37" s="119">
        <v>3</v>
      </c>
      <c r="I37" s="121" t="s">
        <v>3550</v>
      </c>
      <c r="J37" s="119">
        <v>3</v>
      </c>
      <c r="K37" s="121" t="s">
        <v>3551</v>
      </c>
      <c r="L37" s="119">
        <v>3</v>
      </c>
      <c r="M37" s="121" t="s">
        <v>3552</v>
      </c>
    </row>
    <row r="38" spans="1:13" ht="16.5" customHeight="1" x14ac:dyDescent="0.3">
      <c r="A38" s="177">
        <f t="shared" ref="A38" si="14">A36+1</f>
        <v>17</v>
      </c>
      <c r="B38" s="179" t="str">
        <f>'Data Elements'!B18</f>
        <v>Diagnosis: Osteoporotic Fractures</v>
      </c>
      <c r="C38" s="179" t="str">
        <f>'Data Elements'!C18</f>
        <v xml:space="preserve">May occur at any time in the patient's history or during the measurement period </v>
      </c>
      <c r="D38" s="179" t="s">
        <v>223</v>
      </c>
      <c r="E38" s="116" t="s">
        <v>35</v>
      </c>
      <c r="F38" s="116">
        <v>3</v>
      </c>
      <c r="G38" s="117"/>
      <c r="H38" s="116">
        <v>3</v>
      </c>
      <c r="I38" s="117" t="s">
        <v>3550</v>
      </c>
      <c r="J38" s="116">
        <v>3</v>
      </c>
      <c r="K38" s="117" t="s">
        <v>3551</v>
      </c>
      <c r="L38" s="116">
        <v>3</v>
      </c>
      <c r="M38" s="117" t="s">
        <v>3552</v>
      </c>
    </row>
    <row r="39" spans="1:13" ht="16.5" customHeight="1" x14ac:dyDescent="0.3">
      <c r="A39" s="178"/>
      <c r="B39" s="180"/>
      <c r="C39" s="180"/>
      <c r="D39" s="180"/>
      <c r="E39" s="119" t="s">
        <v>36</v>
      </c>
      <c r="F39" s="119">
        <v>3</v>
      </c>
      <c r="G39" s="121"/>
      <c r="H39" s="119">
        <v>3</v>
      </c>
      <c r="I39" s="121" t="s">
        <v>3550</v>
      </c>
      <c r="J39" s="119">
        <v>3</v>
      </c>
      <c r="K39" s="121" t="s">
        <v>3551</v>
      </c>
      <c r="L39" s="119">
        <v>3</v>
      </c>
      <c r="M39" s="121" t="s">
        <v>3552</v>
      </c>
    </row>
    <row r="40" spans="1:13" ht="16.5" customHeight="1" x14ac:dyDescent="0.3">
      <c r="A40" s="177">
        <f t="shared" ref="A40" si="15">A38+1</f>
        <v>18</v>
      </c>
      <c r="B40" s="179" t="str">
        <f>'Data Elements'!B19</f>
        <v>Diagnosis: Cushings Syndrome</v>
      </c>
      <c r="C40" s="179" t="str">
        <f>'Data Elements'!C19</f>
        <v xml:space="preserve">May occur at any time in the patient's history or during the measurement period </v>
      </c>
      <c r="D40" s="179" t="s">
        <v>212</v>
      </c>
      <c r="E40" s="116" t="s">
        <v>35</v>
      </c>
      <c r="F40" s="116">
        <v>3</v>
      </c>
      <c r="G40" s="117"/>
      <c r="H40" s="116">
        <v>3</v>
      </c>
      <c r="I40" s="117" t="s">
        <v>3550</v>
      </c>
      <c r="J40" s="116">
        <v>3</v>
      </c>
      <c r="K40" s="117" t="s">
        <v>3551</v>
      </c>
      <c r="L40" s="116">
        <v>3</v>
      </c>
      <c r="M40" s="117" t="s">
        <v>3552</v>
      </c>
    </row>
    <row r="41" spans="1:13" ht="16.5" customHeight="1" x14ac:dyDescent="0.3">
      <c r="A41" s="178"/>
      <c r="B41" s="180"/>
      <c r="C41" s="180"/>
      <c r="D41" s="180"/>
      <c r="E41" s="119" t="s">
        <v>36</v>
      </c>
      <c r="F41" s="119">
        <v>3</v>
      </c>
      <c r="G41" s="121"/>
      <c r="H41" s="119">
        <v>3</v>
      </c>
      <c r="I41" s="121" t="s">
        <v>3550</v>
      </c>
      <c r="J41" s="119">
        <v>3</v>
      </c>
      <c r="K41" s="121" t="s">
        <v>3551</v>
      </c>
      <c r="L41" s="119">
        <v>3</v>
      </c>
      <c r="M41" s="121" t="s">
        <v>3552</v>
      </c>
    </row>
    <row r="42" spans="1:13" ht="16.5" customHeight="1" x14ac:dyDescent="0.3">
      <c r="A42" s="177">
        <f t="shared" ref="A42" si="16">A40+1</f>
        <v>19</v>
      </c>
      <c r="B42" s="179" t="str">
        <f>'Data Elements'!B20</f>
        <v>Diagnosis: Lupus</v>
      </c>
      <c r="C42" s="179" t="str">
        <f>'Data Elements'!C20</f>
        <v xml:space="preserve">May occur at any time in the patient's history or during the measurement period </v>
      </c>
      <c r="D42" s="179" t="s">
        <v>217</v>
      </c>
      <c r="E42" s="116" t="s">
        <v>35</v>
      </c>
      <c r="F42" s="116">
        <v>3</v>
      </c>
      <c r="G42" s="117"/>
      <c r="H42" s="116">
        <v>3</v>
      </c>
      <c r="I42" s="117" t="s">
        <v>3550</v>
      </c>
      <c r="J42" s="116">
        <v>3</v>
      </c>
      <c r="K42" s="117" t="s">
        <v>3551</v>
      </c>
      <c r="L42" s="116">
        <v>3</v>
      </c>
      <c r="M42" s="117" t="s">
        <v>3552</v>
      </c>
    </row>
    <row r="43" spans="1:13" ht="16.5" customHeight="1" x14ac:dyDescent="0.3">
      <c r="A43" s="178"/>
      <c r="B43" s="180"/>
      <c r="C43" s="180"/>
      <c r="D43" s="180"/>
      <c r="E43" s="119" t="s">
        <v>36</v>
      </c>
      <c r="F43" s="119">
        <v>3</v>
      </c>
      <c r="G43" s="121"/>
      <c r="H43" s="119">
        <v>3</v>
      </c>
      <c r="I43" s="121" t="s">
        <v>3550</v>
      </c>
      <c r="J43" s="119">
        <v>3</v>
      </c>
      <c r="K43" s="121" t="s">
        <v>3551</v>
      </c>
      <c r="L43" s="119">
        <v>3</v>
      </c>
      <c r="M43" s="121" t="s">
        <v>3552</v>
      </c>
    </row>
    <row r="44" spans="1:13" ht="16.5" customHeight="1" x14ac:dyDescent="0.3">
      <c r="A44" s="177">
        <f t="shared" ref="A44" si="17">A42+1</f>
        <v>20</v>
      </c>
      <c r="B44" s="179" t="str">
        <f>'Data Elements'!B21</f>
        <v>Diagnosis: Hyperthyroidism</v>
      </c>
      <c r="C44" s="179" t="str">
        <f>'Data Elements'!C21</f>
        <v xml:space="preserve">May occur at any time in the patient's history or during the measurement period </v>
      </c>
      <c r="D44" s="179" t="s">
        <v>216</v>
      </c>
      <c r="E44" s="116" t="s">
        <v>35</v>
      </c>
      <c r="F44" s="116">
        <v>3</v>
      </c>
      <c r="G44" s="117"/>
      <c r="H44" s="116">
        <v>3</v>
      </c>
      <c r="I44" s="117" t="s">
        <v>3550</v>
      </c>
      <c r="J44" s="116">
        <v>3</v>
      </c>
      <c r="K44" s="117" t="s">
        <v>3551</v>
      </c>
      <c r="L44" s="116">
        <v>3</v>
      </c>
      <c r="M44" s="117" t="s">
        <v>3552</v>
      </c>
    </row>
    <row r="45" spans="1:13" ht="16.5" customHeight="1" x14ac:dyDescent="0.3">
      <c r="A45" s="178"/>
      <c r="B45" s="180"/>
      <c r="C45" s="180"/>
      <c r="D45" s="180"/>
      <c r="E45" s="119" t="s">
        <v>36</v>
      </c>
      <c r="F45" s="119">
        <v>3</v>
      </c>
      <c r="G45" s="121"/>
      <c r="H45" s="119">
        <v>3</v>
      </c>
      <c r="I45" s="121" t="s">
        <v>3550</v>
      </c>
      <c r="J45" s="119">
        <v>3</v>
      </c>
      <c r="K45" s="121" t="s">
        <v>3551</v>
      </c>
      <c r="L45" s="119">
        <v>3</v>
      </c>
      <c r="M45" s="121" t="s">
        <v>3552</v>
      </c>
    </row>
    <row r="46" spans="1:13" ht="16.5" customHeight="1" x14ac:dyDescent="0.3">
      <c r="A46" s="177">
        <f t="shared" ref="A46" si="18">A44+1</f>
        <v>21</v>
      </c>
      <c r="B46" s="179" t="str">
        <f>'Data Elements'!B22</f>
        <v>Diagnosis: Hyperparathyroidism</v>
      </c>
      <c r="C46" s="179" t="str">
        <f>'Data Elements'!C22</f>
        <v xml:space="preserve">May occur at any time in the patient's history or during the measurement period </v>
      </c>
      <c r="D46" s="179" t="s">
        <v>215</v>
      </c>
      <c r="E46" s="116" t="s">
        <v>35</v>
      </c>
      <c r="F46" s="116">
        <v>3</v>
      </c>
      <c r="G46" s="117"/>
      <c r="H46" s="116">
        <v>3</v>
      </c>
      <c r="I46" s="117" t="s">
        <v>3550</v>
      </c>
      <c r="J46" s="116">
        <v>3</v>
      </c>
      <c r="K46" s="117" t="s">
        <v>3551</v>
      </c>
      <c r="L46" s="116">
        <v>3</v>
      </c>
      <c r="M46" s="117" t="s">
        <v>3552</v>
      </c>
    </row>
    <row r="47" spans="1:13" ht="16.5" customHeight="1" x14ac:dyDescent="0.3">
      <c r="A47" s="178"/>
      <c r="B47" s="180"/>
      <c r="C47" s="180"/>
      <c r="D47" s="180"/>
      <c r="E47" s="119" t="s">
        <v>36</v>
      </c>
      <c r="F47" s="119">
        <v>3</v>
      </c>
      <c r="G47" s="121"/>
      <c r="H47" s="119">
        <v>3</v>
      </c>
      <c r="I47" s="121" t="s">
        <v>3550</v>
      </c>
      <c r="J47" s="119">
        <v>3</v>
      </c>
      <c r="K47" s="121" t="s">
        <v>3551</v>
      </c>
      <c r="L47" s="119">
        <v>3</v>
      </c>
      <c r="M47" s="121" t="s">
        <v>3552</v>
      </c>
    </row>
    <row r="48" spans="1:13" ht="16.5" customHeight="1" x14ac:dyDescent="0.3">
      <c r="A48" s="177">
        <f t="shared" ref="A48" si="19">A46+1</f>
        <v>22</v>
      </c>
      <c r="B48" s="179" t="str">
        <f>'Data Elements'!B23</f>
        <v>Diagnosis: Chronic Liver Disease</v>
      </c>
      <c r="C48" s="179" t="str">
        <f>'Data Elements'!C23</f>
        <v xml:space="preserve">May occur at any time in the patient's history or during the measurement period </v>
      </c>
      <c r="D48" s="179" t="s">
        <v>210</v>
      </c>
      <c r="E48" s="116" t="s">
        <v>35</v>
      </c>
      <c r="F48" s="116">
        <v>3</v>
      </c>
      <c r="G48" s="117"/>
      <c r="H48" s="116">
        <v>3</v>
      </c>
      <c r="I48" s="117" t="s">
        <v>3550</v>
      </c>
      <c r="J48" s="116">
        <v>3</v>
      </c>
      <c r="K48" s="117" t="s">
        <v>3551</v>
      </c>
      <c r="L48" s="116">
        <v>3</v>
      </c>
      <c r="M48" s="117" t="s">
        <v>3552</v>
      </c>
    </row>
    <row r="49" spans="1:13" ht="16.5" customHeight="1" x14ac:dyDescent="0.3">
      <c r="A49" s="178"/>
      <c r="B49" s="180"/>
      <c r="C49" s="180"/>
      <c r="D49" s="180"/>
      <c r="E49" s="119" t="s">
        <v>36</v>
      </c>
      <c r="F49" s="119">
        <v>3</v>
      </c>
      <c r="G49" s="121"/>
      <c r="H49" s="119">
        <v>3</v>
      </c>
      <c r="I49" s="121" t="s">
        <v>3550</v>
      </c>
      <c r="J49" s="119">
        <v>3</v>
      </c>
      <c r="K49" s="121" t="s">
        <v>3551</v>
      </c>
      <c r="L49" s="119">
        <v>3</v>
      </c>
      <c r="M49" s="121" t="s">
        <v>3552</v>
      </c>
    </row>
    <row r="50" spans="1:13" ht="16.5" customHeight="1" x14ac:dyDescent="0.3">
      <c r="A50" s="177">
        <f t="shared" ref="A50" si="20">A48+1</f>
        <v>23</v>
      </c>
      <c r="B50" s="179" t="str">
        <f>'Data Elements'!B24</f>
        <v>Diagnosis: Chronic Malnutrition</v>
      </c>
      <c r="C50" s="179" t="str">
        <f>'Data Elements'!C24</f>
        <v xml:space="preserve">May occur at any time in the patient's history or during the measurement period </v>
      </c>
      <c r="D50" s="179" t="s">
        <v>211</v>
      </c>
      <c r="E50" s="116" t="s">
        <v>35</v>
      </c>
      <c r="F50" s="116">
        <v>3</v>
      </c>
      <c r="G50" s="117"/>
      <c r="H50" s="116">
        <v>3</v>
      </c>
      <c r="I50" s="117" t="s">
        <v>3550</v>
      </c>
      <c r="J50" s="116">
        <v>3</v>
      </c>
      <c r="K50" s="117" t="s">
        <v>3551</v>
      </c>
      <c r="L50" s="116">
        <v>3</v>
      </c>
      <c r="M50" s="117" t="s">
        <v>3552</v>
      </c>
    </row>
    <row r="51" spans="1:13" ht="16.5" customHeight="1" x14ac:dyDescent="0.3">
      <c r="A51" s="178"/>
      <c r="B51" s="180"/>
      <c r="C51" s="180"/>
      <c r="D51" s="180"/>
      <c r="E51" s="119" t="s">
        <v>36</v>
      </c>
      <c r="F51" s="119">
        <v>3</v>
      </c>
      <c r="G51" s="121"/>
      <c r="H51" s="119">
        <v>3</v>
      </c>
      <c r="I51" s="121" t="s">
        <v>3550</v>
      </c>
      <c r="J51" s="119">
        <v>3</v>
      </c>
      <c r="K51" s="121" t="s">
        <v>3551</v>
      </c>
      <c r="L51" s="119">
        <v>3</v>
      </c>
      <c r="M51" s="121" t="s">
        <v>3552</v>
      </c>
    </row>
    <row r="52" spans="1:13" ht="16.5" customHeight="1" x14ac:dyDescent="0.3">
      <c r="A52" s="177">
        <f t="shared" ref="A52" si="21">A50+1</f>
        <v>24</v>
      </c>
      <c r="B52" s="179" t="str">
        <f>'Data Elements'!B25</f>
        <v>Diagnosis: Malabsorption Syndromes</v>
      </c>
      <c r="C52" s="179" t="str">
        <f>'Data Elements'!C25</f>
        <v xml:space="preserve">May occur at any time in the patient's history or during the measurement period </v>
      </c>
      <c r="D52" s="179" t="s">
        <v>218</v>
      </c>
      <c r="E52" s="116" t="s">
        <v>35</v>
      </c>
      <c r="F52" s="116">
        <v>3</v>
      </c>
      <c r="G52" s="117"/>
      <c r="H52" s="116">
        <v>3</v>
      </c>
      <c r="I52" s="117" t="s">
        <v>3550</v>
      </c>
      <c r="J52" s="116">
        <v>3</v>
      </c>
      <c r="K52" s="117" t="s">
        <v>3551</v>
      </c>
      <c r="L52" s="116">
        <v>3</v>
      </c>
      <c r="M52" s="117" t="s">
        <v>3552</v>
      </c>
    </row>
    <row r="53" spans="1:13" ht="16.5" customHeight="1" x14ac:dyDescent="0.3">
      <c r="A53" s="178"/>
      <c r="B53" s="180"/>
      <c r="C53" s="180"/>
      <c r="D53" s="180"/>
      <c r="E53" s="119" t="s">
        <v>36</v>
      </c>
      <c r="F53" s="119">
        <v>3</v>
      </c>
      <c r="G53" s="121"/>
      <c r="H53" s="119">
        <v>3</v>
      </c>
      <c r="I53" s="121" t="s">
        <v>3550</v>
      </c>
      <c r="J53" s="119">
        <v>3</v>
      </c>
      <c r="K53" s="121" t="s">
        <v>3551</v>
      </c>
      <c r="L53" s="119">
        <v>3</v>
      </c>
      <c r="M53" s="121" t="s">
        <v>3552</v>
      </c>
    </row>
    <row r="54" spans="1:13" ht="16.5" customHeight="1" x14ac:dyDescent="0.3">
      <c r="A54" s="177">
        <f t="shared" ref="A54" si="22">A52+1</f>
        <v>25</v>
      </c>
      <c r="B54" s="179" t="str">
        <f>'Data Elements'!B26</f>
        <v>Diagnosis: End Stage Renal Disease</v>
      </c>
      <c r="C54" s="179" t="str">
        <f>'Data Elements'!C26</f>
        <v xml:space="preserve">May occur at any time in the patient's history or during the measurement period </v>
      </c>
      <c r="D54" s="179" t="s">
        <v>214</v>
      </c>
      <c r="E54" s="116" t="s">
        <v>35</v>
      </c>
      <c r="F54" s="116">
        <v>3</v>
      </c>
      <c r="G54" s="117"/>
      <c r="H54" s="116">
        <v>3</v>
      </c>
      <c r="I54" s="117" t="s">
        <v>3550</v>
      </c>
      <c r="J54" s="116">
        <v>3</v>
      </c>
      <c r="K54" s="117" t="s">
        <v>3551</v>
      </c>
      <c r="L54" s="116">
        <v>3</v>
      </c>
      <c r="M54" s="117" t="s">
        <v>3552</v>
      </c>
    </row>
    <row r="55" spans="1:13" ht="16.5" customHeight="1" x14ac:dyDescent="0.3">
      <c r="A55" s="178"/>
      <c r="B55" s="180"/>
      <c r="C55" s="180"/>
      <c r="D55" s="180"/>
      <c r="E55" s="119" t="s">
        <v>36</v>
      </c>
      <c r="F55" s="119">
        <v>3</v>
      </c>
      <c r="G55" s="121"/>
      <c r="H55" s="119">
        <v>3</v>
      </c>
      <c r="I55" s="121" t="s">
        <v>3550</v>
      </c>
      <c r="J55" s="119">
        <v>3</v>
      </c>
      <c r="K55" s="121" t="s">
        <v>3551</v>
      </c>
      <c r="L55" s="119">
        <v>3</v>
      </c>
      <c r="M55" s="121" t="s">
        <v>3552</v>
      </c>
    </row>
    <row r="56" spans="1:13" ht="56.25" customHeight="1" x14ac:dyDescent="0.3">
      <c r="A56" s="177">
        <f t="shared" ref="A56" si="23">A54+1</f>
        <v>26</v>
      </c>
      <c r="B56" s="179" t="str">
        <f>'Data Elements'!B27</f>
        <v>Medication, Active: Aromatase Inhibitors</v>
      </c>
      <c r="C56" s="179" t="str">
        <f>'Data Elements'!C27</f>
        <v xml:space="preserve">May occur at any time in the patient's history or during the measurement period </v>
      </c>
      <c r="D56" s="179" t="s">
        <v>234</v>
      </c>
      <c r="E56" s="116" t="s">
        <v>35</v>
      </c>
      <c r="F56" s="116">
        <v>3</v>
      </c>
      <c r="G56" s="117" t="s">
        <v>3553</v>
      </c>
      <c r="H56" s="116">
        <v>2</v>
      </c>
      <c r="I56" s="117" t="s">
        <v>3559</v>
      </c>
      <c r="J56" s="116">
        <v>3</v>
      </c>
      <c r="K56" s="117" t="s">
        <v>3535</v>
      </c>
      <c r="L56" s="116">
        <v>3</v>
      </c>
      <c r="M56" s="117" t="s">
        <v>3555</v>
      </c>
    </row>
    <row r="57" spans="1:13" ht="42" customHeight="1" x14ac:dyDescent="0.3">
      <c r="A57" s="178"/>
      <c r="B57" s="180"/>
      <c r="C57" s="180"/>
      <c r="D57" s="180"/>
      <c r="E57" s="119" t="s">
        <v>36</v>
      </c>
      <c r="F57" s="119">
        <v>3</v>
      </c>
      <c r="G57" s="121" t="s">
        <v>3553</v>
      </c>
      <c r="H57" s="119">
        <v>2</v>
      </c>
      <c r="I57" s="121" t="s">
        <v>3559</v>
      </c>
      <c r="J57" s="119">
        <v>3</v>
      </c>
      <c r="K57" s="121" t="s">
        <v>3535</v>
      </c>
      <c r="L57" s="119">
        <v>3</v>
      </c>
      <c r="M57" s="121" t="s">
        <v>3555</v>
      </c>
    </row>
    <row r="58" spans="1:13" ht="16.5" customHeight="1" x14ac:dyDescent="0.3">
      <c r="A58" s="177">
        <f t="shared" ref="A58" si="24">A56+1</f>
        <v>27</v>
      </c>
      <c r="B58" s="179" t="str">
        <f>'Data Elements'!B28</f>
        <v>Medication, Order: Aromatase Inhibitors</v>
      </c>
      <c r="C58" s="179" t="str">
        <f>'Data Elements'!C28</f>
        <v xml:space="preserve">May occur at any time in the patient's history or during the measurement period </v>
      </c>
      <c r="D58" s="179" t="s">
        <v>234</v>
      </c>
      <c r="E58" s="116" t="s">
        <v>35</v>
      </c>
      <c r="F58" s="116">
        <v>3</v>
      </c>
      <c r="G58" s="117" t="s">
        <v>3553</v>
      </c>
      <c r="H58" s="116">
        <v>2</v>
      </c>
      <c r="I58" s="117" t="s">
        <v>3559</v>
      </c>
      <c r="J58" s="116">
        <v>3</v>
      </c>
      <c r="K58" s="117" t="s">
        <v>3535</v>
      </c>
      <c r="L58" s="116">
        <v>3</v>
      </c>
      <c r="M58" s="117"/>
    </row>
    <row r="59" spans="1:13" ht="16.5" customHeight="1" x14ac:dyDescent="0.3">
      <c r="A59" s="178"/>
      <c r="B59" s="180"/>
      <c r="C59" s="180"/>
      <c r="D59" s="180"/>
      <c r="E59" s="119" t="s">
        <v>36</v>
      </c>
      <c r="F59" s="119">
        <v>3</v>
      </c>
      <c r="G59" s="121" t="s">
        <v>3553</v>
      </c>
      <c r="H59" s="119">
        <v>2</v>
      </c>
      <c r="I59" s="121" t="s">
        <v>3559</v>
      </c>
      <c r="J59" s="119">
        <v>3</v>
      </c>
      <c r="K59" s="121" t="s">
        <v>3535</v>
      </c>
      <c r="L59" s="119">
        <v>3</v>
      </c>
      <c r="M59" s="121"/>
    </row>
    <row r="60" spans="1:13" ht="16.5" customHeight="1" x14ac:dyDescent="0.3">
      <c r="A60" s="177">
        <f t="shared" ref="A60" si="25">A58+1</f>
        <v>28</v>
      </c>
      <c r="B60" s="179" t="str">
        <f>'Data Elements'!B29</f>
        <v>Medication, Active: Glucocorticoids (oral only)</v>
      </c>
      <c r="C60" s="179" t="str">
        <f>'Data Elements'!C29</f>
        <v xml:space="preserve">(&gt;= 5 mg/per day) [cumulative medication duration &gt;= 90 days]; occurs at any time in the patient's history or during the measurement period </v>
      </c>
      <c r="D60" s="179" t="s">
        <v>235</v>
      </c>
      <c r="E60" s="116" t="s">
        <v>35</v>
      </c>
      <c r="F60" s="116">
        <v>3</v>
      </c>
      <c r="G60" s="117" t="s">
        <v>3553</v>
      </c>
      <c r="H60" s="116">
        <v>2</v>
      </c>
      <c r="I60" s="117" t="s">
        <v>3554</v>
      </c>
      <c r="J60" s="116">
        <v>3</v>
      </c>
      <c r="K60" s="117" t="s">
        <v>3535</v>
      </c>
      <c r="L60" s="116">
        <v>3</v>
      </c>
      <c r="M60" s="117" t="s">
        <v>3555</v>
      </c>
    </row>
    <row r="61" spans="1:13" ht="16.5" customHeight="1" x14ac:dyDescent="0.3">
      <c r="A61" s="178"/>
      <c r="B61" s="180"/>
      <c r="C61" s="180"/>
      <c r="D61" s="180"/>
      <c r="E61" s="119" t="s">
        <v>36</v>
      </c>
      <c r="F61" s="119">
        <v>3</v>
      </c>
      <c r="G61" s="121" t="s">
        <v>3553</v>
      </c>
      <c r="H61" s="119">
        <v>2</v>
      </c>
      <c r="I61" s="121" t="s">
        <v>3554</v>
      </c>
      <c r="J61" s="119">
        <v>3</v>
      </c>
      <c r="K61" s="121" t="s">
        <v>3535</v>
      </c>
      <c r="L61" s="119">
        <v>3</v>
      </c>
      <c r="M61" s="121" t="s">
        <v>3555</v>
      </c>
    </row>
    <row r="62" spans="1:13" ht="16.5" customHeight="1" x14ac:dyDescent="0.3">
      <c r="A62" s="177">
        <f t="shared" ref="A62" si="26">A56+1</f>
        <v>27</v>
      </c>
      <c r="B62" s="179" t="str">
        <f>'Data Elements'!B30</f>
        <v>Medication Dosage: Glucocorticoids (oral only)</v>
      </c>
      <c r="C62" s="179" t="str">
        <f>'Data Elements'!C30</f>
        <v xml:space="preserve">(&gt;= 5 mg/per day) [cumulative medication duration &gt;= 90 days]; occurs at any time in the patient's history or during the measurement period </v>
      </c>
      <c r="D62" s="179" t="s">
        <v>3496</v>
      </c>
      <c r="E62" s="116" t="s">
        <v>35</v>
      </c>
      <c r="F62" s="116">
        <v>3</v>
      </c>
      <c r="G62" s="117"/>
      <c r="H62" s="116">
        <v>2</v>
      </c>
      <c r="I62" s="117" t="s">
        <v>3591</v>
      </c>
      <c r="J62" s="116">
        <v>3</v>
      </c>
      <c r="K62" s="117"/>
      <c r="L62" s="116">
        <v>3</v>
      </c>
      <c r="M62" s="117"/>
    </row>
    <row r="63" spans="1:13" ht="27.75" customHeight="1" x14ac:dyDescent="0.3">
      <c r="A63" s="178"/>
      <c r="B63" s="180"/>
      <c r="C63" s="180"/>
      <c r="D63" s="180"/>
      <c r="E63" s="119" t="s">
        <v>36</v>
      </c>
      <c r="F63" s="119">
        <v>3</v>
      </c>
      <c r="G63" s="121"/>
      <c r="H63" s="119">
        <v>2</v>
      </c>
      <c r="I63" s="121" t="s">
        <v>3591</v>
      </c>
      <c r="J63" s="119">
        <v>3</v>
      </c>
      <c r="K63" s="121"/>
      <c r="L63" s="119">
        <v>3</v>
      </c>
      <c r="M63" s="121"/>
    </row>
    <row r="64" spans="1:13" ht="16.5" customHeight="1" x14ac:dyDescent="0.3">
      <c r="A64" s="177">
        <f t="shared" ref="A64" si="27">A62+1</f>
        <v>28</v>
      </c>
      <c r="B64" s="179" t="str">
        <f>'Data Elements'!B31</f>
        <v>Medication Duration: Glucocorticoids (oral only)</v>
      </c>
      <c r="C64" s="179" t="str">
        <f>'Data Elements'!C31</f>
        <v xml:space="preserve">(&gt;= 5 mg/per day) [cumulative medication duration &gt;= 90 days]; occurs at any time in the patient's history or during the measurement period </v>
      </c>
      <c r="D64" s="179" t="s">
        <v>3496</v>
      </c>
      <c r="E64" s="116" t="s">
        <v>35</v>
      </c>
      <c r="F64" s="116">
        <v>3</v>
      </c>
      <c r="G64" s="117"/>
      <c r="H64" s="116">
        <v>2</v>
      </c>
      <c r="I64" s="117" t="s">
        <v>3556</v>
      </c>
      <c r="J64" s="116">
        <v>3</v>
      </c>
      <c r="K64" s="117"/>
      <c r="L64" s="116">
        <v>3</v>
      </c>
      <c r="M64" s="117"/>
    </row>
    <row r="65" spans="1:13" ht="24.75" customHeight="1" x14ac:dyDescent="0.3">
      <c r="A65" s="178"/>
      <c r="B65" s="180"/>
      <c r="C65" s="180"/>
      <c r="D65" s="180"/>
      <c r="E65" s="119" t="s">
        <v>36</v>
      </c>
      <c r="F65" s="119">
        <v>3</v>
      </c>
      <c r="G65" s="121"/>
      <c r="H65" s="119">
        <v>2</v>
      </c>
      <c r="I65" s="121" t="s">
        <v>3556</v>
      </c>
      <c r="J65" s="119">
        <v>3</v>
      </c>
      <c r="K65" s="121"/>
      <c r="L65" s="119">
        <v>3</v>
      </c>
      <c r="M65" s="121"/>
    </row>
    <row r="66" spans="1:13" ht="27" customHeight="1" x14ac:dyDescent="0.3">
      <c r="A66" s="177">
        <f t="shared" ref="A66" si="28">A60+1</f>
        <v>29</v>
      </c>
      <c r="B66" s="179" t="str">
        <f>'Data Elements'!B32</f>
        <v>Procedure, Performed: Gastric Bypass Surgery</v>
      </c>
      <c r="C66" s="179" t="str">
        <f>'Data Elements'!C32</f>
        <v xml:space="preserve">May occur at any time in the patient's history or during the measurement period </v>
      </c>
      <c r="D66" s="179" t="s">
        <v>236</v>
      </c>
      <c r="E66" s="116" t="s">
        <v>35</v>
      </c>
      <c r="F66" s="116">
        <v>1</v>
      </c>
      <c r="G66" s="117" t="s">
        <v>3557</v>
      </c>
      <c r="H66" s="116">
        <v>3</v>
      </c>
      <c r="I66" s="117"/>
      <c r="J66" s="116">
        <v>1</v>
      </c>
      <c r="K66" s="117"/>
      <c r="L66" s="116">
        <v>3</v>
      </c>
      <c r="M66" s="117" t="s">
        <v>3560</v>
      </c>
    </row>
    <row r="67" spans="1:13" ht="16.5" customHeight="1" x14ac:dyDescent="0.3">
      <c r="A67" s="178"/>
      <c r="B67" s="180"/>
      <c r="C67" s="180"/>
      <c r="D67" s="180"/>
      <c r="E67" s="119" t="s">
        <v>36</v>
      </c>
      <c r="F67" s="119">
        <v>1</v>
      </c>
      <c r="G67" s="121" t="s">
        <v>3557</v>
      </c>
      <c r="H67" s="119">
        <v>3</v>
      </c>
      <c r="I67" s="121"/>
      <c r="J67" s="119">
        <v>1</v>
      </c>
      <c r="K67" s="121"/>
      <c r="L67" s="119">
        <v>3</v>
      </c>
      <c r="M67" s="121" t="s">
        <v>3560</v>
      </c>
    </row>
    <row r="68" spans="1:13" ht="16.5" customHeight="1" x14ac:dyDescent="0.3">
      <c r="A68" s="177">
        <f t="shared" ref="A68" si="29">A66+1</f>
        <v>30</v>
      </c>
      <c r="B68" s="179" t="str">
        <f>'Data Elements'!B33</f>
        <v>Physical Exam, Performed: BMI Ratio</v>
      </c>
      <c r="C68" s="179" t="str">
        <f>'Data Elements'!C33</f>
        <v>&lt;= 20 kg/m2 (must be the first BMI of the measurement period); collected at any time in the patient's history but must be active during the measurement period</v>
      </c>
      <c r="D68" s="179" t="s">
        <v>237</v>
      </c>
      <c r="E68" s="116" t="s">
        <v>35</v>
      </c>
      <c r="F68" s="116">
        <v>3</v>
      </c>
      <c r="G68" s="117"/>
      <c r="H68" s="116">
        <v>3</v>
      </c>
      <c r="I68" s="117"/>
      <c r="J68" s="116">
        <v>3</v>
      </c>
      <c r="K68" s="117"/>
      <c r="L68" s="116">
        <v>3</v>
      </c>
      <c r="M68" s="117"/>
    </row>
    <row r="69" spans="1:13" ht="16.5" customHeight="1" x14ac:dyDescent="0.3">
      <c r="A69" s="178"/>
      <c r="B69" s="180"/>
      <c r="C69" s="180"/>
      <c r="D69" s="180"/>
      <c r="E69" s="119" t="s">
        <v>36</v>
      </c>
      <c r="F69" s="119">
        <v>3</v>
      </c>
      <c r="G69" s="121"/>
      <c r="H69" s="119">
        <v>3</v>
      </c>
      <c r="I69" s="121"/>
      <c r="J69" s="119">
        <v>3</v>
      </c>
      <c r="K69" s="121"/>
      <c r="L69" s="119">
        <v>3</v>
      </c>
      <c r="M69" s="121"/>
    </row>
    <row r="70" spans="1:13" ht="16.5" customHeight="1" x14ac:dyDescent="0.3">
      <c r="A70" s="177">
        <f t="shared" ref="A70" si="30">A68+1</f>
        <v>31</v>
      </c>
      <c r="B70" s="179" t="str">
        <f>'Data Elements'!B34</f>
        <v>Result: Current Tobacco Smoker</v>
      </c>
      <c r="C70" s="179" t="str">
        <f>'Data Elements'!C34</f>
        <v>May occur any time in the patient's history but must be active during the measurement period</v>
      </c>
      <c r="D70" s="179" t="s">
        <v>239</v>
      </c>
      <c r="E70" s="116" t="s">
        <v>35</v>
      </c>
      <c r="F70" s="116">
        <v>3</v>
      </c>
      <c r="G70" s="117"/>
      <c r="H70" s="116">
        <v>3</v>
      </c>
      <c r="I70" s="117"/>
      <c r="J70" s="116">
        <v>3</v>
      </c>
      <c r="K70" s="117"/>
      <c r="L70" s="116">
        <v>3</v>
      </c>
      <c r="M70" s="117"/>
    </row>
    <row r="71" spans="1:13" ht="16.5" customHeight="1" x14ac:dyDescent="0.3">
      <c r="A71" s="178"/>
      <c r="B71" s="180"/>
      <c r="C71" s="180"/>
      <c r="D71" s="180"/>
      <c r="E71" s="119" t="s">
        <v>36</v>
      </c>
      <c r="F71" s="119">
        <v>3</v>
      </c>
      <c r="G71" s="121"/>
      <c r="H71" s="119">
        <v>3</v>
      </c>
      <c r="I71" s="121"/>
      <c r="J71" s="119">
        <v>3</v>
      </c>
      <c r="K71" s="121"/>
      <c r="L71" s="119">
        <v>3</v>
      </c>
      <c r="M71" s="121"/>
    </row>
    <row r="72" spans="1:13" ht="16.5" customHeight="1" x14ac:dyDescent="0.3">
      <c r="A72" s="177">
        <f t="shared" ref="A72" si="31">A70+1</f>
        <v>32</v>
      </c>
      <c r="B72" s="179" t="str">
        <f>'Data Elements'!B35</f>
        <v>Risk Category Assessment: Tobacco Use Screening</v>
      </c>
      <c r="C72" s="179" t="str">
        <f>'Data Elements'!C35</f>
        <v>May occur any time in the patient's history but must be active during the measurement period</v>
      </c>
      <c r="D72" s="179" t="s">
        <v>238</v>
      </c>
      <c r="E72" s="116" t="s">
        <v>35</v>
      </c>
      <c r="F72" s="116">
        <v>3</v>
      </c>
      <c r="G72" s="117"/>
      <c r="H72" s="116">
        <v>3</v>
      </c>
      <c r="I72" s="117"/>
      <c r="J72" s="116">
        <v>3</v>
      </c>
      <c r="K72" s="117"/>
      <c r="L72" s="116">
        <v>3</v>
      </c>
      <c r="M72" s="117"/>
    </row>
    <row r="73" spans="1:13" ht="16.5" customHeight="1" x14ac:dyDescent="0.3">
      <c r="A73" s="178"/>
      <c r="B73" s="180"/>
      <c r="C73" s="180"/>
      <c r="D73" s="180"/>
      <c r="E73" s="119" t="s">
        <v>36</v>
      </c>
      <c r="F73" s="119">
        <v>3</v>
      </c>
      <c r="G73" s="121"/>
      <c r="H73" s="119">
        <v>3</v>
      </c>
      <c r="I73" s="121"/>
      <c r="J73" s="119">
        <v>3</v>
      </c>
      <c r="K73" s="121"/>
      <c r="L73" s="119">
        <v>3</v>
      </c>
      <c r="M73" s="121"/>
    </row>
    <row r="74" spans="1:13" ht="75" customHeight="1" x14ac:dyDescent="0.3">
      <c r="A74" s="177">
        <f t="shared" ref="A74" si="32">A72+1</f>
        <v>33</v>
      </c>
      <c r="B74" s="179" t="str">
        <f>'Data Elements'!B36</f>
        <v>Risk Category Assessment: Average Number of Drinks per Drinking Day</v>
      </c>
      <c r="C74" s="179" t="str">
        <f>'Data Elements'!C36</f>
        <v>(&gt; two units per day [one unit is 12 oz. of beer, 4 oz. of wine, or 1 oz. of liquor]; may occur any time in the patient's history but must be active during the measurement period</v>
      </c>
      <c r="D74" s="179" t="s">
        <v>240</v>
      </c>
      <c r="E74" s="116" t="s">
        <v>35</v>
      </c>
      <c r="F74" s="116">
        <v>3</v>
      </c>
      <c r="G74" s="117" t="s">
        <v>3561</v>
      </c>
      <c r="H74" s="116">
        <v>2</v>
      </c>
      <c r="I74" s="117" t="s">
        <v>3592</v>
      </c>
      <c r="J74" s="116">
        <v>3</v>
      </c>
      <c r="K74" s="117"/>
      <c r="L74" s="116">
        <v>2</v>
      </c>
      <c r="M74" s="117" t="s">
        <v>3593</v>
      </c>
    </row>
    <row r="75" spans="1:13" ht="23.25" customHeight="1" x14ac:dyDescent="0.3">
      <c r="A75" s="178"/>
      <c r="B75" s="180"/>
      <c r="C75" s="180"/>
      <c r="D75" s="180"/>
      <c r="E75" s="119" t="s">
        <v>36</v>
      </c>
      <c r="F75" s="119">
        <v>3</v>
      </c>
      <c r="G75" s="121" t="s">
        <v>3561</v>
      </c>
      <c r="H75" s="119">
        <v>2</v>
      </c>
      <c r="I75" s="121" t="s">
        <v>3592</v>
      </c>
      <c r="J75" s="119">
        <v>3</v>
      </c>
      <c r="K75" s="121"/>
      <c r="L75" s="119">
        <v>3</v>
      </c>
      <c r="M75" s="121" t="s">
        <v>3594</v>
      </c>
    </row>
    <row r="76" spans="1:13" ht="83.25" customHeight="1" x14ac:dyDescent="0.3">
      <c r="A76" s="177">
        <f t="shared" ref="A76" si="33">A74+1</f>
        <v>34</v>
      </c>
      <c r="B76" s="179" t="str">
        <f>'Data Elements'!B37</f>
        <v>Risk Category Assessment: History of hip fracture in parent</v>
      </c>
      <c r="C76" s="179" t="str">
        <f>'Data Elements'!C37</f>
        <v xml:space="preserve">May occur at any time in the patient's history or during the measurement period </v>
      </c>
      <c r="D76" s="179" t="s">
        <v>241</v>
      </c>
      <c r="E76" s="116" t="s">
        <v>35</v>
      </c>
      <c r="F76" s="116">
        <v>1</v>
      </c>
      <c r="G76" s="117"/>
      <c r="H76" s="116">
        <v>2</v>
      </c>
      <c r="I76" s="117" t="s">
        <v>3596</v>
      </c>
      <c r="J76" s="116">
        <v>1</v>
      </c>
      <c r="K76" s="117"/>
      <c r="L76" s="116">
        <v>2</v>
      </c>
      <c r="M76" s="117" t="s">
        <v>3595</v>
      </c>
    </row>
    <row r="77" spans="1:13" ht="16.5" customHeight="1" x14ac:dyDescent="0.3">
      <c r="A77" s="178"/>
      <c r="B77" s="180"/>
      <c r="C77" s="180"/>
      <c r="D77" s="180"/>
      <c r="E77" s="119" t="s">
        <v>36</v>
      </c>
      <c r="F77" s="119">
        <v>1</v>
      </c>
      <c r="G77" s="121"/>
      <c r="H77" s="119">
        <v>2</v>
      </c>
      <c r="I77" s="121" t="s">
        <v>3596</v>
      </c>
      <c r="J77" s="119">
        <v>1</v>
      </c>
      <c r="K77" s="121"/>
      <c r="L77" s="119">
        <v>2</v>
      </c>
      <c r="M77" s="121" t="s">
        <v>3595</v>
      </c>
    </row>
    <row r="78" spans="1:13" ht="28.5" customHeight="1" x14ac:dyDescent="0.3">
      <c r="A78" s="177">
        <f t="shared" ref="A78" si="34">A76+1</f>
        <v>35</v>
      </c>
      <c r="B78" s="179" t="str">
        <f>'Data Elements'!B38</f>
        <v>Risk Category Assessment: Ten-year probability of all major osteoporosis related fracture (FRAX Score)</v>
      </c>
      <c r="C78" s="179" t="str">
        <f>'Data Elements'!C38</f>
        <v xml:space="preserve">FRAX®10-year probability of all major osteoporosis related fracture &gt;= 9.3 percent; collected at any time in the patient's history or during the measurement period </v>
      </c>
      <c r="D78" s="179" t="s">
        <v>242</v>
      </c>
      <c r="E78" s="116" t="s">
        <v>35</v>
      </c>
      <c r="F78" s="116">
        <v>1</v>
      </c>
      <c r="G78" s="117" t="s">
        <v>3597</v>
      </c>
      <c r="H78" s="116">
        <v>1</v>
      </c>
      <c r="I78" s="117"/>
      <c r="J78" s="116">
        <v>1</v>
      </c>
      <c r="K78" s="117"/>
      <c r="L78" s="116">
        <v>2</v>
      </c>
      <c r="M78" s="117" t="s">
        <v>3599</v>
      </c>
    </row>
    <row r="79" spans="1:13" ht="63" customHeight="1" x14ac:dyDescent="0.3">
      <c r="A79" s="178"/>
      <c r="B79" s="180"/>
      <c r="C79" s="180"/>
      <c r="D79" s="180"/>
      <c r="E79" s="119" t="s">
        <v>36</v>
      </c>
      <c r="F79" s="119">
        <v>3</v>
      </c>
      <c r="G79" s="121" t="s">
        <v>3598</v>
      </c>
      <c r="H79" s="119">
        <v>1</v>
      </c>
      <c r="I79" s="121"/>
      <c r="J79" s="119">
        <v>1</v>
      </c>
      <c r="K79" s="121"/>
      <c r="L79" s="119">
        <v>3</v>
      </c>
      <c r="M79" s="121" t="s">
        <v>3598</v>
      </c>
    </row>
    <row r="80" spans="1:13" ht="16.5" customHeight="1" x14ac:dyDescent="0.3">
      <c r="A80" s="177">
        <f t="shared" ref="A80" si="35">A78+1</f>
        <v>36</v>
      </c>
      <c r="B80" s="179" t="str">
        <f>'Data Elements'!B39</f>
        <v>Patient Characteristic Sex: ONC Administrative Sex</v>
      </c>
      <c r="C80" s="179" t="str">
        <f>'Data Elements'!C39</f>
        <v>Collected during a patient encounter</v>
      </c>
      <c r="D80" s="179" t="s">
        <v>243</v>
      </c>
      <c r="E80" s="116" t="s">
        <v>35</v>
      </c>
      <c r="F80" s="116">
        <v>3</v>
      </c>
      <c r="G80" s="117"/>
      <c r="H80" s="116">
        <v>3</v>
      </c>
      <c r="I80" s="117"/>
      <c r="J80" s="116">
        <v>3</v>
      </c>
      <c r="K80" s="117"/>
      <c r="L80" s="116">
        <v>3</v>
      </c>
      <c r="M80" s="117"/>
    </row>
    <row r="81" spans="1:13" ht="16.5" customHeight="1" x14ac:dyDescent="0.3">
      <c r="A81" s="178"/>
      <c r="B81" s="180"/>
      <c r="C81" s="180"/>
      <c r="D81" s="180"/>
      <c r="E81" s="119" t="s">
        <v>36</v>
      </c>
      <c r="F81" s="119">
        <v>3</v>
      </c>
      <c r="G81" s="121"/>
      <c r="H81" s="119">
        <v>3</v>
      </c>
      <c r="I81" s="121"/>
      <c r="J81" s="119">
        <v>3</v>
      </c>
      <c r="K81" s="121"/>
      <c r="L81" s="119">
        <v>3</v>
      </c>
      <c r="M81" s="121"/>
    </row>
    <row r="82" spans="1:13" ht="16.5" customHeight="1" x14ac:dyDescent="0.3">
      <c r="A82" s="177">
        <f t="shared" ref="A82" si="36">A80+1</f>
        <v>37</v>
      </c>
      <c r="B82" s="179" t="str">
        <f>'Data Elements'!B40</f>
        <v>Patient Characteristic Race: Race</v>
      </c>
      <c r="C82" s="179" t="str">
        <f>'Data Elements'!C40</f>
        <v>Collected during a patient encounter</v>
      </c>
      <c r="D82" s="179" t="s">
        <v>244</v>
      </c>
      <c r="E82" s="116" t="s">
        <v>35</v>
      </c>
      <c r="F82" s="116">
        <v>3</v>
      </c>
      <c r="G82" s="117"/>
      <c r="H82" s="116">
        <v>3</v>
      </c>
      <c r="I82" s="117"/>
      <c r="J82" s="116">
        <v>2</v>
      </c>
      <c r="K82" s="117" t="s">
        <v>3589</v>
      </c>
      <c r="L82" s="116">
        <v>3</v>
      </c>
      <c r="M82" s="117"/>
    </row>
    <row r="83" spans="1:13" ht="16.5" customHeight="1" x14ac:dyDescent="0.3">
      <c r="A83" s="178"/>
      <c r="B83" s="180"/>
      <c r="C83" s="180"/>
      <c r="D83" s="180"/>
      <c r="E83" s="119" t="s">
        <v>36</v>
      </c>
      <c r="F83" s="119">
        <v>3</v>
      </c>
      <c r="G83" s="121"/>
      <c r="H83" s="119">
        <v>3</v>
      </c>
      <c r="I83" s="121"/>
      <c r="J83" s="119">
        <v>2</v>
      </c>
      <c r="K83" s="121" t="s">
        <v>3589</v>
      </c>
      <c r="L83" s="119">
        <v>3</v>
      </c>
      <c r="M83" s="121"/>
    </row>
    <row r="84" spans="1:13" ht="16.5" customHeight="1" x14ac:dyDescent="0.3">
      <c r="A84" s="177">
        <f t="shared" ref="A84" si="37">A82+1</f>
        <v>38</v>
      </c>
      <c r="B84" s="179" t="str">
        <f>'Data Elements'!B41</f>
        <v>Patient Characteristic Payer: Payer</v>
      </c>
      <c r="C84" s="179" t="str">
        <f>'Data Elements'!C41</f>
        <v>Collected during a patient encounter</v>
      </c>
      <c r="D84" s="179" t="s">
        <v>245</v>
      </c>
      <c r="E84" s="116" t="s">
        <v>35</v>
      </c>
      <c r="F84" s="116">
        <v>3</v>
      </c>
      <c r="G84" s="117"/>
      <c r="H84" s="116">
        <v>3</v>
      </c>
      <c r="I84" s="117"/>
      <c r="J84" s="116">
        <v>2</v>
      </c>
      <c r="K84" s="117" t="s">
        <v>3600</v>
      </c>
      <c r="L84" s="116">
        <v>3</v>
      </c>
      <c r="M84" s="117"/>
    </row>
    <row r="85" spans="1:13" ht="16.5" customHeight="1" x14ac:dyDescent="0.3">
      <c r="A85" s="178"/>
      <c r="B85" s="180"/>
      <c r="C85" s="180"/>
      <c r="D85" s="180"/>
      <c r="E85" s="119" t="s">
        <v>36</v>
      </c>
      <c r="F85" s="119">
        <v>3</v>
      </c>
      <c r="G85" s="121"/>
      <c r="H85" s="119">
        <v>3</v>
      </c>
      <c r="I85" s="121"/>
      <c r="J85" s="119">
        <v>2</v>
      </c>
      <c r="K85" s="121" t="s">
        <v>3600</v>
      </c>
      <c r="L85" s="119">
        <v>3</v>
      </c>
      <c r="M85" s="121"/>
    </row>
    <row r="86" spans="1:13" ht="16.5" customHeight="1" x14ac:dyDescent="0.3">
      <c r="A86" s="177">
        <f t="shared" ref="A86" si="38">A84+1</f>
        <v>39</v>
      </c>
      <c r="B86" s="179" t="str">
        <f>'Data Elements'!B42</f>
        <v>Patient Characteristic Ethnicity: Ethnicity</v>
      </c>
      <c r="C86" s="179" t="str">
        <f>'Data Elements'!C42</f>
        <v>Collected during a patient encounter</v>
      </c>
      <c r="D86" s="179" t="s">
        <v>246</v>
      </c>
      <c r="E86" s="116" t="s">
        <v>35</v>
      </c>
      <c r="F86" s="116">
        <v>3</v>
      </c>
      <c r="G86" s="117"/>
      <c r="H86" s="116">
        <v>3</v>
      </c>
      <c r="I86" s="117"/>
      <c r="J86" s="116">
        <v>3</v>
      </c>
      <c r="K86" s="117"/>
      <c r="L86" s="116">
        <v>3</v>
      </c>
      <c r="M86" s="117"/>
    </row>
    <row r="87" spans="1:13" ht="16.5" customHeight="1" x14ac:dyDescent="0.3">
      <c r="A87" s="178"/>
      <c r="B87" s="180"/>
      <c r="C87" s="180"/>
      <c r="D87" s="180"/>
      <c r="E87" s="119" t="s">
        <v>36</v>
      </c>
      <c r="F87" s="119">
        <v>3</v>
      </c>
      <c r="G87" s="121"/>
      <c r="H87" s="119">
        <v>3</v>
      </c>
      <c r="I87" s="121"/>
      <c r="J87" s="119">
        <v>3</v>
      </c>
      <c r="K87" s="121"/>
      <c r="L87" s="119">
        <v>3</v>
      </c>
      <c r="M87" s="121"/>
    </row>
    <row r="88" spans="1:13" x14ac:dyDescent="0.3">
      <c r="B88" s="144">
        <v>1</v>
      </c>
      <c r="C88" s="144">
        <v>1</v>
      </c>
    </row>
    <row r="89" spans="1:13" x14ac:dyDescent="0.3">
      <c r="B89" s="144">
        <v>3</v>
      </c>
      <c r="C89" s="144">
        <v>2</v>
      </c>
    </row>
    <row r="90" spans="1:13" x14ac:dyDescent="0.3">
      <c r="B90" s="144"/>
      <c r="C90" s="144">
        <v>3</v>
      </c>
    </row>
    <row r="91" spans="1:13" x14ac:dyDescent="0.3">
      <c r="B91" s="144"/>
      <c r="C91" s="144"/>
    </row>
  </sheetData>
  <sheetProtection formatCells="0" formatColumns="0" formatRows="0"/>
  <mergeCells count="173">
    <mergeCell ref="A6:A7"/>
    <mergeCell ref="B6:B7"/>
    <mergeCell ref="C6:C7"/>
    <mergeCell ref="D6:D7"/>
    <mergeCell ref="A8:A9"/>
    <mergeCell ref="B8:B9"/>
    <mergeCell ref="C8:C9"/>
    <mergeCell ref="D8:D9"/>
    <mergeCell ref="A1:M1"/>
    <mergeCell ref="F2:G2"/>
    <mergeCell ref="H2:I2"/>
    <mergeCell ref="J2:K2"/>
    <mergeCell ref="L2:M2"/>
    <mergeCell ref="F3:G3"/>
    <mergeCell ref="H3:I3"/>
    <mergeCell ref="J3:K3"/>
    <mergeCell ref="L3:M3"/>
    <mergeCell ref="A14:A15"/>
    <mergeCell ref="B14:B15"/>
    <mergeCell ref="C14:C15"/>
    <mergeCell ref="D14:D15"/>
    <mergeCell ref="A16:A17"/>
    <mergeCell ref="B16:B17"/>
    <mergeCell ref="C16:C17"/>
    <mergeCell ref="D16:D17"/>
    <mergeCell ref="A10:A11"/>
    <mergeCell ref="B10:B11"/>
    <mergeCell ref="C10:C11"/>
    <mergeCell ref="D10:D11"/>
    <mergeCell ref="A12:A13"/>
    <mergeCell ref="B12:B13"/>
    <mergeCell ref="C12:C13"/>
    <mergeCell ref="D12:D13"/>
    <mergeCell ref="A22:A23"/>
    <mergeCell ref="B22:B23"/>
    <mergeCell ref="C22:C23"/>
    <mergeCell ref="D22:D23"/>
    <mergeCell ref="A24:A25"/>
    <mergeCell ref="B24:B25"/>
    <mergeCell ref="C24:C25"/>
    <mergeCell ref="D24:D25"/>
    <mergeCell ref="A18:A19"/>
    <mergeCell ref="B18:B19"/>
    <mergeCell ref="C18:C19"/>
    <mergeCell ref="D18:D19"/>
    <mergeCell ref="A20:A21"/>
    <mergeCell ref="B20:B21"/>
    <mergeCell ref="C20:C21"/>
    <mergeCell ref="D20:D21"/>
    <mergeCell ref="A30:A31"/>
    <mergeCell ref="B30:B31"/>
    <mergeCell ref="C30:C31"/>
    <mergeCell ref="D30:D31"/>
    <mergeCell ref="A32:A33"/>
    <mergeCell ref="B32:B33"/>
    <mergeCell ref="C32:C33"/>
    <mergeCell ref="D32:D33"/>
    <mergeCell ref="A26:A27"/>
    <mergeCell ref="B26:B27"/>
    <mergeCell ref="C26:C27"/>
    <mergeCell ref="D26:D27"/>
    <mergeCell ref="A28:A29"/>
    <mergeCell ref="B28:B29"/>
    <mergeCell ref="C28:C29"/>
    <mergeCell ref="D28:D29"/>
    <mergeCell ref="A38:A39"/>
    <mergeCell ref="B38:B39"/>
    <mergeCell ref="C38:C39"/>
    <mergeCell ref="D38:D39"/>
    <mergeCell ref="A40:A41"/>
    <mergeCell ref="B40:B41"/>
    <mergeCell ref="C40:C41"/>
    <mergeCell ref="D40:D41"/>
    <mergeCell ref="A34:A35"/>
    <mergeCell ref="B34:B35"/>
    <mergeCell ref="C34:C35"/>
    <mergeCell ref="D34:D35"/>
    <mergeCell ref="A36:A37"/>
    <mergeCell ref="B36:B37"/>
    <mergeCell ref="C36:C37"/>
    <mergeCell ref="D36:D37"/>
    <mergeCell ref="A46:A47"/>
    <mergeCell ref="B46:B47"/>
    <mergeCell ref="C46:C47"/>
    <mergeCell ref="D46:D47"/>
    <mergeCell ref="A48:A49"/>
    <mergeCell ref="B48:B49"/>
    <mergeCell ref="C48:C49"/>
    <mergeCell ref="D48:D49"/>
    <mergeCell ref="A42:A43"/>
    <mergeCell ref="B42:B43"/>
    <mergeCell ref="C42:C43"/>
    <mergeCell ref="D42:D43"/>
    <mergeCell ref="A44:A45"/>
    <mergeCell ref="B44:B45"/>
    <mergeCell ref="C44:C45"/>
    <mergeCell ref="D44:D45"/>
    <mergeCell ref="A54:A55"/>
    <mergeCell ref="B54:B55"/>
    <mergeCell ref="C54:C55"/>
    <mergeCell ref="D54:D55"/>
    <mergeCell ref="A56:A57"/>
    <mergeCell ref="B56:B57"/>
    <mergeCell ref="C56:C57"/>
    <mergeCell ref="D56:D57"/>
    <mergeCell ref="A50:A51"/>
    <mergeCell ref="B50:B51"/>
    <mergeCell ref="C50:C51"/>
    <mergeCell ref="D50:D51"/>
    <mergeCell ref="A52:A53"/>
    <mergeCell ref="B52:B53"/>
    <mergeCell ref="C52:C53"/>
    <mergeCell ref="D52:D53"/>
    <mergeCell ref="A62:A63"/>
    <mergeCell ref="B62:B63"/>
    <mergeCell ref="C62:C63"/>
    <mergeCell ref="D62:D63"/>
    <mergeCell ref="A64:A65"/>
    <mergeCell ref="B64:B65"/>
    <mergeCell ref="C64:C65"/>
    <mergeCell ref="D64:D65"/>
    <mergeCell ref="A58:A59"/>
    <mergeCell ref="B58:B59"/>
    <mergeCell ref="C58:C59"/>
    <mergeCell ref="D58:D59"/>
    <mergeCell ref="A60:A61"/>
    <mergeCell ref="B60:B61"/>
    <mergeCell ref="C60:C61"/>
    <mergeCell ref="D60:D61"/>
    <mergeCell ref="A70:A71"/>
    <mergeCell ref="B70:B71"/>
    <mergeCell ref="C70:C71"/>
    <mergeCell ref="D70:D71"/>
    <mergeCell ref="A72:A73"/>
    <mergeCell ref="B72:B73"/>
    <mergeCell ref="C72:C73"/>
    <mergeCell ref="D72:D73"/>
    <mergeCell ref="A66:A67"/>
    <mergeCell ref="B66:B67"/>
    <mergeCell ref="C66:C67"/>
    <mergeCell ref="D66:D67"/>
    <mergeCell ref="A68:A69"/>
    <mergeCell ref="B68:B69"/>
    <mergeCell ref="C68:C69"/>
    <mergeCell ref="D68:D69"/>
    <mergeCell ref="A78:A79"/>
    <mergeCell ref="B78:B79"/>
    <mergeCell ref="C78:C79"/>
    <mergeCell ref="D78:D79"/>
    <mergeCell ref="A80:A81"/>
    <mergeCell ref="B80:B81"/>
    <mergeCell ref="C80:C81"/>
    <mergeCell ref="D80:D81"/>
    <mergeCell ref="A74:A75"/>
    <mergeCell ref="B74:B75"/>
    <mergeCell ref="C74:C75"/>
    <mergeCell ref="D74:D75"/>
    <mergeCell ref="A76:A77"/>
    <mergeCell ref="B76:B77"/>
    <mergeCell ref="C76:C77"/>
    <mergeCell ref="D76:D77"/>
    <mergeCell ref="A86:A87"/>
    <mergeCell ref="B86:B87"/>
    <mergeCell ref="C86:C87"/>
    <mergeCell ref="D86:D87"/>
    <mergeCell ref="A82:A83"/>
    <mergeCell ref="B82:B83"/>
    <mergeCell ref="C82:C83"/>
    <mergeCell ref="D82:D83"/>
    <mergeCell ref="A84:A85"/>
    <mergeCell ref="B84:B85"/>
    <mergeCell ref="C84:C85"/>
    <mergeCell ref="D84:D85"/>
  </mergeCells>
  <dataValidations count="2">
    <dataValidation type="list" showInputMessage="1" showErrorMessage="1" promptTitle="Score" sqref="H6:H87 J6:J87 L6:L87">
      <formula1>$C$88:$C$90</formula1>
    </dataValidation>
    <dataValidation type="list" showInputMessage="1" showErrorMessage="1" promptTitle="Score" sqref="F6:F87">
      <formula1>$B$88:$B$89</formula1>
    </dataValidation>
  </dataValidations>
  <pageMargins left="0.7" right="0.7" top="0.75" bottom="0.75" header="0.3" footer="0.3"/>
  <pageSetup scale="66" fitToHeight="0" orientation="landscape" horizontalDpi="4294967295" verticalDpi="4294967295" r:id="rId1"/>
  <rowBreaks count="2" manualBreakCount="2">
    <brk id="45" max="12" man="1"/>
    <brk id="77"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215"/>
  <sheetViews>
    <sheetView topLeftCell="B7" zoomScaleNormal="100" zoomScaleSheetLayoutView="89" workbookViewId="0">
      <pane xSplit="1" ySplit="2" topLeftCell="C9" activePane="bottomRight" state="frozen"/>
      <selection activeCell="B7" sqref="B7"/>
      <selection pane="topRight" activeCell="C7" sqref="C7"/>
      <selection pane="bottomLeft" activeCell="B9" sqref="B9"/>
      <selection pane="bottomRight" activeCell="C7" sqref="C7"/>
    </sheetView>
  </sheetViews>
  <sheetFormatPr defaultColWidth="11" defaultRowHeight="12" x14ac:dyDescent="0.3"/>
  <cols>
    <col min="1" max="1" width="4.75" style="1" customWidth="1"/>
    <col min="2" max="2" width="22.58203125" style="1" customWidth="1"/>
    <col min="3" max="3" width="9.5" style="1" customWidth="1"/>
    <col min="4" max="4" width="11.25" style="57" customWidth="1"/>
    <col min="5" max="5" width="14.25" style="1" customWidth="1"/>
    <col min="6" max="6" width="10.08203125" style="1" customWidth="1"/>
    <col min="7" max="7" width="10.75" style="1" customWidth="1"/>
    <col min="8" max="8" width="11.08203125" style="1" customWidth="1"/>
    <col min="9" max="9" width="10.25" style="1" customWidth="1"/>
    <col min="10" max="10" width="10.58203125" style="161" customWidth="1"/>
    <col min="11" max="11" width="11.25" style="161" customWidth="1"/>
    <col min="12" max="12" width="10.5" style="161" customWidth="1"/>
    <col min="13" max="13" width="11" style="1" customWidth="1"/>
    <col min="14" max="14" width="10.75" style="1" customWidth="1"/>
    <col min="15" max="15" width="8.25" style="1" bestFit="1" customWidth="1"/>
    <col min="16" max="17" width="6.25" style="1" customWidth="1"/>
    <col min="18" max="16384" width="11" style="1"/>
  </cols>
  <sheetData>
    <row r="1" spans="1:15" ht="18.5" x14ac:dyDescent="0.3">
      <c r="A1" s="206" t="s">
        <v>110</v>
      </c>
      <c r="B1" s="206"/>
      <c r="C1" s="206"/>
      <c r="D1" s="206"/>
      <c r="E1" s="206"/>
      <c r="F1" s="206"/>
      <c r="G1" s="206"/>
      <c r="H1" s="206"/>
      <c r="I1" s="206"/>
      <c r="J1" s="206"/>
      <c r="K1" s="206"/>
      <c r="L1" s="206"/>
      <c r="M1" s="206"/>
      <c r="N1" s="206"/>
      <c r="O1" s="206"/>
    </row>
    <row r="2" spans="1:15" ht="18.5" x14ac:dyDescent="0.3">
      <c r="A2" s="207" t="str">
        <f>CONCATENATE(Overview!A1)</f>
        <v>Measure Title:  Potential Overuse–DXA measure</v>
      </c>
      <c r="B2" s="207"/>
      <c r="C2" s="207"/>
      <c r="D2" s="207"/>
      <c r="E2" s="207"/>
      <c r="F2" s="207"/>
      <c r="G2" s="207"/>
      <c r="H2" s="207"/>
      <c r="I2" s="207"/>
      <c r="J2" s="207"/>
      <c r="K2" s="207"/>
      <c r="L2" s="207"/>
      <c r="M2" s="207"/>
      <c r="N2" s="207"/>
      <c r="O2" s="207"/>
    </row>
    <row r="3" spans="1:15" ht="18.5" x14ac:dyDescent="0.3">
      <c r="A3" s="49" t="s">
        <v>111</v>
      </c>
      <c r="B3" s="49"/>
      <c r="C3" s="94">
        <v>4</v>
      </c>
      <c r="D3" s="50"/>
      <c r="E3" s="49"/>
      <c r="F3" s="49"/>
      <c r="G3" s="49"/>
      <c r="H3" s="49"/>
      <c r="I3" s="49"/>
      <c r="J3" s="160"/>
      <c r="K3" s="160"/>
      <c r="L3" s="160"/>
      <c r="M3" s="49"/>
      <c r="N3" s="49"/>
      <c r="O3" s="49"/>
    </row>
    <row r="4" spans="1:15" ht="18" customHeight="1" x14ac:dyDescent="0.45">
      <c r="A4" s="208" t="s">
        <v>112</v>
      </c>
      <c r="B4" s="208"/>
      <c r="C4" s="209">
        <f>COUNTA('Data Elements'!B2:B208)</f>
        <v>41</v>
      </c>
      <c r="D4" s="209"/>
      <c r="E4" s="209"/>
      <c r="F4" s="51"/>
      <c r="G4" s="51"/>
    </row>
    <row r="5" spans="1:15" s="52" customFormat="1" ht="15.75" customHeight="1" x14ac:dyDescent="0.3">
      <c r="A5" s="104"/>
      <c r="B5" s="210" t="s">
        <v>113</v>
      </c>
      <c r="C5" s="210"/>
      <c r="D5" s="211" t="s">
        <v>34</v>
      </c>
      <c r="E5" s="211"/>
      <c r="F5" s="211"/>
      <c r="G5" s="211" t="s">
        <v>39</v>
      </c>
      <c r="H5" s="211"/>
      <c r="I5" s="211"/>
      <c r="J5" s="212" t="s">
        <v>40</v>
      </c>
      <c r="K5" s="213"/>
      <c r="L5" s="214"/>
      <c r="M5" s="215" t="s">
        <v>41</v>
      </c>
      <c r="N5" s="216"/>
      <c r="O5" s="217"/>
    </row>
    <row r="6" spans="1:15" s="52" customFormat="1" ht="38.25" customHeight="1" x14ac:dyDescent="0.3">
      <c r="A6" s="58" t="s">
        <v>30</v>
      </c>
      <c r="B6" s="53" t="s">
        <v>31</v>
      </c>
      <c r="C6" s="53" t="s">
        <v>43</v>
      </c>
      <c r="D6" s="218" t="s">
        <v>3633</v>
      </c>
      <c r="E6" s="218"/>
      <c r="F6" s="218"/>
      <c r="G6" s="218" t="s">
        <v>84</v>
      </c>
      <c r="H6" s="218"/>
      <c r="I6" s="218"/>
      <c r="J6" s="219" t="s">
        <v>144</v>
      </c>
      <c r="K6" s="220"/>
      <c r="L6" s="221"/>
      <c r="M6" s="222" t="s">
        <v>42</v>
      </c>
      <c r="N6" s="223"/>
      <c r="O6" s="224"/>
    </row>
    <row r="7" spans="1:15" s="52" customFormat="1" ht="48" x14ac:dyDescent="0.3">
      <c r="A7" s="105"/>
      <c r="B7" s="54"/>
      <c r="C7" s="54"/>
      <c r="D7" s="59" t="s">
        <v>114</v>
      </c>
      <c r="E7" s="56" t="s">
        <v>115</v>
      </c>
      <c r="F7" s="56" t="s">
        <v>116</v>
      </c>
      <c r="G7" s="55" t="s">
        <v>114</v>
      </c>
      <c r="H7" s="56" t="s">
        <v>117</v>
      </c>
      <c r="I7" s="56" t="s">
        <v>116</v>
      </c>
      <c r="J7" s="162" t="s">
        <v>114</v>
      </c>
      <c r="K7" s="163" t="s">
        <v>115</v>
      </c>
      <c r="L7" s="163" t="s">
        <v>116</v>
      </c>
      <c r="M7" s="55" t="s">
        <v>114</v>
      </c>
      <c r="N7" s="56" t="s">
        <v>117</v>
      </c>
      <c r="O7" s="56" t="s">
        <v>116</v>
      </c>
    </row>
    <row r="8" spans="1:15" ht="18.75" hidden="1" customHeight="1" x14ac:dyDescent="0.3">
      <c r="A8" s="106"/>
      <c r="B8" s="73"/>
      <c r="C8" s="73"/>
      <c r="D8" s="107"/>
      <c r="E8" s="73"/>
      <c r="F8" s="73"/>
      <c r="G8" s="73"/>
      <c r="H8" s="73"/>
      <c r="I8" s="73"/>
      <c r="J8" s="164"/>
      <c r="K8" s="164"/>
      <c r="L8" s="164"/>
      <c r="M8" s="73"/>
      <c r="N8" s="73"/>
      <c r="O8" s="74"/>
    </row>
    <row r="9" spans="1:15" ht="18" customHeight="1" x14ac:dyDescent="0.3">
      <c r="A9" s="190">
        <v>1</v>
      </c>
      <c r="B9" s="179" t="s">
        <v>187</v>
      </c>
      <c r="C9" s="2" t="s">
        <v>35</v>
      </c>
      <c r="D9" s="137">
        <f>SUM(Scorecard_Site1!F6+Scorecard_Site2!F6+Scorecard_Site3!F6+Scorecard_Site4!F6)/4</f>
        <v>3</v>
      </c>
      <c r="E9" s="138">
        <f>COUNTIF(Scorecard_Site1!F6,3)+COUNTIF(Scorecard_Site2!F6,3)+COUNTIF(Scorecard_Site3!F6,3)+COUNTIF(Scorecard_Site4!F6,3)</f>
        <v>4</v>
      </c>
      <c r="F9" s="139">
        <f>SUM(E9/C3)</f>
        <v>1</v>
      </c>
      <c r="G9" s="137">
        <f>SUM(Scorecard_Site1!H6+Scorecard_Site2!H6+Scorecard_Site3!H6+Scorecard_Site4!H6)/4</f>
        <v>3</v>
      </c>
      <c r="H9" s="138">
        <f>COUNTIF(Scorecard_Site1!H6,3)+COUNTIF(Scorecard_Site2!H6,3)+COUNTIF(Scorecard_Site3!H6,3)+COUNTIF(Scorecard_Site4!H6,3)</f>
        <v>4</v>
      </c>
      <c r="I9" s="139">
        <f>SUM(H9/C3)</f>
        <v>1</v>
      </c>
      <c r="J9" s="165">
        <f>SUM(Scorecard_Site1!J6+Scorecard_Site2!J6+Scorecard_Site3!J6+Scorecard_Site4!J6)/4</f>
        <v>3</v>
      </c>
      <c r="K9" s="166">
        <f>COUNTIF(Scorecard_Site1!J6,3)+COUNTIF(Scorecard_Site2!J6,3)+COUNTIF(Scorecard_Site3!J6,3)+COUNTIF(Scorecard_Site4!J6,3)</f>
        <v>4</v>
      </c>
      <c r="L9" s="167">
        <f>SUM(K9/C3)</f>
        <v>1</v>
      </c>
      <c r="M9" s="137">
        <f>SUM(Scorecard_Site1!L6+Scorecard_Site2!L6+Scorecard_Site3!L6+Scorecard_Site4!L6)/4</f>
        <v>3</v>
      </c>
      <c r="N9" s="138">
        <f>COUNTIF(Scorecard_Site1!L6,3)+COUNTIF(Scorecard_Site2!L6,3)+COUNTIF(Scorecard_Site3!L6,3)+COUNTIF(Scorecard_Site4!L6,3)</f>
        <v>4</v>
      </c>
      <c r="O9" s="139">
        <f>SUM(N9/C3)</f>
        <v>1</v>
      </c>
    </row>
    <row r="10" spans="1:15" ht="18" customHeight="1" x14ac:dyDescent="0.3">
      <c r="A10" s="191"/>
      <c r="B10" s="180"/>
      <c r="C10" s="3" t="s">
        <v>36</v>
      </c>
      <c r="D10" s="140">
        <f>SUM(Scorecard_Site1!F7+Scorecard_Site2!F7+Scorecard_Site3!F7+Scorecard_Site4!F7)/4</f>
        <v>3</v>
      </c>
      <c r="E10" s="141">
        <f>COUNTIF(Scorecard_Site1!F7,3)+COUNTIF(Scorecard_Site2!F7,3)+COUNTIF(Scorecard_Site3!F7,3)+COUNTIF(Scorecard_Site4!F7,3)</f>
        <v>4</v>
      </c>
      <c r="F10" s="142">
        <f>SUM(E10/C3)</f>
        <v>1</v>
      </c>
      <c r="G10" s="140">
        <f>SUM(Scorecard_Site1!H7+Scorecard_Site2!H7+Scorecard_Site3!H7+Scorecard_Site4!H7)/4</f>
        <v>3</v>
      </c>
      <c r="H10" s="141">
        <f>COUNTIF(Scorecard_Site1!H7,3)+COUNTIF(Scorecard_Site2!H7,3)+COUNTIF(Scorecard_Site3!H7,3)+COUNTIF(Scorecard_Site4!H7,3)</f>
        <v>4</v>
      </c>
      <c r="I10" s="142">
        <f>SUM(H10/C3)</f>
        <v>1</v>
      </c>
      <c r="J10" s="168">
        <f>SUM(Scorecard_Site1!J7+Scorecard_Site2!J7+Scorecard_Site3!J7+Scorecard_Site4!J7)/4</f>
        <v>3</v>
      </c>
      <c r="K10" s="169">
        <f>COUNTIF(Scorecard_Site1!J7,3)+COUNTIF(Scorecard_Site2!J7,3)+COUNTIF(Scorecard_Site3!J7,3)+COUNTIF(Scorecard_Site4!J7,3)</f>
        <v>4</v>
      </c>
      <c r="L10" s="170">
        <f>SUM(K10/C3)</f>
        <v>1</v>
      </c>
      <c r="M10" s="140">
        <f>SUM(Scorecard_Site1!L7+Scorecard_Site2!L7+Scorecard_Site3!L7+Scorecard_Site4!L7)/4</f>
        <v>3</v>
      </c>
      <c r="N10" s="141">
        <f>COUNTIF(Scorecard_Site1!L7,3)+COUNTIF(Scorecard_Site2!L7,3)+COUNTIF(Scorecard_Site3!L7,3)+COUNTIF(Scorecard_Site4!L7,3)</f>
        <v>4</v>
      </c>
      <c r="O10" s="142">
        <f>SUM(N10/C3)</f>
        <v>1</v>
      </c>
    </row>
    <row r="11" spans="1:15" ht="18" customHeight="1" x14ac:dyDescent="0.3">
      <c r="A11" s="177">
        <v>2</v>
      </c>
      <c r="B11" s="179" t="s">
        <v>188</v>
      </c>
      <c r="C11" s="2" t="s">
        <v>35</v>
      </c>
      <c r="D11" s="137">
        <f>SUM(Scorecard_Site1!F8+Scorecard_Site2!F8+Scorecard_Site3!F8+Scorecard_Site4!F8)/4</f>
        <v>3</v>
      </c>
      <c r="E11" s="138">
        <f>COUNTIF(Scorecard_Site1!F8,3)+COUNTIF(Scorecard_Site2!F8,3)+COUNTIF(Scorecard_Site3!F8,3)+COUNTIF(Scorecard_Site4!F8,3)</f>
        <v>4</v>
      </c>
      <c r="F11" s="139">
        <f>SUM(E11/C3)</f>
        <v>1</v>
      </c>
      <c r="G11" s="137">
        <f>SUM(Scorecard_Site1!H8+Scorecard_Site2!H8+Scorecard_Site3!H8+Scorecard_Site4!H8)/4</f>
        <v>3</v>
      </c>
      <c r="H11" s="138">
        <f>COUNTIF(Scorecard_Site1!H8,3)+COUNTIF(Scorecard_Site2!H8,3)+COUNTIF(Scorecard_Site3!H8,3)+COUNTIF(Scorecard_Site4!H8,3)</f>
        <v>4</v>
      </c>
      <c r="I11" s="139">
        <f>SUM(H11/C3)</f>
        <v>1</v>
      </c>
      <c r="J11" s="165">
        <f>SUM(Scorecard_Site1!J8+Scorecard_Site2!J8+Scorecard_Site3!J8+Scorecard_Site4!J8)/4</f>
        <v>3</v>
      </c>
      <c r="K11" s="166">
        <f>COUNTIF(Scorecard_Site1!J8,3)+COUNTIF(Scorecard_Site2!J8,3)+COUNTIF(Scorecard_Site3!J8,3)+COUNTIF(Scorecard_Site4!J8,3)</f>
        <v>4</v>
      </c>
      <c r="L11" s="167">
        <f>SUM(K11/C3)</f>
        <v>1</v>
      </c>
      <c r="M11" s="137">
        <f>SUM(Scorecard_Site1!L8+Scorecard_Site2!L8+Scorecard_Site3!L8+Scorecard_Site4!L8)/4</f>
        <v>3</v>
      </c>
      <c r="N11" s="138">
        <f>COUNTIF(Scorecard_Site1!L8,3)+COUNTIF(Scorecard_Site2!L8,3)+COUNTIF(Scorecard_Site3!L8,3)+COUNTIF(Scorecard_Site4!L8,3)</f>
        <v>4</v>
      </c>
      <c r="O11" s="139">
        <f>SUM(N11/C3)</f>
        <v>1</v>
      </c>
    </row>
    <row r="12" spans="1:15" ht="14" x14ac:dyDescent="0.3">
      <c r="A12" s="178"/>
      <c r="B12" s="180"/>
      <c r="C12" s="3" t="s">
        <v>36</v>
      </c>
      <c r="D12" s="140">
        <f>SUM(Scorecard_Site1!F9+Scorecard_Site2!F9+Scorecard_Site3!F9+Scorecard_Site4!F9)/4</f>
        <v>3</v>
      </c>
      <c r="E12" s="141">
        <f>COUNTIF(Scorecard_Site1!F9,3)+COUNTIF(Scorecard_Site2!F9,3)+COUNTIF(Scorecard_Site3!F9,3)+COUNTIF(Scorecard_Site4!F9,3)</f>
        <v>4</v>
      </c>
      <c r="F12" s="142">
        <f>SUM(E12/$C$3)</f>
        <v>1</v>
      </c>
      <c r="G12" s="140">
        <f>SUM(Scorecard_Site1!H9+Scorecard_Site2!H9+Scorecard_Site3!H9+Scorecard_Site4!H9)/4</f>
        <v>3</v>
      </c>
      <c r="H12" s="141">
        <f>COUNTIF(Scorecard_Site1!H9,3)+COUNTIF(Scorecard_Site2!H9,3)+COUNTIF(Scorecard_Site3!H9,3)+COUNTIF(Scorecard_Site4!H9,3)</f>
        <v>4</v>
      </c>
      <c r="I12" s="142">
        <f>SUM(H12/$C$3)</f>
        <v>1</v>
      </c>
      <c r="J12" s="168">
        <f>SUM(Scorecard_Site1!J9+Scorecard_Site2!J9+Scorecard_Site3!J9+Scorecard_Site4!J9)/4</f>
        <v>3</v>
      </c>
      <c r="K12" s="169">
        <f>COUNTIF(Scorecard_Site1!J9,3)+COUNTIF(Scorecard_Site2!J9,3)+COUNTIF(Scorecard_Site3!J9,3)+COUNTIF(Scorecard_Site4!J9,3)</f>
        <v>4</v>
      </c>
      <c r="L12" s="170">
        <f>SUM(K12/$C$3)</f>
        <v>1</v>
      </c>
      <c r="M12" s="140">
        <f>SUM(Scorecard_Site1!L9+Scorecard_Site2!L9+Scorecard_Site3!L9+Scorecard_Site4!L9)/4</f>
        <v>3</v>
      </c>
      <c r="N12" s="141">
        <f>COUNTIF(Scorecard_Site1!L9,3)+COUNTIF(Scorecard_Site2!L9,3)+COUNTIF(Scorecard_Site3!L9,3)+COUNTIF(Scorecard_Site4!L9,3)</f>
        <v>4</v>
      </c>
      <c r="O12" s="142">
        <f>SUM(N12/$C$3)</f>
        <v>1</v>
      </c>
    </row>
    <row r="13" spans="1:15" ht="18" customHeight="1" x14ac:dyDescent="0.3">
      <c r="A13" s="177">
        <v>3</v>
      </c>
      <c r="B13" s="179" t="s">
        <v>189</v>
      </c>
      <c r="C13" s="2" t="s">
        <v>35</v>
      </c>
      <c r="D13" s="137">
        <f>SUM(Scorecard_Site1!F10+Scorecard_Site2!F10+Scorecard_Site3!F10+Scorecard_Site4!F10)/4</f>
        <v>3</v>
      </c>
      <c r="E13" s="138">
        <f>COUNTIF(Scorecard_Site1!F10,3)+COUNTIF(Scorecard_Site2!F10,3)+COUNTIF(Scorecard_Site3!F10,3)+COUNTIF(Scorecard_Site4!F10,3)</f>
        <v>4</v>
      </c>
      <c r="F13" s="139">
        <f>SUM(E13/C3)</f>
        <v>1</v>
      </c>
      <c r="G13" s="137">
        <f>SUM(Scorecard_Site1!H10+Scorecard_Site2!H10+Scorecard_Site3!H10+Scorecard_Site4!H10)/4</f>
        <v>3</v>
      </c>
      <c r="H13" s="138">
        <f>COUNTIF(Scorecard_Site1!H10,3)+COUNTIF(Scorecard_Site2!H10,3)+COUNTIF(Scorecard_Site3!H10,3)+COUNTIF(Scorecard_Site4!H10,3)</f>
        <v>4</v>
      </c>
      <c r="I13" s="139">
        <f>SUM(H13/C3)</f>
        <v>1</v>
      </c>
      <c r="J13" s="165">
        <f>SUM(Scorecard_Site1!J10+Scorecard_Site2!J10+Scorecard_Site3!J10+Scorecard_Site4!J10)/4</f>
        <v>3</v>
      </c>
      <c r="K13" s="166">
        <f>COUNTIF(Scorecard_Site1!J10,3)+COUNTIF(Scorecard_Site2!J10,3)+COUNTIF(Scorecard_Site3!J10,3)+COUNTIF(Scorecard_Site4!J10,3)</f>
        <v>4</v>
      </c>
      <c r="L13" s="167">
        <f>SUM(K13/C3)</f>
        <v>1</v>
      </c>
      <c r="M13" s="137">
        <f>SUM(Scorecard_Site1!L10+Scorecard_Site2!L10+Scorecard_Site3!L10+Scorecard_Site4!L10)/4</f>
        <v>3</v>
      </c>
      <c r="N13" s="138">
        <f>COUNTIF(Scorecard_Site1!L10,3)+COUNTIF(Scorecard_Site2!L10,3)+COUNTIF(Scorecard_Site3!L10,3)+COUNTIF(Scorecard_Site4!L10,3)</f>
        <v>4</v>
      </c>
      <c r="O13" s="139">
        <f>SUM(N13/C3)</f>
        <v>1</v>
      </c>
    </row>
    <row r="14" spans="1:15" ht="20.25" customHeight="1" x14ac:dyDescent="0.3">
      <c r="A14" s="178"/>
      <c r="B14" s="180"/>
      <c r="C14" s="3" t="s">
        <v>36</v>
      </c>
      <c r="D14" s="140">
        <f>SUM(Scorecard_Site1!F11+Scorecard_Site2!F11+Scorecard_Site3!F11+Scorecard_Site4!F11)/4</f>
        <v>3</v>
      </c>
      <c r="E14" s="141">
        <f>COUNTIF(Scorecard_Site1!F11,3)+COUNTIF(Scorecard_Site2!F11,3)+COUNTIF(Scorecard_Site3!F11,3)+COUNTIF(Scorecard_Site4!F11,3)</f>
        <v>4</v>
      </c>
      <c r="F14" s="142">
        <f>SUM(E14/$C$3)</f>
        <v>1</v>
      </c>
      <c r="G14" s="140">
        <f>SUM(Scorecard_Site1!H11+Scorecard_Site2!H11+Scorecard_Site3!H11+Scorecard_Site4!H11)/4</f>
        <v>3</v>
      </c>
      <c r="H14" s="141">
        <f>COUNTIF(Scorecard_Site1!H11,3)+COUNTIF(Scorecard_Site2!H11,3)+COUNTIF(Scorecard_Site3!H11,3)+COUNTIF(Scorecard_Site4!H11,3)</f>
        <v>4</v>
      </c>
      <c r="I14" s="142">
        <f>SUM(H14/$C$3)</f>
        <v>1</v>
      </c>
      <c r="J14" s="168">
        <f>SUM(Scorecard_Site1!J11+Scorecard_Site2!J11+Scorecard_Site3!J11+Scorecard_Site4!J11)/4</f>
        <v>3</v>
      </c>
      <c r="K14" s="169">
        <f>COUNTIF(Scorecard_Site1!J11,3)+COUNTIF(Scorecard_Site2!J11,3)+COUNTIF(Scorecard_Site3!J11,3)+COUNTIF(Scorecard_Site4!J11,3)</f>
        <v>4</v>
      </c>
      <c r="L14" s="170">
        <f>SUM(K14/$C$3)</f>
        <v>1</v>
      </c>
      <c r="M14" s="140">
        <f>SUM(Scorecard_Site1!L11+Scorecard_Site2!L11+Scorecard_Site3!L11+Scorecard_Site4!L11)/4</f>
        <v>3</v>
      </c>
      <c r="N14" s="141">
        <f>COUNTIF(Scorecard_Site1!L11,3)+COUNTIF(Scorecard_Site2!L11,3)+COUNTIF(Scorecard_Site3!L11,3)+COUNTIF(Scorecard_Site4!L11,3)</f>
        <v>4</v>
      </c>
      <c r="O14" s="142">
        <f>SUM(N14/$C$3)</f>
        <v>1</v>
      </c>
    </row>
    <row r="15" spans="1:15" ht="14.25" customHeight="1" x14ac:dyDescent="0.3">
      <c r="A15" s="177">
        <v>4</v>
      </c>
      <c r="B15" s="179" t="s">
        <v>190</v>
      </c>
      <c r="C15" s="2" t="s">
        <v>35</v>
      </c>
      <c r="D15" s="137">
        <f>SUM(Scorecard_Site1!F12+Scorecard_Site2!F12+Scorecard_Site3!F12+Scorecard_Site4!F12)/4</f>
        <v>3</v>
      </c>
      <c r="E15" s="138">
        <f>COUNTIF(Scorecard_Site1!F12,3)+COUNTIF(Scorecard_Site2!F12,3)+COUNTIF(Scorecard_Site3!F12,3)+COUNTIF(Scorecard_Site4!F12,3)</f>
        <v>4</v>
      </c>
      <c r="F15" s="139">
        <f>SUM(E15/C3)</f>
        <v>1</v>
      </c>
      <c r="G15" s="137">
        <f>SUM(Scorecard_Site1!H12+Scorecard_Site2!H12+Scorecard_Site3!H12+Scorecard_Site4!H12)/4</f>
        <v>3</v>
      </c>
      <c r="H15" s="138">
        <f>COUNTIF(Scorecard_Site1!H12,3)+COUNTIF(Scorecard_Site2!H12,3)+COUNTIF(Scorecard_Site3!H12,3)+COUNTIF(Scorecard_Site4!H12,3)</f>
        <v>4</v>
      </c>
      <c r="I15" s="139">
        <f>SUM(H15/C3)</f>
        <v>1</v>
      </c>
      <c r="J15" s="165">
        <f>SUM(Scorecard_Site1!J12+Scorecard_Site2!J12+Scorecard_Site3!J12+Scorecard_Site4!J12)/4</f>
        <v>3</v>
      </c>
      <c r="K15" s="166">
        <f>COUNTIF(Scorecard_Site1!J12,3)+COUNTIF(Scorecard_Site2!J12,3)+COUNTIF(Scorecard_Site3!J12,3)+COUNTIF(Scorecard_Site4!J12,3)</f>
        <v>4</v>
      </c>
      <c r="L15" s="167">
        <f>SUM(K15/C3)</f>
        <v>1</v>
      </c>
      <c r="M15" s="137">
        <f>SUM(Scorecard_Site1!L12+Scorecard_Site2!L12+Scorecard_Site3!L12+Scorecard_Site4!L12)/4</f>
        <v>3</v>
      </c>
      <c r="N15" s="138">
        <f>COUNTIF(Scorecard_Site1!L12,3)+COUNTIF(Scorecard_Site2!L12,3)+COUNTIF(Scorecard_Site3!L12,3)+COUNTIF(Scorecard_Site4!L12,3)</f>
        <v>4</v>
      </c>
      <c r="O15" s="139">
        <f>SUM(N15/C3)</f>
        <v>1</v>
      </c>
    </row>
    <row r="16" spans="1:15" ht="27.75" customHeight="1" x14ac:dyDescent="0.3">
      <c r="A16" s="178"/>
      <c r="B16" s="180"/>
      <c r="C16" s="3" t="s">
        <v>36</v>
      </c>
      <c r="D16" s="140">
        <f>SUM(Scorecard_Site1!F13+Scorecard_Site2!F13+Scorecard_Site3!F13+Scorecard_Site4!F13)/4</f>
        <v>3</v>
      </c>
      <c r="E16" s="141">
        <f>COUNTIF(Scorecard_Site1!F13,3)+COUNTIF(Scorecard_Site2!F13,3)+COUNTIF(Scorecard_Site3!F13,3)+COUNTIF(Scorecard_Site4!F13,3)</f>
        <v>4</v>
      </c>
      <c r="F16" s="142">
        <f>SUM(E16/$C$3)</f>
        <v>1</v>
      </c>
      <c r="G16" s="140">
        <f>SUM(Scorecard_Site1!H13+Scorecard_Site2!H13+Scorecard_Site3!H13+Scorecard_Site4!H13)/4</f>
        <v>3</v>
      </c>
      <c r="H16" s="141">
        <f>COUNTIF(Scorecard_Site1!H13,3)+COUNTIF(Scorecard_Site2!H13,3)+COUNTIF(Scorecard_Site3!H13,3)+COUNTIF(Scorecard_Site4!H13,3)</f>
        <v>4</v>
      </c>
      <c r="I16" s="142">
        <f>SUM(H16/$C$3)</f>
        <v>1</v>
      </c>
      <c r="J16" s="168">
        <f>SUM(Scorecard_Site1!J13+Scorecard_Site2!J13+Scorecard_Site3!J13+Scorecard_Site4!J13)/4</f>
        <v>3</v>
      </c>
      <c r="K16" s="169">
        <f>COUNTIF(Scorecard_Site1!J13,3)+COUNTIF(Scorecard_Site2!J13,3)+COUNTIF(Scorecard_Site3!J13,3)+COUNTIF(Scorecard_Site4!J13,3)</f>
        <v>4</v>
      </c>
      <c r="L16" s="170">
        <f>SUM(K16/$C$3)</f>
        <v>1</v>
      </c>
      <c r="M16" s="140">
        <f>SUM(Scorecard_Site1!L13+Scorecard_Site2!L13+Scorecard_Site3!L13+Scorecard_Site4!L13)/4</f>
        <v>3</v>
      </c>
      <c r="N16" s="141">
        <f>COUNTIF(Scorecard_Site1!L13,3)+COUNTIF(Scorecard_Site2!L13,3)+COUNTIF(Scorecard_Site3!L13,3)+COUNTIF(Scorecard_Site4!L13,3)</f>
        <v>4</v>
      </c>
      <c r="O16" s="142">
        <f>SUM(N16/$C$3)</f>
        <v>1</v>
      </c>
    </row>
    <row r="17" spans="1:15" ht="14.25" customHeight="1" x14ac:dyDescent="0.3">
      <c r="A17" s="177">
        <v>5</v>
      </c>
      <c r="B17" s="179" t="s">
        <v>191</v>
      </c>
      <c r="C17" s="2" t="s">
        <v>35</v>
      </c>
      <c r="D17" s="137">
        <f>SUM(Scorecard_Site1!F14+Scorecard_Site2!F14+Scorecard_Site3!F14+Scorecard_Site4!F14)/4</f>
        <v>3</v>
      </c>
      <c r="E17" s="138">
        <f>COUNTIF(Scorecard_Site1!F14,3)+COUNTIF(Scorecard_Site2!F14,3)+COUNTIF(Scorecard_Site3!F14,3)+COUNTIF(Scorecard_Site4!F14,3)</f>
        <v>4</v>
      </c>
      <c r="F17" s="139">
        <f>SUM(E17/C3)</f>
        <v>1</v>
      </c>
      <c r="G17" s="137">
        <f>SUM(Scorecard_Site1!H14+Scorecard_Site2!H14+Scorecard_Site3!H14+Scorecard_Site4!H14)/4</f>
        <v>3</v>
      </c>
      <c r="H17" s="138">
        <f>COUNTIF(Scorecard_Site1!H14,3)+COUNTIF(Scorecard_Site2!H14,3)+COUNTIF(Scorecard_Site3!H14,3)+COUNTIF(Scorecard_Site4!H14,3)</f>
        <v>4</v>
      </c>
      <c r="I17" s="139">
        <f>SUM(H17/C3)</f>
        <v>1</v>
      </c>
      <c r="J17" s="165">
        <f>SUM(Scorecard_Site1!J14+Scorecard_Site2!J14+Scorecard_Site3!J14+Scorecard_Site4!J14)/4</f>
        <v>3</v>
      </c>
      <c r="K17" s="166">
        <f>COUNTIF(Scorecard_Site1!J14,3)+COUNTIF(Scorecard_Site2!J14,3)+COUNTIF(Scorecard_Site3!J14,3)+COUNTIF(Scorecard_Site4!J14,3)</f>
        <v>4</v>
      </c>
      <c r="L17" s="167">
        <f>SUM(K17/C3)</f>
        <v>1</v>
      </c>
      <c r="M17" s="137">
        <f>SUM(Scorecard_Site1!L14+Scorecard_Site2!L14+Scorecard_Site3!L14+Scorecard_Site4!L14)/4</f>
        <v>3</v>
      </c>
      <c r="N17" s="138">
        <f>COUNTIF(Scorecard_Site1!L14,3)+COUNTIF(Scorecard_Site2!L14,3)+COUNTIF(Scorecard_Site3!L14,3)+COUNTIF(Scorecard_Site4!L14,3)</f>
        <v>4</v>
      </c>
      <c r="O17" s="139">
        <f>SUM(N17/C3)</f>
        <v>1</v>
      </c>
    </row>
    <row r="18" spans="1:15" ht="14" x14ac:dyDescent="0.3">
      <c r="A18" s="178"/>
      <c r="B18" s="180"/>
      <c r="C18" s="3" t="s">
        <v>36</v>
      </c>
      <c r="D18" s="140">
        <f>SUM(Scorecard_Site1!F15+Scorecard_Site2!F15+Scorecard_Site3!F15+Scorecard_Site4!F15)/4</f>
        <v>3</v>
      </c>
      <c r="E18" s="141">
        <f>COUNTIF(Scorecard_Site1!F15,3)+COUNTIF(Scorecard_Site2!F15,3)+COUNTIF(Scorecard_Site3!F15,3)+COUNTIF(Scorecard_Site4!F15,3)</f>
        <v>4</v>
      </c>
      <c r="F18" s="142">
        <f>SUM(E18/$C$3)</f>
        <v>1</v>
      </c>
      <c r="G18" s="140">
        <f>SUM(Scorecard_Site1!H15+Scorecard_Site2!H15+Scorecard_Site3!H15+Scorecard_Site4!H15)/4</f>
        <v>3</v>
      </c>
      <c r="H18" s="141">
        <f>COUNTIF(Scorecard_Site1!H15,3)+COUNTIF(Scorecard_Site2!H15,3)+COUNTIF(Scorecard_Site3!H15,3)+COUNTIF(Scorecard_Site4!H15,3)</f>
        <v>4</v>
      </c>
      <c r="I18" s="142">
        <f>SUM(H18/$C$3)</f>
        <v>1</v>
      </c>
      <c r="J18" s="168">
        <f>SUM(Scorecard_Site1!J15+Scorecard_Site2!J15+Scorecard_Site3!J15+Scorecard_Site4!J15)/4</f>
        <v>3</v>
      </c>
      <c r="K18" s="169">
        <f>COUNTIF(Scorecard_Site1!J15,3)+COUNTIF(Scorecard_Site2!J15,3)+COUNTIF(Scorecard_Site3!J15,3)+COUNTIF(Scorecard_Site4!J15,3)</f>
        <v>4</v>
      </c>
      <c r="L18" s="170">
        <f>SUM(K18/$C$3)</f>
        <v>1</v>
      </c>
      <c r="M18" s="140">
        <f>SUM(Scorecard_Site1!L15+Scorecard_Site2!L15+Scorecard_Site3!L15+Scorecard_Site4!L15)/4</f>
        <v>3</v>
      </c>
      <c r="N18" s="141">
        <f>COUNTIF(Scorecard_Site1!L15,3)+COUNTIF(Scorecard_Site2!L15,3)+COUNTIF(Scorecard_Site3!L15,3)+COUNTIF(Scorecard_Site4!L15,3)</f>
        <v>4</v>
      </c>
      <c r="O18" s="142">
        <f>SUM(N18/$C$3)</f>
        <v>1</v>
      </c>
    </row>
    <row r="19" spans="1:15" ht="14.25" customHeight="1" x14ac:dyDescent="0.3">
      <c r="A19" s="177">
        <v>6</v>
      </c>
      <c r="B19" s="192" t="s">
        <v>186</v>
      </c>
      <c r="C19" s="2" t="s">
        <v>35</v>
      </c>
      <c r="D19" s="137">
        <f>SUM(Scorecard_Site1!F16+Scorecard_Site2!F16+Scorecard_Site3!F16+Scorecard_Site4!F16)/4</f>
        <v>3</v>
      </c>
      <c r="E19" s="138">
        <f>COUNTIF(Scorecard_Site1!F16,3)+COUNTIF(Scorecard_Site2!F16,3)+COUNTIF(Scorecard_Site3!F16,3)+COUNTIF(Scorecard_Site4!F16,3)</f>
        <v>4</v>
      </c>
      <c r="F19" s="139">
        <f>SUM(E19/C3)</f>
        <v>1</v>
      </c>
      <c r="G19" s="137">
        <f>SUM(Scorecard_Site1!H16+Scorecard_Site2!H16+Scorecard_Site3!H16+Scorecard_Site4!H16)/4</f>
        <v>3</v>
      </c>
      <c r="H19" s="138">
        <f>COUNTIF(Scorecard_Site1!H16,3)+COUNTIF(Scorecard_Site2!H16,3)+COUNTIF(Scorecard_Site3!H16,3)+COUNTIF(Scorecard_Site4!H16,3)</f>
        <v>4</v>
      </c>
      <c r="I19" s="139">
        <f>SUM(H19/C3)</f>
        <v>1</v>
      </c>
      <c r="J19" s="165">
        <f>SUM(Scorecard_Site1!J16+Scorecard_Site2!J16+Scorecard_Site3!J16+Scorecard_Site4!J16)/4</f>
        <v>2.25</v>
      </c>
      <c r="K19" s="166">
        <f>COUNTIF(Scorecard_Site1!J16,3)+COUNTIF(Scorecard_Site2!J16,3)+COUNTIF(Scorecard_Site3!J16,3)+COUNTIF(Scorecard_Site4!J16,3)</f>
        <v>1</v>
      </c>
      <c r="L19" s="167">
        <f>SUM(K19/C3)</f>
        <v>0.25</v>
      </c>
      <c r="M19" s="137">
        <f>SUM(Scorecard_Site1!L16+Scorecard_Site2!L16+Scorecard_Site3!L16+Scorecard_Site4!L16)/4</f>
        <v>3</v>
      </c>
      <c r="N19" s="138">
        <f>COUNTIF(Scorecard_Site1!L16,3)+COUNTIF(Scorecard_Site2!L16,3)+COUNTIF(Scorecard_Site3!L16,3)+COUNTIF(Scorecard_Site4!L16,3)</f>
        <v>4</v>
      </c>
      <c r="O19" s="139">
        <f>SUM(N19/C3)</f>
        <v>1</v>
      </c>
    </row>
    <row r="20" spans="1:15" ht="14" x14ac:dyDescent="0.3">
      <c r="A20" s="178"/>
      <c r="B20" s="193"/>
      <c r="C20" s="3" t="s">
        <v>36</v>
      </c>
      <c r="D20" s="140">
        <f>SUM(Scorecard_Site1!F17+Scorecard_Site2!F17+Scorecard_Site3!F17+Scorecard_Site4!F17)/4</f>
        <v>3</v>
      </c>
      <c r="E20" s="141">
        <f>COUNTIF(Scorecard_Site1!F17,3)+COUNTIF(Scorecard_Site2!F17,3)+COUNTIF(Scorecard_Site3!F17,3)+COUNTIF(Scorecard_Site4!F17,3)</f>
        <v>4</v>
      </c>
      <c r="F20" s="142">
        <f>SUM(E20/$C$3)</f>
        <v>1</v>
      </c>
      <c r="G20" s="140">
        <f>SUM(Scorecard_Site1!H17+Scorecard_Site2!H17+Scorecard_Site3!H17+Scorecard_Site4!H17)/4</f>
        <v>3</v>
      </c>
      <c r="H20" s="141">
        <f>COUNTIF(Scorecard_Site1!H17,3)+COUNTIF(Scorecard_Site2!H17,3)+COUNTIF(Scorecard_Site3!H17,3)+COUNTIF(Scorecard_Site4!H17,3)</f>
        <v>4</v>
      </c>
      <c r="I20" s="142">
        <f>SUM(H20/$C$3)</f>
        <v>1</v>
      </c>
      <c r="J20" s="168">
        <f>SUM(Scorecard_Site1!J17+Scorecard_Site2!J17+Scorecard_Site3!J17+Scorecard_Site4!J17)/4</f>
        <v>2.5</v>
      </c>
      <c r="K20" s="169">
        <f>COUNTIF(Scorecard_Site1!J17,3)+COUNTIF(Scorecard_Site2!J17,3)+COUNTIF(Scorecard_Site3!J17,3)+COUNTIF(Scorecard_Site4!J17,3)</f>
        <v>2</v>
      </c>
      <c r="L20" s="170">
        <f>SUM(K20/$C$3)</f>
        <v>0.5</v>
      </c>
      <c r="M20" s="140">
        <f>SUM(Scorecard_Site1!L17+Scorecard_Site2!L17+Scorecard_Site3!L17+Scorecard_Site4!L17)/4</f>
        <v>3</v>
      </c>
      <c r="N20" s="141">
        <f>COUNTIF(Scorecard_Site1!L17,3)+COUNTIF(Scorecard_Site2!L17,3)+COUNTIF(Scorecard_Site3!L17,3)+COUNTIF(Scorecard_Site4!L17,3)</f>
        <v>4</v>
      </c>
      <c r="O20" s="142">
        <f>SUM(N20/$C$3)</f>
        <v>1</v>
      </c>
    </row>
    <row r="21" spans="1:15" ht="14.25" customHeight="1" x14ac:dyDescent="0.3">
      <c r="A21" s="177">
        <v>7</v>
      </c>
      <c r="B21" s="192" t="s">
        <v>185</v>
      </c>
      <c r="C21" s="2" t="s">
        <v>35</v>
      </c>
      <c r="D21" s="137">
        <f>SUM(Scorecard_Site1!F18+Scorecard_Site2!F18+Scorecard_Site3!F18+Scorecard_Site4!F18)/4</f>
        <v>3</v>
      </c>
      <c r="E21" s="138">
        <f>COUNTIF(Scorecard_Site1!F18,3)+COUNTIF(Scorecard_Site2!F18,3)+COUNTIF(Scorecard_Site3!F18,3)+COUNTIF(Scorecard_Site4!F18,3)</f>
        <v>4</v>
      </c>
      <c r="F21" s="139">
        <f>SUM(E21/C3)</f>
        <v>1</v>
      </c>
      <c r="G21" s="137">
        <f>SUM(Scorecard_Site1!H18+Scorecard_Site2!H18+Scorecard_Site3!H18+Scorecard_Site4!H18)/4</f>
        <v>3</v>
      </c>
      <c r="H21" s="138">
        <f>COUNTIF(Scorecard_Site1!H18,3)+COUNTIF(Scorecard_Site2!H18,3)+COUNTIF(Scorecard_Site3!H18,3)+COUNTIF(Scorecard_Site4!H18,3)</f>
        <v>4</v>
      </c>
      <c r="I21" s="139">
        <f>SUM(H21/C3)</f>
        <v>1</v>
      </c>
      <c r="J21" s="165">
        <f>SUM(Scorecard_Site1!J18+Scorecard_Site2!J18+Scorecard_Site3!J18+Scorecard_Site4!J18)/4</f>
        <v>3</v>
      </c>
      <c r="K21" s="166">
        <f>COUNTIF(Scorecard_Site1!J18,3)+COUNTIF(Scorecard_Site2!J18,3)+COUNTIF(Scorecard_Site3!J18,3)+COUNTIF(Scorecard_Site4!J18,3)</f>
        <v>4</v>
      </c>
      <c r="L21" s="167">
        <f>SUM(K21/C3)</f>
        <v>1</v>
      </c>
      <c r="M21" s="137">
        <f>SUM(Scorecard_Site1!L18+Scorecard_Site2!L18+Scorecard_Site3!L18+Scorecard_Site4!L18)/4</f>
        <v>3</v>
      </c>
      <c r="N21" s="138">
        <f>COUNTIF(Scorecard_Site1!L18,3)+COUNTIF(Scorecard_Site2!L18,3)+COUNTIF(Scorecard_Site3!L18,3)+COUNTIF(Scorecard_Site4!L18,3)</f>
        <v>4</v>
      </c>
      <c r="O21" s="139">
        <f>SUM(N21/C3)</f>
        <v>1</v>
      </c>
    </row>
    <row r="22" spans="1:15" ht="14" x14ac:dyDescent="0.3">
      <c r="A22" s="178"/>
      <c r="B22" s="193"/>
      <c r="C22" s="3" t="s">
        <v>36</v>
      </c>
      <c r="D22" s="140">
        <f>SUM(Scorecard_Site1!F19+Scorecard_Site2!F19+Scorecard_Site3!F19+Scorecard_Site4!F19)/4</f>
        <v>3</v>
      </c>
      <c r="E22" s="141">
        <f>COUNTIF(Scorecard_Site1!F19,3)+COUNTIF(Scorecard_Site2!F19,3)+COUNTIF(Scorecard_Site3!F19,3)+COUNTIF(Scorecard_Site4!F19,3)</f>
        <v>4</v>
      </c>
      <c r="F22" s="142">
        <f>SUM(E22/$C$3)</f>
        <v>1</v>
      </c>
      <c r="G22" s="140">
        <f>SUM(Scorecard_Site1!H19+Scorecard_Site2!H19+Scorecard_Site3!H19+Scorecard_Site4!H19)/4</f>
        <v>3</v>
      </c>
      <c r="H22" s="141">
        <f>COUNTIF(Scorecard_Site1!H19,3)+COUNTIF(Scorecard_Site2!H19,3)+COUNTIF(Scorecard_Site3!H19,3)+COUNTIF(Scorecard_Site4!H19,3)</f>
        <v>4</v>
      </c>
      <c r="I22" s="142">
        <f>SUM(H22/$C$3)</f>
        <v>1</v>
      </c>
      <c r="J22" s="168">
        <f>SUM(Scorecard_Site1!J19+Scorecard_Site2!J19+Scorecard_Site3!J19+Scorecard_Site4!J19)/4</f>
        <v>3</v>
      </c>
      <c r="K22" s="169">
        <f>COUNTIF(Scorecard_Site1!J19,3)+COUNTIF(Scorecard_Site2!J19,3)+COUNTIF(Scorecard_Site3!J19,3)+COUNTIF(Scorecard_Site4!J19,3)</f>
        <v>4</v>
      </c>
      <c r="L22" s="170">
        <f>SUM(K22/$C$3)</f>
        <v>1</v>
      </c>
      <c r="M22" s="140">
        <f>SUM(Scorecard_Site1!L19+Scorecard_Site2!L19+Scorecard_Site3!L19+Scorecard_Site4!L19)/4</f>
        <v>3</v>
      </c>
      <c r="N22" s="141">
        <f>COUNTIF(Scorecard_Site1!L19,3)+COUNTIF(Scorecard_Site2!L19,3)+COUNTIF(Scorecard_Site3!L19,3)+COUNTIF(Scorecard_Site4!L19,3)</f>
        <v>4</v>
      </c>
      <c r="O22" s="142">
        <f>SUM(N22/$C$3)</f>
        <v>1</v>
      </c>
    </row>
    <row r="23" spans="1:15" ht="14.25" customHeight="1" x14ac:dyDescent="0.3">
      <c r="A23" s="177">
        <v>8</v>
      </c>
      <c r="B23" s="192" t="s">
        <v>183</v>
      </c>
      <c r="C23" s="2" t="s">
        <v>35</v>
      </c>
      <c r="D23" s="137">
        <f>SUM(Scorecard_Site1!F20+Scorecard_Site2!F20+Scorecard_Site3!F20+Scorecard_Site4!F20)/4</f>
        <v>3</v>
      </c>
      <c r="E23" s="138">
        <f>COUNTIF(Scorecard_Site1!F20,3)+COUNTIF(Scorecard_Site2!F20,3)+COUNTIF(Scorecard_Site3!F20,3)+COUNTIF(Scorecard_Site4!F20,3)</f>
        <v>4</v>
      </c>
      <c r="F23" s="139">
        <f>SUM(E23/C3)</f>
        <v>1</v>
      </c>
      <c r="G23" s="137">
        <f>SUM(Scorecard_Site1!H20+Scorecard_Site2!H20+Scorecard_Site3!H20+Scorecard_Site4!H20)/4</f>
        <v>3</v>
      </c>
      <c r="H23" s="138">
        <f>COUNTIF(Scorecard_Site1!H20,3)+COUNTIF(Scorecard_Site2!H20,3)+COUNTIF(Scorecard_Site3!H20,3)+COUNTIF(Scorecard_Site4!H20,3)</f>
        <v>4</v>
      </c>
      <c r="I23" s="139">
        <f>SUM(H23/C3)</f>
        <v>1</v>
      </c>
      <c r="J23" s="165">
        <f>SUM(Scorecard_Site1!J20+Scorecard_Site2!J20+Scorecard_Site3!J20+Scorecard_Site4!J20)/4</f>
        <v>3</v>
      </c>
      <c r="K23" s="166">
        <f>COUNTIF(Scorecard_Site1!J20,3)+COUNTIF(Scorecard_Site2!J20,3)+COUNTIF(Scorecard_Site3!J20,3)+COUNTIF(Scorecard_Site4!J20,3)</f>
        <v>4</v>
      </c>
      <c r="L23" s="167">
        <f>SUM(K23/C3)</f>
        <v>1</v>
      </c>
      <c r="M23" s="137">
        <f>SUM(Scorecard_Site1!L20+Scorecard_Site2!L20+Scorecard_Site3!L20+Scorecard_Site4!L20)/4</f>
        <v>2.75</v>
      </c>
      <c r="N23" s="138">
        <f>COUNTIF(Scorecard_Site1!L20,3)+COUNTIF(Scorecard_Site2!L20,3)+COUNTIF(Scorecard_Site3!L20,3)+COUNTIF(Scorecard_Site4!L20,3)</f>
        <v>3</v>
      </c>
      <c r="O23" s="139">
        <f>SUM(N23/C3)</f>
        <v>0.75</v>
      </c>
    </row>
    <row r="24" spans="1:15" ht="14" x14ac:dyDescent="0.3">
      <c r="A24" s="178"/>
      <c r="B24" s="193"/>
      <c r="C24" s="3" t="s">
        <v>36</v>
      </c>
      <c r="D24" s="140">
        <f>SUM(Scorecard_Site1!F21+Scorecard_Site2!F21+Scorecard_Site3!F21+Scorecard_Site4!F21)/4</f>
        <v>3</v>
      </c>
      <c r="E24" s="141">
        <f>COUNTIF(Scorecard_Site1!F21,3)+COUNTIF(Scorecard_Site2!F21,3)+COUNTIF(Scorecard_Site3!F21,3)+COUNTIF(Scorecard_Site4!F21,3)</f>
        <v>4</v>
      </c>
      <c r="F24" s="142">
        <f>SUM(E24/$C$3)</f>
        <v>1</v>
      </c>
      <c r="G24" s="140">
        <f>SUM(Scorecard_Site1!H21+Scorecard_Site2!H21+Scorecard_Site3!H21+Scorecard_Site4!H21)/4</f>
        <v>3</v>
      </c>
      <c r="H24" s="141">
        <f>COUNTIF(Scorecard_Site1!H21,3)+COUNTIF(Scorecard_Site2!H21,3)+COUNTIF(Scorecard_Site3!H21,3)+COUNTIF(Scorecard_Site4!H21,3)</f>
        <v>4</v>
      </c>
      <c r="I24" s="142">
        <f>SUM(H24/$C$3)</f>
        <v>1</v>
      </c>
      <c r="J24" s="168">
        <f>SUM(Scorecard_Site1!J21+Scorecard_Site2!J21+Scorecard_Site3!J21+Scorecard_Site4!J21)/4</f>
        <v>3</v>
      </c>
      <c r="K24" s="169">
        <f>COUNTIF(Scorecard_Site1!J21,3)+COUNTIF(Scorecard_Site2!J21,3)+COUNTIF(Scorecard_Site3!J21,3)+COUNTIF(Scorecard_Site4!J21,3)</f>
        <v>4</v>
      </c>
      <c r="L24" s="170">
        <f>SUM(K24/$C$3)</f>
        <v>1</v>
      </c>
      <c r="M24" s="140">
        <f>SUM(Scorecard_Site1!L21+Scorecard_Site2!L21+Scorecard_Site3!L21+Scorecard_Site4!L21)/4</f>
        <v>2.75</v>
      </c>
      <c r="N24" s="141">
        <f>COUNTIF(Scorecard_Site1!L21,3)+COUNTIF(Scorecard_Site2!L21,3)+COUNTIF(Scorecard_Site3!L21,3)+COUNTIF(Scorecard_Site4!L21,3)</f>
        <v>3</v>
      </c>
      <c r="O24" s="142">
        <f>SUM(N24/$C$3)</f>
        <v>0.75</v>
      </c>
    </row>
    <row r="25" spans="1:15" ht="14.25" customHeight="1" x14ac:dyDescent="0.3">
      <c r="A25" s="177">
        <v>9</v>
      </c>
      <c r="B25" s="179" t="s">
        <v>167</v>
      </c>
      <c r="C25" s="2" t="s">
        <v>35</v>
      </c>
      <c r="D25" s="137">
        <f>SUM(Scorecard_Site1!F22+Scorecard_Site2!F22+Scorecard_Site3!F22+Scorecard_Site4!F22)/4</f>
        <v>3</v>
      </c>
      <c r="E25" s="138">
        <f>COUNTIF(Scorecard_Site1!F22,3)+COUNTIF(Scorecard_Site2!F22,3)+COUNTIF(Scorecard_Site3!F22,3)+COUNTIF(Scorecard_Site4!F22,3)</f>
        <v>4</v>
      </c>
      <c r="F25" s="139">
        <f>SUM(E25/C3)</f>
        <v>1</v>
      </c>
      <c r="G25" s="137">
        <f>SUM(Scorecard_Site1!H22+Scorecard_Site2!H22+Scorecard_Site3!H22+Scorecard_Site4!H22)/4</f>
        <v>3</v>
      </c>
      <c r="H25" s="138">
        <f>COUNTIF(Scorecard_Site1!H22,3)+COUNTIF(Scorecard_Site2!H22,3)+COUNTIF(Scorecard_Site3!H22,3)+COUNTIF(Scorecard_Site4!H22,3)</f>
        <v>4</v>
      </c>
      <c r="I25" s="139">
        <f>SUM(H25/C3)</f>
        <v>1</v>
      </c>
      <c r="J25" s="165">
        <f>SUM(Scorecard_Site1!J22+Scorecard_Site2!J22+Scorecard_Site3!J22+Scorecard_Site4!J22)/4</f>
        <v>3</v>
      </c>
      <c r="K25" s="166">
        <f>COUNTIF(Scorecard_Site1!J22,3)+COUNTIF(Scorecard_Site2!J22,3)+COUNTIF(Scorecard_Site3!J22,3)+COUNTIF(Scorecard_Site4!J22,3)</f>
        <v>4</v>
      </c>
      <c r="L25" s="167">
        <f>SUM(K25/C3)</f>
        <v>1</v>
      </c>
      <c r="M25" s="137">
        <f>SUM(Scorecard_Site1!L22+Scorecard_Site2!L22+Scorecard_Site3!L22+Scorecard_Site4!L22)/4</f>
        <v>2.75</v>
      </c>
      <c r="N25" s="138">
        <f>COUNTIF(Scorecard_Site1!L22,3)+COUNTIF(Scorecard_Site2!L22,3)+COUNTIF(Scorecard_Site3!L22,3)+COUNTIF(Scorecard_Site4!L22,3)</f>
        <v>3</v>
      </c>
      <c r="O25" s="139">
        <f>SUM(N25/C3)</f>
        <v>0.75</v>
      </c>
    </row>
    <row r="26" spans="1:15" ht="14" x14ac:dyDescent="0.3">
      <c r="A26" s="178"/>
      <c r="B26" s="180"/>
      <c r="C26" s="3" t="s">
        <v>36</v>
      </c>
      <c r="D26" s="140">
        <f>SUM(Scorecard_Site1!F23+Scorecard_Site2!F23+Scorecard_Site3!F23+Scorecard_Site4!F23)/4</f>
        <v>3</v>
      </c>
      <c r="E26" s="141">
        <f>COUNTIF(Scorecard_Site1!F23,3)+COUNTIF(Scorecard_Site2!F23,3)+COUNTIF(Scorecard_Site3!F23,3)+COUNTIF(Scorecard_Site4!F23,3)</f>
        <v>4</v>
      </c>
      <c r="F26" s="142">
        <f>SUM(E26/$C$3)</f>
        <v>1</v>
      </c>
      <c r="G26" s="140">
        <f>SUM(Scorecard_Site1!H23+Scorecard_Site2!H23+Scorecard_Site3!H23+Scorecard_Site4!H23)/4</f>
        <v>3</v>
      </c>
      <c r="H26" s="141">
        <f>COUNTIF(Scorecard_Site1!H23,3)+COUNTIF(Scorecard_Site2!H23,3)+COUNTIF(Scorecard_Site3!H23,3)+COUNTIF(Scorecard_Site4!H23,3)</f>
        <v>4</v>
      </c>
      <c r="I26" s="142">
        <f>SUM(H26/$C$3)</f>
        <v>1</v>
      </c>
      <c r="J26" s="168">
        <f>SUM(Scorecard_Site1!J23+Scorecard_Site2!J23+Scorecard_Site3!J23+Scorecard_Site4!J23)/4</f>
        <v>3</v>
      </c>
      <c r="K26" s="169">
        <f>COUNTIF(Scorecard_Site1!J23,3)+COUNTIF(Scorecard_Site2!J23,3)+COUNTIF(Scorecard_Site3!J23,3)+COUNTIF(Scorecard_Site4!J23,3)</f>
        <v>4</v>
      </c>
      <c r="L26" s="170">
        <f>SUM(K26/$C$3)</f>
        <v>1</v>
      </c>
      <c r="M26" s="140">
        <f>SUM(Scorecard_Site1!L23+Scorecard_Site2!L23+Scorecard_Site3!L23+Scorecard_Site4!L23)/4</f>
        <v>2.75</v>
      </c>
      <c r="N26" s="141">
        <f>COUNTIF(Scorecard_Site1!L23,3)+COUNTIF(Scorecard_Site2!L23,3)+COUNTIF(Scorecard_Site3!L23,3)+COUNTIF(Scorecard_Site4!L23,3)</f>
        <v>3</v>
      </c>
      <c r="O26" s="142">
        <f>SUM(N26/$C$3)</f>
        <v>0.75</v>
      </c>
    </row>
    <row r="27" spans="1:15" ht="14.25" customHeight="1" x14ac:dyDescent="0.3">
      <c r="A27" s="177">
        <v>10</v>
      </c>
      <c r="B27" s="179" t="s">
        <v>182</v>
      </c>
      <c r="C27" s="2" t="s">
        <v>35</v>
      </c>
      <c r="D27" s="137">
        <f>SUM(Scorecard_Site1!F24+Scorecard_Site2!F24+Scorecard_Site3!F24+Scorecard_Site4!F24)/4</f>
        <v>3</v>
      </c>
      <c r="E27" s="138">
        <f>COUNTIF(Scorecard_Site1!F24,3)+COUNTIF(Scorecard_Site2!F24,3)+COUNTIF(Scorecard_Site3!F24,3)+COUNTIF(Scorecard_Site4!F24,3)</f>
        <v>4</v>
      </c>
      <c r="F27" s="139">
        <f>SUM(E27/C3)</f>
        <v>1</v>
      </c>
      <c r="G27" s="137">
        <f>SUM(Scorecard_Site1!H24+Scorecard_Site2!H24+Scorecard_Site3!H24+Scorecard_Site4!H24)/4</f>
        <v>3</v>
      </c>
      <c r="H27" s="138">
        <f>COUNTIF(Scorecard_Site1!H24,3)+COUNTIF(Scorecard_Site2!H24,3)+COUNTIF(Scorecard_Site3!H24,3)+COUNTIF(Scorecard_Site4!H24,3)</f>
        <v>4</v>
      </c>
      <c r="I27" s="139">
        <f>SUM(H27/C3)</f>
        <v>1</v>
      </c>
      <c r="J27" s="165">
        <f>SUM(Scorecard_Site1!J24+Scorecard_Site2!J24+Scorecard_Site3!J24+Scorecard_Site4!J24)/4</f>
        <v>3</v>
      </c>
      <c r="K27" s="166">
        <f>COUNTIF(Scorecard_Site1!J24,3)+COUNTIF(Scorecard_Site2!J24,3)+COUNTIF(Scorecard_Site3!J24,3)+COUNTIF(Scorecard_Site4!J24,3)</f>
        <v>4</v>
      </c>
      <c r="L27" s="167">
        <f>SUM(K27/C3)</f>
        <v>1</v>
      </c>
      <c r="M27" s="137">
        <f>SUM(Scorecard_Site1!L24+Scorecard_Site2!L24+Scorecard_Site3!L24+Scorecard_Site4!L24)/4</f>
        <v>2.75</v>
      </c>
      <c r="N27" s="138">
        <f>COUNTIF(Scorecard_Site1!L24,3)+COUNTIF(Scorecard_Site2!L24,3)+COUNTIF(Scorecard_Site3!L24,3)+COUNTIF(Scorecard_Site4!L24,3)</f>
        <v>3</v>
      </c>
      <c r="O27" s="139">
        <f>SUM(N27/C3)</f>
        <v>0.75</v>
      </c>
    </row>
    <row r="28" spans="1:15" ht="14" x14ac:dyDescent="0.3">
      <c r="A28" s="178"/>
      <c r="B28" s="180"/>
      <c r="C28" s="3" t="s">
        <v>36</v>
      </c>
      <c r="D28" s="140">
        <f>SUM(Scorecard_Site1!F25+Scorecard_Site2!F25+Scorecard_Site3!F25+Scorecard_Site4!F25)/4</f>
        <v>3</v>
      </c>
      <c r="E28" s="141">
        <f>COUNTIF(Scorecard_Site1!F25,3)+COUNTIF(Scorecard_Site2!F25,3)+COUNTIF(Scorecard_Site3!F25,3)+COUNTIF(Scorecard_Site4!F25,3)</f>
        <v>4</v>
      </c>
      <c r="F28" s="142">
        <f>SUM(E28/$C$3)</f>
        <v>1</v>
      </c>
      <c r="G28" s="140">
        <f>SUM(Scorecard_Site1!H25+Scorecard_Site2!H25+Scorecard_Site3!H25+Scorecard_Site4!H25)/4</f>
        <v>3</v>
      </c>
      <c r="H28" s="141">
        <f>COUNTIF(Scorecard_Site1!H25,3)+COUNTIF(Scorecard_Site2!H25,3)+COUNTIF(Scorecard_Site3!H25,3)+COUNTIF(Scorecard_Site4!H25,3)</f>
        <v>4</v>
      </c>
      <c r="I28" s="142">
        <f>SUM(H28/$C$3)</f>
        <v>1</v>
      </c>
      <c r="J28" s="168">
        <f>SUM(Scorecard_Site1!J25+Scorecard_Site2!J25+Scorecard_Site3!J25+Scorecard_Site4!J25)/4</f>
        <v>3</v>
      </c>
      <c r="K28" s="169">
        <f>COUNTIF(Scorecard_Site1!J25,3)+COUNTIF(Scorecard_Site2!J25,3)+COUNTIF(Scorecard_Site3!J25,3)+COUNTIF(Scorecard_Site4!J25,3)</f>
        <v>4</v>
      </c>
      <c r="L28" s="170">
        <f>SUM(K28/$C$3)</f>
        <v>1</v>
      </c>
      <c r="M28" s="140">
        <f>SUM(Scorecard_Site1!L25+Scorecard_Site2!L25+Scorecard_Site3!L25+Scorecard_Site4!L25)/4</f>
        <v>2.75</v>
      </c>
      <c r="N28" s="141">
        <f>COUNTIF(Scorecard_Site1!L25,3)+COUNTIF(Scorecard_Site2!L25,3)+COUNTIF(Scorecard_Site3!L25,3)+COUNTIF(Scorecard_Site4!L25,3)</f>
        <v>3</v>
      </c>
      <c r="O28" s="142">
        <f>SUM(N28/$C$3)</f>
        <v>0.75</v>
      </c>
    </row>
    <row r="29" spans="1:15" ht="14.25" customHeight="1" x14ac:dyDescent="0.3">
      <c r="A29" s="177">
        <v>11</v>
      </c>
      <c r="B29" s="179" t="s">
        <v>168</v>
      </c>
      <c r="C29" s="2" t="s">
        <v>35</v>
      </c>
      <c r="D29" s="137">
        <f>SUM(Scorecard_Site1!F26+Scorecard_Site2!F26+Scorecard_Site3!F26+Scorecard_Site4!F26)/4</f>
        <v>3</v>
      </c>
      <c r="E29" s="138">
        <f>COUNTIF(Scorecard_Site1!F26,3)+COUNTIF(Scorecard_Site2!F26,3)+COUNTIF(Scorecard_Site3!F26,3)+COUNTIF(Scorecard_Site4!F26,3)</f>
        <v>4</v>
      </c>
      <c r="F29" s="139">
        <f>SUM(E29/C3)</f>
        <v>1</v>
      </c>
      <c r="G29" s="137">
        <f>SUM(Scorecard_Site1!H26+Scorecard_Site2!H26+Scorecard_Site3!H26+Scorecard_Site4!H26)/4</f>
        <v>3</v>
      </c>
      <c r="H29" s="138">
        <f>COUNTIF(Scorecard_Site1!H26,3)+COUNTIF(Scorecard_Site2!H26,3)+COUNTIF(Scorecard_Site3!H26,3)+COUNTIF(Scorecard_Site4!H26,3)</f>
        <v>4</v>
      </c>
      <c r="I29" s="139">
        <f>SUM(H29/C3)</f>
        <v>1</v>
      </c>
      <c r="J29" s="165">
        <f>SUM(Scorecard_Site1!J26+Scorecard_Site2!J26+Scorecard_Site3!J26+Scorecard_Site4!J26)/4</f>
        <v>3</v>
      </c>
      <c r="K29" s="166">
        <f>COUNTIF(Scorecard_Site1!J26,3)+COUNTIF(Scorecard_Site2!J26,3)+COUNTIF(Scorecard_Site3!J26,3)+COUNTIF(Scorecard_Site4!J26,3)</f>
        <v>4</v>
      </c>
      <c r="L29" s="167">
        <f>SUM(K29/C3)</f>
        <v>1</v>
      </c>
      <c r="M29" s="137">
        <f>SUM(Scorecard_Site1!L26+Scorecard_Site2!L26+Scorecard_Site3!L26+Scorecard_Site4!L26)/4</f>
        <v>2.75</v>
      </c>
      <c r="N29" s="138">
        <f>COUNTIF(Scorecard_Site1!L26,3)+COUNTIF(Scorecard_Site2!L26,3)+COUNTIF(Scorecard_Site3!L26,3)+COUNTIF(Scorecard_Site4!L26,3)</f>
        <v>3</v>
      </c>
      <c r="O29" s="139">
        <f>SUM(N29/C3)</f>
        <v>0.75</v>
      </c>
    </row>
    <row r="30" spans="1:15" ht="14" x14ac:dyDescent="0.3">
      <c r="A30" s="178"/>
      <c r="B30" s="180"/>
      <c r="C30" s="3" t="s">
        <v>36</v>
      </c>
      <c r="D30" s="140">
        <f>SUM(Scorecard_Site1!F27+Scorecard_Site2!F27+Scorecard_Site3!F27+Scorecard_Site4!F27)/4</f>
        <v>3</v>
      </c>
      <c r="E30" s="141">
        <f>COUNTIF(Scorecard_Site1!F27,3)+COUNTIF(Scorecard_Site2!F27,3)+COUNTIF(Scorecard_Site3!F27,3)+COUNTIF(Scorecard_Site4!F27,3)</f>
        <v>4</v>
      </c>
      <c r="F30" s="142">
        <f>SUM(E30/$C$3)</f>
        <v>1</v>
      </c>
      <c r="G30" s="140">
        <f>SUM(Scorecard_Site1!H27+Scorecard_Site2!H27+Scorecard_Site3!H27+Scorecard_Site4!H27)/4</f>
        <v>3</v>
      </c>
      <c r="H30" s="141">
        <f>COUNTIF(Scorecard_Site1!H27,3)+COUNTIF(Scorecard_Site2!H27,3)+COUNTIF(Scorecard_Site3!H27,3)+COUNTIF(Scorecard_Site4!H27,3)</f>
        <v>4</v>
      </c>
      <c r="I30" s="142">
        <f>SUM(H30/$C$3)</f>
        <v>1</v>
      </c>
      <c r="J30" s="168">
        <f>SUM(Scorecard_Site1!J27+Scorecard_Site2!J27+Scorecard_Site3!J27+Scorecard_Site4!J27)/4</f>
        <v>3</v>
      </c>
      <c r="K30" s="169">
        <f>COUNTIF(Scorecard_Site1!J27,3)+COUNTIF(Scorecard_Site2!J27,3)+COUNTIF(Scorecard_Site3!J27,3)+COUNTIF(Scorecard_Site4!J27,3)</f>
        <v>4</v>
      </c>
      <c r="L30" s="170">
        <f>SUM(K30/$C$3)</f>
        <v>1</v>
      </c>
      <c r="M30" s="140">
        <f>SUM(Scorecard_Site1!L27+Scorecard_Site2!L27+Scorecard_Site3!L27+Scorecard_Site4!L27)/4</f>
        <v>2.75</v>
      </c>
      <c r="N30" s="141">
        <f>COUNTIF(Scorecard_Site1!L27,3)+COUNTIF(Scorecard_Site2!L27,3)+COUNTIF(Scorecard_Site3!L27,3)+COUNTIF(Scorecard_Site4!L27,3)</f>
        <v>3</v>
      </c>
      <c r="O30" s="142">
        <f>SUM(N30/$C$3)</f>
        <v>0.75</v>
      </c>
    </row>
    <row r="31" spans="1:15" ht="14.25" customHeight="1" x14ac:dyDescent="0.3">
      <c r="A31" s="177">
        <v>12</v>
      </c>
      <c r="B31" s="179" t="s">
        <v>172</v>
      </c>
      <c r="C31" s="2" t="s">
        <v>35</v>
      </c>
      <c r="D31" s="137">
        <f>SUM(Scorecard_Site1!F28+Scorecard_Site2!F28+Scorecard_Site3!F28+Scorecard_Site4!F28)/4</f>
        <v>3</v>
      </c>
      <c r="E31" s="138">
        <f>COUNTIF(Scorecard_Site1!F28,3)+COUNTIF(Scorecard_Site2!F28,3)+COUNTIF(Scorecard_Site3!F28,3)+COUNTIF(Scorecard_Site4!F28,3)</f>
        <v>4</v>
      </c>
      <c r="F31" s="139">
        <f>SUM(E31/C3)</f>
        <v>1</v>
      </c>
      <c r="G31" s="137">
        <f>SUM(Scorecard_Site1!H28+Scorecard_Site2!H28+Scorecard_Site3!H28+Scorecard_Site4!H28)/4</f>
        <v>3</v>
      </c>
      <c r="H31" s="138">
        <f>COUNTIF(Scorecard_Site1!H28,3)+COUNTIF(Scorecard_Site2!H28,3)+COUNTIF(Scorecard_Site3!H28,3)+COUNTIF(Scorecard_Site4!H28,3)</f>
        <v>4</v>
      </c>
      <c r="I31" s="139">
        <f>SUM(H31/C3)</f>
        <v>1</v>
      </c>
      <c r="J31" s="165">
        <f>SUM(Scorecard_Site1!J28+Scorecard_Site2!J28+Scorecard_Site3!J28+Scorecard_Site4!J28)/4</f>
        <v>3</v>
      </c>
      <c r="K31" s="166">
        <f>COUNTIF(Scorecard_Site1!J28,3)+COUNTIF(Scorecard_Site2!J28,3)+COUNTIF(Scorecard_Site3!J28,3)+COUNTIF(Scorecard_Site4!J28,3)</f>
        <v>4</v>
      </c>
      <c r="L31" s="167">
        <f>SUM(K31/C3)</f>
        <v>1</v>
      </c>
      <c r="M31" s="137">
        <f>SUM(Scorecard_Site1!L28+Scorecard_Site2!L28+Scorecard_Site3!L28+Scorecard_Site4!L28)/4</f>
        <v>2.75</v>
      </c>
      <c r="N31" s="138">
        <f>COUNTIF(Scorecard_Site1!L28,3)+COUNTIF(Scorecard_Site2!L28,3)+COUNTIF(Scorecard_Site3!L28,3)+COUNTIF(Scorecard_Site4!L28,3)</f>
        <v>3</v>
      </c>
      <c r="O31" s="139">
        <f>SUM(N31/C3)</f>
        <v>0.75</v>
      </c>
    </row>
    <row r="32" spans="1:15" ht="14" x14ac:dyDescent="0.3">
      <c r="A32" s="178"/>
      <c r="B32" s="180"/>
      <c r="C32" s="3" t="s">
        <v>36</v>
      </c>
      <c r="D32" s="140">
        <f>SUM(Scorecard_Site1!F29+Scorecard_Site2!F29+Scorecard_Site3!F29+Scorecard_Site4!F29)/4</f>
        <v>3</v>
      </c>
      <c r="E32" s="141">
        <f>COUNTIF(Scorecard_Site1!F29,3)+COUNTIF(Scorecard_Site2!F29,3)+COUNTIF(Scorecard_Site3!F29,3)+COUNTIF(Scorecard_Site4!F29,3)</f>
        <v>4</v>
      </c>
      <c r="F32" s="142">
        <f>SUM(E32/$C$3)</f>
        <v>1</v>
      </c>
      <c r="G32" s="140">
        <f>SUM(Scorecard_Site1!H29+Scorecard_Site2!H29+Scorecard_Site3!H29+Scorecard_Site4!H29)/4</f>
        <v>3</v>
      </c>
      <c r="H32" s="141">
        <f>COUNTIF(Scorecard_Site1!H29,3)+COUNTIF(Scorecard_Site2!H29,3)+COUNTIF(Scorecard_Site3!H29,3)+COUNTIF(Scorecard_Site4!H29,3)</f>
        <v>4</v>
      </c>
      <c r="I32" s="142">
        <f>SUM(H32/$C$3)</f>
        <v>1</v>
      </c>
      <c r="J32" s="168">
        <f>SUM(Scorecard_Site1!J29+Scorecard_Site2!J29+Scorecard_Site3!J29+Scorecard_Site4!J29)/4</f>
        <v>3</v>
      </c>
      <c r="K32" s="169">
        <f>COUNTIF(Scorecard_Site1!J29,3)+COUNTIF(Scorecard_Site2!J29,3)+COUNTIF(Scorecard_Site3!J29,3)+COUNTIF(Scorecard_Site4!J29,3)</f>
        <v>4</v>
      </c>
      <c r="L32" s="170">
        <f>SUM(K32/$C$3)</f>
        <v>1</v>
      </c>
      <c r="M32" s="140">
        <f>SUM(Scorecard_Site1!L29+Scorecard_Site2!L29+Scorecard_Site3!L29+Scorecard_Site4!L29)/4</f>
        <v>2.75</v>
      </c>
      <c r="N32" s="141">
        <f>COUNTIF(Scorecard_Site1!L29,3)+COUNTIF(Scorecard_Site2!L29,3)+COUNTIF(Scorecard_Site3!L29,3)+COUNTIF(Scorecard_Site4!L29,3)</f>
        <v>3</v>
      </c>
      <c r="O32" s="142">
        <f>SUM(N32/$C$3)</f>
        <v>0.75</v>
      </c>
    </row>
    <row r="33" spans="1:15" ht="14.25" customHeight="1" x14ac:dyDescent="0.3">
      <c r="A33" s="177">
        <v>13</v>
      </c>
      <c r="B33" s="179" t="s">
        <v>184</v>
      </c>
      <c r="C33" s="2" t="s">
        <v>35</v>
      </c>
      <c r="D33" s="137">
        <f>SUM(Scorecard_Site1!F30+Scorecard_Site2!F30+Scorecard_Site3!F30+Scorecard_Site4!F30)/4</f>
        <v>3</v>
      </c>
      <c r="E33" s="138">
        <f>COUNTIF(Scorecard_Site1!F30,3)+COUNTIF(Scorecard_Site2!F30,3)+COUNTIF(Scorecard_Site3!F30,3)+COUNTIF(Scorecard_Site4!F30,3)</f>
        <v>4</v>
      </c>
      <c r="F33" s="139">
        <f>SUM(E33/C3)</f>
        <v>1</v>
      </c>
      <c r="G33" s="137">
        <f>SUM(Scorecard_Site1!H30+Scorecard_Site2!H30+Scorecard_Site3!H30+Scorecard_Site4!H30)/4</f>
        <v>3</v>
      </c>
      <c r="H33" s="138">
        <f>COUNTIF(Scorecard_Site1!H30,3)+COUNTIF(Scorecard_Site2!H30,3)+COUNTIF(Scorecard_Site3!H30,3)+COUNTIF(Scorecard_Site4!H30,3)</f>
        <v>4</v>
      </c>
      <c r="I33" s="139">
        <f>SUM(H33/C3)</f>
        <v>1</v>
      </c>
      <c r="J33" s="165">
        <f>SUM(Scorecard_Site1!J30+Scorecard_Site2!J30+Scorecard_Site3!J30+Scorecard_Site4!J30)/4</f>
        <v>3</v>
      </c>
      <c r="K33" s="166">
        <f>COUNTIF(Scorecard_Site1!J30,3)+COUNTIF(Scorecard_Site2!J30,3)+COUNTIF(Scorecard_Site3!J30,3)+COUNTIF(Scorecard_Site4!J30,3)</f>
        <v>4</v>
      </c>
      <c r="L33" s="167">
        <f>SUM(K33/C3)</f>
        <v>1</v>
      </c>
      <c r="M33" s="137">
        <f>SUM(Scorecard_Site1!L30+Scorecard_Site2!L30+Scorecard_Site3!L30+Scorecard_Site4!L30)/4</f>
        <v>2.75</v>
      </c>
      <c r="N33" s="138">
        <f>COUNTIF(Scorecard_Site1!L30,3)+COUNTIF(Scorecard_Site2!L30,3)+COUNTIF(Scorecard_Site3!L30,3)+COUNTIF(Scorecard_Site4!L30,3)</f>
        <v>3</v>
      </c>
      <c r="O33" s="139">
        <f>SUM(N33/C3)</f>
        <v>0.75</v>
      </c>
    </row>
    <row r="34" spans="1:15" ht="14" x14ac:dyDescent="0.3">
      <c r="A34" s="178"/>
      <c r="B34" s="180"/>
      <c r="C34" s="3" t="s">
        <v>36</v>
      </c>
      <c r="D34" s="140">
        <f>SUM(Scorecard_Site1!F31+Scorecard_Site2!F31+Scorecard_Site3!F31+Scorecard_Site4!F31)/4</f>
        <v>3</v>
      </c>
      <c r="E34" s="141">
        <f>COUNTIF(Scorecard_Site1!F31,3)+COUNTIF(Scorecard_Site2!F31,3)+COUNTIF(Scorecard_Site3!F31,3)+COUNTIF(Scorecard_Site4!F31,3)</f>
        <v>4</v>
      </c>
      <c r="F34" s="142">
        <f>SUM(E34/$C$3)</f>
        <v>1</v>
      </c>
      <c r="G34" s="140">
        <f>SUM(Scorecard_Site1!H31+Scorecard_Site2!H31+Scorecard_Site3!H31+Scorecard_Site4!H31)/4</f>
        <v>3</v>
      </c>
      <c r="H34" s="141">
        <f>COUNTIF(Scorecard_Site1!H31,3)+COUNTIF(Scorecard_Site2!H31,3)+COUNTIF(Scorecard_Site3!H31,3)+COUNTIF(Scorecard_Site4!H31,3)</f>
        <v>4</v>
      </c>
      <c r="I34" s="142">
        <f>SUM(H34/$C$3)</f>
        <v>1</v>
      </c>
      <c r="J34" s="168">
        <f>SUM(Scorecard_Site1!J31+Scorecard_Site2!J31+Scorecard_Site3!J31+Scorecard_Site4!J31)/4</f>
        <v>3</v>
      </c>
      <c r="K34" s="169">
        <f>COUNTIF(Scorecard_Site1!J31,3)+COUNTIF(Scorecard_Site2!J31,3)+COUNTIF(Scorecard_Site3!J31,3)+COUNTIF(Scorecard_Site4!J31,3)</f>
        <v>4</v>
      </c>
      <c r="L34" s="170">
        <f>SUM(K34/$C$3)</f>
        <v>1</v>
      </c>
      <c r="M34" s="140">
        <f>SUM(Scorecard_Site1!L31+Scorecard_Site2!L31+Scorecard_Site3!L31+Scorecard_Site4!L31)/4</f>
        <v>2.75</v>
      </c>
      <c r="N34" s="141">
        <f>COUNTIF(Scorecard_Site1!L31,3)+COUNTIF(Scorecard_Site2!L31,3)+COUNTIF(Scorecard_Site3!L31,3)+COUNTIF(Scorecard_Site4!L31,3)</f>
        <v>3</v>
      </c>
      <c r="O34" s="142">
        <f>SUM(N34/$C$3)</f>
        <v>0.75</v>
      </c>
    </row>
    <row r="35" spans="1:15" ht="14.25" customHeight="1" x14ac:dyDescent="0.3">
      <c r="A35" s="177">
        <v>14</v>
      </c>
      <c r="B35" s="179" t="s">
        <v>179</v>
      </c>
      <c r="C35" s="2" t="s">
        <v>35</v>
      </c>
      <c r="D35" s="137">
        <f>SUM(Scorecard_Site1!F32+Scorecard_Site2!F32+Scorecard_Site3!F32+Scorecard_Site4!F32)/4</f>
        <v>3</v>
      </c>
      <c r="E35" s="138">
        <f>COUNTIF(Scorecard_Site1!F32,3)+COUNTIF(Scorecard_Site2!F32,3)+COUNTIF(Scorecard_Site3!F32,3)+COUNTIF(Scorecard_Site4!F32,3)</f>
        <v>4</v>
      </c>
      <c r="F35" s="139">
        <f>SUM(E35/C3)</f>
        <v>1</v>
      </c>
      <c r="G35" s="137">
        <f>SUM(Scorecard_Site1!H32+Scorecard_Site2!H32+Scorecard_Site3!H32+Scorecard_Site4!H32)/4</f>
        <v>3</v>
      </c>
      <c r="H35" s="138">
        <f>COUNTIF(Scorecard_Site1!H32,3)+COUNTIF(Scorecard_Site2!H32,3)+COUNTIF(Scorecard_Site3!H32,3)+COUNTIF(Scorecard_Site4!H32,3)</f>
        <v>4</v>
      </c>
      <c r="I35" s="139">
        <f>SUM(H35/C3)</f>
        <v>1</v>
      </c>
      <c r="J35" s="165">
        <f>SUM(Scorecard_Site1!J32+Scorecard_Site2!J32+Scorecard_Site3!J32+Scorecard_Site4!J32)/4</f>
        <v>3</v>
      </c>
      <c r="K35" s="166">
        <f>COUNTIF(Scorecard_Site1!J32,3)+COUNTIF(Scorecard_Site2!J32,3)+COUNTIF(Scorecard_Site3!J32,3)+COUNTIF(Scorecard_Site4!J32,3)</f>
        <v>4</v>
      </c>
      <c r="L35" s="167">
        <f>SUM(K35/C3)</f>
        <v>1</v>
      </c>
      <c r="M35" s="137">
        <f>SUM(Scorecard_Site1!L32+Scorecard_Site2!L32+Scorecard_Site3!L32+Scorecard_Site4!L32)/4</f>
        <v>2.75</v>
      </c>
      <c r="N35" s="138">
        <f>COUNTIF(Scorecard_Site1!L32,3)+COUNTIF(Scorecard_Site2!L32,3)+COUNTIF(Scorecard_Site3!L32,3)+COUNTIF(Scorecard_Site4!L32,3)</f>
        <v>3</v>
      </c>
      <c r="O35" s="139">
        <f>SUM(N35/C3)</f>
        <v>0.75</v>
      </c>
    </row>
    <row r="36" spans="1:15" ht="14" x14ac:dyDescent="0.3">
      <c r="A36" s="178"/>
      <c r="B36" s="180"/>
      <c r="C36" s="3" t="s">
        <v>36</v>
      </c>
      <c r="D36" s="140">
        <f>SUM(Scorecard_Site1!F33+Scorecard_Site2!F33+Scorecard_Site3!F33+Scorecard_Site4!F33)/4</f>
        <v>3</v>
      </c>
      <c r="E36" s="141">
        <f>COUNTIF(Scorecard_Site1!F33,3)+COUNTIF(Scorecard_Site2!F33,3)+COUNTIF(Scorecard_Site3!F33,3)+COUNTIF(Scorecard_Site4!F33,3)</f>
        <v>4</v>
      </c>
      <c r="F36" s="142">
        <f>SUM(E36/$C$3)</f>
        <v>1</v>
      </c>
      <c r="G36" s="140">
        <f>SUM(Scorecard_Site1!H33+Scorecard_Site2!H33+Scorecard_Site3!H33+Scorecard_Site4!H33)/4</f>
        <v>3</v>
      </c>
      <c r="H36" s="141">
        <f>COUNTIF(Scorecard_Site1!H33,3)+COUNTIF(Scorecard_Site2!H33,3)+COUNTIF(Scorecard_Site3!H33,3)+COUNTIF(Scorecard_Site4!H33,3)</f>
        <v>4</v>
      </c>
      <c r="I36" s="142">
        <f>SUM(H36/$C$3)</f>
        <v>1</v>
      </c>
      <c r="J36" s="168">
        <f>SUM(Scorecard_Site1!J33+Scorecard_Site2!J33+Scorecard_Site3!J33+Scorecard_Site4!J33)/4</f>
        <v>3</v>
      </c>
      <c r="K36" s="169">
        <f>COUNTIF(Scorecard_Site1!J33,3)+COUNTIF(Scorecard_Site2!J33,3)+COUNTIF(Scorecard_Site3!J33,3)+COUNTIF(Scorecard_Site4!J33,3)</f>
        <v>4</v>
      </c>
      <c r="L36" s="170">
        <f>SUM(K36/$C$3)</f>
        <v>1</v>
      </c>
      <c r="M36" s="140">
        <f>SUM(Scorecard_Site1!L33+Scorecard_Site2!L33+Scorecard_Site3!L33+Scorecard_Site4!L33)/4</f>
        <v>2.75</v>
      </c>
      <c r="N36" s="141">
        <f>COUNTIF(Scorecard_Site1!L33,3)+COUNTIF(Scorecard_Site2!L33,3)+COUNTIF(Scorecard_Site3!L33,3)+COUNTIF(Scorecard_Site4!L33,3)</f>
        <v>3</v>
      </c>
      <c r="O36" s="142">
        <f>SUM(N36/$C$3)</f>
        <v>0.75</v>
      </c>
    </row>
    <row r="37" spans="1:15" ht="14.25" customHeight="1" x14ac:dyDescent="0.3">
      <c r="A37" s="177">
        <v>15</v>
      </c>
      <c r="B37" s="179" t="s">
        <v>180</v>
      </c>
      <c r="C37" s="2" t="s">
        <v>35</v>
      </c>
      <c r="D37" s="137">
        <f>SUM(Scorecard_Site1!F34+Scorecard_Site2!F34+Scorecard_Site3!F34+Scorecard_Site4!F34)/4</f>
        <v>3</v>
      </c>
      <c r="E37" s="138">
        <f>COUNTIF(Scorecard_Site1!F34,3)+COUNTIF(Scorecard_Site2!F34,3)+COUNTIF(Scorecard_Site3!F34,3)+COUNTIF(Scorecard_Site4!F34,3)</f>
        <v>4</v>
      </c>
      <c r="F37" s="139">
        <f>SUM(E37/C3)</f>
        <v>1</v>
      </c>
      <c r="G37" s="137">
        <f>SUM(Scorecard_Site1!H34+Scorecard_Site2!H34+Scorecard_Site3!H34+Scorecard_Site4!H34)/4</f>
        <v>3</v>
      </c>
      <c r="H37" s="138">
        <f>COUNTIF(Scorecard_Site1!H34,3)+COUNTIF(Scorecard_Site2!H34,3)+COUNTIF(Scorecard_Site3!H34,3)+COUNTIF(Scorecard_Site4!H34,3)</f>
        <v>4</v>
      </c>
      <c r="I37" s="139">
        <f>SUM(H37/C3)</f>
        <v>1</v>
      </c>
      <c r="J37" s="165">
        <f>SUM(Scorecard_Site1!J34+Scorecard_Site2!J34+Scorecard_Site3!J34+Scorecard_Site4!J34)/4</f>
        <v>3</v>
      </c>
      <c r="K37" s="166">
        <f>COUNTIF(Scorecard_Site1!J34,3)+COUNTIF(Scorecard_Site2!J34,3)+COUNTIF(Scorecard_Site3!J34,3)+COUNTIF(Scorecard_Site4!J34,3)</f>
        <v>4</v>
      </c>
      <c r="L37" s="167">
        <f>SUM(K37/C3)</f>
        <v>1</v>
      </c>
      <c r="M37" s="137">
        <f>SUM(Scorecard_Site1!L34+Scorecard_Site2!L34+Scorecard_Site3!L34+Scorecard_Site4!L34)/4</f>
        <v>2.75</v>
      </c>
      <c r="N37" s="138">
        <f>COUNTIF(Scorecard_Site1!L34,3)+COUNTIF(Scorecard_Site2!L34,3)+COUNTIF(Scorecard_Site3!L34,3)+COUNTIF(Scorecard_Site4!L34,3)</f>
        <v>3</v>
      </c>
      <c r="O37" s="139">
        <f>SUM(N37/C3)</f>
        <v>0.75</v>
      </c>
    </row>
    <row r="38" spans="1:15" ht="14" x14ac:dyDescent="0.3">
      <c r="A38" s="178"/>
      <c r="B38" s="180"/>
      <c r="C38" s="3" t="s">
        <v>36</v>
      </c>
      <c r="D38" s="140">
        <f>SUM(Scorecard_Site1!F35+Scorecard_Site2!F35+Scorecard_Site3!F35+Scorecard_Site4!F35)/4</f>
        <v>3</v>
      </c>
      <c r="E38" s="141">
        <f>COUNTIF(Scorecard_Site1!F35,3)+COUNTIF(Scorecard_Site2!F35,3)+COUNTIF(Scorecard_Site3!F35,3)+COUNTIF(Scorecard_Site4!F35,3)</f>
        <v>4</v>
      </c>
      <c r="F38" s="142">
        <f>SUM(E38/$C$3)</f>
        <v>1</v>
      </c>
      <c r="G38" s="140">
        <f>SUM(Scorecard_Site1!H35+Scorecard_Site2!H35+Scorecard_Site3!H35+Scorecard_Site4!H35)/4</f>
        <v>3</v>
      </c>
      <c r="H38" s="141">
        <f>COUNTIF(Scorecard_Site1!H35,3)+COUNTIF(Scorecard_Site2!H35,3)+COUNTIF(Scorecard_Site3!H35,3)+COUNTIF(Scorecard_Site4!H35,3)</f>
        <v>4</v>
      </c>
      <c r="I38" s="142">
        <f>SUM(H38/$C$3)</f>
        <v>1</v>
      </c>
      <c r="J38" s="168">
        <f>SUM(Scorecard_Site1!J35+Scorecard_Site2!J35+Scorecard_Site3!J35+Scorecard_Site4!J35)/4</f>
        <v>3</v>
      </c>
      <c r="K38" s="169">
        <f>COUNTIF(Scorecard_Site1!J35,3)+COUNTIF(Scorecard_Site2!J35,3)+COUNTIF(Scorecard_Site3!J35,3)+COUNTIF(Scorecard_Site4!J35,3)</f>
        <v>4</v>
      </c>
      <c r="L38" s="170">
        <f>SUM(K38/$C$3)</f>
        <v>1</v>
      </c>
      <c r="M38" s="140">
        <f>SUM(Scorecard_Site1!L35+Scorecard_Site2!L35+Scorecard_Site3!L35+Scorecard_Site4!L35)/4</f>
        <v>2.75</v>
      </c>
      <c r="N38" s="141">
        <f>COUNTIF(Scorecard_Site1!L35,3)+COUNTIF(Scorecard_Site2!L35,3)+COUNTIF(Scorecard_Site3!L35,3)+COUNTIF(Scorecard_Site4!L35,3)</f>
        <v>3</v>
      </c>
      <c r="O38" s="142">
        <f>SUM(N38/$C$3)</f>
        <v>0.75</v>
      </c>
    </row>
    <row r="39" spans="1:15" ht="14.25" customHeight="1" x14ac:dyDescent="0.3">
      <c r="A39" s="177">
        <v>16</v>
      </c>
      <c r="B39" s="179" t="s">
        <v>178</v>
      </c>
      <c r="C39" s="2" t="s">
        <v>35</v>
      </c>
      <c r="D39" s="137">
        <f>SUM(Scorecard_Site1!F36+Scorecard_Site2!F36+Scorecard_Site3!F36+Scorecard_Site4!F36)/4</f>
        <v>3</v>
      </c>
      <c r="E39" s="138">
        <f>COUNTIF(Scorecard_Site1!F36,3)+COUNTIF(Scorecard_Site2!F36,3)+COUNTIF(Scorecard_Site3!F36,3)+COUNTIF(Scorecard_Site4!F36,3)</f>
        <v>4</v>
      </c>
      <c r="F39" s="139">
        <f>SUM(E39/C3)</f>
        <v>1</v>
      </c>
      <c r="G39" s="137">
        <f>SUM(Scorecard_Site1!H36+Scorecard_Site2!H36+Scorecard_Site3!H36+Scorecard_Site4!H36)/4</f>
        <v>3</v>
      </c>
      <c r="H39" s="138">
        <f>COUNTIF(Scorecard_Site1!H36,3)+COUNTIF(Scorecard_Site2!H36,3)+COUNTIF(Scorecard_Site3!H36,3)+COUNTIF(Scorecard_Site4!H36,3)</f>
        <v>4</v>
      </c>
      <c r="I39" s="139">
        <f>SUM(H39/C3)</f>
        <v>1</v>
      </c>
      <c r="J39" s="165">
        <f>SUM(Scorecard_Site1!J36+Scorecard_Site2!J36+Scorecard_Site3!J36+Scorecard_Site4!J36)/4</f>
        <v>3</v>
      </c>
      <c r="K39" s="166">
        <f>COUNTIF(Scorecard_Site1!J36,3)+COUNTIF(Scorecard_Site2!J36,3)+COUNTIF(Scorecard_Site3!J36,3)+COUNTIF(Scorecard_Site4!J36,3)</f>
        <v>4</v>
      </c>
      <c r="L39" s="167">
        <f>SUM(K39/C3)</f>
        <v>1</v>
      </c>
      <c r="M39" s="137">
        <f>SUM(Scorecard_Site1!L36+Scorecard_Site2!L36+Scorecard_Site3!L36+Scorecard_Site4!L36)/4</f>
        <v>2.75</v>
      </c>
      <c r="N39" s="138">
        <f>COUNTIF(Scorecard_Site1!L36,3)+COUNTIF(Scorecard_Site2!L36,3)+COUNTIF(Scorecard_Site3!L36,3)+COUNTIF(Scorecard_Site4!L36,3)</f>
        <v>3</v>
      </c>
      <c r="O39" s="139">
        <f>SUM(N39/C3)</f>
        <v>0.75</v>
      </c>
    </row>
    <row r="40" spans="1:15" ht="14" x14ac:dyDescent="0.3">
      <c r="A40" s="178"/>
      <c r="B40" s="180"/>
      <c r="C40" s="3" t="s">
        <v>36</v>
      </c>
      <c r="D40" s="140">
        <f>SUM(Scorecard_Site1!F37+Scorecard_Site2!F37+Scorecard_Site3!F37+Scorecard_Site4!F37)/4</f>
        <v>3</v>
      </c>
      <c r="E40" s="141">
        <f>COUNTIF(Scorecard_Site1!F37,3)+COUNTIF(Scorecard_Site2!F37,3)+COUNTIF(Scorecard_Site3!F37,3)+COUNTIF(Scorecard_Site4!F37,3)</f>
        <v>4</v>
      </c>
      <c r="F40" s="142">
        <f>SUM(E40/$C$3)</f>
        <v>1</v>
      </c>
      <c r="G40" s="140">
        <f>SUM(Scorecard_Site1!H37+Scorecard_Site2!H37+Scorecard_Site3!H37+Scorecard_Site4!H37)/4</f>
        <v>3</v>
      </c>
      <c r="H40" s="141">
        <f>COUNTIF(Scorecard_Site1!H37,3)+COUNTIF(Scorecard_Site2!H37,3)+COUNTIF(Scorecard_Site3!H37,3)+COUNTIF(Scorecard_Site4!H37,3)</f>
        <v>4</v>
      </c>
      <c r="I40" s="142">
        <f>SUM(H40/$C$3)</f>
        <v>1</v>
      </c>
      <c r="J40" s="168">
        <f>SUM(Scorecard_Site1!J37+Scorecard_Site2!J37+Scorecard_Site3!J37+Scorecard_Site4!J37)/4</f>
        <v>3</v>
      </c>
      <c r="K40" s="169">
        <f>COUNTIF(Scorecard_Site1!J37,3)+COUNTIF(Scorecard_Site2!J37,3)+COUNTIF(Scorecard_Site3!J37,3)+COUNTIF(Scorecard_Site4!J37,3)</f>
        <v>4</v>
      </c>
      <c r="L40" s="170">
        <f>SUM(K40/$C$3)</f>
        <v>1</v>
      </c>
      <c r="M40" s="140">
        <f>SUM(Scorecard_Site1!L37+Scorecard_Site2!L37+Scorecard_Site3!L37+Scorecard_Site4!L37)/4</f>
        <v>2.75</v>
      </c>
      <c r="N40" s="141">
        <f>COUNTIF(Scorecard_Site1!L37,3)+COUNTIF(Scorecard_Site2!L37,3)+COUNTIF(Scorecard_Site3!L37,3)+COUNTIF(Scorecard_Site4!L37,3)</f>
        <v>3</v>
      </c>
      <c r="O40" s="142">
        <f>SUM(N40/$C$3)</f>
        <v>0.75</v>
      </c>
    </row>
    <row r="41" spans="1:15" ht="14.25" customHeight="1" x14ac:dyDescent="0.3">
      <c r="A41" s="177">
        <v>17</v>
      </c>
      <c r="B41" s="179" t="s">
        <v>181</v>
      </c>
      <c r="C41" s="2" t="s">
        <v>35</v>
      </c>
      <c r="D41" s="137">
        <f>SUM(Scorecard_Site1!F38+Scorecard_Site2!F38+Scorecard_Site3!F38+Scorecard_Site4!F38)/4</f>
        <v>3</v>
      </c>
      <c r="E41" s="138">
        <f>COUNTIF(Scorecard_Site1!F38,3)+COUNTIF(Scorecard_Site2!F38,3)+COUNTIF(Scorecard_Site3!F38,3)+COUNTIF(Scorecard_Site4!F38,3)</f>
        <v>4</v>
      </c>
      <c r="F41" s="139">
        <f>SUM(E41/C3)</f>
        <v>1</v>
      </c>
      <c r="G41" s="137">
        <f>SUM(Scorecard_Site1!H38+Scorecard_Site2!H38+Scorecard_Site3!H38+Scorecard_Site4!H38)/4</f>
        <v>3</v>
      </c>
      <c r="H41" s="138">
        <f>COUNTIF(Scorecard_Site1!H38,3)+COUNTIF(Scorecard_Site2!H38,3)+COUNTIF(Scorecard_Site3!H38,3)+COUNTIF(Scorecard_Site4!H38,3)</f>
        <v>4</v>
      </c>
      <c r="I41" s="139">
        <f>SUM(H41/C3)</f>
        <v>1</v>
      </c>
      <c r="J41" s="165">
        <f>SUM(Scorecard_Site1!J38+Scorecard_Site2!J38+Scorecard_Site3!J38+Scorecard_Site4!J38)/4</f>
        <v>3</v>
      </c>
      <c r="K41" s="166">
        <f>COUNTIF(Scorecard_Site1!J38,3)+COUNTIF(Scorecard_Site2!J38,3)+COUNTIF(Scorecard_Site3!J38,3)+COUNTIF(Scorecard_Site4!J38,3)</f>
        <v>4</v>
      </c>
      <c r="L41" s="167">
        <f>SUM(K41/C3)</f>
        <v>1</v>
      </c>
      <c r="M41" s="137">
        <f>SUM(Scorecard_Site1!L38+Scorecard_Site2!L38+Scorecard_Site3!L38+Scorecard_Site4!L38)/4</f>
        <v>2.75</v>
      </c>
      <c r="N41" s="138">
        <f>COUNTIF(Scorecard_Site1!L38,3)+COUNTIF(Scorecard_Site2!L38,3)+COUNTIF(Scorecard_Site3!L38,3)+COUNTIF(Scorecard_Site4!L38,3)</f>
        <v>3</v>
      </c>
      <c r="O41" s="139">
        <f>SUM(N41/C3)</f>
        <v>0.75</v>
      </c>
    </row>
    <row r="42" spans="1:15" ht="14" x14ac:dyDescent="0.3">
      <c r="A42" s="178"/>
      <c r="B42" s="180"/>
      <c r="C42" s="3" t="s">
        <v>36</v>
      </c>
      <c r="D42" s="140">
        <f>SUM(Scorecard_Site1!F39+Scorecard_Site2!F39+Scorecard_Site3!F39+Scorecard_Site4!F39)/4</f>
        <v>3</v>
      </c>
      <c r="E42" s="141">
        <f>COUNTIF(Scorecard_Site1!F39,3)+COUNTIF(Scorecard_Site2!F39,3)+COUNTIF(Scorecard_Site3!F39,3)+COUNTIF(Scorecard_Site4!F39,3)</f>
        <v>4</v>
      </c>
      <c r="F42" s="142">
        <f>SUM(E42/$C$3)</f>
        <v>1</v>
      </c>
      <c r="G42" s="140">
        <f>SUM(Scorecard_Site1!H39+Scorecard_Site2!H39+Scorecard_Site3!H39+Scorecard_Site4!H39)/4</f>
        <v>3</v>
      </c>
      <c r="H42" s="141">
        <f>COUNTIF(Scorecard_Site1!H39,3)+COUNTIF(Scorecard_Site2!H39,3)+COUNTIF(Scorecard_Site3!H39,3)+COUNTIF(Scorecard_Site4!H39,3)</f>
        <v>4</v>
      </c>
      <c r="I42" s="142">
        <f>SUM(H42/$C$3)</f>
        <v>1</v>
      </c>
      <c r="J42" s="168">
        <f>SUM(Scorecard_Site1!J39+Scorecard_Site2!J39+Scorecard_Site3!J39+Scorecard_Site4!J39)/4</f>
        <v>3</v>
      </c>
      <c r="K42" s="169">
        <f>COUNTIF(Scorecard_Site1!J39,3)+COUNTIF(Scorecard_Site2!J39,3)+COUNTIF(Scorecard_Site3!J39,3)+COUNTIF(Scorecard_Site4!J39,3)</f>
        <v>4</v>
      </c>
      <c r="L42" s="170">
        <f>SUM(K42/$C$3)</f>
        <v>1</v>
      </c>
      <c r="M42" s="140">
        <f>SUM(Scorecard_Site1!L39+Scorecard_Site2!L39+Scorecard_Site3!L39+Scorecard_Site4!L39)/4</f>
        <v>2.75</v>
      </c>
      <c r="N42" s="141">
        <f>COUNTIF(Scorecard_Site1!L39,3)+COUNTIF(Scorecard_Site2!L39,3)+COUNTIF(Scorecard_Site3!L39,3)+COUNTIF(Scorecard_Site4!L39,3)</f>
        <v>3</v>
      </c>
      <c r="O42" s="142">
        <f>SUM(N42/$C$3)</f>
        <v>0.75</v>
      </c>
    </row>
    <row r="43" spans="1:15" ht="14.25" customHeight="1" x14ac:dyDescent="0.3">
      <c r="A43" s="177">
        <v>18</v>
      </c>
      <c r="B43" s="179" t="s">
        <v>171</v>
      </c>
      <c r="C43" s="2" t="s">
        <v>35</v>
      </c>
      <c r="D43" s="137">
        <f>SUM(Scorecard_Site1!F40+Scorecard_Site2!F40+Scorecard_Site3!F40+Scorecard_Site4!F40)/4</f>
        <v>3</v>
      </c>
      <c r="E43" s="138">
        <f>COUNTIF(Scorecard_Site1!F40,3)+COUNTIF(Scorecard_Site2!F40,3)+COUNTIF(Scorecard_Site3!F40,3)+COUNTIF(Scorecard_Site4!F40,3)</f>
        <v>4</v>
      </c>
      <c r="F43" s="139">
        <f t="shared" ref="F43:F48" si="0">SUM(E43/$C$3)</f>
        <v>1</v>
      </c>
      <c r="G43" s="137">
        <f>SUM(Scorecard_Site1!H40+Scorecard_Site2!H40+Scorecard_Site3!H40+Scorecard_Site4!H40)/4</f>
        <v>3</v>
      </c>
      <c r="H43" s="138">
        <f>COUNTIF(Scorecard_Site1!H40,3)+COUNTIF(Scorecard_Site2!H40,3)+COUNTIF(Scorecard_Site3!H40,3)+COUNTIF(Scorecard_Site4!H40,3)</f>
        <v>4</v>
      </c>
      <c r="I43" s="139">
        <f>SUM(H43/C3)</f>
        <v>1</v>
      </c>
      <c r="J43" s="165">
        <f>SUM(Scorecard_Site1!J40+Scorecard_Site2!J40+Scorecard_Site3!J40+Scorecard_Site4!J40)/4</f>
        <v>3</v>
      </c>
      <c r="K43" s="166">
        <f>COUNTIF(Scorecard_Site1!J40,3)+COUNTIF(Scorecard_Site2!J40,3)+COUNTIF(Scorecard_Site3!J40,3)+COUNTIF(Scorecard_Site4!J40,3)</f>
        <v>4</v>
      </c>
      <c r="L43" s="167">
        <f>SUM(K43/C3)</f>
        <v>1</v>
      </c>
      <c r="M43" s="137">
        <f>SUM(Scorecard_Site1!L40+Scorecard_Site2!L40+Scorecard_Site3!L40+Scorecard_Site4!L40)/4</f>
        <v>2.75</v>
      </c>
      <c r="N43" s="138">
        <f>COUNTIF(Scorecard_Site1!L40,3)+COUNTIF(Scorecard_Site2!L40,3)+COUNTIF(Scorecard_Site3!L40,3)+COUNTIF(Scorecard_Site4!L40,3)</f>
        <v>3</v>
      </c>
      <c r="O43" s="139">
        <f>SUM(N43/C3)</f>
        <v>0.75</v>
      </c>
    </row>
    <row r="44" spans="1:15" ht="14" x14ac:dyDescent="0.3">
      <c r="A44" s="178"/>
      <c r="B44" s="180"/>
      <c r="C44" s="3" t="s">
        <v>36</v>
      </c>
      <c r="D44" s="140">
        <f>SUM(Scorecard_Site1!F41+Scorecard_Site2!F41+Scorecard_Site3!F41+Scorecard_Site4!F41)/4</f>
        <v>3</v>
      </c>
      <c r="E44" s="141">
        <f>COUNTIF(Scorecard_Site1!F41,3)+COUNTIF(Scorecard_Site2!F41,3)+COUNTIF(Scorecard_Site3!F41,3)+COUNTIF(Scorecard_Site4!F41,3)</f>
        <v>4</v>
      </c>
      <c r="F44" s="142">
        <f t="shared" si="0"/>
        <v>1</v>
      </c>
      <c r="G44" s="140">
        <f>SUM(Scorecard_Site1!H41+Scorecard_Site2!H41+Scorecard_Site3!H41+Scorecard_Site4!H41)/4</f>
        <v>3</v>
      </c>
      <c r="H44" s="141">
        <f>COUNTIF(Scorecard_Site1!H41,3)+COUNTIF(Scorecard_Site2!H41,3)+COUNTIF(Scorecard_Site3!H41,3)+COUNTIF(Scorecard_Site4!H41,3)</f>
        <v>4</v>
      </c>
      <c r="I44" s="142">
        <f>SUM(H44/$C$3)</f>
        <v>1</v>
      </c>
      <c r="J44" s="168">
        <f>SUM(Scorecard_Site1!J41+Scorecard_Site2!J41+Scorecard_Site3!J41+Scorecard_Site4!J41)/4</f>
        <v>3</v>
      </c>
      <c r="K44" s="169">
        <f>COUNTIF(Scorecard_Site1!J41,3)+COUNTIF(Scorecard_Site2!J41,3)+COUNTIF(Scorecard_Site3!J41,3)+COUNTIF(Scorecard_Site4!J41,3)</f>
        <v>4</v>
      </c>
      <c r="L44" s="170">
        <f>SUM(K44/$C$3)</f>
        <v>1</v>
      </c>
      <c r="M44" s="140">
        <f>SUM(Scorecard_Site1!L41+Scorecard_Site2!L41+Scorecard_Site3!L41+Scorecard_Site4!L41)/4</f>
        <v>2.75</v>
      </c>
      <c r="N44" s="141">
        <f>COUNTIF(Scorecard_Site1!L41,3)+COUNTIF(Scorecard_Site2!L41,3)+COUNTIF(Scorecard_Site3!L41,3)+COUNTIF(Scorecard_Site4!L41,3)</f>
        <v>3</v>
      </c>
      <c r="O44" s="142">
        <f>SUM(N44/$C$3)</f>
        <v>0.75</v>
      </c>
    </row>
    <row r="45" spans="1:15" customFormat="1" ht="15.75" customHeight="1" x14ac:dyDescent="0.35">
      <c r="A45" s="177">
        <v>19</v>
      </c>
      <c r="B45" s="179" t="s">
        <v>176</v>
      </c>
      <c r="C45" s="2" t="s">
        <v>35</v>
      </c>
      <c r="D45" s="137">
        <f>SUM(Scorecard_Site1!F42+Scorecard_Site2!F42+Scorecard_Site3!F42+Scorecard_Site4!F42)/4</f>
        <v>3</v>
      </c>
      <c r="E45" s="138">
        <f>COUNTIF(Scorecard_Site1!F42,3)+COUNTIF(Scorecard_Site2!F42,3)+COUNTIF(Scorecard_Site3!F42,3)+COUNTIF(Scorecard_Site4!F42,3)</f>
        <v>4</v>
      </c>
      <c r="F45" s="139">
        <f>SUM(E45/$C$3)</f>
        <v>1</v>
      </c>
      <c r="G45" s="137">
        <f>SUM(Scorecard_Site1!H42+Scorecard_Site2!H42+Scorecard_Site3!H42+Scorecard_Site4!H42)/4</f>
        <v>3</v>
      </c>
      <c r="H45" s="138">
        <f>COUNTIF(Scorecard_Site1!H42,3)+COUNTIF(Scorecard_Site2!H42,3)+COUNTIF(Scorecard_Site3!H42,3)+COUNTIF(Scorecard_Site4!H42,3)</f>
        <v>4</v>
      </c>
      <c r="I45" s="139">
        <f>SUM(H45/$C$3)</f>
        <v>1</v>
      </c>
      <c r="J45" s="165">
        <f>SUM(Scorecard_Site1!J42+Scorecard_Site2!J42+Scorecard_Site3!J42+Scorecard_Site4!J42)/4</f>
        <v>3</v>
      </c>
      <c r="K45" s="166">
        <f>COUNTIF(Scorecard_Site1!J42,3)+COUNTIF(Scorecard_Site2!J42,3)+COUNTIF(Scorecard_Site3!J42,3)+COUNTIF(Scorecard_Site4!J42,3)</f>
        <v>4</v>
      </c>
      <c r="L45" s="167">
        <f>SUM(K45/$C$3)</f>
        <v>1</v>
      </c>
      <c r="M45" s="137">
        <f>SUM(Scorecard_Site1!L42+Scorecard_Site2!L42+Scorecard_Site3!L42+Scorecard_Site4!L42)/4</f>
        <v>2.75</v>
      </c>
      <c r="N45" s="138">
        <f>COUNTIF(Scorecard_Site1!L42,3)+COUNTIF(Scorecard_Site2!L42,3)+COUNTIF(Scorecard_Site3!L42,3)+COUNTIF(Scorecard_Site4!L42,3)</f>
        <v>3</v>
      </c>
      <c r="O45" s="139">
        <f>SUM(N45/$C$3)</f>
        <v>0.75</v>
      </c>
    </row>
    <row r="46" spans="1:15" customFormat="1" ht="15.5" x14ac:dyDescent="0.35">
      <c r="A46" s="178"/>
      <c r="B46" s="180"/>
      <c r="C46" s="3" t="s">
        <v>36</v>
      </c>
      <c r="D46" s="140">
        <f>SUM(Scorecard_Site1!F43+Scorecard_Site2!F43+Scorecard_Site3!F43+Scorecard_Site4!F43)/4</f>
        <v>3</v>
      </c>
      <c r="E46" s="141">
        <f>COUNTIF(Scorecard_Site1!F43,3)+COUNTIF(Scorecard_Site2!F43,3)+COUNTIF(Scorecard_Site3!F43,3)+COUNTIF(Scorecard_Site4!F43,3)</f>
        <v>4</v>
      </c>
      <c r="F46" s="142">
        <f t="shared" ref="F46" si="1">SUM(E46/$C$3)</f>
        <v>1</v>
      </c>
      <c r="G46" s="140">
        <f>SUM(Scorecard_Site1!H43+Scorecard_Site2!H43+Scorecard_Site3!H43+Scorecard_Site4!H43)/4</f>
        <v>3</v>
      </c>
      <c r="H46" s="141">
        <f>COUNTIF(Scorecard_Site1!H43,3)+COUNTIF(Scorecard_Site2!H43,3)+COUNTIF(Scorecard_Site3!H43,3)+COUNTIF(Scorecard_Site4!H43,3)</f>
        <v>4</v>
      </c>
      <c r="I46" s="142">
        <f t="shared" ref="I46:I84" si="2">SUM(H46/$C$3)</f>
        <v>1</v>
      </c>
      <c r="J46" s="168">
        <f>SUM(Scorecard_Site1!J43+Scorecard_Site2!J43+Scorecard_Site3!J43+Scorecard_Site4!J43)/4</f>
        <v>3</v>
      </c>
      <c r="K46" s="169">
        <f>COUNTIF(Scorecard_Site1!J43,3)+COUNTIF(Scorecard_Site2!J43,3)+COUNTIF(Scorecard_Site3!J43,3)+COUNTIF(Scorecard_Site4!J43,3)</f>
        <v>4</v>
      </c>
      <c r="L46" s="170">
        <f t="shared" ref="L46:L84" si="3">SUM(K46/$C$3)</f>
        <v>1</v>
      </c>
      <c r="M46" s="140">
        <f>SUM(Scorecard_Site1!L43+Scorecard_Site2!L43+Scorecard_Site3!L43+Scorecard_Site4!L43)/4</f>
        <v>2.75</v>
      </c>
      <c r="N46" s="141">
        <f>COUNTIF(Scorecard_Site1!L43,3)+COUNTIF(Scorecard_Site2!L43,3)+COUNTIF(Scorecard_Site3!L43,3)+COUNTIF(Scorecard_Site4!L43,3)</f>
        <v>3</v>
      </c>
      <c r="O46" s="142">
        <f t="shared" ref="O46:O84" si="4">SUM(N46/$C$3)</f>
        <v>0.75</v>
      </c>
    </row>
    <row r="47" spans="1:15" customFormat="1" ht="15.75" customHeight="1" x14ac:dyDescent="0.35">
      <c r="A47" s="177">
        <v>20</v>
      </c>
      <c r="B47" s="179" t="s">
        <v>175</v>
      </c>
      <c r="C47" s="2" t="s">
        <v>35</v>
      </c>
      <c r="D47" s="137">
        <f>SUM(Scorecard_Site1!F44+Scorecard_Site2!F44+Scorecard_Site3!F44+Scorecard_Site4!F44)/4</f>
        <v>3</v>
      </c>
      <c r="E47" s="138">
        <f>COUNTIF(Scorecard_Site1!F44,3)+COUNTIF(Scorecard_Site2!F44,3)+COUNTIF(Scorecard_Site3!F44,3)+COUNTIF(Scorecard_Site4!F44,3)</f>
        <v>4</v>
      </c>
      <c r="F47" s="139">
        <f t="shared" si="0"/>
        <v>1</v>
      </c>
      <c r="G47" s="137">
        <f>SUM(Scorecard_Site1!H44+Scorecard_Site2!H44+Scorecard_Site3!H44+Scorecard_Site4!H44)/4</f>
        <v>3</v>
      </c>
      <c r="H47" s="138">
        <f>COUNTIF(Scorecard_Site1!H44,3)+COUNTIF(Scorecard_Site2!H44,3)+COUNTIF(Scorecard_Site3!H44,3)+COUNTIF(Scorecard_Site4!H44,3)</f>
        <v>4</v>
      </c>
      <c r="I47" s="139">
        <f t="shared" si="2"/>
        <v>1</v>
      </c>
      <c r="J47" s="165">
        <f>SUM(Scorecard_Site1!J44+Scorecard_Site2!J44+Scorecard_Site3!J44+Scorecard_Site4!J44)/4</f>
        <v>3</v>
      </c>
      <c r="K47" s="166">
        <f>COUNTIF(Scorecard_Site1!J44,3)+COUNTIF(Scorecard_Site2!J44,3)+COUNTIF(Scorecard_Site3!J44,3)+COUNTIF(Scorecard_Site4!J44,3)</f>
        <v>4</v>
      </c>
      <c r="L47" s="167">
        <f t="shared" si="3"/>
        <v>1</v>
      </c>
      <c r="M47" s="137">
        <f>SUM(Scorecard_Site1!L44+Scorecard_Site2!L44+Scorecard_Site3!L44+Scorecard_Site4!L44)/4</f>
        <v>2.75</v>
      </c>
      <c r="N47" s="138">
        <f>COUNTIF(Scorecard_Site1!L44,3)+COUNTIF(Scorecard_Site2!L44,3)+COUNTIF(Scorecard_Site3!L44,3)+COUNTIF(Scorecard_Site4!L44,3)</f>
        <v>3</v>
      </c>
      <c r="O47" s="139">
        <f t="shared" si="4"/>
        <v>0.75</v>
      </c>
    </row>
    <row r="48" spans="1:15" customFormat="1" ht="15.5" x14ac:dyDescent="0.35">
      <c r="A48" s="178"/>
      <c r="B48" s="180"/>
      <c r="C48" s="3" t="s">
        <v>36</v>
      </c>
      <c r="D48" s="140">
        <f>SUM(Scorecard_Site1!F45+Scorecard_Site2!F45+Scorecard_Site3!F45+Scorecard_Site4!F45)/4</f>
        <v>3</v>
      </c>
      <c r="E48" s="141">
        <f>COUNTIF(Scorecard_Site1!F45,3)+COUNTIF(Scorecard_Site2!F45,3)+COUNTIF(Scorecard_Site3!F45,3)+COUNTIF(Scorecard_Site4!F45,3)</f>
        <v>4</v>
      </c>
      <c r="F48" s="142">
        <f t="shared" si="0"/>
        <v>1</v>
      </c>
      <c r="G48" s="140">
        <f>SUM(Scorecard_Site1!H45+Scorecard_Site2!H45+Scorecard_Site3!H45+Scorecard_Site4!H45)/4</f>
        <v>3</v>
      </c>
      <c r="H48" s="141">
        <f>COUNTIF(Scorecard_Site1!H45,3)+COUNTIF(Scorecard_Site2!H45,3)+COUNTIF(Scorecard_Site3!H45,3)+COUNTIF(Scorecard_Site4!H45,3)</f>
        <v>4</v>
      </c>
      <c r="I48" s="142">
        <f t="shared" si="2"/>
        <v>1</v>
      </c>
      <c r="J48" s="168">
        <f>SUM(Scorecard_Site1!J45+Scorecard_Site2!J45+Scorecard_Site3!J45+Scorecard_Site4!J45)/4</f>
        <v>3</v>
      </c>
      <c r="K48" s="169">
        <f>COUNTIF(Scorecard_Site1!J45,3)+COUNTIF(Scorecard_Site2!J45,3)+COUNTIF(Scorecard_Site3!J45,3)+COUNTIF(Scorecard_Site4!J45,3)</f>
        <v>4</v>
      </c>
      <c r="L48" s="170">
        <f t="shared" si="3"/>
        <v>1</v>
      </c>
      <c r="M48" s="140">
        <f>SUM(Scorecard_Site1!L45+Scorecard_Site2!L45+Scorecard_Site3!L45+Scorecard_Site4!L45)/4</f>
        <v>2.75</v>
      </c>
      <c r="N48" s="141">
        <f>COUNTIF(Scorecard_Site1!L45,3)+COUNTIF(Scorecard_Site2!L45,3)+COUNTIF(Scorecard_Site3!L45,3)+COUNTIF(Scorecard_Site4!L45,3)</f>
        <v>3</v>
      </c>
      <c r="O48" s="142">
        <f t="shared" si="4"/>
        <v>0.75</v>
      </c>
    </row>
    <row r="49" spans="1:15" customFormat="1" ht="15.75" customHeight="1" x14ac:dyDescent="0.35">
      <c r="A49" s="177">
        <v>21</v>
      </c>
      <c r="B49" s="179" t="s">
        <v>174</v>
      </c>
      <c r="C49" s="2" t="s">
        <v>35</v>
      </c>
      <c r="D49" s="137">
        <f>SUM(Scorecard_Site1!F46+Scorecard_Site2!F46+Scorecard_Site3!F46+Scorecard_Site4!F46)/4</f>
        <v>3</v>
      </c>
      <c r="E49" s="138">
        <f>COUNTIF(Scorecard_Site1!F46,3)+COUNTIF(Scorecard_Site2!F46,3)+COUNTIF(Scorecard_Site3!F46,3)+COUNTIF(Scorecard_Site4!F46,3)</f>
        <v>4</v>
      </c>
      <c r="F49" s="139">
        <f>SUM(E49/$C$3)</f>
        <v>1</v>
      </c>
      <c r="G49" s="137">
        <f>SUM(Scorecard_Site1!H46+Scorecard_Site2!H46+Scorecard_Site3!H46+Scorecard_Site4!H46)/4</f>
        <v>3</v>
      </c>
      <c r="H49" s="138">
        <f>COUNTIF(Scorecard_Site1!H46,3)+COUNTIF(Scorecard_Site2!H46,3)+COUNTIF(Scorecard_Site3!H46,3)+COUNTIF(Scorecard_Site4!H46,3)</f>
        <v>4</v>
      </c>
      <c r="I49" s="139">
        <f t="shared" si="2"/>
        <v>1</v>
      </c>
      <c r="J49" s="165">
        <f>SUM(Scorecard_Site1!J46+Scorecard_Site2!J46+Scorecard_Site3!J46+Scorecard_Site4!J46)/4</f>
        <v>3</v>
      </c>
      <c r="K49" s="166">
        <f>COUNTIF(Scorecard_Site1!J46,3)+COUNTIF(Scorecard_Site2!J46,3)+COUNTIF(Scorecard_Site3!J46,3)+COUNTIF(Scorecard_Site4!J46,3)</f>
        <v>4</v>
      </c>
      <c r="L49" s="167">
        <f t="shared" si="3"/>
        <v>1</v>
      </c>
      <c r="M49" s="137">
        <f>SUM(Scorecard_Site1!L46+Scorecard_Site2!L46+Scorecard_Site3!L46+Scorecard_Site4!L46)/4</f>
        <v>2.75</v>
      </c>
      <c r="N49" s="138">
        <f>COUNTIF(Scorecard_Site1!L46,3)+COUNTIF(Scorecard_Site2!L46,3)+COUNTIF(Scorecard_Site3!L46,3)+COUNTIF(Scorecard_Site4!L46,3)</f>
        <v>3</v>
      </c>
      <c r="O49" s="139">
        <f t="shared" si="4"/>
        <v>0.75</v>
      </c>
    </row>
    <row r="50" spans="1:15" customFormat="1" ht="15.5" x14ac:dyDescent="0.35">
      <c r="A50" s="178"/>
      <c r="B50" s="180"/>
      <c r="C50" s="3" t="s">
        <v>36</v>
      </c>
      <c r="D50" s="140">
        <f>SUM(Scorecard_Site1!F47+Scorecard_Site2!F47+Scorecard_Site3!F47+Scorecard_Site4!F47)/4</f>
        <v>3</v>
      </c>
      <c r="E50" s="141">
        <f>COUNTIF(Scorecard_Site1!F47,3)+COUNTIF(Scorecard_Site2!F47,3)+COUNTIF(Scorecard_Site3!F47,3)+COUNTIF(Scorecard_Site4!F47,3)</f>
        <v>4</v>
      </c>
      <c r="F50" s="142">
        <f t="shared" ref="F50:F84" si="5">SUM(E50/$C$3)</f>
        <v>1</v>
      </c>
      <c r="G50" s="140">
        <f>SUM(Scorecard_Site1!H47+Scorecard_Site2!H47+Scorecard_Site3!H47+Scorecard_Site4!H47)/4</f>
        <v>3</v>
      </c>
      <c r="H50" s="141">
        <f>COUNTIF(Scorecard_Site1!H47,3)+COUNTIF(Scorecard_Site2!H47,3)+COUNTIF(Scorecard_Site3!H47,3)+COUNTIF(Scorecard_Site4!H47,3)</f>
        <v>4</v>
      </c>
      <c r="I50" s="142">
        <f t="shared" si="2"/>
        <v>1</v>
      </c>
      <c r="J50" s="168">
        <f>SUM(Scorecard_Site1!J47+Scorecard_Site2!J47+Scorecard_Site3!J47+Scorecard_Site4!J47)/4</f>
        <v>3</v>
      </c>
      <c r="K50" s="169">
        <f>COUNTIF(Scorecard_Site1!J47,3)+COUNTIF(Scorecard_Site2!J47,3)+COUNTIF(Scorecard_Site3!J47,3)+COUNTIF(Scorecard_Site4!J47,3)</f>
        <v>4</v>
      </c>
      <c r="L50" s="170">
        <f t="shared" si="3"/>
        <v>1</v>
      </c>
      <c r="M50" s="140">
        <f>SUM(Scorecard_Site1!L47+Scorecard_Site2!L47+Scorecard_Site3!L47+Scorecard_Site4!L47)/4</f>
        <v>2.75</v>
      </c>
      <c r="N50" s="141">
        <f>COUNTIF(Scorecard_Site1!L47,3)+COUNTIF(Scorecard_Site2!L47,3)+COUNTIF(Scorecard_Site3!L47,3)+COUNTIF(Scorecard_Site4!L47,3)</f>
        <v>3</v>
      </c>
      <c r="O50" s="142">
        <f t="shared" si="4"/>
        <v>0.75</v>
      </c>
    </row>
    <row r="51" spans="1:15" customFormat="1" ht="15.75" customHeight="1" x14ac:dyDescent="0.35">
      <c r="A51" s="177">
        <v>22</v>
      </c>
      <c r="B51" s="179" t="s">
        <v>169</v>
      </c>
      <c r="C51" s="2" t="s">
        <v>35</v>
      </c>
      <c r="D51" s="137">
        <f>SUM(Scorecard_Site1!F48+Scorecard_Site2!F48+Scorecard_Site3!F48+Scorecard_Site4!F48)/4</f>
        <v>3</v>
      </c>
      <c r="E51" s="138">
        <f>COUNTIF(Scorecard_Site1!F48,3)+COUNTIF(Scorecard_Site2!F48,3)+COUNTIF(Scorecard_Site3!F48,3)+COUNTIF(Scorecard_Site4!F48,3)</f>
        <v>4</v>
      </c>
      <c r="F51" s="139">
        <f t="shared" si="5"/>
        <v>1</v>
      </c>
      <c r="G51" s="137">
        <f>SUM(Scorecard_Site1!H48+Scorecard_Site2!H48+Scorecard_Site3!H48+Scorecard_Site4!H48)/4</f>
        <v>3</v>
      </c>
      <c r="H51" s="138">
        <f>COUNTIF(Scorecard_Site1!H48,3)+COUNTIF(Scorecard_Site2!H48,3)+COUNTIF(Scorecard_Site3!H48,3)+COUNTIF(Scorecard_Site4!H48,3)</f>
        <v>4</v>
      </c>
      <c r="I51" s="139">
        <f t="shared" si="2"/>
        <v>1</v>
      </c>
      <c r="J51" s="165">
        <f>SUM(Scorecard_Site1!J48+Scorecard_Site2!J48+Scorecard_Site3!J48+Scorecard_Site4!J48)/4</f>
        <v>3</v>
      </c>
      <c r="K51" s="166">
        <f>COUNTIF(Scorecard_Site1!J48,3)+COUNTIF(Scorecard_Site2!J48,3)+COUNTIF(Scorecard_Site3!J48,3)+COUNTIF(Scorecard_Site4!J48,3)</f>
        <v>4</v>
      </c>
      <c r="L51" s="167">
        <f t="shared" si="3"/>
        <v>1</v>
      </c>
      <c r="M51" s="137">
        <f>SUM(Scorecard_Site1!L48+Scorecard_Site2!L48+Scorecard_Site3!L48+Scorecard_Site4!L48)/4</f>
        <v>2.75</v>
      </c>
      <c r="N51" s="138">
        <f>COUNTIF(Scorecard_Site1!L48,3)+COUNTIF(Scorecard_Site2!L48,3)+COUNTIF(Scorecard_Site3!L48,3)+COUNTIF(Scorecard_Site4!L48,3)</f>
        <v>3</v>
      </c>
      <c r="O51" s="139">
        <f t="shared" si="4"/>
        <v>0.75</v>
      </c>
    </row>
    <row r="52" spans="1:15" customFormat="1" ht="15.5" x14ac:dyDescent="0.35">
      <c r="A52" s="178"/>
      <c r="B52" s="180"/>
      <c r="C52" s="3" t="s">
        <v>36</v>
      </c>
      <c r="D52" s="140">
        <f>SUM(Scorecard_Site1!F49+Scorecard_Site2!F49+Scorecard_Site3!F49+Scorecard_Site4!F49)/4</f>
        <v>3</v>
      </c>
      <c r="E52" s="141">
        <f>COUNTIF(Scorecard_Site1!F49,3)+COUNTIF(Scorecard_Site2!F49,3)+COUNTIF(Scorecard_Site3!F49,3)+COUNTIF(Scorecard_Site4!F49,3)</f>
        <v>4</v>
      </c>
      <c r="F52" s="142">
        <f t="shared" si="5"/>
        <v>1</v>
      </c>
      <c r="G52" s="140">
        <f>SUM(Scorecard_Site1!H49+Scorecard_Site2!H49+Scorecard_Site3!H49+Scorecard_Site4!H49)/4</f>
        <v>3</v>
      </c>
      <c r="H52" s="141">
        <f>COUNTIF(Scorecard_Site1!H49,3)+COUNTIF(Scorecard_Site2!H49,3)+COUNTIF(Scorecard_Site3!H49,3)+COUNTIF(Scorecard_Site4!H49,3)</f>
        <v>4</v>
      </c>
      <c r="I52" s="142">
        <f t="shared" si="2"/>
        <v>1</v>
      </c>
      <c r="J52" s="168">
        <f>SUM(Scorecard_Site1!J49+Scorecard_Site2!J49+Scorecard_Site3!J49+Scorecard_Site4!J49)/4</f>
        <v>3</v>
      </c>
      <c r="K52" s="169">
        <f>COUNTIF(Scorecard_Site1!J49,3)+COUNTIF(Scorecard_Site2!J49,3)+COUNTIF(Scorecard_Site3!J49,3)+COUNTIF(Scorecard_Site4!J49,3)</f>
        <v>4</v>
      </c>
      <c r="L52" s="170">
        <f t="shared" si="3"/>
        <v>1</v>
      </c>
      <c r="M52" s="140">
        <f>SUM(Scorecard_Site1!L49+Scorecard_Site2!L49+Scorecard_Site3!L49+Scorecard_Site4!L49)/4</f>
        <v>2.75</v>
      </c>
      <c r="N52" s="141">
        <f>COUNTIF(Scorecard_Site1!L49,3)+COUNTIF(Scorecard_Site2!L49,3)+COUNTIF(Scorecard_Site3!L49,3)+COUNTIF(Scorecard_Site4!L49,3)</f>
        <v>3</v>
      </c>
      <c r="O52" s="142">
        <f t="shared" si="4"/>
        <v>0.75</v>
      </c>
    </row>
    <row r="53" spans="1:15" customFormat="1" ht="15.75" customHeight="1" x14ac:dyDescent="0.35">
      <c r="A53" s="177">
        <v>23</v>
      </c>
      <c r="B53" s="179" t="s">
        <v>170</v>
      </c>
      <c r="C53" s="2" t="s">
        <v>35</v>
      </c>
      <c r="D53" s="137">
        <f>SUM(Scorecard_Site1!F50+Scorecard_Site2!F50+Scorecard_Site3!F50+Scorecard_Site4!F50)/4</f>
        <v>3</v>
      </c>
      <c r="E53" s="138">
        <f>COUNTIF(Scorecard_Site1!F50,3)+COUNTIF(Scorecard_Site2!F50,3)+COUNTIF(Scorecard_Site3!F50,3)+COUNTIF(Scorecard_Site4!F50,3)</f>
        <v>4</v>
      </c>
      <c r="F53" s="139">
        <f t="shared" si="5"/>
        <v>1</v>
      </c>
      <c r="G53" s="137">
        <f>SUM(Scorecard_Site1!H50+Scorecard_Site2!H50+Scorecard_Site3!H50+Scorecard_Site4!H50)/4</f>
        <v>3</v>
      </c>
      <c r="H53" s="138">
        <f>COUNTIF(Scorecard_Site1!H50,3)+COUNTIF(Scorecard_Site2!H50,3)+COUNTIF(Scorecard_Site3!H50,3)+COUNTIF(Scorecard_Site4!H50,3)</f>
        <v>4</v>
      </c>
      <c r="I53" s="139">
        <f t="shared" si="2"/>
        <v>1</v>
      </c>
      <c r="J53" s="165">
        <f>SUM(Scorecard_Site1!J50+Scorecard_Site2!J50+Scorecard_Site3!J50+Scorecard_Site4!J50)/4</f>
        <v>3</v>
      </c>
      <c r="K53" s="166">
        <f>COUNTIF(Scorecard_Site1!J50,3)+COUNTIF(Scorecard_Site2!J50,3)+COUNTIF(Scorecard_Site3!J50,3)+COUNTIF(Scorecard_Site4!J50,3)</f>
        <v>4</v>
      </c>
      <c r="L53" s="167">
        <f t="shared" si="3"/>
        <v>1</v>
      </c>
      <c r="M53" s="137">
        <f>SUM(Scorecard_Site1!L50+Scorecard_Site2!L50+Scorecard_Site3!L50+Scorecard_Site4!L50)/4</f>
        <v>2.75</v>
      </c>
      <c r="N53" s="138">
        <f>COUNTIF(Scorecard_Site1!L50,3)+COUNTIF(Scorecard_Site2!L50,3)+COUNTIF(Scorecard_Site3!L50,3)+COUNTIF(Scorecard_Site4!L50,3)</f>
        <v>3</v>
      </c>
      <c r="O53" s="139">
        <f t="shared" si="4"/>
        <v>0.75</v>
      </c>
    </row>
    <row r="54" spans="1:15" customFormat="1" ht="15.5" x14ac:dyDescent="0.35">
      <c r="A54" s="178"/>
      <c r="B54" s="180"/>
      <c r="C54" s="3" t="s">
        <v>36</v>
      </c>
      <c r="D54" s="140">
        <f>SUM(Scorecard_Site1!F51+Scorecard_Site2!F51+Scorecard_Site3!F51+Scorecard_Site4!F51)/4</f>
        <v>3</v>
      </c>
      <c r="E54" s="141">
        <f>COUNTIF(Scorecard_Site1!F51,3)+COUNTIF(Scorecard_Site2!F51,3)+COUNTIF(Scorecard_Site3!F51,3)+COUNTIF(Scorecard_Site4!F51,3)</f>
        <v>4</v>
      </c>
      <c r="F54" s="142">
        <f t="shared" si="5"/>
        <v>1</v>
      </c>
      <c r="G54" s="140">
        <f>SUM(Scorecard_Site1!H51+Scorecard_Site2!H51+Scorecard_Site3!H51+Scorecard_Site4!H51)/4</f>
        <v>3</v>
      </c>
      <c r="H54" s="141">
        <f>COUNTIF(Scorecard_Site1!H51,3)+COUNTIF(Scorecard_Site2!H51,3)+COUNTIF(Scorecard_Site3!H51,3)+COUNTIF(Scorecard_Site4!H51,3)</f>
        <v>4</v>
      </c>
      <c r="I54" s="142">
        <f t="shared" si="2"/>
        <v>1</v>
      </c>
      <c r="J54" s="168">
        <f>SUM(Scorecard_Site1!J51+Scorecard_Site2!J51+Scorecard_Site3!J51+Scorecard_Site4!J51)/4</f>
        <v>3</v>
      </c>
      <c r="K54" s="169">
        <f>COUNTIF(Scorecard_Site1!J51,3)+COUNTIF(Scorecard_Site2!J51,3)+COUNTIF(Scorecard_Site3!J51,3)+COUNTIF(Scorecard_Site4!J51,3)</f>
        <v>4</v>
      </c>
      <c r="L54" s="170">
        <f t="shared" si="3"/>
        <v>1</v>
      </c>
      <c r="M54" s="140">
        <f>SUM(Scorecard_Site1!L51+Scorecard_Site2!L51+Scorecard_Site3!L51+Scorecard_Site4!L51)/4</f>
        <v>2.75</v>
      </c>
      <c r="N54" s="141">
        <f>COUNTIF(Scorecard_Site1!L51,3)+COUNTIF(Scorecard_Site2!L51,3)+COUNTIF(Scorecard_Site3!L51,3)+COUNTIF(Scorecard_Site4!L51,3)</f>
        <v>3</v>
      </c>
      <c r="O54" s="142">
        <f t="shared" si="4"/>
        <v>0.75</v>
      </c>
    </row>
    <row r="55" spans="1:15" customFormat="1" ht="15.75" customHeight="1" x14ac:dyDescent="0.35">
      <c r="A55" s="177">
        <v>24</v>
      </c>
      <c r="B55" s="179" t="s">
        <v>177</v>
      </c>
      <c r="C55" s="2" t="s">
        <v>35</v>
      </c>
      <c r="D55" s="137">
        <f>SUM(Scorecard_Site1!F52+Scorecard_Site2!F52+Scorecard_Site3!F52+Scorecard_Site4!F52)/4</f>
        <v>3</v>
      </c>
      <c r="E55" s="138">
        <f>COUNTIF(Scorecard_Site1!F52,3)+COUNTIF(Scorecard_Site2!F52,3)+COUNTIF(Scorecard_Site3!F52,3)+COUNTIF(Scorecard_Site4!F52,3)</f>
        <v>4</v>
      </c>
      <c r="F55" s="139">
        <f t="shared" si="5"/>
        <v>1</v>
      </c>
      <c r="G55" s="137">
        <f>SUM(Scorecard_Site1!H52+Scorecard_Site2!H52+Scorecard_Site3!H52+Scorecard_Site4!H52)/4</f>
        <v>3</v>
      </c>
      <c r="H55" s="138">
        <f>COUNTIF(Scorecard_Site1!H52,3)+COUNTIF(Scorecard_Site2!H52,3)+COUNTIF(Scorecard_Site3!H52,3)+COUNTIF(Scorecard_Site4!H52,3)</f>
        <v>4</v>
      </c>
      <c r="I55" s="139">
        <f t="shared" si="2"/>
        <v>1</v>
      </c>
      <c r="J55" s="165">
        <f>SUM(Scorecard_Site1!J52+Scorecard_Site2!J52+Scorecard_Site3!J52+Scorecard_Site4!J52)/4</f>
        <v>3</v>
      </c>
      <c r="K55" s="166">
        <f>COUNTIF(Scorecard_Site1!J52,3)+COUNTIF(Scorecard_Site2!J52,3)+COUNTIF(Scorecard_Site3!J52,3)+COUNTIF(Scorecard_Site4!J52,3)</f>
        <v>4</v>
      </c>
      <c r="L55" s="167">
        <f t="shared" si="3"/>
        <v>1</v>
      </c>
      <c r="M55" s="137">
        <f>SUM(Scorecard_Site1!L52+Scorecard_Site2!L52+Scorecard_Site3!L52+Scorecard_Site4!L52)/4</f>
        <v>2.75</v>
      </c>
      <c r="N55" s="138">
        <f>COUNTIF(Scorecard_Site1!L52,3)+COUNTIF(Scorecard_Site2!L52,3)+COUNTIF(Scorecard_Site3!L52,3)+COUNTIF(Scorecard_Site4!L52,3)</f>
        <v>3</v>
      </c>
      <c r="O55" s="139">
        <f t="shared" si="4"/>
        <v>0.75</v>
      </c>
    </row>
    <row r="56" spans="1:15" customFormat="1" ht="15.5" x14ac:dyDescent="0.35">
      <c r="A56" s="178"/>
      <c r="B56" s="180"/>
      <c r="C56" s="3" t="s">
        <v>36</v>
      </c>
      <c r="D56" s="140">
        <f>SUM(Scorecard_Site1!F53+Scorecard_Site2!F53+Scorecard_Site3!F53+Scorecard_Site4!F53)/4</f>
        <v>3</v>
      </c>
      <c r="E56" s="141">
        <f>COUNTIF(Scorecard_Site1!F53,3)+COUNTIF(Scorecard_Site2!F53,3)+COUNTIF(Scorecard_Site3!F53,3)+COUNTIF(Scorecard_Site4!F53,3)</f>
        <v>4</v>
      </c>
      <c r="F56" s="142">
        <f t="shared" si="5"/>
        <v>1</v>
      </c>
      <c r="G56" s="140">
        <f>SUM(Scorecard_Site1!H53+Scorecard_Site2!H53+Scorecard_Site3!H53+Scorecard_Site4!H53)/4</f>
        <v>3</v>
      </c>
      <c r="H56" s="141">
        <f>COUNTIF(Scorecard_Site1!H53,3)+COUNTIF(Scorecard_Site2!H53,3)+COUNTIF(Scorecard_Site3!H53,3)+COUNTIF(Scorecard_Site4!H53,3)</f>
        <v>4</v>
      </c>
      <c r="I56" s="142">
        <f t="shared" si="2"/>
        <v>1</v>
      </c>
      <c r="J56" s="168">
        <f>SUM(Scorecard_Site1!J53+Scorecard_Site2!J53+Scorecard_Site3!J53+Scorecard_Site4!J53)/4</f>
        <v>3</v>
      </c>
      <c r="K56" s="169">
        <f>COUNTIF(Scorecard_Site1!J53,3)+COUNTIF(Scorecard_Site2!J53,3)+COUNTIF(Scorecard_Site3!J53,3)+COUNTIF(Scorecard_Site4!J53,3)</f>
        <v>4</v>
      </c>
      <c r="L56" s="170">
        <f t="shared" si="3"/>
        <v>1</v>
      </c>
      <c r="M56" s="140">
        <f>SUM(Scorecard_Site1!L53+Scorecard_Site2!L53+Scorecard_Site3!L53+Scorecard_Site4!L53)/4</f>
        <v>2.75</v>
      </c>
      <c r="N56" s="141">
        <f>COUNTIF(Scorecard_Site1!L53,3)+COUNTIF(Scorecard_Site2!L53,3)+COUNTIF(Scorecard_Site3!L53,3)+COUNTIF(Scorecard_Site4!L53,3)</f>
        <v>3</v>
      </c>
      <c r="O56" s="142">
        <f t="shared" si="4"/>
        <v>0.75</v>
      </c>
    </row>
    <row r="57" spans="1:15" customFormat="1" ht="15.75" customHeight="1" x14ac:dyDescent="0.35">
      <c r="A57" s="177">
        <v>25</v>
      </c>
      <c r="B57" s="179" t="s">
        <v>173</v>
      </c>
      <c r="C57" s="2" t="s">
        <v>35</v>
      </c>
      <c r="D57" s="137">
        <f>SUM(Scorecard_Site1!F54+Scorecard_Site2!F54+Scorecard_Site3!F54+Scorecard_Site4!F54)/4</f>
        <v>3</v>
      </c>
      <c r="E57" s="138">
        <f>COUNTIF(Scorecard_Site1!F54,3)+COUNTIF(Scorecard_Site2!F54,3)+COUNTIF(Scorecard_Site3!F54,3)+COUNTIF(Scorecard_Site4!F54,3)</f>
        <v>4</v>
      </c>
      <c r="F57" s="139">
        <f t="shared" si="5"/>
        <v>1</v>
      </c>
      <c r="G57" s="137">
        <f>SUM(Scorecard_Site1!H54+Scorecard_Site2!H54+Scorecard_Site3!H54+Scorecard_Site4!H54)/4</f>
        <v>3</v>
      </c>
      <c r="H57" s="138">
        <f>COUNTIF(Scorecard_Site1!H54,3)+COUNTIF(Scorecard_Site2!H54,3)+COUNTIF(Scorecard_Site3!H54,3)+COUNTIF(Scorecard_Site4!H54,3)</f>
        <v>4</v>
      </c>
      <c r="I57" s="139">
        <f t="shared" si="2"/>
        <v>1</v>
      </c>
      <c r="J57" s="165">
        <f>SUM(Scorecard_Site1!J54+Scorecard_Site2!J54+Scorecard_Site3!J54+Scorecard_Site4!J54)/4</f>
        <v>3</v>
      </c>
      <c r="K57" s="166">
        <f>COUNTIF(Scorecard_Site1!J54,3)+COUNTIF(Scorecard_Site2!J54,3)+COUNTIF(Scorecard_Site3!J54,3)+COUNTIF(Scorecard_Site4!J54,3)</f>
        <v>4</v>
      </c>
      <c r="L57" s="167">
        <f t="shared" si="3"/>
        <v>1</v>
      </c>
      <c r="M57" s="137">
        <f>SUM(Scorecard_Site1!L54+Scorecard_Site2!L54+Scorecard_Site3!L54+Scorecard_Site4!L54)/4</f>
        <v>2.75</v>
      </c>
      <c r="N57" s="138">
        <f>COUNTIF(Scorecard_Site1!L54,3)+COUNTIF(Scorecard_Site2!L54,3)+COUNTIF(Scorecard_Site3!L54,3)+COUNTIF(Scorecard_Site4!L54,3)</f>
        <v>3</v>
      </c>
      <c r="O57" s="139">
        <f t="shared" si="4"/>
        <v>0.75</v>
      </c>
    </row>
    <row r="58" spans="1:15" customFormat="1" ht="15.5" x14ac:dyDescent="0.35">
      <c r="A58" s="178"/>
      <c r="B58" s="180"/>
      <c r="C58" s="3" t="s">
        <v>36</v>
      </c>
      <c r="D58" s="140">
        <f>SUM(Scorecard_Site1!F55+Scorecard_Site2!F55+Scorecard_Site3!F55+Scorecard_Site4!F55)/4</f>
        <v>3</v>
      </c>
      <c r="E58" s="141">
        <f>COUNTIF(Scorecard_Site1!F55,3)+COUNTIF(Scorecard_Site2!F55,3)+COUNTIF(Scorecard_Site3!F55,3)+COUNTIF(Scorecard_Site4!F55,3)</f>
        <v>4</v>
      </c>
      <c r="F58" s="142">
        <f t="shared" si="5"/>
        <v>1</v>
      </c>
      <c r="G58" s="140">
        <f>SUM(Scorecard_Site1!H55+Scorecard_Site2!H55+Scorecard_Site3!H55+Scorecard_Site4!H55)/4</f>
        <v>3</v>
      </c>
      <c r="H58" s="141">
        <f>COUNTIF(Scorecard_Site1!H55,3)+COUNTIF(Scorecard_Site2!H55,3)+COUNTIF(Scorecard_Site3!H55,3)+COUNTIF(Scorecard_Site4!H55,3)</f>
        <v>4</v>
      </c>
      <c r="I58" s="142">
        <f t="shared" si="2"/>
        <v>1</v>
      </c>
      <c r="J58" s="168">
        <f>SUM(Scorecard_Site1!J55+Scorecard_Site2!J55+Scorecard_Site3!J55+Scorecard_Site4!J55)/4</f>
        <v>3</v>
      </c>
      <c r="K58" s="169">
        <f>COUNTIF(Scorecard_Site1!J55,3)+COUNTIF(Scorecard_Site2!J55,3)+COUNTIF(Scorecard_Site3!J55,3)+COUNTIF(Scorecard_Site4!J55,3)</f>
        <v>4</v>
      </c>
      <c r="L58" s="170">
        <f t="shared" si="3"/>
        <v>1</v>
      </c>
      <c r="M58" s="140">
        <f>SUM(Scorecard_Site1!L55+Scorecard_Site2!L55+Scorecard_Site3!L55+Scorecard_Site4!L55)/4</f>
        <v>2.75</v>
      </c>
      <c r="N58" s="141">
        <f>COUNTIF(Scorecard_Site1!L55,3)+COUNTIF(Scorecard_Site2!L55,3)+COUNTIF(Scorecard_Site3!L55,3)+COUNTIF(Scorecard_Site4!L55,3)</f>
        <v>3</v>
      </c>
      <c r="O58" s="142">
        <f t="shared" si="4"/>
        <v>0.75</v>
      </c>
    </row>
    <row r="59" spans="1:15" customFormat="1" ht="15.75" customHeight="1" x14ac:dyDescent="0.35">
      <c r="A59" s="177">
        <v>26</v>
      </c>
      <c r="B59" s="179" t="s">
        <v>192</v>
      </c>
      <c r="C59" s="2" t="s">
        <v>35</v>
      </c>
      <c r="D59" s="137">
        <f>SUM(Scorecard_Site1!F56+Scorecard_Site2!F56+Scorecard_Site3!F56+Scorecard_Site4!F56)/4</f>
        <v>3</v>
      </c>
      <c r="E59" s="138">
        <f>COUNTIF(Scorecard_Site1!F56,3)+COUNTIF(Scorecard_Site2!F56,3)+COUNTIF(Scorecard_Site3!F56,3)+COUNTIF(Scorecard_Site4!F56,3)</f>
        <v>4</v>
      </c>
      <c r="F59" s="139">
        <f t="shared" si="5"/>
        <v>1</v>
      </c>
      <c r="G59" s="137">
        <f>SUM(Scorecard_Site1!H56+Scorecard_Site2!H56+Scorecard_Site3!H56+Scorecard_Site4!H56)/4</f>
        <v>2</v>
      </c>
      <c r="H59" s="138">
        <f>COUNTIF(Scorecard_Site1!H56,3)+COUNTIF(Scorecard_Site2!H56,3)+COUNTIF(Scorecard_Site3!H56,3)+COUNTIF(Scorecard_Site4!H56,3)</f>
        <v>0</v>
      </c>
      <c r="I59" s="139">
        <f t="shared" si="2"/>
        <v>0</v>
      </c>
      <c r="J59" s="165">
        <f>SUM(Scorecard_Site1!J56+Scorecard_Site2!J56+Scorecard_Site3!J56+Scorecard_Site4!J56)/4</f>
        <v>3</v>
      </c>
      <c r="K59" s="166">
        <f>COUNTIF(Scorecard_Site1!J56,3)+COUNTIF(Scorecard_Site2!J56,3)+COUNTIF(Scorecard_Site3!J56,3)+COUNTIF(Scorecard_Site4!J56,3)</f>
        <v>4</v>
      </c>
      <c r="L59" s="167">
        <f t="shared" si="3"/>
        <v>1</v>
      </c>
      <c r="M59" s="137">
        <f>SUM(Scorecard_Site1!L56+Scorecard_Site2!L56+Scorecard_Site3!L56+Scorecard_Site4!L56)/4</f>
        <v>3</v>
      </c>
      <c r="N59" s="138">
        <f>COUNTIF(Scorecard_Site1!L56,3)+COUNTIF(Scorecard_Site2!L56,3)+COUNTIF(Scorecard_Site3!L56,3)+COUNTIF(Scorecard_Site4!L56,3)</f>
        <v>4</v>
      </c>
      <c r="O59" s="139">
        <f t="shared" si="4"/>
        <v>1</v>
      </c>
    </row>
    <row r="60" spans="1:15" customFormat="1" ht="15.5" x14ac:dyDescent="0.35">
      <c r="A60" s="178"/>
      <c r="B60" s="180"/>
      <c r="C60" s="3" t="s">
        <v>36</v>
      </c>
      <c r="D60" s="140">
        <f>SUM(Scorecard_Site1!F57+Scorecard_Site2!F57+Scorecard_Site3!F57+Scorecard_Site4!F57)/4</f>
        <v>3</v>
      </c>
      <c r="E60" s="141">
        <f>COUNTIF(Scorecard_Site1!F57,3)+COUNTIF(Scorecard_Site2!F57,3)+COUNTIF(Scorecard_Site3!F57,3)+COUNTIF(Scorecard_Site4!F57,3)</f>
        <v>4</v>
      </c>
      <c r="F60" s="142">
        <f t="shared" si="5"/>
        <v>1</v>
      </c>
      <c r="G60" s="140">
        <f>SUM(Scorecard_Site1!H57+Scorecard_Site2!H57+Scorecard_Site3!H57+Scorecard_Site4!H57)/4</f>
        <v>2</v>
      </c>
      <c r="H60" s="141">
        <f>COUNTIF(Scorecard_Site1!H57,3)+COUNTIF(Scorecard_Site2!H57,3)+COUNTIF(Scorecard_Site3!H57,3)+COUNTIF(Scorecard_Site4!H57,3)</f>
        <v>0</v>
      </c>
      <c r="I60" s="142">
        <f t="shared" si="2"/>
        <v>0</v>
      </c>
      <c r="J60" s="168">
        <f>SUM(Scorecard_Site1!J57+Scorecard_Site2!J57+Scorecard_Site3!J57+Scorecard_Site4!J57)/4</f>
        <v>3</v>
      </c>
      <c r="K60" s="169">
        <f>COUNTIF(Scorecard_Site1!J57,3)+COUNTIF(Scorecard_Site2!J57,3)+COUNTIF(Scorecard_Site3!J57,3)+COUNTIF(Scorecard_Site4!J57,3)</f>
        <v>4</v>
      </c>
      <c r="L60" s="170">
        <f t="shared" si="3"/>
        <v>1</v>
      </c>
      <c r="M60" s="140">
        <f>SUM(Scorecard_Site1!L57+Scorecard_Site2!L57+Scorecard_Site3!L57+Scorecard_Site4!L57)/4</f>
        <v>3</v>
      </c>
      <c r="N60" s="141">
        <f>COUNTIF(Scorecard_Site1!L57,3)+COUNTIF(Scorecard_Site2!L57,3)+COUNTIF(Scorecard_Site3!L57,3)+COUNTIF(Scorecard_Site4!L57,3)</f>
        <v>4</v>
      </c>
      <c r="O60" s="142">
        <f t="shared" si="4"/>
        <v>1</v>
      </c>
    </row>
    <row r="61" spans="1:15" customFormat="1" ht="15.75" customHeight="1" x14ac:dyDescent="0.35">
      <c r="A61" s="177">
        <v>27</v>
      </c>
      <c r="B61" s="179" t="s">
        <v>204</v>
      </c>
      <c r="C61" s="2" t="s">
        <v>35</v>
      </c>
      <c r="D61" s="137">
        <f>SUM(Scorecard_Site1!F58+Scorecard_Site2!F58+Scorecard_Site3!F58+Scorecard_Site4!F58)/4</f>
        <v>3</v>
      </c>
      <c r="E61" s="138">
        <f>COUNTIF(Scorecard_Site1!F58,3)+COUNTIF(Scorecard_Site2!F58,3)+COUNTIF(Scorecard_Site3!F58,3)+COUNTIF(Scorecard_Site4!F58,3)</f>
        <v>4</v>
      </c>
      <c r="F61" s="139">
        <f t="shared" si="5"/>
        <v>1</v>
      </c>
      <c r="G61" s="137">
        <f>SUM(Scorecard_Site1!H58+Scorecard_Site2!H58+Scorecard_Site3!H58+Scorecard_Site4!H58)/4</f>
        <v>2</v>
      </c>
      <c r="H61" s="138">
        <f>COUNTIF(Scorecard_Site1!H58,3)+COUNTIF(Scorecard_Site2!H58,3)+COUNTIF(Scorecard_Site3!H58,3)+COUNTIF(Scorecard_Site4!H58,3)</f>
        <v>0</v>
      </c>
      <c r="I61" s="139">
        <f t="shared" si="2"/>
        <v>0</v>
      </c>
      <c r="J61" s="165">
        <f>SUM(Scorecard_Site1!J58+Scorecard_Site2!J58+Scorecard_Site3!J58+Scorecard_Site4!J58)/4</f>
        <v>3</v>
      </c>
      <c r="K61" s="166">
        <f>COUNTIF(Scorecard_Site1!J58,3)+COUNTIF(Scorecard_Site2!J58,3)+COUNTIF(Scorecard_Site3!J58,3)+COUNTIF(Scorecard_Site4!J58,3)</f>
        <v>4</v>
      </c>
      <c r="L61" s="167">
        <f t="shared" si="3"/>
        <v>1</v>
      </c>
      <c r="M61" s="137">
        <f>SUM(Scorecard_Site1!L58+Scorecard_Site2!L58+Scorecard_Site3!L58+Scorecard_Site4!L58)/4</f>
        <v>3</v>
      </c>
      <c r="N61" s="138">
        <f>COUNTIF(Scorecard_Site1!L58,3)+COUNTIF(Scorecard_Site2!L58,3)+COUNTIF(Scorecard_Site3!L58,3)+COUNTIF(Scorecard_Site4!L58,3)</f>
        <v>4</v>
      </c>
      <c r="O61" s="139">
        <f t="shared" si="4"/>
        <v>1</v>
      </c>
    </row>
    <row r="62" spans="1:15" customFormat="1" ht="15.5" x14ac:dyDescent="0.35">
      <c r="A62" s="178"/>
      <c r="B62" s="180"/>
      <c r="C62" s="3" t="s">
        <v>36</v>
      </c>
      <c r="D62" s="140">
        <f>SUM(Scorecard_Site1!F59+Scorecard_Site2!F59+Scorecard_Site3!F59+Scorecard_Site4!F59)/4</f>
        <v>3</v>
      </c>
      <c r="E62" s="141">
        <f>COUNTIF(Scorecard_Site1!F59,3)+COUNTIF(Scorecard_Site2!F59,3)+COUNTIF(Scorecard_Site3!F59,3)+COUNTIF(Scorecard_Site4!F59,3)</f>
        <v>4</v>
      </c>
      <c r="F62" s="142">
        <f t="shared" si="5"/>
        <v>1</v>
      </c>
      <c r="G62" s="140">
        <f>SUM(Scorecard_Site1!H59+Scorecard_Site2!H59+Scorecard_Site3!H59+Scorecard_Site4!H59)/4</f>
        <v>2</v>
      </c>
      <c r="H62" s="141">
        <f>COUNTIF(Scorecard_Site1!H59,3)+COUNTIF(Scorecard_Site2!H59,3)+COUNTIF(Scorecard_Site3!H59,3)+COUNTIF(Scorecard_Site4!H59,3)</f>
        <v>0</v>
      </c>
      <c r="I62" s="142">
        <f t="shared" si="2"/>
        <v>0</v>
      </c>
      <c r="J62" s="168">
        <f>SUM(Scorecard_Site1!J59+Scorecard_Site2!J59+Scorecard_Site3!J59+Scorecard_Site4!J59)/4</f>
        <v>3</v>
      </c>
      <c r="K62" s="169">
        <f>COUNTIF(Scorecard_Site1!J59,3)+COUNTIF(Scorecard_Site2!J59,3)+COUNTIF(Scorecard_Site3!J59,3)+COUNTIF(Scorecard_Site4!J59,3)</f>
        <v>4</v>
      </c>
      <c r="L62" s="170">
        <f t="shared" si="3"/>
        <v>1</v>
      </c>
      <c r="M62" s="140">
        <f>SUM(Scorecard_Site1!L59+Scorecard_Site2!L59+Scorecard_Site3!L59+Scorecard_Site4!L59)/4</f>
        <v>3</v>
      </c>
      <c r="N62" s="141">
        <f>COUNTIF(Scorecard_Site1!L59,3)+COUNTIF(Scorecard_Site2!L59,3)+COUNTIF(Scorecard_Site3!L59,3)+COUNTIF(Scorecard_Site4!L59,3)</f>
        <v>4</v>
      </c>
      <c r="O62" s="142">
        <f t="shared" si="4"/>
        <v>1</v>
      </c>
    </row>
    <row r="63" spans="1:15" customFormat="1" ht="15.75" customHeight="1" x14ac:dyDescent="0.35">
      <c r="A63" s="177">
        <v>28</v>
      </c>
      <c r="B63" s="179" t="s">
        <v>193</v>
      </c>
      <c r="C63" s="2" t="s">
        <v>35</v>
      </c>
      <c r="D63" s="137">
        <f>SUM(Scorecard_Site1!F60+Scorecard_Site2!F60+Scorecard_Site3!F60+Scorecard_Site4!F60)/4</f>
        <v>3</v>
      </c>
      <c r="E63" s="138">
        <f>COUNTIF(Scorecard_Site1!F60,3)+COUNTIF(Scorecard_Site2!F60,3)+COUNTIF(Scorecard_Site3!F60,3)+COUNTIF(Scorecard_Site4!F60,3)</f>
        <v>4</v>
      </c>
      <c r="F63" s="139">
        <f t="shared" si="5"/>
        <v>1</v>
      </c>
      <c r="G63" s="137">
        <f>SUM(Scorecard_Site1!H60+Scorecard_Site2!H60+Scorecard_Site3!H60+Scorecard_Site4!H60)/4</f>
        <v>2</v>
      </c>
      <c r="H63" s="138">
        <f>COUNTIF(Scorecard_Site1!H60,3)+COUNTIF(Scorecard_Site2!H60,3)+COUNTIF(Scorecard_Site3!H60,3)+COUNTIF(Scorecard_Site4!H60,3)</f>
        <v>0</v>
      </c>
      <c r="I63" s="139">
        <f t="shared" si="2"/>
        <v>0</v>
      </c>
      <c r="J63" s="165">
        <f>SUM(Scorecard_Site1!J60+Scorecard_Site2!J60+Scorecard_Site3!J60+Scorecard_Site4!J60)/4</f>
        <v>3</v>
      </c>
      <c r="K63" s="166">
        <f>COUNTIF(Scorecard_Site1!J60,3)+COUNTIF(Scorecard_Site2!J60,3)+COUNTIF(Scorecard_Site3!J60,3)+COUNTIF(Scorecard_Site4!J60,3)</f>
        <v>4</v>
      </c>
      <c r="L63" s="167">
        <f t="shared" si="3"/>
        <v>1</v>
      </c>
      <c r="M63" s="137">
        <f>SUM(Scorecard_Site1!L60+Scorecard_Site2!L60+Scorecard_Site3!L60+Scorecard_Site4!L60)/4</f>
        <v>3</v>
      </c>
      <c r="N63" s="138">
        <f>COUNTIF(Scorecard_Site1!L60,3)+COUNTIF(Scorecard_Site2!L60,3)+COUNTIF(Scorecard_Site3!L60,3)+COUNTIF(Scorecard_Site4!L60,3)</f>
        <v>4</v>
      </c>
      <c r="O63" s="139">
        <f t="shared" si="4"/>
        <v>1</v>
      </c>
    </row>
    <row r="64" spans="1:15" customFormat="1" ht="15.5" x14ac:dyDescent="0.35">
      <c r="A64" s="178"/>
      <c r="B64" s="180"/>
      <c r="C64" s="3" t="s">
        <v>36</v>
      </c>
      <c r="D64" s="140">
        <f>SUM(Scorecard_Site1!F61+Scorecard_Site2!F61+Scorecard_Site3!F61+Scorecard_Site4!F61)/4</f>
        <v>3</v>
      </c>
      <c r="E64" s="141">
        <f>COUNTIF(Scorecard_Site1!F61,3)+COUNTIF(Scorecard_Site2!F61,3)+COUNTIF(Scorecard_Site3!F61,3)+COUNTIF(Scorecard_Site4!F61,3)</f>
        <v>4</v>
      </c>
      <c r="F64" s="142">
        <f t="shared" si="5"/>
        <v>1</v>
      </c>
      <c r="G64" s="140">
        <f>SUM(Scorecard_Site1!H61+Scorecard_Site2!H61+Scorecard_Site3!H61+Scorecard_Site4!H61)/4</f>
        <v>2</v>
      </c>
      <c r="H64" s="141">
        <f>COUNTIF(Scorecard_Site1!H61,3)+COUNTIF(Scorecard_Site2!H61,3)+COUNTIF(Scorecard_Site3!H61,3)+COUNTIF(Scorecard_Site4!H61,3)</f>
        <v>0</v>
      </c>
      <c r="I64" s="142">
        <f t="shared" si="2"/>
        <v>0</v>
      </c>
      <c r="J64" s="168">
        <f>SUM(Scorecard_Site1!J61+Scorecard_Site2!J61+Scorecard_Site3!J61+Scorecard_Site4!J61)/4</f>
        <v>3</v>
      </c>
      <c r="K64" s="169">
        <f>COUNTIF(Scorecard_Site1!J61,3)+COUNTIF(Scorecard_Site2!J61,3)+COUNTIF(Scorecard_Site3!J61,3)+COUNTIF(Scorecard_Site4!J61,3)</f>
        <v>4</v>
      </c>
      <c r="L64" s="170">
        <f t="shared" si="3"/>
        <v>1</v>
      </c>
      <c r="M64" s="140">
        <f>SUM(Scorecard_Site1!L61+Scorecard_Site2!L61+Scorecard_Site3!L61+Scorecard_Site4!L61)/4</f>
        <v>3</v>
      </c>
      <c r="N64" s="141">
        <f>COUNTIF(Scorecard_Site1!L61,3)+COUNTIF(Scorecard_Site2!L61,3)+COUNTIF(Scorecard_Site3!L61,3)+COUNTIF(Scorecard_Site4!L61,3)</f>
        <v>4</v>
      </c>
      <c r="O64" s="142">
        <f t="shared" si="4"/>
        <v>1</v>
      </c>
    </row>
    <row r="65" spans="1:15" customFormat="1" ht="15.75" customHeight="1" x14ac:dyDescent="0.35">
      <c r="A65" s="177">
        <v>29</v>
      </c>
      <c r="B65" s="179" t="s">
        <v>3499</v>
      </c>
      <c r="C65" s="2" t="s">
        <v>35</v>
      </c>
      <c r="D65" s="137">
        <f>SUM(Scorecard_Site1!F62+Scorecard_Site2!F62+Scorecard_Site3!F62+Scorecard_Site4!F62)/4</f>
        <v>3</v>
      </c>
      <c r="E65" s="138">
        <f>COUNTIF(Scorecard_Site1!F62,3)+COUNTIF(Scorecard_Site2!F62,3)+COUNTIF(Scorecard_Site3!F62,3)+COUNTIF(Scorecard_Site4!F62,3)</f>
        <v>4</v>
      </c>
      <c r="F65" s="139">
        <f t="shared" ref="F65:F68" si="6">SUM(E65/$C$3)</f>
        <v>1</v>
      </c>
      <c r="G65" s="137">
        <f>SUM(Scorecard_Site1!H62+Scorecard_Site2!H62+Scorecard_Site3!H62+Scorecard_Site4!H62)/4</f>
        <v>2</v>
      </c>
      <c r="H65" s="138">
        <f>COUNTIF(Scorecard_Site1!H62,3)+COUNTIF(Scorecard_Site2!H62,3)+COUNTIF(Scorecard_Site3!H62,3)+COUNTIF(Scorecard_Site4!H62,3)</f>
        <v>0</v>
      </c>
      <c r="I65" s="139">
        <f t="shared" ref="I65:I68" si="7">SUM(H65/$C$3)</f>
        <v>0</v>
      </c>
      <c r="J65" s="165">
        <f>SUM(Scorecard_Site1!J62+Scorecard_Site2!J62+Scorecard_Site3!J62+Scorecard_Site4!J62)/4</f>
        <v>3</v>
      </c>
      <c r="K65" s="166">
        <f>COUNTIF(Scorecard_Site1!J62,3)+COUNTIF(Scorecard_Site2!J62,3)+COUNTIF(Scorecard_Site3!J62,3)+COUNTIF(Scorecard_Site4!J62,3)</f>
        <v>4</v>
      </c>
      <c r="L65" s="167">
        <f t="shared" ref="L65:L68" si="8">SUM(K65/$C$3)</f>
        <v>1</v>
      </c>
      <c r="M65" s="137">
        <f>SUM(Scorecard_Site1!L62+Scorecard_Site2!L62+Scorecard_Site3!L62+Scorecard_Site4!L62)/4</f>
        <v>3</v>
      </c>
      <c r="N65" s="138">
        <f>COUNTIF(Scorecard_Site1!L62,3)+COUNTIF(Scorecard_Site2!L62,3)+COUNTIF(Scorecard_Site3!L62,3)+COUNTIF(Scorecard_Site4!L62,3)</f>
        <v>4</v>
      </c>
      <c r="O65" s="139">
        <f t="shared" ref="O65:O68" si="9">SUM(N65/$C$3)</f>
        <v>1</v>
      </c>
    </row>
    <row r="66" spans="1:15" customFormat="1" ht="15.5" x14ac:dyDescent="0.35">
      <c r="A66" s="178"/>
      <c r="B66" s="180"/>
      <c r="C66" s="3" t="s">
        <v>36</v>
      </c>
      <c r="D66" s="140">
        <f>SUM(Scorecard_Site1!F63+Scorecard_Site2!F63+Scorecard_Site3!F63+Scorecard_Site4!F63)/4</f>
        <v>3</v>
      </c>
      <c r="E66" s="141">
        <f>COUNTIF(Scorecard_Site1!F63,3)+COUNTIF(Scorecard_Site2!F63,3)+COUNTIF(Scorecard_Site3!F63,3)+COUNTIF(Scorecard_Site4!F63,3)</f>
        <v>4</v>
      </c>
      <c r="F66" s="142">
        <f t="shared" si="6"/>
        <v>1</v>
      </c>
      <c r="G66" s="140">
        <f>SUM(Scorecard_Site1!H63+Scorecard_Site2!H63+Scorecard_Site3!H63+Scorecard_Site4!H63)/4</f>
        <v>2</v>
      </c>
      <c r="H66" s="141">
        <f>COUNTIF(Scorecard_Site1!H63,3)+COUNTIF(Scorecard_Site2!H63,3)+COUNTIF(Scorecard_Site3!H63,3)+COUNTIF(Scorecard_Site4!H63,3)</f>
        <v>0</v>
      </c>
      <c r="I66" s="142">
        <f t="shared" si="7"/>
        <v>0</v>
      </c>
      <c r="J66" s="168">
        <f>SUM(Scorecard_Site1!J63+Scorecard_Site2!J63+Scorecard_Site3!J63+Scorecard_Site4!J63)/4</f>
        <v>3</v>
      </c>
      <c r="K66" s="169">
        <f>COUNTIF(Scorecard_Site1!J63,3)+COUNTIF(Scorecard_Site2!J63,3)+COUNTIF(Scorecard_Site3!J63,3)+COUNTIF(Scorecard_Site4!J63,3)</f>
        <v>4</v>
      </c>
      <c r="L66" s="170">
        <f t="shared" si="8"/>
        <v>1</v>
      </c>
      <c r="M66" s="140">
        <f>SUM(Scorecard_Site1!L63+Scorecard_Site2!L63+Scorecard_Site3!L63+Scorecard_Site4!L63)/4</f>
        <v>3</v>
      </c>
      <c r="N66" s="141">
        <f>COUNTIF(Scorecard_Site1!L63,3)+COUNTIF(Scorecard_Site2!L63,3)+COUNTIF(Scorecard_Site3!L63,3)+COUNTIF(Scorecard_Site4!L63,3)</f>
        <v>4</v>
      </c>
      <c r="O66" s="142">
        <f t="shared" si="9"/>
        <v>1</v>
      </c>
    </row>
    <row r="67" spans="1:15" customFormat="1" ht="15.75" customHeight="1" x14ac:dyDescent="0.35">
      <c r="A67" s="177">
        <v>30</v>
      </c>
      <c r="B67" s="179" t="s">
        <v>3498</v>
      </c>
      <c r="C67" s="2" t="s">
        <v>35</v>
      </c>
      <c r="D67" s="137">
        <f>SUM(Scorecard_Site1!F64+Scorecard_Site2!F64+Scorecard_Site3!F64+Scorecard_Site4!F64)/4</f>
        <v>3</v>
      </c>
      <c r="E67" s="138">
        <f>COUNTIF(Scorecard_Site1!F64,3)+COUNTIF(Scorecard_Site2!F64,3)+COUNTIF(Scorecard_Site3!F64,3)+COUNTIF(Scorecard_Site4!F64,3)</f>
        <v>4</v>
      </c>
      <c r="F67" s="139">
        <f t="shared" si="6"/>
        <v>1</v>
      </c>
      <c r="G67" s="137">
        <f>SUM(Scorecard_Site1!H64+Scorecard_Site2!H64+Scorecard_Site3!H64+Scorecard_Site4!H64)/4</f>
        <v>2.25</v>
      </c>
      <c r="H67" s="138">
        <f>COUNTIF(Scorecard_Site1!H64,3)+COUNTIF(Scorecard_Site2!H64,3)+COUNTIF(Scorecard_Site3!H64,3)+COUNTIF(Scorecard_Site4!H64,3)</f>
        <v>1</v>
      </c>
      <c r="I67" s="139">
        <f t="shared" si="7"/>
        <v>0.25</v>
      </c>
      <c r="J67" s="165">
        <f>SUM(Scorecard_Site1!J64+Scorecard_Site2!J64+Scorecard_Site3!J64+Scorecard_Site4!J64)/4</f>
        <v>3</v>
      </c>
      <c r="K67" s="166">
        <f>COUNTIF(Scorecard_Site1!J64,3)+COUNTIF(Scorecard_Site2!J64,3)+COUNTIF(Scorecard_Site3!J64,3)+COUNTIF(Scorecard_Site4!J64,3)</f>
        <v>4</v>
      </c>
      <c r="L67" s="167">
        <f t="shared" si="8"/>
        <v>1</v>
      </c>
      <c r="M67" s="137">
        <f>SUM(Scorecard_Site1!L64+Scorecard_Site2!L64+Scorecard_Site3!L64+Scorecard_Site4!L64)/4</f>
        <v>3</v>
      </c>
      <c r="N67" s="138">
        <f>COUNTIF(Scorecard_Site1!L64,3)+COUNTIF(Scorecard_Site2!L64,3)+COUNTIF(Scorecard_Site3!L64,3)+COUNTIF(Scorecard_Site4!L64,3)</f>
        <v>4</v>
      </c>
      <c r="O67" s="139">
        <f t="shared" si="9"/>
        <v>1</v>
      </c>
    </row>
    <row r="68" spans="1:15" customFormat="1" ht="15.5" x14ac:dyDescent="0.35">
      <c r="A68" s="178"/>
      <c r="B68" s="180"/>
      <c r="C68" s="3" t="s">
        <v>36</v>
      </c>
      <c r="D68" s="140">
        <f>SUM(Scorecard_Site1!F65+Scorecard_Site2!F65+Scorecard_Site3!F65+Scorecard_Site4!F65)/4</f>
        <v>3</v>
      </c>
      <c r="E68" s="141">
        <f>COUNTIF(Scorecard_Site1!F65,3)+COUNTIF(Scorecard_Site2!F65,3)+COUNTIF(Scorecard_Site3!F65,3)+COUNTIF(Scorecard_Site4!F65,3)</f>
        <v>4</v>
      </c>
      <c r="F68" s="142">
        <f t="shared" si="6"/>
        <v>1</v>
      </c>
      <c r="G68" s="140">
        <f>SUM(Scorecard_Site1!H65+Scorecard_Site2!H65+Scorecard_Site3!H65+Scorecard_Site4!H65)/4</f>
        <v>2.25</v>
      </c>
      <c r="H68" s="141">
        <f>COUNTIF(Scorecard_Site1!H65,3)+COUNTIF(Scorecard_Site2!H65,3)+COUNTIF(Scorecard_Site3!H65,3)+COUNTIF(Scorecard_Site4!H65,3)</f>
        <v>1</v>
      </c>
      <c r="I68" s="142">
        <f t="shared" si="7"/>
        <v>0.25</v>
      </c>
      <c r="J68" s="168">
        <f>SUM(Scorecard_Site1!J65+Scorecard_Site2!J65+Scorecard_Site3!J65+Scorecard_Site4!J65)/4</f>
        <v>3</v>
      </c>
      <c r="K68" s="169">
        <f>COUNTIF(Scorecard_Site1!J65,3)+COUNTIF(Scorecard_Site2!J65,3)+COUNTIF(Scorecard_Site3!J65,3)+COUNTIF(Scorecard_Site4!J65,3)</f>
        <v>4</v>
      </c>
      <c r="L68" s="170">
        <f t="shared" si="8"/>
        <v>1</v>
      </c>
      <c r="M68" s="140">
        <f>SUM(Scorecard_Site1!L65+Scorecard_Site2!L65+Scorecard_Site3!L65+Scorecard_Site4!L65)/4</f>
        <v>3</v>
      </c>
      <c r="N68" s="141">
        <f>COUNTIF(Scorecard_Site1!L65,3)+COUNTIF(Scorecard_Site2!L65,3)+COUNTIF(Scorecard_Site3!L65,3)+COUNTIF(Scorecard_Site4!L65,3)</f>
        <v>4</v>
      </c>
      <c r="O68" s="142">
        <f t="shared" si="9"/>
        <v>1</v>
      </c>
    </row>
    <row r="69" spans="1:15" customFormat="1" ht="15.75" customHeight="1" x14ac:dyDescent="0.35">
      <c r="A69" s="177">
        <v>31</v>
      </c>
      <c r="B69" s="179" t="s">
        <v>194</v>
      </c>
      <c r="C69" s="2" t="s">
        <v>35</v>
      </c>
      <c r="D69" s="137">
        <f>SUM(Scorecard_Site1!F66+Scorecard_Site2!F66+Scorecard_Site3!F66+Scorecard_Site4!F66)/4</f>
        <v>2</v>
      </c>
      <c r="E69" s="138">
        <f>COUNTIF(Scorecard_Site1!F66,3)+COUNTIF(Scorecard_Site2!F66,3)+COUNTIF(Scorecard_Site3!F66,3)+COUNTIF(Scorecard_Site4!F66,3)</f>
        <v>2</v>
      </c>
      <c r="F69" s="139">
        <f t="shared" si="5"/>
        <v>0.5</v>
      </c>
      <c r="G69" s="137">
        <f>SUM(Scorecard_Site1!H66+Scorecard_Site2!H66+Scorecard_Site3!H66+Scorecard_Site4!H66)/4</f>
        <v>2.75</v>
      </c>
      <c r="H69" s="138">
        <f>COUNTIF(Scorecard_Site1!H66,3)+COUNTIF(Scorecard_Site2!H66,3)+COUNTIF(Scorecard_Site3!H66,3)+COUNTIF(Scorecard_Site4!H66,3)</f>
        <v>3</v>
      </c>
      <c r="I69" s="139">
        <f t="shared" si="2"/>
        <v>0.75</v>
      </c>
      <c r="J69" s="165">
        <f>SUM(Scorecard_Site1!J66+Scorecard_Site2!J66+Scorecard_Site3!J66+Scorecard_Site4!J66)/4</f>
        <v>2</v>
      </c>
      <c r="K69" s="166">
        <f>COUNTIF(Scorecard_Site1!J66,3)+COUNTIF(Scorecard_Site2!J66,3)+COUNTIF(Scorecard_Site3!J66,3)+COUNTIF(Scorecard_Site4!J66,3)</f>
        <v>2</v>
      </c>
      <c r="L69" s="167">
        <f t="shared" si="3"/>
        <v>0.5</v>
      </c>
      <c r="M69" s="137">
        <f>SUM(Scorecard_Site1!L66+Scorecard_Site2!L66+Scorecard_Site3!L66+Scorecard_Site4!L66)/4</f>
        <v>2.75</v>
      </c>
      <c r="N69" s="138">
        <f>COUNTIF(Scorecard_Site1!L66,3)+COUNTIF(Scorecard_Site2!L66,3)+COUNTIF(Scorecard_Site3!L66,3)+COUNTIF(Scorecard_Site4!L66,3)</f>
        <v>3</v>
      </c>
      <c r="O69" s="139">
        <f t="shared" si="4"/>
        <v>0.75</v>
      </c>
    </row>
    <row r="70" spans="1:15" customFormat="1" ht="15.5" x14ac:dyDescent="0.35">
      <c r="A70" s="178"/>
      <c r="B70" s="180"/>
      <c r="C70" s="3" t="s">
        <v>36</v>
      </c>
      <c r="D70" s="140">
        <f>SUM(Scorecard_Site1!F67+Scorecard_Site2!F67+Scorecard_Site3!F67+Scorecard_Site4!F67)/4</f>
        <v>2</v>
      </c>
      <c r="E70" s="141">
        <f>COUNTIF(Scorecard_Site1!F67,3)+COUNTIF(Scorecard_Site2!F67,3)+COUNTIF(Scorecard_Site3!F67,3)+COUNTIF(Scorecard_Site4!F67,3)</f>
        <v>2</v>
      </c>
      <c r="F70" s="142">
        <f t="shared" si="5"/>
        <v>0.5</v>
      </c>
      <c r="G70" s="140">
        <f>SUM(Scorecard_Site1!H67+Scorecard_Site2!H67+Scorecard_Site3!H67+Scorecard_Site4!H67)/4</f>
        <v>2.75</v>
      </c>
      <c r="H70" s="141">
        <f>COUNTIF(Scorecard_Site1!H67,3)+COUNTIF(Scorecard_Site2!H67,3)+COUNTIF(Scorecard_Site3!H67,3)+COUNTIF(Scorecard_Site4!H67,3)</f>
        <v>3</v>
      </c>
      <c r="I70" s="142">
        <f t="shared" si="2"/>
        <v>0.75</v>
      </c>
      <c r="J70" s="168">
        <f>SUM(Scorecard_Site1!J67+Scorecard_Site2!J67+Scorecard_Site3!J67+Scorecard_Site4!J67)/4</f>
        <v>2</v>
      </c>
      <c r="K70" s="169">
        <f>COUNTIF(Scorecard_Site1!J67,3)+COUNTIF(Scorecard_Site2!J67,3)+COUNTIF(Scorecard_Site3!J67,3)+COUNTIF(Scorecard_Site4!J67,3)</f>
        <v>2</v>
      </c>
      <c r="L70" s="170">
        <f t="shared" si="3"/>
        <v>0.5</v>
      </c>
      <c r="M70" s="140">
        <f>SUM(Scorecard_Site1!L67+Scorecard_Site2!L67+Scorecard_Site3!L67+Scorecard_Site4!L67)/4</f>
        <v>2.75</v>
      </c>
      <c r="N70" s="141">
        <f>COUNTIF(Scorecard_Site1!L67,3)+COUNTIF(Scorecard_Site2!L67,3)+COUNTIF(Scorecard_Site3!L67,3)+COUNTIF(Scorecard_Site4!L67,3)</f>
        <v>3</v>
      </c>
      <c r="O70" s="142">
        <f t="shared" si="4"/>
        <v>0.75</v>
      </c>
    </row>
    <row r="71" spans="1:15" customFormat="1" ht="15.75" customHeight="1" x14ac:dyDescent="0.35">
      <c r="A71" s="177">
        <v>32</v>
      </c>
      <c r="B71" s="179" t="s">
        <v>196</v>
      </c>
      <c r="C71" s="2" t="s">
        <v>35</v>
      </c>
      <c r="D71" s="137">
        <f>SUM(Scorecard_Site1!F68+Scorecard_Site2!F68+Scorecard_Site3!F68+Scorecard_Site4!F68)/4</f>
        <v>3</v>
      </c>
      <c r="E71" s="138">
        <f>COUNTIF(Scorecard_Site1!F68,3)+COUNTIF(Scorecard_Site2!F68,3)+COUNTIF(Scorecard_Site3!F68,3)+COUNTIF(Scorecard_Site4!F68,3)</f>
        <v>4</v>
      </c>
      <c r="F71" s="139">
        <f t="shared" si="5"/>
        <v>1</v>
      </c>
      <c r="G71" s="137">
        <f>SUM(Scorecard_Site1!H68+Scorecard_Site2!H68+Scorecard_Site3!H68+Scorecard_Site4!H68)/4</f>
        <v>3</v>
      </c>
      <c r="H71" s="138">
        <f>COUNTIF(Scorecard_Site1!H68,3)+COUNTIF(Scorecard_Site2!H68,3)+COUNTIF(Scorecard_Site3!H68,3)+COUNTIF(Scorecard_Site4!H68,3)</f>
        <v>4</v>
      </c>
      <c r="I71" s="139">
        <f t="shared" si="2"/>
        <v>1</v>
      </c>
      <c r="J71" s="165">
        <f>SUM(Scorecard_Site1!J68+Scorecard_Site2!J68+Scorecard_Site3!J68+Scorecard_Site4!J68)/4</f>
        <v>3</v>
      </c>
      <c r="K71" s="166">
        <f>COUNTIF(Scorecard_Site1!J68,3)+COUNTIF(Scorecard_Site2!J68,3)+COUNTIF(Scorecard_Site3!J68,3)+COUNTIF(Scorecard_Site4!J68,3)</f>
        <v>4</v>
      </c>
      <c r="L71" s="167">
        <f t="shared" si="3"/>
        <v>1</v>
      </c>
      <c r="M71" s="137">
        <f>SUM(Scorecard_Site1!L68+Scorecard_Site2!L68+Scorecard_Site3!L68+Scorecard_Site4!L68)/4</f>
        <v>3</v>
      </c>
      <c r="N71" s="138">
        <f>COUNTIF(Scorecard_Site1!L68,3)+COUNTIF(Scorecard_Site2!L68,3)+COUNTIF(Scorecard_Site3!L68,3)+COUNTIF(Scorecard_Site4!L68,3)</f>
        <v>4</v>
      </c>
      <c r="O71" s="139">
        <f t="shared" si="4"/>
        <v>1</v>
      </c>
    </row>
    <row r="72" spans="1:15" customFormat="1" ht="15.5" x14ac:dyDescent="0.35">
      <c r="A72" s="178"/>
      <c r="B72" s="180"/>
      <c r="C72" s="3" t="s">
        <v>36</v>
      </c>
      <c r="D72" s="140">
        <f>SUM(Scorecard_Site1!F69+Scorecard_Site2!F69+Scorecard_Site3!F69+Scorecard_Site4!F69)/4</f>
        <v>3</v>
      </c>
      <c r="E72" s="141">
        <f>COUNTIF(Scorecard_Site1!F69,3)+COUNTIF(Scorecard_Site2!F69,3)+COUNTIF(Scorecard_Site3!F69,3)+COUNTIF(Scorecard_Site4!F69,3)</f>
        <v>4</v>
      </c>
      <c r="F72" s="142">
        <f t="shared" si="5"/>
        <v>1</v>
      </c>
      <c r="G72" s="140">
        <f>SUM(Scorecard_Site1!H69+Scorecard_Site2!H69+Scorecard_Site3!H69+Scorecard_Site4!H69)/4</f>
        <v>3</v>
      </c>
      <c r="H72" s="141">
        <f>COUNTIF(Scorecard_Site1!H69,3)+COUNTIF(Scorecard_Site2!H69,3)+COUNTIF(Scorecard_Site3!H69,3)+COUNTIF(Scorecard_Site4!H69,3)</f>
        <v>4</v>
      </c>
      <c r="I72" s="142">
        <f t="shared" si="2"/>
        <v>1</v>
      </c>
      <c r="J72" s="168">
        <f>SUM(Scorecard_Site1!J69+Scorecard_Site2!J69+Scorecard_Site3!J69+Scorecard_Site4!J69)/4</f>
        <v>3</v>
      </c>
      <c r="K72" s="169">
        <f>COUNTIF(Scorecard_Site1!J69,3)+COUNTIF(Scorecard_Site2!J69,3)+COUNTIF(Scorecard_Site3!J69,3)+COUNTIF(Scorecard_Site4!J69,3)</f>
        <v>4</v>
      </c>
      <c r="L72" s="170">
        <f t="shared" si="3"/>
        <v>1</v>
      </c>
      <c r="M72" s="140">
        <f>SUM(Scorecard_Site1!L69+Scorecard_Site2!L69+Scorecard_Site3!L69+Scorecard_Site4!L69)/4</f>
        <v>3</v>
      </c>
      <c r="N72" s="141">
        <f>COUNTIF(Scorecard_Site1!L69,3)+COUNTIF(Scorecard_Site2!L69,3)+COUNTIF(Scorecard_Site3!L69,3)+COUNTIF(Scorecard_Site4!L69,3)</f>
        <v>4</v>
      </c>
      <c r="O72" s="142">
        <f t="shared" si="4"/>
        <v>1</v>
      </c>
    </row>
    <row r="73" spans="1:15" customFormat="1" ht="15.75" customHeight="1" x14ac:dyDescent="0.35">
      <c r="A73" s="177">
        <v>33</v>
      </c>
      <c r="B73" s="179" t="s">
        <v>197</v>
      </c>
      <c r="C73" s="2" t="s">
        <v>35</v>
      </c>
      <c r="D73" s="137">
        <f>SUM(Scorecard_Site1!F70+Scorecard_Site2!F70+Scorecard_Site3!F70+Scorecard_Site4!F70)/4</f>
        <v>3</v>
      </c>
      <c r="E73" s="138">
        <f>COUNTIF(Scorecard_Site1!F70,3)+COUNTIF(Scorecard_Site2!F70,3)+COUNTIF(Scorecard_Site3!F70,3)+COUNTIF(Scorecard_Site4!F70,3)</f>
        <v>4</v>
      </c>
      <c r="F73" s="139">
        <f t="shared" si="5"/>
        <v>1</v>
      </c>
      <c r="G73" s="137">
        <f>SUM(Scorecard_Site1!H70+Scorecard_Site2!H70+Scorecard_Site3!H70+Scorecard_Site4!H70)/4</f>
        <v>3</v>
      </c>
      <c r="H73" s="138">
        <f>COUNTIF(Scorecard_Site1!H70,3)+COUNTIF(Scorecard_Site2!H70,3)+COUNTIF(Scorecard_Site3!H70,3)+COUNTIF(Scorecard_Site4!H70,3)</f>
        <v>4</v>
      </c>
      <c r="I73" s="139">
        <f t="shared" si="2"/>
        <v>1</v>
      </c>
      <c r="J73" s="165">
        <f>SUM(Scorecard_Site1!J70+Scorecard_Site2!J70+Scorecard_Site3!J70+Scorecard_Site4!J70)/4</f>
        <v>3</v>
      </c>
      <c r="K73" s="166">
        <f>COUNTIF(Scorecard_Site1!J70,3)+COUNTIF(Scorecard_Site2!J70,3)+COUNTIF(Scorecard_Site3!J70,3)+COUNTIF(Scorecard_Site4!J70,3)</f>
        <v>4</v>
      </c>
      <c r="L73" s="167">
        <f t="shared" si="3"/>
        <v>1</v>
      </c>
      <c r="M73" s="137">
        <f>SUM(Scorecard_Site1!L70+Scorecard_Site2!L70+Scorecard_Site3!L70+Scorecard_Site4!L70)/4</f>
        <v>3</v>
      </c>
      <c r="N73" s="138">
        <f>COUNTIF(Scorecard_Site1!L70,3)+COUNTIF(Scorecard_Site2!L70,3)+COUNTIF(Scorecard_Site3!L70,3)+COUNTIF(Scorecard_Site4!L70,3)</f>
        <v>4</v>
      </c>
      <c r="O73" s="139">
        <f t="shared" si="4"/>
        <v>1</v>
      </c>
    </row>
    <row r="74" spans="1:15" customFormat="1" ht="15.5" x14ac:dyDescent="0.35">
      <c r="A74" s="178"/>
      <c r="B74" s="180"/>
      <c r="C74" s="3" t="s">
        <v>36</v>
      </c>
      <c r="D74" s="140">
        <f>SUM(Scorecard_Site1!F71+Scorecard_Site2!F71+Scorecard_Site3!F71+Scorecard_Site4!F71)/4</f>
        <v>3</v>
      </c>
      <c r="E74" s="141">
        <f>COUNTIF(Scorecard_Site1!F71,3)+COUNTIF(Scorecard_Site2!F71,3)+COUNTIF(Scorecard_Site3!F71,3)+COUNTIF(Scorecard_Site4!F71,3)</f>
        <v>4</v>
      </c>
      <c r="F74" s="142">
        <f t="shared" si="5"/>
        <v>1</v>
      </c>
      <c r="G74" s="140">
        <f>SUM(Scorecard_Site1!H71+Scorecard_Site2!H71+Scorecard_Site3!H71+Scorecard_Site4!H71)/4</f>
        <v>3</v>
      </c>
      <c r="H74" s="141">
        <f>COUNTIF(Scorecard_Site1!H71,3)+COUNTIF(Scorecard_Site2!H71,3)+COUNTIF(Scorecard_Site3!H71,3)+COUNTIF(Scorecard_Site4!H71,3)</f>
        <v>4</v>
      </c>
      <c r="I74" s="142">
        <f t="shared" si="2"/>
        <v>1</v>
      </c>
      <c r="J74" s="168">
        <f>SUM(Scorecard_Site1!J71+Scorecard_Site2!J71+Scorecard_Site3!J71+Scorecard_Site4!J71)/4</f>
        <v>3</v>
      </c>
      <c r="K74" s="169">
        <f>COUNTIF(Scorecard_Site1!J71,3)+COUNTIF(Scorecard_Site2!J71,3)+COUNTIF(Scorecard_Site3!J71,3)+COUNTIF(Scorecard_Site4!J71,3)</f>
        <v>4</v>
      </c>
      <c r="L74" s="170">
        <f t="shared" si="3"/>
        <v>1</v>
      </c>
      <c r="M74" s="140">
        <f>SUM(Scorecard_Site1!L71+Scorecard_Site2!L71+Scorecard_Site3!L71+Scorecard_Site4!L71)/4</f>
        <v>3</v>
      </c>
      <c r="N74" s="141">
        <f>COUNTIF(Scorecard_Site1!L71,3)+COUNTIF(Scorecard_Site2!L71,3)+COUNTIF(Scorecard_Site3!L71,3)+COUNTIF(Scorecard_Site4!L71,3)</f>
        <v>4</v>
      </c>
      <c r="O74" s="142">
        <f t="shared" si="4"/>
        <v>1</v>
      </c>
    </row>
    <row r="75" spans="1:15" customFormat="1" ht="15.75" customHeight="1" x14ac:dyDescent="0.35">
      <c r="A75" s="177">
        <v>34</v>
      </c>
      <c r="B75" s="179" t="s">
        <v>195</v>
      </c>
      <c r="C75" s="2" t="s">
        <v>35</v>
      </c>
      <c r="D75" s="137">
        <f>SUM(Scorecard_Site1!F72+Scorecard_Site2!F72+Scorecard_Site3!F72+Scorecard_Site4!F72)/4</f>
        <v>3</v>
      </c>
      <c r="E75" s="138">
        <f>COUNTIF(Scorecard_Site1!F72,3)+COUNTIF(Scorecard_Site2!F72,3)+COUNTIF(Scorecard_Site3!F72,3)+COUNTIF(Scorecard_Site4!F72,3)</f>
        <v>4</v>
      </c>
      <c r="F75" s="139">
        <f t="shared" si="5"/>
        <v>1</v>
      </c>
      <c r="G75" s="137">
        <f>SUM(Scorecard_Site1!H72+Scorecard_Site2!H72+Scorecard_Site3!H72+Scorecard_Site4!H72)/4</f>
        <v>3</v>
      </c>
      <c r="H75" s="138">
        <f>COUNTIF(Scorecard_Site1!H72,3)+COUNTIF(Scorecard_Site2!H72,3)+COUNTIF(Scorecard_Site3!H72,3)+COUNTIF(Scorecard_Site4!H72,3)</f>
        <v>4</v>
      </c>
      <c r="I75" s="139">
        <f t="shared" si="2"/>
        <v>1</v>
      </c>
      <c r="J75" s="165">
        <f>SUM(Scorecard_Site1!J72+Scorecard_Site2!J72+Scorecard_Site3!J72+Scorecard_Site4!J72)/4</f>
        <v>3</v>
      </c>
      <c r="K75" s="166">
        <f>COUNTIF(Scorecard_Site1!J72,3)+COUNTIF(Scorecard_Site2!J72,3)+COUNTIF(Scorecard_Site3!J72,3)+COUNTIF(Scorecard_Site4!J72,3)</f>
        <v>4</v>
      </c>
      <c r="L75" s="167">
        <f t="shared" si="3"/>
        <v>1</v>
      </c>
      <c r="M75" s="137">
        <f>SUM(Scorecard_Site1!L72+Scorecard_Site2!L72+Scorecard_Site3!L72+Scorecard_Site4!L72)/4</f>
        <v>3</v>
      </c>
      <c r="N75" s="138">
        <f>COUNTIF(Scorecard_Site1!L72,3)+COUNTIF(Scorecard_Site2!L72,3)+COUNTIF(Scorecard_Site3!L72,3)+COUNTIF(Scorecard_Site4!L72,3)</f>
        <v>4</v>
      </c>
      <c r="O75" s="139">
        <f t="shared" si="4"/>
        <v>1</v>
      </c>
    </row>
    <row r="76" spans="1:15" customFormat="1" ht="15.5" x14ac:dyDescent="0.35">
      <c r="A76" s="178"/>
      <c r="B76" s="180"/>
      <c r="C76" s="3" t="s">
        <v>36</v>
      </c>
      <c r="D76" s="140">
        <f>SUM(Scorecard_Site1!F73+Scorecard_Site2!F73+Scorecard_Site3!F73+Scorecard_Site4!F73)/4</f>
        <v>3</v>
      </c>
      <c r="E76" s="141">
        <f>COUNTIF(Scorecard_Site1!F73,3)+COUNTIF(Scorecard_Site2!F73,3)+COUNTIF(Scorecard_Site3!F73,3)+COUNTIF(Scorecard_Site4!F73,3)</f>
        <v>4</v>
      </c>
      <c r="F76" s="142">
        <f t="shared" si="5"/>
        <v>1</v>
      </c>
      <c r="G76" s="140">
        <f>SUM(Scorecard_Site1!H73+Scorecard_Site2!H73+Scorecard_Site3!H73+Scorecard_Site4!H73)/4</f>
        <v>3</v>
      </c>
      <c r="H76" s="141">
        <f>COUNTIF(Scorecard_Site1!H73,3)+COUNTIF(Scorecard_Site2!H73,3)+COUNTIF(Scorecard_Site3!H73,3)+COUNTIF(Scorecard_Site4!H73,3)</f>
        <v>4</v>
      </c>
      <c r="I76" s="142">
        <f t="shared" si="2"/>
        <v>1</v>
      </c>
      <c r="J76" s="168">
        <f>SUM(Scorecard_Site1!J73+Scorecard_Site2!J73+Scorecard_Site3!J73+Scorecard_Site4!J73)/4</f>
        <v>3</v>
      </c>
      <c r="K76" s="169">
        <f>COUNTIF(Scorecard_Site1!J73,3)+COUNTIF(Scorecard_Site2!J73,3)+COUNTIF(Scorecard_Site3!J73,3)+COUNTIF(Scorecard_Site4!J73,3)</f>
        <v>4</v>
      </c>
      <c r="L76" s="170">
        <f t="shared" si="3"/>
        <v>1</v>
      </c>
      <c r="M76" s="140">
        <f>SUM(Scorecard_Site1!L73+Scorecard_Site2!L73+Scorecard_Site3!L73+Scorecard_Site4!L73)/4</f>
        <v>3</v>
      </c>
      <c r="N76" s="141">
        <f>COUNTIF(Scorecard_Site1!L73,3)+COUNTIF(Scorecard_Site2!L73,3)+COUNTIF(Scorecard_Site3!L73,3)+COUNTIF(Scorecard_Site4!L73,3)</f>
        <v>4</v>
      </c>
      <c r="O76" s="142">
        <f t="shared" si="4"/>
        <v>1</v>
      </c>
    </row>
    <row r="77" spans="1:15" customFormat="1" ht="15.75" customHeight="1" x14ac:dyDescent="0.35">
      <c r="A77" s="177">
        <v>35</v>
      </c>
      <c r="B77" s="179" t="s">
        <v>203</v>
      </c>
      <c r="C77" s="2" t="s">
        <v>35</v>
      </c>
      <c r="D77" s="137">
        <f>SUM(Scorecard_Site1!F74+Scorecard_Site2!F74+Scorecard_Site3!F74+Scorecard_Site4!F74)/4</f>
        <v>3</v>
      </c>
      <c r="E77" s="138">
        <f>COUNTIF(Scorecard_Site1!F74,3)+COUNTIF(Scorecard_Site2!F74,3)+COUNTIF(Scorecard_Site3!F74,3)+COUNTIF(Scorecard_Site4!F74,3)</f>
        <v>4</v>
      </c>
      <c r="F77" s="139">
        <f t="shared" si="5"/>
        <v>1</v>
      </c>
      <c r="G77" s="137">
        <f>SUM(Scorecard_Site1!H74+Scorecard_Site2!H74+Scorecard_Site3!H74+Scorecard_Site4!H74)/4</f>
        <v>2</v>
      </c>
      <c r="H77" s="138">
        <f>COUNTIF(Scorecard_Site1!H74,3)+COUNTIF(Scorecard_Site2!H74,3)+COUNTIF(Scorecard_Site3!H74,3)+COUNTIF(Scorecard_Site4!H74,3)</f>
        <v>0</v>
      </c>
      <c r="I77" s="139">
        <f t="shared" si="2"/>
        <v>0</v>
      </c>
      <c r="J77" s="165">
        <f>SUM(Scorecard_Site1!J74+Scorecard_Site2!J74+Scorecard_Site3!J74+Scorecard_Site4!J74)/4</f>
        <v>3</v>
      </c>
      <c r="K77" s="166">
        <f>COUNTIF(Scorecard_Site1!J74,3)+COUNTIF(Scorecard_Site2!J74,3)+COUNTIF(Scorecard_Site3!J74,3)+COUNTIF(Scorecard_Site4!J74,3)</f>
        <v>4</v>
      </c>
      <c r="L77" s="167">
        <f t="shared" si="3"/>
        <v>1</v>
      </c>
      <c r="M77" s="137">
        <f>SUM(Scorecard_Site1!L74+Scorecard_Site2!L74+Scorecard_Site3!L74+Scorecard_Site4!L74)/4</f>
        <v>2.25</v>
      </c>
      <c r="N77" s="138">
        <f>COUNTIF(Scorecard_Site1!L74,3)+COUNTIF(Scorecard_Site2!L74,3)+COUNTIF(Scorecard_Site3!L74,3)+COUNTIF(Scorecard_Site4!L74,3)</f>
        <v>1</v>
      </c>
      <c r="O77" s="139">
        <f t="shared" si="4"/>
        <v>0.25</v>
      </c>
    </row>
    <row r="78" spans="1:15" customFormat="1" ht="15.5" x14ac:dyDescent="0.35">
      <c r="A78" s="178"/>
      <c r="B78" s="180"/>
      <c r="C78" s="3" t="s">
        <v>36</v>
      </c>
      <c r="D78" s="140">
        <f>SUM(Scorecard_Site1!F75+Scorecard_Site2!F75+Scorecard_Site3!F75+Scorecard_Site4!F75)/4</f>
        <v>3</v>
      </c>
      <c r="E78" s="141">
        <f>COUNTIF(Scorecard_Site1!F75,3)+COUNTIF(Scorecard_Site2!F75,3)+COUNTIF(Scorecard_Site3!F75,3)+COUNTIF(Scorecard_Site4!F75,3)</f>
        <v>4</v>
      </c>
      <c r="F78" s="142">
        <f t="shared" si="5"/>
        <v>1</v>
      </c>
      <c r="G78" s="140">
        <f>SUM(Scorecard_Site1!H75+Scorecard_Site2!H75+Scorecard_Site3!H75+Scorecard_Site4!H75)/4</f>
        <v>2</v>
      </c>
      <c r="H78" s="141">
        <f>COUNTIF(Scorecard_Site1!H75,3)+COUNTIF(Scorecard_Site2!H75,3)+COUNTIF(Scorecard_Site3!H75,3)+COUNTIF(Scorecard_Site4!H75,3)</f>
        <v>0</v>
      </c>
      <c r="I78" s="142">
        <f t="shared" si="2"/>
        <v>0</v>
      </c>
      <c r="J78" s="168">
        <f>SUM(Scorecard_Site1!J75+Scorecard_Site2!J75+Scorecard_Site3!J75+Scorecard_Site4!J75)/4</f>
        <v>3</v>
      </c>
      <c r="K78" s="169">
        <f>COUNTIF(Scorecard_Site1!J75,3)+COUNTIF(Scorecard_Site2!J75,3)+COUNTIF(Scorecard_Site3!J75,3)+COUNTIF(Scorecard_Site4!J75,3)</f>
        <v>4</v>
      </c>
      <c r="L78" s="170">
        <f t="shared" si="3"/>
        <v>1</v>
      </c>
      <c r="M78" s="140">
        <f>SUM(Scorecard_Site1!L75+Scorecard_Site2!L75+Scorecard_Site3!L75+Scorecard_Site4!L75)/4</f>
        <v>2.5</v>
      </c>
      <c r="N78" s="141">
        <f>COUNTIF(Scorecard_Site1!L75,3)+COUNTIF(Scorecard_Site2!L75,3)+COUNTIF(Scorecard_Site3!L75,3)+COUNTIF(Scorecard_Site4!L75,3)</f>
        <v>2</v>
      </c>
      <c r="O78" s="142">
        <f t="shared" si="4"/>
        <v>0.5</v>
      </c>
    </row>
    <row r="79" spans="1:15" customFormat="1" ht="15.75" customHeight="1" x14ac:dyDescent="0.35">
      <c r="A79" s="177">
        <v>36</v>
      </c>
      <c r="B79" s="179" t="s">
        <v>202</v>
      </c>
      <c r="C79" s="2" t="s">
        <v>35</v>
      </c>
      <c r="D79" s="137">
        <f>SUM(Scorecard_Site1!F76+Scorecard_Site2!F76+Scorecard_Site3!F76+Scorecard_Site4!F76)/4</f>
        <v>2</v>
      </c>
      <c r="E79" s="138">
        <f>COUNTIF(Scorecard_Site1!F76,3)+COUNTIF(Scorecard_Site2!F76,3)+COUNTIF(Scorecard_Site3!F76,3)+COUNTIF(Scorecard_Site4!F76,3)</f>
        <v>2</v>
      </c>
      <c r="F79" s="139">
        <f t="shared" si="5"/>
        <v>0.5</v>
      </c>
      <c r="G79" s="137">
        <f>SUM(Scorecard_Site1!H76+Scorecard_Site2!H76+Scorecard_Site3!H76+Scorecard_Site4!H76)/4</f>
        <v>2.25</v>
      </c>
      <c r="H79" s="138">
        <f>COUNTIF(Scorecard_Site1!H76,3)+COUNTIF(Scorecard_Site2!H76,3)+COUNTIF(Scorecard_Site3!H76,3)+COUNTIF(Scorecard_Site4!H76,3)</f>
        <v>1</v>
      </c>
      <c r="I79" s="139">
        <f t="shared" si="2"/>
        <v>0.25</v>
      </c>
      <c r="J79" s="165">
        <f>SUM(Scorecard_Site1!J76+Scorecard_Site2!J76+Scorecard_Site3!J76+Scorecard_Site4!J76)/4</f>
        <v>2</v>
      </c>
      <c r="K79" s="166">
        <f>COUNTIF(Scorecard_Site1!J76,3)+COUNTIF(Scorecard_Site2!J76,3)+COUNTIF(Scorecard_Site3!J76,3)+COUNTIF(Scorecard_Site4!J76,3)</f>
        <v>2</v>
      </c>
      <c r="L79" s="167">
        <f t="shared" si="3"/>
        <v>0.5</v>
      </c>
      <c r="M79" s="137">
        <f>SUM(Scorecard_Site1!L76+Scorecard_Site2!L76+Scorecard_Site3!L76+Scorecard_Site4!L76)/4</f>
        <v>2.25</v>
      </c>
      <c r="N79" s="138">
        <f>COUNTIF(Scorecard_Site1!L76,3)+COUNTIF(Scorecard_Site2!L76,3)+COUNTIF(Scorecard_Site3!L76,3)+COUNTIF(Scorecard_Site4!L76,3)</f>
        <v>1</v>
      </c>
      <c r="O79" s="139">
        <f t="shared" si="4"/>
        <v>0.25</v>
      </c>
    </row>
    <row r="80" spans="1:15" customFormat="1" ht="15.5" x14ac:dyDescent="0.35">
      <c r="A80" s="178"/>
      <c r="B80" s="180"/>
      <c r="C80" s="3" t="s">
        <v>36</v>
      </c>
      <c r="D80" s="140">
        <f>SUM(Scorecard_Site1!F77+Scorecard_Site2!F77+Scorecard_Site3!F77+Scorecard_Site4!F77)/4</f>
        <v>2</v>
      </c>
      <c r="E80" s="141">
        <f>COUNTIF(Scorecard_Site1!F77,3)+COUNTIF(Scorecard_Site2!F77,3)+COUNTIF(Scorecard_Site3!F77,3)+COUNTIF(Scorecard_Site4!F77,3)</f>
        <v>2</v>
      </c>
      <c r="F80" s="142">
        <f t="shared" si="5"/>
        <v>0.5</v>
      </c>
      <c r="G80" s="140">
        <f>SUM(Scorecard_Site1!H77+Scorecard_Site2!H77+Scorecard_Site3!H77+Scorecard_Site4!H77)/4</f>
        <v>2.25</v>
      </c>
      <c r="H80" s="141">
        <f>COUNTIF(Scorecard_Site1!H77,3)+COUNTIF(Scorecard_Site2!H77,3)+COUNTIF(Scorecard_Site3!H77,3)+COUNTIF(Scorecard_Site4!H77,3)</f>
        <v>1</v>
      </c>
      <c r="I80" s="142">
        <f t="shared" si="2"/>
        <v>0.25</v>
      </c>
      <c r="J80" s="168">
        <f>SUM(Scorecard_Site1!J77+Scorecard_Site2!J77+Scorecard_Site3!J77+Scorecard_Site4!J77)/4</f>
        <v>2</v>
      </c>
      <c r="K80" s="169">
        <f>COUNTIF(Scorecard_Site1!J77,3)+COUNTIF(Scorecard_Site2!J77,3)+COUNTIF(Scorecard_Site3!J77,3)+COUNTIF(Scorecard_Site4!J77,3)</f>
        <v>2</v>
      </c>
      <c r="L80" s="170">
        <f t="shared" si="3"/>
        <v>0.5</v>
      </c>
      <c r="M80" s="140">
        <f>SUM(Scorecard_Site1!L77+Scorecard_Site2!L77+Scorecard_Site3!L77+Scorecard_Site4!L77)/4</f>
        <v>2.25</v>
      </c>
      <c r="N80" s="141">
        <f>COUNTIF(Scorecard_Site1!L77,3)+COUNTIF(Scorecard_Site2!L77,3)+COUNTIF(Scorecard_Site3!L77,3)+COUNTIF(Scorecard_Site4!L77,3)</f>
        <v>1</v>
      </c>
      <c r="O80" s="142">
        <f t="shared" si="4"/>
        <v>0.25</v>
      </c>
    </row>
    <row r="81" spans="1:15" customFormat="1" ht="24" customHeight="1" x14ac:dyDescent="0.35">
      <c r="A81" s="177">
        <v>37</v>
      </c>
      <c r="B81" s="179" t="s">
        <v>205</v>
      </c>
      <c r="C81" s="2" t="s">
        <v>35</v>
      </c>
      <c r="D81" s="137">
        <f>SUM(Scorecard_Site1!F78+Scorecard_Site2!F78+Scorecard_Site3!F78+Scorecard_Site4!F78)/4</f>
        <v>1.5</v>
      </c>
      <c r="E81" s="138">
        <f>COUNTIF(Scorecard_Site1!F78,3)+COUNTIF(Scorecard_Site2!F78,3)+COUNTIF(Scorecard_Site3!F78,3)+COUNTIF(Scorecard_Site4!F78,3)</f>
        <v>1</v>
      </c>
      <c r="F81" s="139">
        <f t="shared" si="5"/>
        <v>0.25</v>
      </c>
      <c r="G81" s="137">
        <f>SUM(Scorecard_Site1!H78+Scorecard_Site2!H78+Scorecard_Site3!H78+Scorecard_Site4!H78)/4</f>
        <v>2</v>
      </c>
      <c r="H81" s="138">
        <f>COUNTIF(Scorecard_Site1!H78,3)+COUNTIF(Scorecard_Site2!H78,3)+COUNTIF(Scorecard_Site3!H78,3)+COUNTIF(Scorecard_Site4!H78,3)</f>
        <v>2</v>
      </c>
      <c r="I81" s="139">
        <f t="shared" si="2"/>
        <v>0.5</v>
      </c>
      <c r="J81" s="165">
        <f>SUM(Scorecard_Site1!J78+Scorecard_Site2!J78+Scorecard_Site3!J78+Scorecard_Site4!J78)/4</f>
        <v>2</v>
      </c>
      <c r="K81" s="166">
        <f>COUNTIF(Scorecard_Site1!J78,3)+COUNTIF(Scorecard_Site2!J78,3)+COUNTIF(Scorecard_Site3!J78,3)+COUNTIF(Scorecard_Site4!J78,3)</f>
        <v>2</v>
      </c>
      <c r="L81" s="167">
        <f t="shared" si="3"/>
        <v>0.5</v>
      </c>
      <c r="M81" s="137">
        <f>SUM(Scorecard_Site1!L78+Scorecard_Site2!L78+Scorecard_Site3!L78+Scorecard_Site4!L78)/4</f>
        <v>2</v>
      </c>
      <c r="N81" s="138">
        <f>COUNTIF(Scorecard_Site1!L78,3)+COUNTIF(Scorecard_Site2!L78,3)+COUNTIF(Scorecard_Site3!L78,3)+COUNTIF(Scorecard_Site4!L78,3)</f>
        <v>0</v>
      </c>
      <c r="O81" s="139">
        <f t="shared" si="4"/>
        <v>0</v>
      </c>
    </row>
    <row r="82" spans="1:15" customFormat="1" ht="24" customHeight="1" x14ac:dyDescent="0.35">
      <c r="A82" s="178"/>
      <c r="B82" s="180"/>
      <c r="C82" s="3" t="s">
        <v>36</v>
      </c>
      <c r="D82" s="140">
        <f>SUM(Scorecard_Site1!F79+Scorecard_Site2!F79+Scorecard_Site3!F79+Scorecard_Site4!F79)/4</f>
        <v>2</v>
      </c>
      <c r="E82" s="141">
        <f>COUNTIF(Scorecard_Site1!F79,3)+COUNTIF(Scorecard_Site2!F79,3)+COUNTIF(Scorecard_Site3!F79,3)+COUNTIF(Scorecard_Site4!F79,3)</f>
        <v>2</v>
      </c>
      <c r="F82" s="142">
        <f t="shared" si="5"/>
        <v>0.5</v>
      </c>
      <c r="G82" s="140">
        <f>SUM(Scorecard_Site1!H79+Scorecard_Site2!H79+Scorecard_Site3!H79+Scorecard_Site4!H79)/4</f>
        <v>2</v>
      </c>
      <c r="H82" s="141">
        <f>COUNTIF(Scorecard_Site1!H79,3)+COUNTIF(Scorecard_Site2!H79,3)+COUNTIF(Scorecard_Site3!H79,3)+COUNTIF(Scorecard_Site4!H79,3)</f>
        <v>2</v>
      </c>
      <c r="I82" s="142">
        <f t="shared" si="2"/>
        <v>0.5</v>
      </c>
      <c r="J82" s="168">
        <f>SUM(Scorecard_Site1!J79+Scorecard_Site2!J79+Scorecard_Site3!J79+Scorecard_Site4!J79)/4</f>
        <v>2</v>
      </c>
      <c r="K82" s="169">
        <f>COUNTIF(Scorecard_Site1!J79,3)+COUNTIF(Scorecard_Site2!J79,3)+COUNTIF(Scorecard_Site3!J79,3)+COUNTIF(Scorecard_Site4!J79,3)</f>
        <v>2</v>
      </c>
      <c r="L82" s="170">
        <f t="shared" si="3"/>
        <v>0.5</v>
      </c>
      <c r="M82" s="140">
        <f>SUM(Scorecard_Site1!L79+Scorecard_Site2!L79+Scorecard_Site3!L79+Scorecard_Site4!L79)/4</f>
        <v>2.25</v>
      </c>
      <c r="N82" s="141">
        <f>COUNTIF(Scorecard_Site1!L79,3)+COUNTIF(Scorecard_Site2!L79,3)+COUNTIF(Scorecard_Site3!L79,3)+COUNTIF(Scorecard_Site4!L79,3)</f>
        <v>1</v>
      </c>
      <c r="O82" s="142">
        <f t="shared" si="4"/>
        <v>0.25</v>
      </c>
    </row>
    <row r="83" spans="1:15" s="172" customFormat="1" ht="15.75" customHeight="1" x14ac:dyDescent="0.35">
      <c r="A83" s="177">
        <v>38</v>
      </c>
      <c r="B83" s="179" t="s">
        <v>198</v>
      </c>
      <c r="C83" s="2" t="s">
        <v>35</v>
      </c>
      <c r="D83" s="137">
        <f>SUM(Scorecard_Site1!F80+Scorecard_Site2!F80+Scorecard_Site3!F80+Scorecard_Site4!F80)/4</f>
        <v>3</v>
      </c>
      <c r="E83" s="138">
        <f>COUNTIF(Scorecard_Site1!F80,3)+COUNTIF(Scorecard_Site2!F80,3)+COUNTIF(Scorecard_Site3!F80,3)+COUNTIF(Scorecard_Site4!F80,3)</f>
        <v>4</v>
      </c>
      <c r="F83" s="139">
        <f t="shared" si="5"/>
        <v>1</v>
      </c>
      <c r="G83" s="137">
        <f>SUM(Scorecard_Site1!H80+Scorecard_Site2!H80+Scorecard_Site3!H80+Scorecard_Site4!H80)/4</f>
        <v>3</v>
      </c>
      <c r="H83" s="138">
        <f>COUNTIF(Scorecard_Site1!H80,3)+COUNTIF(Scorecard_Site2!H80,3)+COUNTIF(Scorecard_Site3!H80,3)+COUNTIF(Scorecard_Site4!H80,3)</f>
        <v>4</v>
      </c>
      <c r="I83" s="139">
        <f t="shared" si="2"/>
        <v>1</v>
      </c>
      <c r="J83" s="165">
        <f>SUM(Scorecard_Site1!J80+Scorecard_Site2!J80+Scorecard_Site3!J80+Scorecard_Site4!J80)/4</f>
        <v>3</v>
      </c>
      <c r="K83" s="166">
        <f>COUNTIF(Scorecard_Site1!J80,3)+COUNTIF(Scorecard_Site2!J80,3)+COUNTIF(Scorecard_Site3!J80,3)+COUNTIF(Scorecard_Site4!J80,3)</f>
        <v>4</v>
      </c>
      <c r="L83" s="167">
        <f t="shared" si="3"/>
        <v>1</v>
      </c>
      <c r="M83" s="137">
        <f>SUM(Scorecard_Site1!L80+Scorecard_Site2!L80+Scorecard_Site3!L80+Scorecard_Site4!L80)/4</f>
        <v>3</v>
      </c>
      <c r="N83" s="138">
        <f>COUNTIF(Scorecard_Site1!L80,3)+COUNTIF(Scorecard_Site2!L80,3)+COUNTIF(Scorecard_Site3!L80,3)+COUNTIF(Scorecard_Site4!L80,3)</f>
        <v>4</v>
      </c>
      <c r="O83" s="139">
        <f t="shared" si="4"/>
        <v>1</v>
      </c>
    </row>
    <row r="84" spans="1:15" s="172" customFormat="1" ht="15.5" x14ac:dyDescent="0.35">
      <c r="A84" s="178"/>
      <c r="B84" s="180"/>
      <c r="C84" s="3" t="s">
        <v>36</v>
      </c>
      <c r="D84" s="140">
        <f>SUM(Scorecard_Site1!F81+Scorecard_Site2!F81+Scorecard_Site3!F81+Scorecard_Site4!F81)/4</f>
        <v>3</v>
      </c>
      <c r="E84" s="141">
        <f>COUNTIF(Scorecard_Site1!F81,3)+COUNTIF(Scorecard_Site2!F81,3)+COUNTIF(Scorecard_Site3!F81,3)+COUNTIF(Scorecard_Site4!F81,3)</f>
        <v>4</v>
      </c>
      <c r="F84" s="142">
        <f t="shared" si="5"/>
        <v>1</v>
      </c>
      <c r="G84" s="140">
        <f>SUM(Scorecard_Site1!H81+Scorecard_Site2!H81+Scorecard_Site3!H81+Scorecard_Site4!H81)/4</f>
        <v>3</v>
      </c>
      <c r="H84" s="141">
        <f>COUNTIF(Scorecard_Site1!H81,3)+COUNTIF(Scorecard_Site2!H81,3)+COUNTIF(Scorecard_Site3!H81,3)+COUNTIF(Scorecard_Site4!H81,3)</f>
        <v>4</v>
      </c>
      <c r="I84" s="142">
        <f t="shared" si="2"/>
        <v>1</v>
      </c>
      <c r="J84" s="168">
        <f>SUM(Scorecard_Site1!J81+Scorecard_Site2!J81+Scorecard_Site3!J81+Scorecard_Site4!J81)/4</f>
        <v>3</v>
      </c>
      <c r="K84" s="169">
        <f>COUNTIF(Scorecard_Site1!J81,3)+COUNTIF(Scorecard_Site2!J81,3)+COUNTIF(Scorecard_Site3!J81,3)+COUNTIF(Scorecard_Site4!J81,3)</f>
        <v>4</v>
      </c>
      <c r="L84" s="170">
        <f t="shared" si="3"/>
        <v>1</v>
      </c>
      <c r="M84" s="140">
        <f>SUM(Scorecard_Site1!L81+Scorecard_Site2!L81+Scorecard_Site3!L81+Scorecard_Site4!L81)/4</f>
        <v>3</v>
      </c>
      <c r="N84" s="141">
        <f>COUNTIF(Scorecard_Site1!L81,3)+COUNTIF(Scorecard_Site2!L81,3)+COUNTIF(Scorecard_Site3!L81,3)+COUNTIF(Scorecard_Site4!L81,3)</f>
        <v>4</v>
      </c>
      <c r="O84" s="142">
        <f t="shared" si="4"/>
        <v>1</v>
      </c>
    </row>
    <row r="85" spans="1:15" s="172" customFormat="1" ht="15.5" x14ac:dyDescent="0.35">
      <c r="A85" s="205">
        <v>39</v>
      </c>
      <c r="B85" s="179" t="s">
        <v>200</v>
      </c>
      <c r="C85" s="2" t="s">
        <v>35</v>
      </c>
      <c r="D85" s="137">
        <f>SUM(Scorecard_Site1!F82+Scorecard_Site2!F82+Scorecard_Site3!F82+Scorecard_Site4!F82)/4</f>
        <v>3</v>
      </c>
      <c r="E85" s="138">
        <f>COUNTIF(Scorecard_Site1!F82,3)+COUNTIF(Scorecard_Site2!F82,3)+COUNTIF(Scorecard_Site3!F82,3)+COUNTIF(Scorecard_Site4!F82,3)</f>
        <v>4</v>
      </c>
      <c r="F85" s="139">
        <f t="shared" ref="F85:F90" si="10">SUM(E85/$C$3)</f>
        <v>1</v>
      </c>
      <c r="G85" s="137">
        <f>SUM(Scorecard_Site1!H82+Scorecard_Site2!H82+Scorecard_Site3!H82+Scorecard_Site4!H82)/4</f>
        <v>3</v>
      </c>
      <c r="H85" s="138">
        <f>COUNTIF(Scorecard_Site1!H82,3)+COUNTIF(Scorecard_Site2!H82,3)+COUNTIF(Scorecard_Site3!H82,3)+COUNTIF(Scorecard_Site4!H82,3)</f>
        <v>4</v>
      </c>
      <c r="I85" s="139">
        <f t="shared" ref="I85:I90" si="11">SUM(H85/$C$3)</f>
        <v>1</v>
      </c>
      <c r="J85" s="165">
        <f>SUM(Scorecard_Site1!J82+Scorecard_Site2!J82+Scorecard_Site3!J82+Scorecard_Site4!J82)/4</f>
        <v>2.5</v>
      </c>
      <c r="K85" s="166">
        <f>COUNTIF(Scorecard_Site1!J82,3)+COUNTIF(Scorecard_Site2!J82,3)+COUNTIF(Scorecard_Site3!J82,3)+COUNTIF(Scorecard_Site4!J82,3)</f>
        <v>2</v>
      </c>
      <c r="L85" s="167">
        <f t="shared" ref="L85:L90" si="12">SUM(K85/$C$3)</f>
        <v>0.5</v>
      </c>
      <c r="M85" s="137">
        <f>SUM(Scorecard_Site1!L82+Scorecard_Site2!L82+Scorecard_Site3!L82+Scorecard_Site4!L82)/4</f>
        <v>3</v>
      </c>
      <c r="N85" s="138">
        <f>COUNTIF(Scorecard_Site1!L82,3)+COUNTIF(Scorecard_Site2!L82,3)+COUNTIF(Scorecard_Site3!L82,3)+COUNTIF(Scorecard_Site4!L82,3)</f>
        <v>4</v>
      </c>
      <c r="O85" s="139">
        <f t="shared" ref="O85:O90" si="13">SUM(N85/$C$3)</f>
        <v>1</v>
      </c>
    </row>
    <row r="86" spans="1:15" s="172" customFormat="1" ht="15.5" x14ac:dyDescent="0.35">
      <c r="A86" s="205"/>
      <c r="B86" s="180"/>
      <c r="C86" s="3" t="s">
        <v>36</v>
      </c>
      <c r="D86" s="140">
        <f>SUM(Scorecard_Site1!F83+Scorecard_Site2!F83+Scorecard_Site3!F83+Scorecard_Site4!F83)/4</f>
        <v>3</v>
      </c>
      <c r="E86" s="141">
        <f>COUNTIF(Scorecard_Site1!F83,3)+COUNTIF(Scorecard_Site2!F83,3)+COUNTIF(Scorecard_Site3!F83,3)+COUNTIF(Scorecard_Site4!F83,3)</f>
        <v>4</v>
      </c>
      <c r="F86" s="142">
        <f t="shared" si="10"/>
        <v>1</v>
      </c>
      <c r="G86" s="140">
        <f>SUM(Scorecard_Site1!H83+Scorecard_Site2!H83+Scorecard_Site3!H83+Scorecard_Site4!H83)/4</f>
        <v>3</v>
      </c>
      <c r="H86" s="141">
        <f>COUNTIF(Scorecard_Site1!H83,3)+COUNTIF(Scorecard_Site2!H83,3)+COUNTIF(Scorecard_Site3!H83,3)+COUNTIF(Scorecard_Site4!H83,3)</f>
        <v>4</v>
      </c>
      <c r="I86" s="142">
        <f t="shared" si="11"/>
        <v>1</v>
      </c>
      <c r="J86" s="168">
        <f>SUM(Scorecard_Site1!J83+Scorecard_Site2!J83+Scorecard_Site3!J83+Scorecard_Site4!J83)/4</f>
        <v>2.5</v>
      </c>
      <c r="K86" s="169">
        <f>COUNTIF(Scorecard_Site1!J83,3)+COUNTIF(Scorecard_Site2!J83,3)+COUNTIF(Scorecard_Site3!J83,3)+COUNTIF(Scorecard_Site4!J83,3)</f>
        <v>2</v>
      </c>
      <c r="L86" s="170">
        <f t="shared" si="12"/>
        <v>0.5</v>
      </c>
      <c r="M86" s="140">
        <f>SUM(Scorecard_Site1!L83+Scorecard_Site2!L83+Scorecard_Site3!L83+Scorecard_Site4!L83)/4</f>
        <v>3</v>
      </c>
      <c r="N86" s="141">
        <f>COUNTIF(Scorecard_Site1!L83,3)+COUNTIF(Scorecard_Site2!L83,3)+COUNTIF(Scorecard_Site3!L83,3)+COUNTIF(Scorecard_Site4!L83,3)</f>
        <v>4</v>
      </c>
      <c r="O86" s="142">
        <f t="shared" si="13"/>
        <v>1</v>
      </c>
    </row>
    <row r="87" spans="1:15" s="172" customFormat="1" ht="15.5" x14ac:dyDescent="0.35">
      <c r="A87" s="205">
        <v>40</v>
      </c>
      <c r="B87" s="179" t="s">
        <v>199</v>
      </c>
      <c r="C87" s="2" t="s">
        <v>35</v>
      </c>
      <c r="D87" s="137">
        <f>SUM(Scorecard_Site1!F84+Scorecard_Site2!F84+Scorecard_Site3!F84+Scorecard_Site4!F84)/4</f>
        <v>3</v>
      </c>
      <c r="E87" s="138">
        <f>COUNTIF(Scorecard_Site1!F84,3)+COUNTIF(Scorecard_Site2!F84,3)+COUNTIF(Scorecard_Site3!F84,3)+COUNTIF(Scorecard_Site4!F84,3)</f>
        <v>4</v>
      </c>
      <c r="F87" s="139">
        <f t="shared" si="10"/>
        <v>1</v>
      </c>
      <c r="G87" s="137">
        <f>SUM(Scorecard_Site1!H84+Scorecard_Site2!H84+Scorecard_Site3!H84+Scorecard_Site4!H84)/4</f>
        <v>3</v>
      </c>
      <c r="H87" s="138">
        <f>COUNTIF(Scorecard_Site1!H84,3)+COUNTIF(Scorecard_Site2!H84,3)+COUNTIF(Scorecard_Site3!H84,3)+COUNTIF(Scorecard_Site4!H84,3)</f>
        <v>4</v>
      </c>
      <c r="I87" s="139">
        <f t="shared" si="11"/>
        <v>1</v>
      </c>
      <c r="J87" s="165">
        <f>SUM(Scorecard_Site1!J84+Scorecard_Site2!J84+Scorecard_Site3!J84+Scorecard_Site4!J84)/4</f>
        <v>2.25</v>
      </c>
      <c r="K87" s="166">
        <f>COUNTIF(Scorecard_Site1!J84,3)+COUNTIF(Scorecard_Site2!J84,3)+COUNTIF(Scorecard_Site3!J84,3)+COUNTIF(Scorecard_Site4!J84,3)</f>
        <v>1</v>
      </c>
      <c r="L87" s="167">
        <f t="shared" si="12"/>
        <v>0.25</v>
      </c>
      <c r="M87" s="137">
        <f>SUM(Scorecard_Site1!L84+Scorecard_Site2!L84+Scorecard_Site3!L84+Scorecard_Site4!L84)/4</f>
        <v>3</v>
      </c>
      <c r="N87" s="138">
        <f>COUNTIF(Scorecard_Site1!L84,3)+COUNTIF(Scorecard_Site2!L84,3)+COUNTIF(Scorecard_Site3!L84,3)+COUNTIF(Scorecard_Site4!L84,3)</f>
        <v>4</v>
      </c>
      <c r="O87" s="139">
        <f t="shared" si="13"/>
        <v>1</v>
      </c>
    </row>
    <row r="88" spans="1:15" s="172" customFormat="1" ht="15.5" x14ac:dyDescent="0.35">
      <c r="A88" s="205"/>
      <c r="B88" s="180"/>
      <c r="C88" s="3" t="s">
        <v>36</v>
      </c>
      <c r="D88" s="140">
        <f>SUM(Scorecard_Site1!F85+Scorecard_Site2!F85+Scorecard_Site3!F85+Scorecard_Site4!F85)/4</f>
        <v>3</v>
      </c>
      <c r="E88" s="141">
        <f>COUNTIF(Scorecard_Site1!F85,3)+COUNTIF(Scorecard_Site2!F85,3)+COUNTIF(Scorecard_Site3!F85,3)+COUNTIF(Scorecard_Site4!F85,3)</f>
        <v>4</v>
      </c>
      <c r="F88" s="142">
        <f t="shared" si="10"/>
        <v>1</v>
      </c>
      <c r="G88" s="140">
        <f>SUM(Scorecard_Site1!H85+Scorecard_Site2!H85+Scorecard_Site3!H85+Scorecard_Site4!H85)/4</f>
        <v>3</v>
      </c>
      <c r="H88" s="141">
        <f>COUNTIF(Scorecard_Site1!H85,3)+COUNTIF(Scorecard_Site2!H85,3)+COUNTIF(Scorecard_Site3!H85,3)+COUNTIF(Scorecard_Site4!H85,3)</f>
        <v>4</v>
      </c>
      <c r="I88" s="142">
        <f t="shared" si="11"/>
        <v>1</v>
      </c>
      <c r="J88" s="168">
        <f>SUM(Scorecard_Site1!J85+Scorecard_Site2!J85+Scorecard_Site3!J85+Scorecard_Site4!J85)/4</f>
        <v>2.25</v>
      </c>
      <c r="K88" s="169">
        <f>COUNTIF(Scorecard_Site1!J85,3)+COUNTIF(Scorecard_Site2!J85,3)+COUNTIF(Scorecard_Site3!J85,3)+COUNTIF(Scorecard_Site4!J85,3)</f>
        <v>1</v>
      </c>
      <c r="L88" s="170">
        <f t="shared" si="12"/>
        <v>0.25</v>
      </c>
      <c r="M88" s="140">
        <f>SUM(Scorecard_Site1!L85+Scorecard_Site2!L85+Scorecard_Site3!L85+Scorecard_Site4!L85)/4</f>
        <v>3</v>
      </c>
      <c r="N88" s="141">
        <f>COUNTIF(Scorecard_Site1!L85,3)+COUNTIF(Scorecard_Site2!L85,3)+COUNTIF(Scorecard_Site3!L85,3)+COUNTIF(Scorecard_Site4!L85,3)</f>
        <v>4</v>
      </c>
      <c r="O88" s="142">
        <f t="shared" si="13"/>
        <v>1</v>
      </c>
    </row>
    <row r="89" spans="1:15" s="172" customFormat="1" ht="15.5" x14ac:dyDescent="0.35">
      <c r="A89" s="205">
        <v>41</v>
      </c>
      <c r="B89" s="179" t="s">
        <v>201</v>
      </c>
      <c r="C89" s="2" t="s">
        <v>35</v>
      </c>
      <c r="D89" s="137">
        <f>SUM(Scorecard_Site1!F86+Scorecard_Site2!F86+Scorecard_Site3!F86+Scorecard_Site4!F86)/4</f>
        <v>3</v>
      </c>
      <c r="E89" s="138">
        <f>COUNTIF(Scorecard_Site1!F86,3)+COUNTIF(Scorecard_Site2!F86,3)+COUNTIF(Scorecard_Site3!F86,3)+COUNTIF(Scorecard_Site4!F86,3)</f>
        <v>4</v>
      </c>
      <c r="F89" s="139">
        <f t="shared" si="10"/>
        <v>1</v>
      </c>
      <c r="G89" s="137">
        <f>SUM(Scorecard_Site1!H86+Scorecard_Site2!H86+Scorecard_Site3!H86+Scorecard_Site4!H86)/4</f>
        <v>3</v>
      </c>
      <c r="H89" s="138">
        <f>COUNTIF(Scorecard_Site1!H86,3)+COUNTIF(Scorecard_Site2!H86,3)+COUNTIF(Scorecard_Site3!H86,3)+COUNTIF(Scorecard_Site4!H86,3)</f>
        <v>4</v>
      </c>
      <c r="I89" s="139">
        <f t="shared" si="11"/>
        <v>1</v>
      </c>
      <c r="J89" s="165">
        <f>SUM(Scorecard_Site1!J86+Scorecard_Site2!J86+Scorecard_Site3!J86+Scorecard_Site4!J86)/4</f>
        <v>2.75</v>
      </c>
      <c r="K89" s="166">
        <f>COUNTIF(Scorecard_Site1!J86,3)+COUNTIF(Scorecard_Site2!J86,3)+COUNTIF(Scorecard_Site3!J86,3)+COUNTIF(Scorecard_Site4!J86,3)</f>
        <v>3</v>
      </c>
      <c r="L89" s="167">
        <f t="shared" si="12"/>
        <v>0.75</v>
      </c>
      <c r="M89" s="137">
        <f>SUM(Scorecard_Site1!L86+Scorecard_Site2!L86+Scorecard_Site3!L86+Scorecard_Site4!L86)/4</f>
        <v>3</v>
      </c>
      <c r="N89" s="138">
        <f>COUNTIF(Scorecard_Site1!L86,3)+COUNTIF(Scorecard_Site2!L86,3)+COUNTIF(Scorecard_Site3!L86,3)+COUNTIF(Scorecard_Site4!L86,3)</f>
        <v>4</v>
      </c>
      <c r="O89" s="139">
        <f t="shared" si="13"/>
        <v>1</v>
      </c>
    </row>
    <row r="90" spans="1:15" s="172" customFormat="1" ht="15.5" x14ac:dyDescent="0.35">
      <c r="A90" s="205"/>
      <c r="B90" s="180"/>
      <c r="C90" s="3" t="s">
        <v>36</v>
      </c>
      <c r="D90" s="140">
        <f>SUM(Scorecard_Site1!F87+Scorecard_Site2!F87+Scorecard_Site3!F87+Scorecard_Site4!F87)/4</f>
        <v>3</v>
      </c>
      <c r="E90" s="141">
        <f>COUNTIF(Scorecard_Site1!F87,3)+COUNTIF(Scorecard_Site2!F87,3)+COUNTIF(Scorecard_Site3!F87,3)+COUNTIF(Scorecard_Site4!F87,3)</f>
        <v>4</v>
      </c>
      <c r="F90" s="142">
        <f t="shared" si="10"/>
        <v>1</v>
      </c>
      <c r="G90" s="140">
        <f>SUM(Scorecard_Site1!H87+Scorecard_Site2!H87+Scorecard_Site3!H87+Scorecard_Site4!H87)/4</f>
        <v>3</v>
      </c>
      <c r="H90" s="141">
        <f>COUNTIF(Scorecard_Site1!H87,3)+COUNTIF(Scorecard_Site2!H87,3)+COUNTIF(Scorecard_Site3!H87,3)+COUNTIF(Scorecard_Site4!H87,3)</f>
        <v>4</v>
      </c>
      <c r="I90" s="142">
        <f t="shared" si="11"/>
        <v>1</v>
      </c>
      <c r="J90" s="168">
        <f>SUM(Scorecard_Site1!J87+Scorecard_Site2!J87+Scorecard_Site3!J87+Scorecard_Site4!J87)/4</f>
        <v>2.75</v>
      </c>
      <c r="K90" s="169">
        <f>COUNTIF(Scorecard_Site1!J87,3)+COUNTIF(Scorecard_Site2!J87,3)+COUNTIF(Scorecard_Site3!J87,3)+COUNTIF(Scorecard_Site4!J87,3)</f>
        <v>3</v>
      </c>
      <c r="L90" s="170">
        <f t="shared" si="12"/>
        <v>0.75</v>
      </c>
      <c r="M90" s="140">
        <f>SUM(Scorecard_Site1!L87+Scorecard_Site2!L87+Scorecard_Site3!L87+Scorecard_Site4!L87)/4</f>
        <v>3</v>
      </c>
      <c r="N90" s="141">
        <f>COUNTIF(Scorecard_Site1!L87,3)+COUNTIF(Scorecard_Site2!L87,3)+COUNTIF(Scorecard_Site3!L87,3)+COUNTIF(Scorecard_Site4!L87,3)</f>
        <v>4</v>
      </c>
      <c r="O90" s="142">
        <f t="shared" si="13"/>
        <v>1</v>
      </c>
    </row>
    <row r="91" spans="1:15" customFormat="1" ht="15.5" x14ac:dyDescent="0.35">
      <c r="E91">
        <f>COUNTIF(E9:E90,"&lt;4")/2</f>
        <v>3</v>
      </c>
      <c r="H91">
        <f>COUNTIF(H9:H90,"&lt;4")/2</f>
        <v>9</v>
      </c>
      <c r="J91" s="171"/>
      <c r="K91" s="171">
        <f>COUNTIF(K9:K90,"&lt;4")/2</f>
        <v>7</v>
      </c>
      <c r="L91" s="171"/>
      <c r="N91">
        <f>COUNTIF(N9:N90,"&lt;4")/2</f>
        <v>22</v>
      </c>
    </row>
    <row r="92" spans="1:15" customFormat="1" ht="15.5" x14ac:dyDescent="0.35">
      <c r="E92">
        <f>COUNT(E9:E90)/2</f>
        <v>41</v>
      </c>
      <c r="H92">
        <f>COUNT(H9:H90)/2</f>
        <v>41</v>
      </c>
      <c r="J92" s="171"/>
      <c r="K92" s="171">
        <f>COUNT(K9:K90)/2</f>
        <v>41</v>
      </c>
      <c r="L92" s="171"/>
      <c r="N92">
        <f>COUNT(N9:N90)/2</f>
        <v>41</v>
      </c>
    </row>
    <row r="93" spans="1:15" customFormat="1" ht="15.5" x14ac:dyDescent="0.35">
      <c r="J93" s="171"/>
      <c r="K93" s="171"/>
      <c r="L93" s="171"/>
    </row>
    <row r="94" spans="1:15" customFormat="1" ht="15.5" x14ac:dyDescent="0.35">
      <c r="J94" s="171"/>
      <c r="K94" s="171"/>
      <c r="L94" s="171"/>
    </row>
    <row r="95" spans="1:15" customFormat="1" ht="15.5" x14ac:dyDescent="0.35">
      <c r="J95" s="171"/>
      <c r="K95" s="171"/>
      <c r="L95" s="171"/>
    </row>
    <row r="96" spans="1:15" customFormat="1" ht="15.5" x14ac:dyDescent="0.35">
      <c r="J96" s="171"/>
      <c r="K96" s="171"/>
      <c r="L96" s="171"/>
    </row>
    <row r="97" spans="10:12" customFormat="1" ht="15.5" x14ac:dyDescent="0.35">
      <c r="J97" s="171"/>
      <c r="K97" s="171"/>
      <c r="L97" s="171"/>
    </row>
    <row r="98" spans="10:12" customFormat="1" ht="15.5" x14ac:dyDescent="0.35">
      <c r="J98" s="171"/>
      <c r="K98" s="171"/>
      <c r="L98" s="171"/>
    </row>
    <row r="99" spans="10:12" customFormat="1" ht="15.5" x14ac:dyDescent="0.35">
      <c r="J99" s="171"/>
      <c r="K99" s="171"/>
      <c r="L99" s="171"/>
    </row>
    <row r="100" spans="10:12" customFormat="1" ht="15.5" x14ac:dyDescent="0.35">
      <c r="J100" s="171"/>
      <c r="K100" s="171"/>
      <c r="L100" s="171"/>
    </row>
    <row r="101" spans="10:12" customFormat="1" ht="15.5" x14ac:dyDescent="0.35">
      <c r="J101" s="171"/>
      <c r="K101" s="171"/>
      <c r="L101" s="171"/>
    </row>
    <row r="102" spans="10:12" customFormat="1" ht="15.5" x14ac:dyDescent="0.35">
      <c r="J102" s="171"/>
      <c r="K102" s="171"/>
      <c r="L102" s="171"/>
    </row>
    <row r="103" spans="10:12" customFormat="1" ht="15.5" x14ac:dyDescent="0.35">
      <c r="J103" s="171"/>
      <c r="K103" s="171"/>
      <c r="L103" s="171"/>
    </row>
    <row r="104" spans="10:12" customFormat="1" ht="15.5" x14ac:dyDescent="0.35">
      <c r="J104" s="171"/>
      <c r="K104" s="171"/>
      <c r="L104" s="171"/>
    </row>
    <row r="105" spans="10:12" customFormat="1" ht="15.5" x14ac:dyDescent="0.35">
      <c r="J105" s="171"/>
      <c r="K105" s="171"/>
      <c r="L105" s="171"/>
    </row>
    <row r="106" spans="10:12" customFormat="1" ht="15.5" x14ac:dyDescent="0.35">
      <c r="J106" s="171"/>
      <c r="K106" s="171"/>
      <c r="L106" s="171"/>
    </row>
    <row r="107" spans="10:12" customFormat="1" ht="15.5" x14ac:dyDescent="0.35">
      <c r="J107" s="171"/>
      <c r="K107" s="171"/>
      <c r="L107" s="171"/>
    </row>
    <row r="108" spans="10:12" customFormat="1" ht="15.5" x14ac:dyDescent="0.35">
      <c r="J108" s="171"/>
      <c r="K108" s="171"/>
      <c r="L108" s="171"/>
    </row>
    <row r="109" spans="10:12" customFormat="1" ht="15.5" x14ac:dyDescent="0.35">
      <c r="J109" s="171"/>
      <c r="K109" s="171"/>
      <c r="L109" s="171"/>
    </row>
    <row r="110" spans="10:12" customFormat="1" ht="15.5" x14ac:dyDescent="0.35">
      <c r="J110" s="171"/>
      <c r="K110" s="171"/>
      <c r="L110" s="171"/>
    </row>
    <row r="111" spans="10:12" customFormat="1" ht="15.5" x14ac:dyDescent="0.35">
      <c r="J111" s="171"/>
      <c r="K111" s="171"/>
      <c r="L111" s="171"/>
    </row>
    <row r="112" spans="10:12" customFormat="1" ht="15.5" x14ac:dyDescent="0.35">
      <c r="J112" s="171"/>
      <c r="K112" s="171"/>
      <c r="L112" s="171"/>
    </row>
    <row r="113" spans="10:12" customFormat="1" ht="15.5" x14ac:dyDescent="0.35">
      <c r="J113" s="171"/>
      <c r="K113" s="171"/>
      <c r="L113" s="171"/>
    </row>
    <row r="114" spans="10:12" customFormat="1" ht="15.5" x14ac:dyDescent="0.35">
      <c r="J114" s="171"/>
      <c r="K114" s="171"/>
      <c r="L114" s="171"/>
    </row>
    <row r="115" spans="10:12" customFormat="1" ht="15.5" x14ac:dyDescent="0.35">
      <c r="J115" s="171"/>
      <c r="K115" s="171"/>
      <c r="L115" s="171"/>
    </row>
    <row r="116" spans="10:12" customFormat="1" ht="15.5" x14ac:dyDescent="0.35">
      <c r="J116" s="171"/>
      <c r="K116" s="171"/>
      <c r="L116" s="171"/>
    </row>
    <row r="117" spans="10:12" customFormat="1" ht="15.5" x14ac:dyDescent="0.35">
      <c r="J117" s="171"/>
      <c r="K117" s="171"/>
      <c r="L117" s="171"/>
    </row>
    <row r="118" spans="10:12" customFormat="1" ht="15.5" x14ac:dyDescent="0.35">
      <c r="J118" s="171"/>
      <c r="K118" s="171"/>
      <c r="L118" s="171"/>
    </row>
    <row r="119" spans="10:12" customFormat="1" ht="15.5" x14ac:dyDescent="0.35">
      <c r="J119" s="171"/>
      <c r="K119" s="171"/>
      <c r="L119" s="171"/>
    </row>
    <row r="120" spans="10:12" customFormat="1" ht="15.5" x14ac:dyDescent="0.35">
      <c r="J120" s="171"/>
      <c r="K120" s="171"/>
      <c r="L120" s="171"/>
    </row>
    <row r="121" spans="10:12" customFormat="1" ht="15.5" x14ac:dyDescent="0.35">
      <c r="J121" s="171"/>
      <c r="K121" s="171"/>
      <c r="L121" s="171"/>
    </row>
    <row r="122" spans="10:12" customFormat="1" ht="15.5" x14ac:dyDescent="0.35">
      <c r="J122" s="171"/>
      <c r="K122" s="171"/>
      <c r="L122" s="171"/>
    </row>
    <row r="123" spans="10:12" customFormat="1" ht="15.5" x14ac:dyDescent="0.35">
      <c r="J123" s="171"/>
      <c r="K123" s="171"/>
      <c r="L123" s="171"/>
    </row>
    <row r="124" spans="10:12" customFormat="1" ht="15.5" x14ac:dyDescent="0.35">
      <c r="J124" s="171"/>
      <c r="K124" s="171"/>
      <c r="L124" s="171"/>
    </row>
    <row r="125" spans="10:12" customFormat="1" ht="15.5" x14ac:dyDescent="0.35">
      <c r="J125" s="171"/>
      <c r="K125" s="171"/>
      <c r="L125" s="171"/>
    </row>
    <row r="126" spans="10:12" customFormat="1" ht="15.5" x14ac:dyDescent="0.35">
      <c r="J126" s="171"/>
      <c r="K126" s="171"/>
      <c r="L126" s="171"/>
    </row>
    <row r="127" spans="10:12" customFormat="1" ht="15.5" x14ac:dyDescent="0.35">
      <c r="J127" s="171"/>
      <c r="K127" s="171"/>
      <c r="L127" s="171"/>
    </row>
    <row r="128" spans="10:12" customFormat="1" ht="15.5" x14ac:dyDescent="0.35">
      <c r="J128" s="171"/>
      <c r="K128" s="171"/>
      <c r="L128" s="171"/>
    </row>
    <row r="129" spans="10:12" customFormat="1" ht="15.5" x14ac:dyDescent="0.35">
      <c r="J129" s="171"/>
      <c r="K129" s="171"/>
      <c r="L129" s="171"/>
    </row>
    <row r="130" spans="10:12" customFormat="1" ht="15.5" x14ac:dyDescent="0.35">
      <c r="J130" s="171"/>
      <c r="K130" s="171"/>
      <c r="L130" s="171"/>
    </row>
    <row r="131" spans="10:12" customFormat="1" ht="15.5" x14ac:dyDescent="0.35">
      <c r="J131" s="171"/>
      <c r="K131" s="171"/>
      <c r="L131" s="171"/>
    </row>
    <row r="132" spans="10:12" customFormat="1" ht="15.5" x14ac:dyDescent="0.35">
      <c r="J132" s="171"/>
      <c r="K132" s="171"/>
      <c r="L132" s="171"/>
    </row>
    <row r="133" spans="10:12" customFormat="1" ht="15.5" x14ac:dyDescent="0.35">
      <c r="J133" s="171"/>
      <c r="K133" s="171"/>
      <c r="L133" s="171"/>
    </row>
    <row r="134" spans="10:12" customFormat="1" ht="15.5" x14ac:dyDescent="0.35">
      <c r="J134" s="171"/>
      <c r="K134" s="171"/>
      <c r="L134" s="171"/>
    </row>
    <row r="135" spans="10:12" customFormat="1" ht="15.5" x14ac:dyDescent="0.35">
      <c r="J135" s="171"/>
      <c r="K135" s="171"/>
      <c r="L135" s="171"/>
    </row>
    <row r="136" spans="10:12" customFormat="1" ht="15.5" x14ac:dyDescent="0.35">
      <c r="J136" s="171"/>
      <c r="K136" s="171"/>
      <c r="L136" s="171"/>
    </row>
    <row r="137" spans="10:12" customFormat="1" ht="15.5" x14ac:dyDescent="0.35">
      <c r="J137" s="171"/>
      <c r="K137" s="171"/>
      <c r="L137" s="171"/>
    </row>
    <row r="138" spans="10:12" customFormat="1" ht="15.5" x14ac:dyDescent="0.35">
      <c r="J138" s="171"/>
      <c r="K138" s="171"/>
      <c r="L138" s="171"/>
    </row>
    <row r="139" spans="10:12" customFormat="1" ht="15.5" x14ac:dyDescent="0.35">
      <c r="J139" s="171"/>
      <c r="K139" s="171"/>
      <c r="L139" s="171"/>
    </row>
    <row r="140" spans="10:12" customFormat="1" ht="15.5" x14ac:dyDescent="0.35">
      <c r="J140" s="171"/>
      <c r="K140" s="171"/>
      <c r="L140" s="171"/>
    </row>
    <row r="141" spans="10:12" customFormat="1" ht="15.5" x14ac:dyDescent="0.35">
      <c r="J141" s="171"/>
      <c r="K141" s="171"/>
      <c r="L141" s="171"/>
    </row>
    <row r="142" spans="10:12" customFormat="1" ht="15.5" x14ac:dyDescent="0.35">
      <c r="J142" s="171"/>
      <c r="K142" s="171"/>
      <c r="L142" s="171"/>
    </row>
    <row r="143" spans="10:12" customFormat="1" ht="15.5" x14ac:dyDescent="0.35">
      <c r="J143" s="171"/>
      <c r="K143" s="171"/>
      <c r="L143" s="171"/>
    </row>
    <row r="144" spans="10:12" customFormat="1" ht="15.5" x14ac:dyDescent="0.35">
      <c r="J144" s="171"/>
      <c r="K144" s="171"/>
      <c r="L144" s="171"/>
    </row>
    <row r="145" spans="10:12" customFormat="1" ht="15.5" x14ac:dyDescent="0.35">
      <c r="J145" s="171"/>
      <c r="K145" s="171"/>
      <c r="L145" s="171"/>
    </row>
    <row r="146" spans="10:12" customFormat="1" ht="15.5" x14ac:dyDescent="0.35">
      <c r="J146" s="171"/>
      <c r="K146" s="171"/>
      <c r="L146" s="171"/>
    </row>
    <row r="147" spans="10:12" customFormat="1" ht="15.5" x14ac:dyDescent="0.35">
      <c r="J147" s="171"/>
      <c r="K147" s="171"/>
      <c r="L147" s="171"/>
    </row>
    <row r="148" spans="10:12" customFormat="1" ht="15.5" x14ac:dyDescent="0.35">
      <c r="J148" s="171"/>
      <c r="K148" s="171"/>
      <c r="L148" s="171"/>
    </row>
    <row r="149" spans="10:12" customFormat="1" ht="15.5" x14ac:dyDescent="0.35">
      <c r="J149" s="171"/>
      <c r="K149" s="171"/>
      <c r="L149" s="171"/>
    </row>
    <row r="150" spans="10:12" customFormat="1" ht="15.5" x14ac:dyDescent="0.35">
      <c r="J150" s="171"/>
      <c r="K150" s="171"/>
      <c r="L150" s="171"/>
    </row>
    <row r="151" spans="10:12" customFormat="1" ht="15.5" x14ac:dyDescent="0.35">
      <c r="J151" s="171"/>
      <c r="K151" s="171"/>
      <c r="L151" s="171"/>
    </row>
    <row r="152" spans="10:12" customFormat="1" ht="15.5" x14ac:dyDescent="0.35">
      <c r="J152" s="171"/>
      <c r="K152" s="171"/>
      <c r="L152" s="171"/>
    </row>
    <row r="153" spans="10:12" customFormat="1" ht="15.5" x14ac:dyDescent="0.35">
      <c r="J153" s="171"/>
      <c r="K153" s="171"/>
      <c r="L153" s="171"/>
    </row>
    <row r="154" spans="10:12" customFormat="1" ht="15.5" x14ac:dyDescent="0.35">
      <c r="J154" s="171"/>
      <c r="K154" s="171"/>
      <c r="L154" s="171"/>
    </row>
    <row r="155" spans="10:12" customFormat="1" ht="15.5" x14ac:dyDescent="0.35">
      <c r="J155" s="171"/>
      <c r="K155" s="171"/>
      <c r="L155" s="171"/>
    </row>
    <row r="156" spans="10:12" customFormat="1" ht="15.5" x14ac:dyDescent="0.35">
      <c r="J156" s="171"/>
      <c r="K156" s="171"/>
      <c r="L156" s="171"/>
    </row>
    <row r="157" spans="10:12" customFormat="1" ht="15.5" x14ac:dyDescent="0.35">
      <c r="J157" s="171"/>
      <c r="K157" s="171"/>
      <c r="L157" s="171"/>
    </row>
    <row r="158" spans="10:12" customFormat="1" ht="15.5" x14ac:dyDescent="0.35">
      <c r="J158" s="171"/>
      <c r="K158" s="171"/>
      <c r="L158" s="171"/>
    </row>
    <row r="159" spans="10:12" customFormat="1" ht="15.5" x14ac:dyDescent="0.35">
      <c r="J159" s="171"/>
      <c r="K159" s="171"/>
      <c r="L159" s="171"/>
    </row>
    <row r="160" spans="10:12" customFormat="1" ht="15.5" x14ac:dyDescent="0.35">
      <c r="J160" s="171"/>
      <c r="K160" s="171"/>
      <c r="L160" s="171"/>
    </row>
    <row r="161" spans="10:12" customFormat="1" ht="15.5" x14ac:dyDescent="0.35">
      <c r="J161" s="171"/>
      <c r="K161" s="171"/>
      <c r="L161" s="171"/>
    </row>
    <row r="162" spans="10:12" customFormat="1" ht="15.5" x14ac:dyDescent="0.35">
      <c r="J162" s="171"/>
      <c r="K162" s="171"/>
      <c r="L162" s="171"/>
    </row>
    <row r="163" spans="10:12" customFormat="1" ht="15.5" x14ac:dyDescent="0.35">
      <c r="J163" s="171"/>
      <c r="K163" s="171"/>
      <c r="L163" s="171"/>
    </row>
    <row r="164" spans="10:12" customFormat="1" ht="15.5" x14ac:dyDescent="0.35">
      <c r="J164" s="171"/>
      <c r="K164" s="171"/>
      <c r="L164" s="171"/>
    </row>
    <row r="165" spans="10:12" customFormat="1" ht="15.5" x14ac:dyDescent="0.35">
      <c r="J165" s="171"/>
      <c r="K165" s="171"/>
      <c r="L165" s="171"/>
    </row>
    <row r="166" spans="10:12" customFormat="1" ht="15.5" x14ac:dyDescent="0.35">
      <c r="J166" s="171"/>
      <c r="K166" s="171"/>
      <c r="L166" s="171"/>
    </row>
    <row r="167" spans="10:12" customFormat="1" ht="15.5" x14ac:dyDescent="0.35">
      <c r="J167" s="171"/>
      <c r="K167" s="171"/>
      <c r="L167" s="171"/>
    </row>
    <row r="168" spans="10:12" customFormat="1" ht="15.5" x14ac:dyDescent="0.35">
      <c r="J168" s="171"/>
      <c r="K168" s="171"/>
      <c r="L168" s="171"/>
    </row>
    <row r="169" spans="10:12" customFormat="1" ht="15.5" x14ac:dyDescent="0.35">
      <c r="J169" s="171"/>
      <c r="K169" s="171"/>
      <c r="L169" s="171"/>
    </row>
    <row r="170" spans="10:12" customFormat="1" ht="15.5" x14ac:dyDescent="0.35">
      <c r="J170" s="171"/>
      <c r="K170" s="171"/>
      <c r="L170" s="171"/>
    </row>
    <row r="171" spans="10:12" customFormat="1" ht="15.5" x14ac:dyDescent="0.35">
      <c r="J171" s="171"/>
      <c r="K171" s="171"/>
      <c r="L171" s="171"/>
    </row>
    <row r="172" spans="10:12" customFormat="1" ht="15.5" x14ac:dyDescent="0.35">
      <c r="J172" s="171"/>
      <c r="K172" s="171"/>
      <c r="L172" s="171"/>
    </row>
    <row r="173" spans="10:12" customFormat="1" ht="15.5" x14ac:dyDescent="0.35">
      <c r="J173" s="171"/>
      <c r="K173" s="171"/>
      <c r="L173" s="171"/>
    </row>
    <row r="174" spans="10:12" customFormat="1" ht="15.5" x14ac:dyDescent="0.35">
      <c r="J174" s="171"/>
      <c r="K174" s="171"/>
      <c r="L174" s="171"/>
    </row>
    <row r="175" spans="10:12" customFormat="1" ht="15.5" x14ac:dyDescent="0.35">
      <c r="J175" s="171"/>
      <c r="K175" s="171"/>
      <c r="L175" s="171"/>
    </row>
    <row r="176" spans="10:12" customFormat="1" ht="15.5" x14ac:dyDescent="0.35">
      <c r="J176" s="171"/>
      <c r="K176" s="171"/>
      <c r="L176" s="171"/>
    </row>
    <row r="177" spans="10:12" customFormat="1" ht="15.5" x14ac:dyDescent="0.35">
      <c r="J177" s="171"/>
      <c r="K177" s="171"/>
      <c r="L177" s="171"/>
    </row>
    <row r="178" spans="10:12" customFormat="1" ht="15.5" x14ac:dyDescent="0.35">
      <c r="J178" s="171"/>
      <c r="K178" s="171"/>
      <c r="L178" s="171"/>
    </row>
    <row r="179" spans="10:12" customFormat="1" ht="15.5" x14ac:dyDescent="0.35">
      <c r="J179" s="171"/>
      <c r="K179" s="171"/>
      <c r="L179" s="171"/>
    </row>
    <row r="180" spans="10:12" customFormat="1" ht="15.5" x14ac:dyDescent="0.35">
      <c r="J180" s="171"/>
      <c r="K180" s="171"/>
      <c r="L180" s="171"/>
    </row>
    <row r="181" spans="10:12" customFormat="1" ht="15.5" x14ac:dyDescent="0.35">
      <c r="J181" s="171"/>
      <c r="K181" s="171"/>
      <c r="L181" s="171"/>
    </row>
    <row r="182" spans="10:12" customFormat="1" ht="15.5" x14ac:dyDescent="0.35">
      <c r="J182" s="171"/>
      <c r="K182" s="171"/>
      <c r="L182" s="171"/>
    </row>
    <row r="183" spans="10:12" customFormat="1" ht="15.5" x14ac:dyDescent="0.35">
      <c r="J183" s="171"/>
      <c r="K183" s="171"/>
      <c r="L183" s="171"/>
    </row>
    <row r="184" spans="10:12" customFormat="1" ht="15.5" x14ac:dyDescent="0.35">
      <c r="J184" s="171"/>
      <c r="K184" s="171"/>
      <c r="L184" s="171"/>
    </row>
    <row r="185" spans="10:12" customFormat="1" ht="15.5" x14ac:dyDescent="0.35">
      <c r="J185" s="171"/>
      <c r="K185" s="171"/>
      <c r="L185" s="171"/>
    </row>
    <row r="186" spans="10:12" customFormat="1" ht="15.5" x14ac:dyDescent="0.35">
      <c r="J186" s="171"/>
      <c r="K186" s="171"/>
      <c r="L186" s="171"/>
    </row>
    <row r="187" spans="10:12" customFormat="1" ht="15.5" x14ac:dyDescent="0.35">
      <c r="J187" s="171"/>
      <c r="K187" s="171"/>
      <c r="L187" s="171"/>
    </row>
    <row r="188" spans="10:12" customFormat="1" ht="15.5" x14ac:dyDescent="0.35">
      <c r="J188" s="171"/>
      <c r="K188" s="171"/>
      <c r="L188" s="171"/>
    </row>
    <row r="189" spans="10:12" customFormat="1" ht="15.5" x14ac:dyDescent="0.35">
      <c r="J189" s="171"/>
      <c r="K189" s="171"/>
      <c r="L189" s="171"/>
    </row>
    <row r="190" spans="10:12" customFormat="1" ht="15.5" x14ac:dyDescent="0.35">
      <c r="J190" s="171"/>
      <c r="K190" s="171"/>
      <c r="L190" s="171"/>
    </row>
    <row r="191" spans="10:12" customFormat="1" ht="15.5" x14ac:dyDescent="0.35">
      <c r="J191" s="171"/>
      <c r="K191" s="171"/>
      <c r="L191" s="171"/>
    </row>
    <row r="192" spans="10:12" customFormat="1" ht="15.5" x14ac:dyDescent="0.35">
      <c r="J192" s="171"/>
      <c r="K192" s="171"/>
      <c r="L192" s="171"/>
    </row>
    <row r="193" spans="10:12" customFormat="1" ht="15.5" x14ac:dyDescent="0.35">
      <c r="J193" s="171"/>
      <c r="K193" s="171"/>
      <c r="L193" s="171"/>
    </row>
    <row r="194" spans="10:12" customFormat="1" ht="15.5" x14ac:dyDescent="0.35">
      <c r="J194" s="171"/>
      <c r="K194" s="171"/>
      <c r="L194" s="171"/>
    </row>
    <row r="195" spans="10:12" customFormat="1" ht="15.5" x14ac:dyDescent="0.35">
      <c r="J195" s="171"/>
      <c r="K195" s="171"/>
      <c r="L195" s="171"/>
    </row>
    <row r="196" spans="10:12" customFormat="1" ht="15.5" x14ac:dyDescent="0.35">
      <c r="J196" s="171"/>
      <c r="K196" s="171"/>
      <c r="L196" s="171"/>
    </row>
    <row r="197" spans="10:12" customFormat="1" ht="15.5" x14ac:dyDescent="0.35">
      <c r="J197" s="171"/>
      <c r="K197" s="171"/>
      <c r="L197" s="171"/>
    </row>
    <row r="198" spans="10:12" customFormat="1" ht="15.5" x14ac:dyDescent="0.35">
      <c r="J198" s="171"/>
      <c r="K198" s="171"/>
      <c r="L198" s="171"/>
    </row>
    <row r="199" spans="10:12" customFormat="1" ht="15.5" x14ac:dyDescent="0.35">
      <c r="J199" s="171"/>
      <c r="K199" s="171"/>
      <c r="L199" s="171"/>
    </row>
    <row r="200" spans="10:12" customFormat="1" ht="15.5" x14ac:dyDescent="0.35">
      <c r="J200" s="171"/>
      <c r="K200" s="171"/>
      <c r="L200" s="171"/>
    </row>
    <row r="201" spans="10:12" customFormat="1" ht="15.5" x14ac:dyDescent="0.35">
      <c r="J201" s="171"/>
      <c r="K201" s="171"/>
      <c r="L201" s="171"/>
    </row>
    <row r="202" spans="10:12" customFormat="1" ht="15.5" x14ac:dyDescent="0.35">
      <c r="J202" s="171"/>
      <c r="K202" s="171"/>
      <c r="L202" s="171"/>
    </row>
    <row r="203" spans="10:12" customFormat="1" ht="15.5" x14ac:dyDescent="0.35">
      <c r="J203" s="171"/>
      <c r="K203" s="171"/>
      <c r="L203" s="171"/>
    </row>
    <row r="204" spans="10:12" customFormat="1" ht="15.5" x14ac:dyDescent="0.35">
      <c r="J204" s="171"/>
      <c r="K204" s="171"/>
      <c r="L204" s="171"/>
    </row>
    <row r="205" spans="10:12" customFormat="1" ht="15.5" x14ac:dyDescent="0.35">
      <c r="J205" s="171"/>
      <c r="K205" s="171"/>
      <c r="L205" s="171"/>
    </row>
    <row r="206" spans="10:12" customFormat="1" ht="15.5" x14ac:dyDescent="0.35">
      <c r="J206" s="171"/>
      <c r="K206" s="171"/>
      <c r="L206" s="171"/>
    </row>
    <row r="207" spans="10:12" customFormat="1" ht="15.5" x14ac:dyDescent="0.35">
      <c r="J207" s="171"/>
      <c r="K207" s="171"/>
      <c r="L207" s="171"/>
    </row>
    <row r="208" spans="10:12" customFormat="1" ht="15.5" x14ac:dyDescent="0.35">
      <c r="J208" s="171"/>
      <c r="K208" s="171"/>
      <c r="L208" s="171"/>
    </row>
    <row r="209" spans="10:12" customFormat="1" ht="15.5" x14ac:dyDescent="0.35">
      <c r="J209" s="171"/>
      <c r="K209" s="171"/>
      <c r="L209" s="171"/>
    </row>
    <row r="210" spans="10:12" customFormat="1" ht="15.5" x14ac:dyDescent="0.35">
      <c r="J210" s="171"/>
      <c r="K210" s="171"/>
      <c r="L210" s="171"/>
    </row>
    <row r="211" spans="10:12" customFormat="1" ht="15.5" x14ac:dyDescent="0.35">
      <c r="J211" s="171"/>
      <c r="K211" s="171"/>
      <c r="L211" s="171"/>
    </row>
    <row r="212" spans="10:12" customFormat="1" ht="15.5" x14ac:dyDescent="0.35">
      <c r="J212" s="171"/>
      <c r="K212" s="171"/>
      <c r="L212" s="171"/>
    </row>
    <row r="213" spans="10:12" customFormat="1" ht="15.5" x14ac:dyDescent="0.35">
      <c r="J213" s="171"/>
      <c r="K213" s="171"/>
      <c r="L213" s="171"/>
    </row>
    <row r="214" spans="10:12" customFormat="1" ht="15.5" x14ac:dyDescent="0.35">
      <c r="J214" s="171"/>
      <c r="K214" s="171"/>
      <c r="L214" s="171"/>
    </row>
    <row r="215" spans="10:12" customFormat="1" ht="15.5" x14ac:dyDescent="0.35">
      <c r="J215" s="171"/>
      <c r="K215" s="171"/>
      <c r="L215" s="171"/>
    </row>
  </sheetData>
  <sheetProtection formatCells="0" formatColumns="0" formatRows="0"/>
  <mergeCells count="95">
    <mergeCell ref="B89:B90"/>
    <mergeCell ref="B55:B56"/>
    <mergeCell ref="B57:B58"/>
    <mergeCell ref="B59:B60"/>
    <mergeCell ref="B61:B62"/>
    <mergeCell ref="B63:B64"/>
    <mergeCell ref="B69:B70"/>
    <mergeCell ref="B71:B72"/>
    <mergeCell ref="B73:B74"/>
    <mergeCell ref="B75:B76"/>
    <mergeCell ref="B77:B78"/>
    <mergeCell ref="B79:B80"/>
    <mergeCell ref="B81:B82"/>
    <mergeCell ref="B83:B84"/>
    <mergeCell ref="B85:B86"/>
    <mergeCell ref="B65:B66"/>
    <mergeCell ref="B51:B52"/>
    <mergeCell ref="B53:B54"/>
    <mergeCell ref="B45:B46"/>
    <mergeCell ref="B31:B32"/>
    <mergeCell ref="A27:A28"/>
    <mergeCell ref="B33:B34"/>
    <mergeCell ref="A29:A30"/>
    <mergeCell ref="A47:A48"/>
    <mergeCell ref="B47:B48"/>
    <mergeCell ref="A49:A50"/>
    <mergeCell ref="B49:B50"/>
    <mergeCell ref="A45:A46"/>
    <mergeCell ref="A43:A44"/>
    <mergeCell ref="B43:B44"/>
    <mergeCell ref="A37:A38"/>
    <mergeCell ref="B37:B38"/>
    <mergeCell ref="A39:A40"/>
    <mergeCell ref="B39:B40"/>
    <mergeCell ref="A41:A42"/>
    <mergeCell ref="B41:B42"/>
    <mergeCell ref="A31:A32"/>
    <mergeCell ref="A33:A34"/>
    <mergeCell ref="A35:A36"/>
    <mergeCell ref="B35:B36"/>
    <mergeCell ref="B27:B28"/>
    <mergeCell ref="A13:A14"/>
    <mergeCell ref="B13:B14"/>
    <mergeCell ref="B17:B18"/>
    <mergeCell ref="A19:A20"/>
    <mergeCell ref="A25:A26"/>
    <mergeCell ref="B23:B24"/>
    <mergeCell ref="A21:A22"/>
    <mergeCell ref="B21:B22"/>
    <mergeCell ref="A23:A24"/>
    <mergeCell ref="B25:B26"/>
    <mergeCell ref="A1:O1"/>
    <mergeCell ref="A11:A12"/>
    <mergeCell ref="A2:O2"/>
    <mergeCell ref="A4:B4"/>
    <mergeCell ref="C4:E4"/>
    <mergeCell ref="B5:C5"/>
    <mergeCell ref="D5:F5"/>
    <mergeCell ref="G5:I5"/>
    <mergeCell ref="J5:L5"/>
    <mergeCell ref="M5:O5"/>
    <mergeCell ref="D6:F6"/>
    <mergeCell ref="G6:I6"/>
    <mergeCell ref="J6:L6"/>
    <mergeCell ref="M6:O6"/>
    <mergeCell ref="A9:A10"/>
    <mergeCell ref="B9:B10"/>
    <mergeCell ref="A63:A64"/>
    <mergeCell ref="A69:A70"/>
    <mergeCell ref="A71:A72"/>
    <mergeCell ref="A65:A66"/>
    <mergeCell ref="B11:B12"/>
    <mergeCell ref="A57:A58"/>
    <mergeCell ref="A59:A60"/>
    <mergeCell ref="A61:A62"/>
    <mergeCell ref="A51:A52"/>
    <mergeCell ref="A53:A54"/>
    <mergeCell ref="A55:A56"/>
    <mergeCell ref="B29:B30"/>
    <mergeCell ref="A15:A16"/>
    <mergeCell ref="B15:B16"/>
    <mergeCell ref="A17:A18"/>
    <mergeCell ref="B19:B20"/>
    <mergeCell ref="A89:A90"/>
    <mergeCell ref="A79:A80"/>
    <mergeCell ref="A81:A82"/>
    <mergeCell ref="A83:A84"/>
    <mergeCell ref="A73:A74"/>
    <mergeCell ref="A75:A76"/>
    <mergeCell ref="A77:A78"/>
    <mergeCell ref="A67:A68"/>
    <mergeCell ref="B67:B68"/>
    <mergeCell ref="A85:A86"/>
    <mergeCell ref="A87:A88"/>
    <mergeCell ref="B87:B88"/>
  </mergeCells>
  <pageMargins left="0.7" right="0.7" top="0.75" bottom="0.75" header="0.3" footer="0.3"/>
  <pageSetup scale="7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100"/>
  <sheetViews>
    <sheetView topLeftCell="A73" zoomScale="80" zoomScaleNormal="80" zoomScaleSheetLayoutView="55" zoomScalePageLayoutView="89" workbookViewId="0">
      <selection activeCell="A97" sqref="A97:A100"/>
    </sheetView>
  </sheetViews>
  <sheetFormatPr defaultColWidth="8.75" defaultRowHeight="15.5" x14ac:dyDescent="0.35"/>
  <cols>
    <col min="1" max="1" width="49" style="77" customWidth="1"/>
    <col min="2" max="5" width="12.5" style="77" customWidth="1"/>
    <col min="6" max="6" width="8.75" style="77" customWidth="1"/>
    <col min="7" max="7" width="12.08203125" style="77" customWidth="1"/>
    <col min="8" max="8" width="15" style="77" customWidth="1"/>
    <col min="9" max="9" width="11" style="77" customWidth="1"/>
    <col min="10" max="10" width="15" style="77" customWidth="1"/>
    <col min="11" max="11" width="8.75" style="77" customWidth="1"/>
    <col min="12" max="12" width="15" style="77" customWidth="1"/>
    <col min="13" max="16384" width="8.75" style="77"/>
  </cols>
  <sheetData>
    <row r="1" spans="1:12" ht="29.25" customHeight="1" x14ac:dyDescent="0.6">
      <c r="A1" s="227" t="str">
        <f>CONCATENATE("Analysis:  ",Overview!B4)</f>
        <v>Analysis:  Medent</v>
      </c>
      <c r="B1" s="227"/>
      <c r="C1" s="227"/>
      <c r="D1" s="227"/>
      <c r="E1" s="227"/>
      <c r="F1" s="227"/>
      <c r="G1" s="227"/>
      <c r="H1" s="227"/>
      <c r="I1" s="227"/>
      <c r="J1" s="227"/>
      <c r="K1" s="227"/>
      <c r="L1" s="227"/>
    </row>
    <row r="2" spans="1:12" ht="26" x14ac:dyDescent="0.6">
      <c r="A2" s="225" t="s">
        <v>90</v>
      </c>
      <c r="B2" s="225"/>
      <c r="C2" s="225"/>
      <c r="D2" s="225"/>
      <c r="E2" s="225"/>
      <c r="F2" s="78"/>
      <c r="G2" s="225" t="s">
        <v>91</v>
      </c>
      <c r="H2" s="225"/>
      <c r="I2" s="225"/>
      <c r="J2" s="225"/>
      <c r="K2" s="225"/>
      <c r="L2" s="225"/>
    </row>
    <row r="3" spans="1:12" ht="60" customHeight="1" x14ac:dyDescent="0.35">
      <c r="A3" s="79" t="s">
        <v>92</v>
      </c>
      <c r="B3" s="80" t="s">
        <v>34</v>
      </c>
      <c r="C3" s="80" t="s">
        <v>39</v>
      </c>
      <c r="D3" s="80" t="s">
        <v>40</v>
      </c>
      <c r="E3" s="80" t="s">
        <v>41</v>
      </c>
      <c r="F3" s="81"/>
      <c r="G3" s="80" t="s">
        <v>93</v>
      </c>
      <c r="H3" s="80" t="s">
        <v>94</v>
      </c>
      <c r="I3" s="80" t="s">
        <v>95</v>
      </c>
      <c r="J3" s="80" t="s">
        <v>96</v>
      </c>
      <c r="K3" s="80" t="s">
        <v>97</v>
      </c>
      <c r="L3" s="80" t="s">
        <v>142</v>
      </c>
    </row>
    <row r="4" spans="1:12" x14ac:dyDescent="0.35">
      <c r="A4" s="81" t="str">
        <f>'Data Elements'!B2</f>
        <v>Encounter, Performed: Office Visit</v>
      </c>
      <c r="B4" s="81">
        <f>Scorecard_Site1!F6</f>
        <v>3</v>
      </c>
      <c r="C4" s="81">
        <f>Scorecard_Site1!H6</f>
        <v>3</v>
      </c>
      <c r="D4" s="81">
        <f>Scorecard_Site1!J6</f>
        <v>3</v>
      </c>
      <c r="E4" s="81">
        <f>Scorecard_Site1!L6</f>
        <v>3</v>
      </c>
      <c r="F4" s="81"/>
      <c r="G4" s="123">
        <f>AVERAGEIF(B4:E44, "&gt;0")</f>
        <v>2.9390243902439024</v>
      </c>
      <c r="H4" s="81">
        <f>COUNTIF(B4:E44,"&lt;&gt;0")</f>
        <v>164</v>
      </c>
      <c r="I4" s="81">
        <f>SUM(3*H4)</f>
        <v>492</v>
      </c>
      <c r="J4" s="81">
        <f>COUNTIF(B4:E44,"3")</f>
        <v>154</v>
      </c>
      <c r="K4" s="81">
        <f>SUM(3*J4)</f>
        <v>462</v>
      </c>
      <c r="L4" s="124">
        <f>SUM(J4/H4)</f>
        <v>0.93902439024390238</v>
      </c>
    </row>
    <row r="5" spans="1:12" x14ac:dyDescent="0.35">
      <c r="A5" s="81" t="str">
        <f>'Data Elements'!B3</f>
        <v>Encounter, Performed: Outpatient Consultation</v>
      </c>
      <c r="B5" s="77">
        <f>Scorecard_Site1!F8</f>
        <v>3</v>
      </c>
      <c r="C5" s="77">
        <f>Scorecard_Site1!H8</f>
        <v>3</v>
      </c>
      <c r="D5" s="77">
        <f>Scorecard_Site1!J8</f>
        <v>3</v>
      </c>
      <c r="E5" s="77">
        <f>Scorecard_Site1!L8</f>
        <v>3</v>
      </c>
    </row>
    <row r="6" spans="1:12" x14ac:dyDescent="0.35">
      <c r="A6" s="81" t="str">
        <f>'Data Elements'!B4</f>
        <v>Encounter, Performed: Preventive Care Services-Initial Office Visit, 18 and Up</v>
      </c>
      <c r="B6" s="77">
        <f>Scorecard_Site1!F10</f>
        <v>3</v>
      </c>
      <c r="C6" s="77">
        <f>Scorecard_Site1!H10</f>
        <v>3</v>
      </c>
      <c r="D6" s="77">
        <f>Scorecard_Site1!J10</f>
        <v>3</v>
      </c>
      <c r="E6" s="77">
        <f>Scorecard_Site1!L10</f>
        <v>3</v>
      </c>
    </row>
    <row r="7" spans="1:12" x14ac:dyDescent="0.35">
      <c r="A7" s="81" t="str">
        <f>'Data Elements'!B5</f>
        <v>Encounter, Performed: Preventive Care Services - Established Office Visit, 18 and Up</v>
      </c>
      <c r="B7" s="77">
        <f>Scorecard_Site1!F12</f>
        <v>3</v>
      </c>
      <c r="C7" s="77">
        <f>Scorecard_Site1!H12</f>
        <v>3</v>
      </c>
      <c r="D7" s="77">
        <f>Scorecard_Site1!J12</f>
        <v>3</v>
      </c>
      <c r="E7" s="77">
        <f>Scorecard_Site1!L12</f>
        <v>3</v>
      </c>
    </row>
    <row r="8" spans="1:12" x14ac:dyDescent="0.35">
      <c r="A8" s="81" t="str">
        <f>'Data Elements'!B6</f>
        <v>Encounter, Performed: Preventive Care Services - Other</v>
      </c>
      <c r="B8" s="77">
        <f>Scorecard_Site1!F14</f>
        <v>3</v>
      </c>
      <c r="C8" s="77">
        <f>Scorecard_Site1!H14</f>
        <v>3</v>
      </c>
      <c r="D8" s="77">
        <f>Scorecard_Site1!J14</f>
        <v>3</v>
      </c>
      <c r="E8" s="77">
        <f>Scorecard_Site1!L14</f>
        <v>3</v>
      </c>
    </row>
    <row r="9" spans="1:12" x14ac:dyDescent="0.35">
      <c r="A9" s="81" t="str">
        <f>'Data Elements'!B7</f>
        <v>Encounter, Performed: Face-to-Face Interaction</v>
      </c>
      <c r="B9" s="77">
        <f>Scorecard_Site1!F16</f>
        <v>3</v>
      </c>
      <c r="C9" s="77">
        <f>Scorecard_Site1!H16</f>
        <v>3</v>
      </c>
      <c r="D9" s="77">
        <f>Scorecard_Site1!J16</f>
        <v>2</v>
      </c>
      <c r="E9" s="77">
        <f>Scorecard_Site1!L16</f>
        <v>3</v>
      </c>
    </row>
    <row r="10" spans="1:12" x14ac:dyDescent="0.35">
      <c r="A10" s="81" t="str">
        <f>'Data Elements'!B8</f>
        <v>Diagnosis Study, Order: DXA Scan</v>
      </c>
      <c r="B10" s="77">
        <f>Scorecard_Site1!F18</f>
        <v>3</v>
      </c>
      <c r="C10" s="77">
        <f>Scorecard_Site1!H18</f>
        <v>3</v>
      </c>
      <c r="D10" s="77">
        <f>Scorecard_Site1!J18</f>
        <v>3</v>
      </c>
      <c r="E10" s="77">
        <f>Scorecard_Site1!L18</f>
        <v>3</v>
      </c>
    </row>
    <row r="11" spans="1:12" x14ac:dyDescent="0.35">
      <c r="A11" s="81" t="str">
        <f>'Data Elements'!B9</f>
        <v>Diagnosis: Type 1 Diabetes</v>
      </c>
      <c r="B11" s="77">
        <f>Scorecard_Site1!F20</f>
        <v>3</v>
      </c>
      <c r="C11" s="77">
        <f>Scorecard_Site1!H20</f>
        <v>3</v>
      </c>
      <c r="D11" s="77">
        <f>Scorecard_Site1!J20</f>
        <v>3</v>
      </c>
      <c r="E11" s="77">
        <f>Scorecard_Site1!L20</f>
        <v>3</v>
      </c>
    </row>
    <row r="12" spans="1:12" x14ac:dyDescent="0.35">
      <c r="A12" s="81" t="str">
        <f>'Data Elements'!B10</f>
        <v>Diagnosis: Rheumatoid Arthritis</v>
      </c>
      <c r="B12" s="77">
        <f>Scorecard_Site1!F22</f>
        <v>3</v>
      </c>
      <c r="C12" s="77">
        <f>Scorecard_Site1!H22</f>
        <v>3</v>
      </c>
      <c r="D12" s="77">
        <f>Scorecard_Site1!J22</f>
        <v>3</v>
      </c>
      <c r="E12" s="77">
        <f>Scorecard_Site1!L22</f>
        <v>3</v>
      </c>
    </row>
    <row r="13" spans="1:12" x14ac:dyDescent="0.35">
      <c r="A13" s="81" t="str">
        <f>'Data Elements'!B11</f>
        <v>Diagnosis: Psoriatic Arthritis</v>
      </c>
      <c r="B13" s="77">
        <f>Scorecard_Site1!F24</f>
        <v>3</v>
      </c>
      <c r="C13" s="77">
        <f>Scorecard_Site1!H24</f>
        <v>3</v>
      </c>
      <c r="D13" s="77">
        <f>Scorecard_Site1!J24</f>
        <v>3</v>
      </c>
      <c r="E13" s="77">
        <f>Scorecard_Site1!L24</f>
        <v>3</v>
      </c>
    </row>
    <row r="14" spans="1:12" x14ac:dyDescent="0.35">
      <c r="A14" s="81" t="str">
        <f>'Data Elements'!B12</f>
        <v>Diagnosis: Ankylosing Spondylitis</v>
      </c>
      <c r="B14" s="77">
        <f>Scorecard_Site1!F26</f>
        <v>3</v>
      </c>
      <c r="C14" s="77">
        <f>Scorecard_Site1!H26</f>
        <v>3</v>
      </c>
      <c r="D14" s="77">
        <f>Scorecard_Site1!J26</f>
        <v>3</v>
      </c>
      <c r="E14" s="77">
        <f>Scorecard_Site1!L26</f>
        <v>3</v>
      </c>
    </row>
    <row r="15" spans="1:12" x14ac:dyDescent="0.35">
      <c r="A15" s="81" t="str">
        <f>'Data Elements'!B13</f>
        <v>Diagnosis: Ehlers Danlos Syndrome</v>
      </c>
      <c r="B15" s="77">
        <f>Scorecard_Site1!F28</f>
        <v>3</v>
      </c>
      <c r="C15" s="77">
        <f>Scorecard_Site1!H28</f>
        <v>3</v>
      </c>
      <c r="D15" s="77">
        <f>Scorecard_Site1!J28</f>
        <v>3</v>
      </c>
      <c r="E15" s="77">
        <f>Scorecard_Site1!L28</f>
        <v>3</v>
      </c>
    </row>
    <row r="16" spans="1:12" x14ac:dyDescent="0.35">
      <c r="A16" s="81" t="str">
        <f>'Data Elements'!B14</f>
        <v>Diagnosis: Marfan's Syndrome</v>
      </c>
      <c r="B16" s="77">
        <f>Scorecard_Site1!F30</f>
        <v>3</v>
      </c>
      <c r="C16" s="77">
        <f>Scorecard_Site1!H30</f>
        <v>3</v>
      </c>
      <c r="D16" s="77">
        <f>Scorecard_Site1!J30</f>
        <v>3</v>
      </c>
      <c r="E16" s="77">
        <f>Scorecard_Site1!L30</f>
        <v>3</v>
      </c>
    </row>
    <row r="17" spans="1:5" x14ac:dyDescent="0.35">
      <c r="A17" s="81" t="str">
        <f>'Data Elements'!B15</f>
        <v>Diagnosis: Osteopenia</v>
      </c>
      <c r="B17" s="77">
        <f>Scorecard_Site1!F32</f>
        <v>3</v>
      </c>
      <c r="C17" s="77">
        <f>Scorecard_Site1!H32</f>
        <v>3</v>
      </c>
      <c r="D17" s="77">
        <f>Scorecard_Site1!J32</f>
        <v>3</v>
      </c>
      <c r="E17" s="77">
        <f>Scorecard_Site1!L32</f>
        <v>3</v>
      </c>
    </row>
    <row r="18" spans="1:5" x14ac:dyDescent="0.35">
      <c r="A18" s="81" t="str">
        <f>'Data Elements'!B16</f>
        <v>Diagnosis: Osteoporosis</v>
      </c>
      <c r="B18" s="77">
        <f>Scorecard_Site1!F34</f>
        <v>3</v>
      </c>
      <c r="C18" s="77">
        <f>Scorecard_Site1!H34</f>
        <v>3</v>
      </c>
      <c r="D18" s="77">
        <f>Scorecard_Site1!J34</f>
        <v>3</v>
      </c>
      <c r="E18" s="77">
        <f>Scorecard_Site1!L34</f>
        <v>3</v>
      </c>
    </row>
    <row r="19" spans="1:5" x14ac:dyDescent="0.35">
      <c r="A19" s="81" t="str">
        <f>'Data Elements'!B17</f>
        <v>Diagnosis: Osteogenesis Imperfecta</v>
      </c>
      <c r="B19" s="77">
        <f>Scorecard_Site1!F36</f>
        <v>3</v>
      </c>
      <c r="C19" s="77">
        <f>Scorecard_Site1!H36</f>
        <v>3</v>
      </c>
      <c r="D19" s="77">
        <f>Scorecard_Site1!J36</f>
        <v>3</v>
      </c>
      <c r="E19" s="77">
        <f>Scorecard_Site1!L36</f>
        <v>3</v>
      </c>
    </row>
    <row r="20" spans="1:5" x14ac:dyDescent="0.35">
      <c r="A20" s="81" t="str">
        <f>'Data Elements'!B18</f>
        <v>Diagnosis: Osteoporotic Fractures</v>
      </c>
      <c r="B20" s="77">
        <f>Scorecard_Site1!F38</f>
        <v>3</v>
      </c>
      <c r="C20" s="77">
        <f>Scorecard_Site1!H38</f>
        <v>3</v>
      </c>
      <c r="D20" s="77">
        <f>Scorecard_Site1!J38</f>
        <v>3</v>
      </c>
      <c r="E20" s="77">
        <f>Scorecard_Site1!L38</f>
        <v>3</v>
      </c>
    </row>
    <row r="21" spans="1:5" x14ac:dyDescent="0.35">
      <c r="A21" s="81" t="str">
        <f>'Data Elements'!B19</f>
        <v>Diagnosis: Cushings Syndrome</v>
      </c>
      <c r="B21" s="77">
        <f>Scorecard_Site1!F40</f>
        <v>3</v>
      </c>
      <c r="C21" s="77">
        <f>Scorecard_Site1!H40</f>
        <v>3</v>
      </c>
      <c r="D21" s="77">
        <f>Scorecard_Site1!J40</f>
        <v>3</v>
      </c>
      <c r="E21" s="77">
        <f>Scorecard_Site1!L40</f>
        <v>3</v>
      </c>
    </row>
    <row r="22" spans="1:5" x14ac:dyDescent="0.35">
      <c r="A22" s="81" t="str">
        <f>'Data Elements'!B20</f>
        <v>Diagnosis: Lupus</v>
      </c>
      <c r="B22" s="77">
        <f>Scorecard_Site1!F42</f>
        <v>3</v>
      </c>
      <c r="C22" s="77">
        <f>Scorecard_Site1!H42</f>
        <v>3</v>
      </c>
      <c r="D22" s="77">
        <f>Scorecard_Site1!J42</f>
        <v>3</v>
      </c>
      <c r="E22" s="77">
        <f>Scorecard_Site1!L42</f>
        <v>3</v>
      </c>
    </row>
    <row r="23" spans="1:5" x14ac:dyDescent="0.35">
      <c r="A23" s="81" t="str">
        <f>'Data Elements'!B21</f>
        <v>Diagnosis: Hyperthyroidism</v>
      </c>
      <c r="B23" s="77">
        <f>Scorecard_Site1!F44</f>
        <v>3</v>
      </c>
      <c r="C23" s="77">
        <f>Scorecard_Site1!H44</f>
        <v>3</v>
      </c>
      <c r="D23" s="77">
        <f>Scorecard_Site1!J44</f>
        <v>3</v>
      </c>
      <c r="E23" s="77">
        <f>Scorecard_Site1!L44</f>
        <v>3</v>
      </c>
    </row>
    <row r="24" spans="1:5" x14ac:dyDescent="0.35">
      <c r="A24" s="81" t="str">
        <f>'Data Elements'!B22</f>
        <v>Diagnosis: Hyperparathyroidism</v>
      </c>
      <c r="B24" s="77">
        <f>Scorecard_Site1!F46</f>
        <v>3</v>
      </c>
      <c r="C24" s="77">
        <f>Scorecard_Site1!H46</f>
        <v>3</v>
      </c>
      <c r="D24" s="77">
        <f>Scorecard_Site1!J46</f>
        <v>3</v>
      </c>
      <c r="E24" s="77">
        <f>Scorecard_Site1!L46</f>
        <v>3</v>
      </c>
    </row>
    <row r="25" spans="1:5" x14ac:dyDescent="0.35">
      <c r="A25" s="81" t="str">
        <f>'Data Elements'!B23</f>
        <v>Diagnosis: Chronic Liver Disease</v>
      </c>
      <c r="B25" s="77">
        <f>Scorecard_Site1!F48</f>
        <v>3</v>
      </c>
      <c r="C25" s="77">
        <f>Scorecard_Site1!H48</f>
        <v>3</v>
      </c>
      <c r="D25" s="77">
        <f>Scorecard_Site1!J48</f>
        <v>3</v>
      </c>
      <c r="E25" s="77">
        <f>Scorecard_Site1!L48</f>
        <v>3</v>
      </c>
    </row>
    <row r="26" spans="1:5" x14ac:dyDescent="0.35">
      <c r="A26" s="81" t="str">
        <f>'Data Elements'!B24</f>
        <v>Diagnosis: Chronic Malnutrition</v>
      </c>
      <c r="B26" s="77">
        <f>Scorecard_Site1!F50</f>
        <v>3</v>
      </c>
      <c r="C26" s="77">
        <f>Scorecard_Site1!H50</f>
        <v>3</v>
      </c>
      <c r="D26" s="77">
        <f>Scorecard_Site1!J50</f>
        <v>3</v>
      </c>
      <c r="E26" s="77">
        <f>Scorecard_Site1!L50</f>
        <v>3</v>
      </c>
    </row>
    <row r="27" spans="1:5" x14ac:dyDescent="0.35">
      <c r="A27" s="81" t="str">
        <f>'Data Elements'!B25</f>
        <v>Diagnosis: Malabsorption Syndromes</v>
      </c>
      <c r="B27" s="77">
        <f>Scorecard_Site1!F52</f>
        <v>3</v>
      </c>
      <c r="C27" s="77">
        <f>Scorecard_Site1!H52</f>
        <v>3</v>
      </c>
      <c r="D27" s="77">
        <f>Scorecard_Site1!J52</f>
        <v>3</v>
      </c>
      <c r="E27" s="77">
        <f>Scorecard_Site1!L52</f>
        <v>3</v>
      </c>
    </row>
    <row r="28" spans="1:5" x14ac:dyDescent="0.35">
      <c r="A28" s="81" t="str">
        <f>'Data Elements'!B26</f>
        <v>Diagnosis: End Stage Renal Disease</v>
      </c>
      <c r="B28" s="77">
        <f>Scorecard_Site1!F54</f>
        <v>3</v>
      </c>
      <c r="C28" s="77">
        <f>Scorecard_Site1!H54</f>
        <v>3</v>
      </c>
      <c r="D28" s="77">
        <f>Scorecard_Site1!J54</f>
        <v>3</v>
      </c>
      <c r="E28" s="77">
        <f>Scorecard_Site1!L54</f>
        <v>3</v>
      </c>
    </row>
    <row r="29" spans="1:5" x14ac:dyDescent="0.35">
      <c r="A29" s="81" t="str">
        <f>'Data Elements'!B27</f>
        <v>Medication, Active: Aromatase Inhibitors</v>
      </c>
      <c r="B29" s="77">
        <f>Scorecard_Site1!F56</f>
        <v>3</v>
      </c>
      <c r="C29" s="77">
        <f>Scorecard_Site1!H56</f>
        <v>2</v>
      </c>
      <c r="D29" s="77">
        <f>Scorecard_Site1!J56</f>
        <v>3</v>
      </c>
      <c r="E29" s="77">
        <f>Scorecard_Site1!L56</f>
        <v>3</v>
      </c>
    </row>
    <row r="30" spans="1:5" x14ac:dyDescent="0.35">
      <c r="A30" s="81" t="str">
        <f>'Data Elements'!B28</f>
        <v>Medication, Order: Aromatase Inhibitors</v>
      </c>
      <c r="B30" s="77">
        <f>Scorecard_Site1!F58</f>
        <v>3</v>
      </c>
      <c r="C30" s="77">
        <f>Scorecard_Site1!H58</f>
        <v>2</v>
      </c>
      <c r="D30" s="77">
        <f>Scorecard_Site1!J58</f>
        <v>3</v>
      </c>
      <c r="E30" s="77">
        <f>Scorecard_Site1!L58</f>
        <v>3</v>
      </c>
    </row>
    <row r="31" spans="1:5" x14ac:dyDescent="0.35">
      <c r="A31" s="81" t="str">
        <f>'Data Elements'!B29</f>
        <v>Medication, Active: Glucocorticoids (oral only)</v>
      </c>
      <c r="B31" s="77">
        <f>Scorecard_Site1!F60</f>
        <v>3</v>
      </c>
      <c r="C31" s="77">
        <f>Scorecard_Site1!H60</f>
        <v>2</v>
      </c>
      <c r="D31" s="77">
        <f>Scorecard_Site1!J60</f>
        <v>3</v>
      </c>
      <c r="E31" s="77">
        <f>Scorecard_Site1!L60</f>
        <v>3</v>
      </c>
    </row>
    <row r="32" spans="1:5" x14ac:dyDescent="0.35">
      <c r="A32" s="81" t="str">
        <f>'Data Elements'!B30</f>
        <v>Medication Dosage: Glucocorticoids (oral only)</v>
      </c>
      <c r="B32" s="77">
        <f>Scorecard_Site1!F62</f>
        <v>3</v>
      </c>
      <c r="C32" s="77">
        <f>Scorecard_Site1!H62</f>
        <v>2</v>
      </c>
      <c r="D32" s="77">
        <f>Scorecard_Site1!J62</f>
        <v>3</v>
      </c>
      <c r="E32" s="77">
        <f>Scorecard_Site1!L62</f>
        <v>3</v>
      </c>
    </row>
    <row r="33" spans="1:5" x14ac:dyDescent="0.35">
      <c r="A33" s="81" t="str">
        <f>'Data Elements'!B31</f>
        <v>Medication Duration: Glucocorticoids (oral only)</v>
      </c>
      <c r="B33" s="77">
        <f>Scorecard_Site1!F64</f>
        <v>3</v>
      </c>
      <c r="C33" s="77">
        <f>Scorecard_Site1!H64</f>
        <v>3</v>
      </c>
      <c r="D33" s="77">
        <f>Scorecard_Site1!J64</f>
        <v>3</v>
      </c>
      <c r="E33" s="77">
        <f>Scorecard_Site1!L64</f>
        <v>3</v>
      </c>
    </row>
    <row r="34" spans="1:5" x14ac:dyDescent="0.35">
      <c r="A34" s="81" t="str">
        <f>'Data Elements'!B32</f>
        <v>Procedure, Performed: Gastric Bypass Surgery</v>
      </c>
      <c r="B34" s="77">
        <f>Scorecard_Site1!F66</f>
        <v>3</v>
      </c>
      <c r="C34" s="77">
        <f>Scorecard_Site1!H66</f>
        <v>3</v>
      </c>
      <c r="D34" s="77">
        <f>Scorecard_Site1!J66</f>
        <v>3</v>
      </c>
      <c r="E34" s="77">
        <f>Scorecard_Site1!L66</f>
        <v>3</v>
      </c>
    </row>
    <row r="35" spans="1:5" x14ac:dyDescent="0.35">
      <c r="A35" s="81" t="str">
        <f>'Data Elements'!B33</f>
        <v>Physical Exam, Performed: BMI Ratio</v>
      </c>
      <c r="B35" s="77">
        <f>Scorecard_Site1!F68</f>
        <v>3</v>
      </c>
      <c r="C35" s="77">
        <f>Scorecard_Site1!H68</f>
        <v>3</v>
      </c>
      <c r="D35" s="77">
        <f>Scorecard_Site1!J68</f>
        <v>3</v>
      </c>
      <c r="E35" s="77">
        <f>Scorecard_Site1!L68</f>
        <v>3</v>
      </c>
    </row>
    <row r="36" spans="1:5" x14ac:dyDescent="0.35">
      <c r="A36" s="81" t="str">
        <f>'Data Elements'!B34</f>
        <v>Result: Current Tobacco Smoker</v>
      </c>
      <c r="B36" s="77">
        <f>Scorecard_Site1!F70</f>
        <v>3</v>
      </c>
      <c r="C36" s="77">
        <f>Scorecard_Site1!H70</f>
        <v>3</v>
      </c>
      <c r="D36" s="77">
        <f>Scorecard_Site1!J70</f>
        <v>3</v>
      </c>
      <c r="E36" s="77">
        <f>Scorecard_Site1!L70</f>
        <v>3</v>
      </c>
    </row>
    <row r="37" spans="1:5" x14ac:dyDescent="0.35">
      <c r="A37" s="81" t="str">
        <f>'Data Elements'!B35</f>
        <v>Risk Category Assessment: Tobacco Use Screening</v>
      </c>
      <c r="B37" s="77">
        <f>Scorecard_Site1!F72</f>
        <v>3</v>
      </c>
      <c r="C37" s="77">
        <f>Scorecard_Site1!H72</f>
        <v>3</v>
      </c>
      <c r="D37" s="77">
        <f>Scorecard_Site1!J72</f>
        <v>3</v>
      </c>
      <c r="E37" s="77">
        <f>Scorecard_Site1!L72</f>
        <v>3</v>
      </c>
    </row>
    <row r="38" spans="1:5" x14ac:dyDescent="0.35">
      <c r="A38" s="81" t="str">
        <f>'Data Elements'!B36</f>
        <v>Risk Category Assessment: Average Number of Drinks per Drinking Day</v>
      </c>
      <c r="B38" s="77">
        <f>Scorecard_Site1!F74</f>
        <v>3</v>
      </c>
      <c r="C38" s="77">
        <f>Scorecard_Site1!H74</f>
        <v>2</v>
      </c>
      <c r="D38" s="77">
        <f>Scorecard_Site1!J74</f>
        <v>3</v>
      </c>
      <c r="E38" s="77">
        <f>Scorecard_Site1!L74</f>
        <v>3</v>
      </c>
    </row>
    <row r="39" spans="1:5" x14ac:dyDescent="0.35">
      <c r="A39" s="81" t="str">
        <f>'Data Elements'!B37</f>
        <v>Risk Category Assessment: History of hip fracture in parent</v>
      </c>
      <c r="B39" s="77">
        <f>Scorecard_Site1!F76</f>
        <v>3</v>
      </c>
      <c r="C39" s="77">
        <f>Scorecard_Site1!H76</f>
        <v>2</v>
      </c>
      <c r="D39" s="77">
        <f>Scorecard_Site1!J76</f>
        <v>3</v>
      </c>
      <c r="E39" s="77">
        <f>Scorecard_Site1!L76</f>
        <v>2</v>
      </c>
    </row>
    <row r="40" spans="1:5" x14ac:dyDescent="0.35">
      <c r="A40" s="81" t="str">
        <f>'Data Elements'!B38</f>
        <v>Risk Category Assessment: Ten-year probability of all major osteoporosis related fracture (FRAX Score)</v>
      </c>
      <c r="B40" s="77">
        <f>Scorecard_Site1!F78</f>
        <v>3</v>
      </c>
      <c r="C40" s="77">
        <f>Scorecard_Site1!H78</f>
        <v>3</v>
      </c>
      <c r="D40" s="77">
        <f>Scorecard_Site1!J78</f>
        <v>3</v>
      </c>
      <c r="E40" s="77">
        <f>Scorecard_Site1!L78</f>
        <v>2</v>
      </c>
    </row>
    <row r="41" spans="1:5" x14ac:dyDescent="0.35">
      <c r="A41" s="81" t="str">
        <f>'Data Elements'!B39</f>
        <v>Patient Characteristic Sex: ONC Administrative Sex</v>
      </c>
      <c r="B41" s="77">
        <f>Scorecard_Site1!F80</f>
        <v>3</v>
      </c>
      <c r="C41" s="77">
        <f>Scorecard_Site1!H80</f>
        <v>3</v>
      </c>
      <c r="D41" s="77">
        <f>Scorecard_Site1!J80</f>
        <v>3</v>
      </c>
      <c r="E41" s="77">
        <f>Scorecard_Site1!L80</f>
        <v>3</v>
      </c>
    </row>
    <row r="42" spans="1:5" x14ac:dyDescent="0.35">
      <c r="A42" s="81" t="str">
        <f>'Data Elements'!B40</f>
        <v>Patient Characteristic Race: Race</v>
      </c>
      <c r="B42" s="77">
        <f>Scorecard_Site1!F82</f>
        <v>3</v>
      </c>
      <c r="C42" s="77">
        <f>Scorecard_Site1!H82</f>
        <v>3</v>
      </c>
      <c r="D42" s="77">
        <f>Scorecard_Site1!J82</f>
        <v>3</v>
      </c>
      <c r="E42" s="77">
        <f>Scorecard_Site1!L82</f>
        <v>3</v>
      </c>
    </row>
    <row r="43" spans="1:5" x14ac:dyDescent="0.35">
      <c r="A43" s="81" t="str">
        <f>'Data Elements'!B41</f>
        <v>Patient Characteristic Payer: Payer</v>
      </c>
      <c r="B43" s="77">
        <f>Scorecard_Site1!F84</f>
        <v>3</v>
      </c>
      <c r="C43" s="77">
        <f>Scorecard_Site1!H84</f>
        <v>3</v>
      </c>
      <c r="D43" s="77">
        <f>Scorecard_Site1!J84</f>
        <v>2</v>
      </c>
      <c r="E43" s="77">
        <f>Scorecard_Site1!L84</f>
        <v>3</v>
      </c>
    </row>
    <row r="44" spans="1:5" x14ac:dyDescent="0.35">
      <c r="A44" s="81" t="str">
        <f>'Data Elements'!B42</f>
        <v>Patient Characteristic Ethnicity: Ethnicity</v>
      </c>
      <c r="B44" s="77">
        <f>Scorecard_Site1!F86</f>
        <v>3</v>
      </c>
      <c r="C44" s="77">
        <f>Scorecard_Site1!H86</f>
        <v>3</v>
      </c>
      <c r="D44" s="77">
        <f>Scorecard_Site1!J86</f>
        <v>3</v>
      </c>
      <c r="E44" s="77">
        <f>Scorecard_Site1!L86</f>
        <v>3</v>
      </c>
    </row>
    <row r="45" spans="1:5" ht="31" x14ac:dyDescent="0.6">
      <c r="A45" s="82" t="s">
        <v>98</v>
      </c>
      <c r="B45" s="83" t="s">
        <v>99</v>
      </c>
      <c r="C45" s="83" t="s">
        <v>100</v>
      </c>
      <c r="D45" s="83" t="s">
        <v>101</v>
      </c>
      <c r="E45" s="83" t="s">
        <v>102</v>
      </c>
    </row>
    <row r="46" spans="1:5" ht="1.5" customHeight="1" x14ac:dyDescent="0.35">
      <c r="A46" s="84" t="s">
        <v>103</v>
      </c>
      <c r="B46" s="77">
        <f>SUM(B4:B14)</f>
        <v>33</v>
      </c>
      <c r="C46" s="77">
        <f>SUM(C4:C14)</f>
        <v>33</v>
      </c>
      <c r="D46" s="77">
        <f>SUM(D4:D14)</f>
        <v>32</v>
      </c>
      <c r="E46" s="77">
        <f>SUM(E4:E14)</f>
        <v>33</v>
      </c>
    </row>
    <row r="47" spans="1:5" x14ac:dyDescent="0.35">
      <c r="A47" s="85" t="s">
        <v>3638</v>
      </c>
      <c r="B47" s="86">
        <f>AVERAGEIF(B4:B44, "&gt;0")</f>
        <v>3</v>
      </c>
      <c r="C47" s="86">
        <f>AVERAGEIF(C4:C44, "&gt;0")</f>
        <v>2.8536585365853657</v>
      </c>
      <c r="D47" s="86">
        <f>AVERAGEIF(D4:D44, "&gt;0")</f>
        <v>2.9512195121951219</v>
      </c>
      <c r="E47" s="86">
        <f>AVERAGEIF(E4:E44, "&gt;0")</f>
        <v>2.9512195121951219</v>
      </c>
    </row>
    <row r="48" spans="1:5" x14ac:dyDescent="0.35">
      <c r="A48" s="85" t="s">
        <v>3639</v>
      </c>
      <c r="B48" s="77">
        <f>COUNTIF(B4:B44,"3")</f>
        <v>41</v>
      </c>
      <c r="C48" s="77">
        <f>COUNTIF(C4:C44,"3")</f>
        <v>35</v>
      </c>
      <c r="D48" s="77">
        <f>COUNTIF(D4:D44,"3")</f>
        <v>39</v>
      </c>
      <c r="E48" s="77">
        <f>COUNTIF(E4:E44,"3")</f>
        <v>39</v>
      </c>
    </row>
    <row r="49" spans="1:12" x14ac:dyDescent="0.35">
      <c r="A49" s="85" t="s">
        <v>105</v>
      </c>
      <c r="B49" s="77">
        <f>COUNTIF(B4:B44,"&lt;&gt;0")</f>
        <v>41</v>
      </c>
      <c r="C49" s="77">
        <f>COUNTIF(C4:C44,"&lt;&gt;0")</f>
        <v>41</v>
      </c>
      <c r="D49" s="77">
        <f>COUNTIF(D4:D44,"&lt;&gt;0")</f>
        <v>41</v>
      </c>
      <c r="E49" s="77">
        <f>COUNTIF(E4:E44,"&lt;&gt;0")</f>
        <v>41</v>
      </c>
    </row>
    <row r="50" spans="1:12" ht="21.75" customHeight="1" x14ac:dyDescent="0.35">
      <c r="A50" s="87" t="s">
        <v>106</v>
      </c>
      <c r="B50" s="88">
        <f>SUM(B48/B49)</f>
        <v>1</v>
      </c>
      <c r="C50" s="88">
        <f t="shared" ref="C50:E50" si="0">SUM(C48/C49)</f>
        <v>0.85365853658536583</v>
      </c>
      <c r="D50" s="88">
        <f t="shared" si="0"/>
        <v>0.95121951219512191</v>
      </c>
      <c r="E50" s="88">
        <f t="shared" si="0"/>
        <v>0.95121951219512191</v>
      </c>
      <c r="F50" s="81"/>
      <c r="G50" s="81"/>
      <c r="H50" s="81"/>
      <c r="I50" s="81"/>
      <c r="J50" s="81"/>
      <c r="K50" s="81"/>
      <c r="L50" s="81"/>
    </row>
    <row r="51" spans="1:12" x14ac:dyDescent="0.35">
      <c r="A51" s="89"/>
      <c r="F51" s="81"/>
      <c r="G51" s="81"/>
      <c r="H51" s="81"/>
      <c r="I51" s="81"/>
      <c r="J51" s="81"/>
      <c r="K51" s="81"/>
      <c r="L51" s="81"/>
    </row>
    <row r="52" spans="1:12" ht="26" x14ac:dyDescent="0.6">
      <c r="A52" s="226" t="s">
        <v>107</v>
      </c>
      <c r="B52" s="226"/>
      <c r="C52" s="226"/>
      <c r="D52" s="226"/>
      <c r="E52" s="226"/>
      <c r="F52" s="81"/>
      <c r="G52" s="226" t="s">
        <v>108</v>
      </c>
      <c r="H52" s="226"/>
      <c r="I52" s="226"/>
      <c r="J52" s="226"/>
      <c r="K52" s="226"/>
      <c r="L52" s="226"/>
    </row>
    <row r="53" spans="1:12" ht="48" x14ac:dyDescent="0.35">
      <c r="A53" s="90" t="s">
        <v>92</v>
      </c>
      <c r="B53" s="91" t="s">
        <v>34</v>
      </c>
      <c r="C53" s="91" t="s">
        <v>39</v>
      </c>
      <c r="D53" s="91" t="s">
        <v>40</v>
      </c>
      <c r="E53" s="91" t="s">
        <v>41</v>
      </c>
      <c r="F53" s="81"/>
      <c r="G53" s="91" t="s">
        <v>93</v>
      </c>
      <c r="H53" s="91" t="s">
        <v>94</v>
      </c>
      <c r="I53" s="91" t="s">
        <v>95</v>
      </c>
      <c r="J53" s="91" t="s">
        <v>96</v>
      </c>
      <c r="K53" s="91" t="s">
        <v>97</v>
      </c>
      <c r="L53" s="91" t="s">
        <v>3636</v>
      </c>
    </row>
    <row r="54" spans="1:12" ht="18.75" customHeight="1" x14ac:dyDescent="0.35">
      <c r="A54" t="s">
        <v>187</v>
      </c>
      <c r="B54" s="81">
        <f>Scorecard_Site1!F7</f>
        <v>3</v>
      </c>
      <c r="C54" s="81">
        <f>Scorecard_Site1!H7</f>
        <v>3</v>
      </c>
      <c r="D54" s="81">
        <f>Scorecard_Site1!J7</f>
        <v>3</v>
      </c>
      <c r="E54" s="81">
        <f>Scorecard_Site1!L7</f>
        <v>3</v>
      </c>
      <c r="F54" s="81"/>
      <c r="G54" s="123">
        <f>AVERAGEIF(B54:E94, "&gt;0")</f>
        <v>2.9390243902439024</v>
      </c>
      <c r="H54" s="81">
        <f>COUNTIF(B54:E94,"&lt;&gt;0")</f>
        <v>164</v>
      </c>
      <c r="I54" s="81">
        <f>SUM(3*H54)</f>
        <v>492</v>
      </c>
      <c r="J54" s="81">
        <f>COUNTIF(B54:E94,"3")</f>
        <v>154</v>
      </c>
      <c r="K54" s="81">
        <f>SUM(3*J54)</f>
        <v>462</v>
      </c>
      <c r="L54" s="124">
        <f>SUM(J54/H54)</f>
        <v>0.93902439024390238</v>
      </c>
    </row>
    <row r="55" spans="1:12" ht="18.75" customHeight="1" x14ac:dyDescent="0.35">
      <c r="A55" t="s">
        <v>188</v>
      </c>
      <c r="B55" s="81">
        <f>Scorecard_Site1!F9</f>
        <v>3</v>
      </c>
      <c r="C55" s="81">
        <f>Scorecard_Site1!H9</f>
        <v>3</v>
      </c>
      <c r="D55" s="81">
        <f>Scorecard_Site1!J9</f>
        <v>3</v>
      </c>
      <c r="E55" s="81">
        <f>Scorecard_Site1!L9</f>
        <v>3</v>
      </c>
      <c r="F55" s="81"/>
      <c r="G55" s="81"/>
      <c r="H55" s="81"/>
      <c r="I55" s="81"/>
      <c r="J55" s="81"/>
      <c r="K55" s="81"/>
      <c r="L55" s="81"/>
    </row>
    <row r="56" spans="1:12" ht="18.75" customHeight="1" x14ac:dyDescent="0.35">
      <c r="A56" t="s">
        <v>189</v>
      </c>
      <c r="B56" s="81">
        <f>Scorecard_Site1!F11</f>
        <v>3</v>
      </c>
      <c r="C56" s="81">
        <f>Scorecard_Site1!H11</f>
        <v>3</v>
      </c>
      <c r="D56" s="81">
        <f>Scorecard_Site1!J11</f>
        <v>3</v>
      </c>
      <c r="E56" s="81">
        <f>Scorecard_Site1!L11</f>
        <v>3</v>
      </c>
    </row>
    <row r="57" spans="1:12" ht="18.75" customHeight="1" x14ac:dyDescent="0.35">
      <c r="A57" t="s">
        <v>190</v>
      </c>
      <c r="B57" s="81">
        <f>Scorecard_Site1!F13</f>
        <v>3</v>
      </c>
      <c r="C57" s="81">
        <f>Scorecard_Site1!H13</f>
        <v>3</v>
      </c>
      <c r="D57" s="81">
        <f>Scorecard_Site1!J13</f>
        <v>3</v>
      </c>
      <c r="E57" s="81">
        <f>Scorecard_Site1!L13</f>
        <v>3</v>
      </c>
    </row>
    <row r="58" spans="1:12" ht="18.75" customHeight="1" x14ac:dyDescent="0.35">
      <c r="A58" t="s">
        <v>191</v>
      </c>
      <c r="B58" s="81">
        <f>Scorecard_Site1!F15</f>
        <v>3</v>
      </c>
      <c r="C58" s="81">
        <f>Scorecard_Site1!H15</f>
        <v>3</v>
      </c>
      <c r="D58" s="81">
        <f>Scorecard_Site1!J15</f>
        <v>3</v>
      </c>
      <c r="E58" s="81">
        <f>Scorecard_Site1!L15</f>
        <v>3</v>
      </c>
    </row>
    <row r="59" spans="1:12" ht="18.75" customHeight="1" x14ac:dyDescent="0.35">
      <c r="A59" t="s">
        <v>186</v>
      </c>
      <c r="B59" s="81">
        <f>Scorecard_Site1!F17</f>
        <v>3</v>
      </c>
      <c r="C59" s="81">
        <f>Scorecard_Site1!H17</f>
        <v>3</v>
      </c>
      <c r="D59" s="81">
        <f>Scorecard_Site1!J17</f>
        <v>2</v>
      </c>
      <c r="E59" s="81">
        <f>Scorecard_Site1!L17</f>
        <v>3</v>
      </c>
    </row>
    <row r="60" spans="1:12" ht="18.75" customHeight="1" x14ac:dyDescent="0.35">
      <c r="A60" t="s">
        <v>185</v>
      </c>
      <c r="B60" s="81">
        <f>Scorecard_Site1!F19</f>
        <v>3</v>
      </c>
      <c r="C60" s="81">
        <f>Scorecard_Site1!H19</f>
        <v>3</v>
      </c>
      <c r="D60" s="81">
        <f>Scorecard_Site1!J19</f>
        <v>3</v>
      </c>
      <c r="E60" s="81">
        <f>Scorecard_Site1!L19</f>
        <v>3</v>
      </c>
    </row>
    <row r="61" spans="1:12" ht="18.75" customHeight="1" x14ac:dyDescent="0.35">
      <c r="A61" t="s">
        <v>183</v>
      </c>
      <c r="B61" s="81">
        <f>Scorecard_Site1!F21</f>
        <v>3</v>
      </c>
      <c r="C61" s="81">
        <f>Scorecard_Site1!H21</f>
        <v>3</v>
      </c>
      <c r="D61" s="81">
        <f>Scorecard_Site1!J21</f>
        <v>3</v>
      </c>
      <c r="E61" s="81">
        <f>Scorecard_Site1!L21</f>
        <v>3</v>
      </c>
    </row>
    <row r="62" spans="1:12" x14ac:dyDescent="0.35">
      <c r="A62" t="s">
        <v>167</v>
      </c>
      <c r="B62" s="81">
        <f>Scorecard_Site1!F23</f>
        <v>3</v>
      </c>
      <c r="C62" s="81">
        <f>Scorecard_Site1!H23</f>
        <v>3</v>
      </c>
      <c r="D62" s="81">
        <f>Scorecard_Site1!J23</f>
        <v>3</v>
      </c>
      <c r="E62" s="81">
        <f>Scorecard_Site1!L23</f>
        <v>3</v>
      </c>
    </row>
    <row r="63" spans="1:12" x14ac:dyDescent="0.35">
      <c r="A63" t="s">
        <v>182</v>
      </c>
      <c r="B63" s="81">
        <f>Scorecard_Site1!F25</f>
        <v>3</v>
      </c>
      <c r="C63" s="81">
        <f>Scorecard_Site1!H25</f>
        <v>3</v>
      </c>
      <c r="D63" s="81">
        <f>Scorecard_Site1!J25</f>
        <v>3</v>
      </c>
      <c r="E63" s="81">
        <f>Scorecard_Site1!L25</f>
        <v>3</v>
      </c>
    </row>
    <row r="64" spans="1:12" x14ac:dyDescent="0.35">
      <c r="A64" t="s">
        <v>168</v>
      </c>
      <c r="B64" s="81">
        <f>Scorecard_Site1!F27</f>
        <v>3</v>
      </c>
      <c r="C64" s="81">
        <f>Scorecard_Site1!H27</f>
        <v>3</v>
      </c>
      <c r="D64" s="81">
        <f>Scorecard_Site1!J27</f>
        <v>3</v>
      </c>
      <c r="E64" s="81">
        <f>Scorecard_Site1!L27</f>
        <v>3</v>
      </c>
    </row>
    <row r="65" spans="1:5" x14ac:dyDescent="0.35">
      <c r="A65" t="s">
        <v>172</v>
      </c>
      <c r="B65" s="81">
        <f>Scorecard_Site1!F29</f>
        <v>3</v>
      </c>
      <c r="C65" s="81">
        <f>Scorecard_Site1!H29</f>
        <v>3</v>
      </c>
      <c r="D65" s="81">
        <f>Scorecard_Site1!J29</f>
        <v>3</v>
      </c>
      <c r="E65" s="81">
        <f>Scorecard_Site1!L29</f>
        <v>3</v>
      </c>
    </row>
    <row r="66" spans="1:5" x14ac:dyDescent="0.35">
      <c r="A66" t="s">
        <v>184</v>
      </c>
      <c r="B66" s="81">
        <f>Scorecard_Site1!F31</f>
        <v>3</v>
      </c>
      <c r="C66" s="81">
        <f>Scorecard_Site1!H31</f>
        <v>3</v>
      </c>
      <c r="D66" s="81">
        <f>Scorecard_Site1!J31</f>
        <v>3</v>
      </c>
      <c r="E66" s="81">
        <f>Scorecard_Site1!L31</f>
        <v>3</v>
      </c>
    </row>
    <row r="67" spans="1:5" x14ac:dyDescent="0.35">
      <c r="A67" t="s">
        <v>179</v>
      </c>
      <c r="B67" s="81">
        <f>Scorecard_Site1!F33</f>
        <v>3</v>
      </c>
      <c r="C67" s="81">
        <f>Scorecard_Site1!H33</f>
        <v>3</v>
      </c>
      <c r="D67" s="81">
        <f>Scorecard_Site1!J33</f>
        <v>3</v>
      </c>
      <c r="E67" s="81">
        <f>Scorecard_Site1!L33</f>
        <v>3</v>
      </c>
    </row>
    <row r="68" spans="1:5" x14ac:dyDescent="0.35">
      <c r="A68" t="s">
        <v>180</v>
      </c>
      <c r="B68" s="81">
        <f>Scorecard_Site1!F35</f>
        <v>3</v>
      </c>
      <c r="C68" s="81">
        <f>Scorecard_Site1!H35</f>
        <v>3</v>
      </c>
      <c r="D68" s="81">
        <f>Scorecard_Site1!J35</f>
        <v>3</v>
      </c>
      <c r="E68" s="81">
        <f>Scorecard_Site1!L35</f>
        <v>3</v>
      </c>
    </row>
    <row r="69" spans="1:5" x14ac:dyDescent="0.35">
      <c r="A69" t="s">
        <v>178</v>
      </c>
      <c r="B69" s="81">
        <f>Scorecard_Site1!F37</f>
        <v>3</v>
      </c>
      <c r="C69" s="81">
        <f>Scorecard_Site1!H37</f>
        <v>3</v>
      </c>
      <c r="D69" s="81">
        <f>Scorecard_Site1!J37</f>
        <v>3</v>
      </c>
      <c r="E69" s="81">
        <f>Scorecard_Site1!L37</f>
        <v>3</v>
      </c>
    </row>
    <row r="70" spans="1:5" x14ac:dyDescent="0.35">
      <c r="A70" t="s">
        <v>181</v>
      </c>
      <c r="B70" s="81">
        <f>Scorecard_Site1!F39</f>
        <v>3</v>
      </c>
      <c r="C70" s="81">
        <f>Scorecard_Site1!H39</f>
        <v>3</v>
      </c>
      <c r="D70" s="81">
        <f>Scorecard_Site1!J39</f>
        <v>3</v>
      </c>
      <c r="E70" s="81">
        <f>Scorecard_Site1!L39</f>
        <v>3</v>
      </c>
    </row>
    <row r="71" spans="1:5" x14ac:dyDescent="0.35">
      <c r="A71" t="s">
        <v>171</v>
      </c>
      <c r="B71" s="81">
        <f>Scorecard_Site1!F41</f>
        <v>3</v>
      </c>
      <c r="C71" s="81">
        <f>Scorecard_Site1!H41</f>
        <v>3</v>
      </c>
      <c r="D71" s="81">
        <f>Scorecard_Site1!J41</f>
        <v>3</v>
      </c>
      <c r="E71" s="81">
        <f>Scorecard_Site1!L41</f>
        <v>3</v>
      </c>
    </row>
    <row r="72" spans="1:5" x14ac:dyDescent="0.35">
      <c r="A72" t="s">
        <v>176</v>
      </c>
      <c r="B72" s="81">
        <f>Scorecard_Site1!F43</f>
        <v>3</v>
      </c>
      <c r="C72" s="81">
        <f>Scorecard_Site1!H43</f>
        <v>3</v>
      </c>
      <c r="D72" s="81">
        <f>Scorecard_Site1!J43</f>
        <v>3</v>
      </c>
      <c r="E72" s="81">
        <f>Scorecard_Site1!L43</f>
        <v>3</v>
      </c>
    </row>
    <row r="73" spans="1:5" x14ac:dyDescent="0.35">
      <c r="A73" t="s">
        <v>175</v>
      </c>
      <c r="B73" s="81">
        <f>Scorecard_Site1!F45</f>
        <v>3</v>
      </c>
      <c r="C73" s="81">
        <f>Scorecard_Site1!H45</f>
        <v>3</v>
      </c>
      <c r="D73" s="81">
        <f>Scorecard_Site1!J45</f>
        <v>3</v>
      </c>
      <c r="E73" s="81">
        <f>Scorecard_Site1!L45</f>
        <v>3</v>
      </c>
    </row>
    <row r="74" spans="1:5" x14ac:dyDescent="0.35">
      <c r="A74" t="s">
        <v>174</v>
      </c>
      <c r="B74" s="81">
        <f>Scorecard_Site1!F47</f>
        <v>3</v>
      </c>
      <c r="C74" s="81">
        <f>Scorecard_Site1!H47</f>
        <v>3</v>
      </c>
      <c r="D74" s="81">
        <f>Scorecard_Site1!J47</f>
        <v>3</v>
      </c>
      <c r="E74" s="81">
        <f>Scorecard_Site1!L47</f>
        <v>3</v>
      </c>
    </row>
    <row r="75" spans="1:5" x14ac:dyDescent="0.35">
      <c r="A75" t="s">
        <v>169</v>
      </c>
      <c r="B75" s="81">
        <f>Scorecard_Site1!F49</f>
        <v>3</v>
      </c>
      <c r="C75" s="81">
        <f>Scorecard_Site1!H49</f>
        <v>3</v>
      </c>
      <c r="D75" s="81">
        <f>Scorecard_Site1!J49</f>
        <v>3</v>
      </c>
      <c r="E75" s="81">
        <f>Scorecard_Site1!L49</f>
        <v>3</v>
      </c>
    </row>
    <row r="76" spans="1:5" x14ac:dyDescent="0.35">
      <c r="A76" t="s">
        <v>170</v>
      </c>
      <c r="B76" s="81">
        <f>Scorecard_Site1!F51</f>
        <v>3</v>
      </c>
      <c r="C76" s="81">
        <f>Scorecard_Site1!H51</f>
        <v>3</v>
      </c>
      <c r="D76" s="81">
        <f>Scorecard_Site1!J51</f>
        <v>3</v>
      </c>
      <c r="E76" s="81">
        <f>Scorecard_Site1!L51</f>
        <v>3</v>
      </c>
    </row>
    <row r="77" spans="1:5" x14ac:dyDescent="0.35">
      <c r="A77" t="s">
        <v>177</v>
      </c>
      <c r="B77" s="81">
        <f>Scorecard_Site1!F53</f>
        <v>3</v>
      </c>
      <c r="C77" s="81">
        <f>Scorecard_Site1!H53</f>
        <v>3</v>
      </c>
      <c r="D77" s="81">
        <f>Scorecard_Site1!J53</f>
        <v>3</v>
      </c>
      <c r="E77" s="81">
        <f>Scorecard_Site1!L53</f>
        <v>3</v>
      </c>
    </row>
    <row r="78" spans="1:5" x14ac:dyDescent="0.35">
      <c r="A78" t="s">
        <v>173</v>
      </c>
      <c r="B78" s="81">
        <f>Scorecard_Site1!F55</f>
        <v>3</v>
      </c>
      <c r="C78" s="81">
        <f>Scorecard_Site1!H55</f>
        <v>3</v>
      </c>
      <c r="D78" s="81">
        <f>Scorecard_Site1!J55</f>
        <v>3</v>
      </c>
      <c r="E78" s="81">
        <f>Scorecard_Site1!L55</f>
        <v>3</v>
      </c>
    </row>
    <row r="79" spans="1:5" x14ac:dyDescent="0.35">
      <c r="A79" t="s">
        <v>192</v>
      </c>
      <c r="B79" s="81">
        <f>Scorecard_Site1!F57</f>
        <v>3</v>
      </c>
      <c r="C79" s="81">
        <f>Scorecard_Site1!H57</f>
        <v>2</v>
      </c>
      <c r="D79" s="81">
        <f>Scorecard_Site1!J57</f>
        <v>3</v>
      </c>
      <c r="E79" s="81">
        <f>Scorecard_Site1!L57</f>
        <v>3</v>
      </c>
    </row>
    <row r="80" spans="1:5" x14ac:dyDescent="0.35">
      <c r="A80" s="77" t="s">
        <v>204</v>
      </c>
      <c r="B80" s="81">
        <f>Scorecard_Site1!F59</f>
        <v>3</v>
      </c>
      <c r="C80" s="81">
        <f>Scorecard_Site1!H59</f>
        <v>2</v>
      </c>
      <c r="D80" s="81">
        <f>Scorecard_Site1!J59</f>
        <v>3</v>
      </c>
      <c r="E80" s="81">
        <f>Scorecard_Site1!L59</f>
        <v>3</v>
      </c>
    </row>
    <row r="81" spans="1:5" x14ac:dyDescent="0.35">
      <c r="A81" t="s">
        <v>193</v>
      </c>
      <c r="B81" s="81">
        <f>Scorecard_Site1!F61</f>
        <v>3</v>
      </c>
      <c r="C81" s="81">
        <f>Scorecard_Site1!H61</f>
        <v>2</v>
      </c>
      <c r="D81" s="81">
        <f>Scorecard_Site1!J61</f>
        <v>3</v>
      </c>
      <c r="E81" s="81">
        <f>Scorecard_Site1!L61</f>
        <v>3</v>
      </c>
    </row>
    <row r="82" spans="1:5" x14ac:dyDescent="0.35">
      <c r="A82" t="s">
        <v>3497</v>
      </c>
      <c r="B82" s="81">
        <f>Scorecard_Site1!F63</f>
        <v>3</v>
      </c>
      <c r="C82" s="81">
        <f>Scorecard_Site1!H63</f>
        <v>2</v>
      </c>
      <c r="D82" s="81">
        <f>Scorecard_Site1!J63</f>
        <v>3</v>
      </c>
      <c r="E82" s="81">
        <f>Scorecard_Site1!L63</f>
        <v>3</v>
      </c>
    </row>
    <row r="83" spans="1:5" x14ac:dyDescent="0.35">
      <c r="A83" t="s">
        <v>3498</v>
      </c>
      <c r="B83" s="81">
        <f>Scorecard_Site1!F65</f>
        <v>3</v>
      </c>
      <c r="C83" s="81">
        <f>Scorecard_Site1!H65</f>
        <v>3</v>
      </c>
      <c r="D83" s="81">
        <f>Scorecard_Site1!J65</f>
        <v>3</v>
      </c>
      <c r="E83" s="81">
        <f>Scorecard_Site1!L65</f>
        <v>3</v>
      </c>
    </row>
    <row r="84" spans="1:5" x14ac:dyDescent="0.35">
      <c r="A84" t="s">
        <v>194</v>
      </c>
      <c r="B84" s="81">
        <f>Scorecard_Site1!F67</f>
        <v>3</v>
      </c>
      <c r="C84" s="81">
        <f>Scorecard_Site1!H67</f>
        <v>3</v>
      </c>
      <c r="D84" s="81">
        <f>Scorecard_Site1!J67</f>
        <v>3</v>
      </c>
      <c r="E84" s="81">
        <f>Scorecard_Site1!L67</f>
        <v>3</v>
      </c>
    </row>
    <row r="85" spans="1:5" x14ac:dyDescent="0.35">
      <c r="A85" t="s">
        <v>196</v>
      </c>
      <c r="B85" s="81">
        <f>Scorecard_Site1!F69</f>
        <v>3</v>
      </c>
      <c r="C85" s="81">
        <f>Scorecard_Site1!H69</f>
        <v>3</v>
      </c>
      <c r="D85" s="81">
        <f>Scorecard_Site1!J69</f>
        <v>3</v>
      </c>
      <c r="E85" s="81">
        <f>Scorecard_Site1!L69</f>
        <v>3</v>
      </c>
    </row>
    <row r="86" spans="1:5" x14ac:dyDescent="0.35">
      <c r="A86" t="s">
        <v>197</v>
      </c>
      <c r="B86" s="81">
        <f>Scorecard_Site1!F71</f>
        <v>3</v>
      </c>
      <c r="C86" s="81">
        <f>Scorecard_Site1!H71</f>
        <v>3</v>
      </c>
      <c r="D86" s="81">
        <f>Scorecard_Site1!J71</f>
        <v>3</v>
      </c>
      <c r="E86" s="81">
        <f>Scorecard_Site1!L71</f>
        <v>3</v>
      </c>
    </row>
    <row r="87" spans="1:5" x14ac:dyDescent="0.35">
      <c r="A87" t="s">
        <v>195</v>
      </c>
      <c r="B87" s="81">
        <f>Scorecard_Site1!F73</f>
        <v>3</v>
      </c>
      <c r="C87" s="81">
        <f>Scorecard_Site1!H73</f>
        <v>3</v>
      </c>
      <c r="D87" s="81">
        <f>Scorecard_Site1!J73</f>
        <v>3</v>
      </c>
      <c r="E87" s="81">
        <f>Scorecard_Site1!L73</f>
        <v>3</v>
      </c>
    </row>
    <row r="88" spans="1:5" x14ac:dyDescent="0.35">
      <c r="A88" t="s">
        <v>203</v>
      </c>
      <c r="B88" s="81">
        <f>Scorecard_Site1!F75</f>
        <v>3</v>
      </c>
      <c r="C88" s="81">
        <f>Scorecard_Site1!H75</f>
        <v>2</v>
      </c>
      <c r="D88" s="81">
        <f>Scorecard_Site1!J75</f>
        <v>3</v>
      </c>
      <c r="E88" s="81">
        <f>Scorecard_Site1!L75</f>
        <v>3</v>
      </c>
    </row>
    <row r="89" spans="1:5" x14ac:dyDescent="0.35">
      <c r="A89" t="s">
        <v>202</v>
      </c>
      <c r="B89" s="81">
        <f>Scorecard_Site1!F77</f>
        <v>3</v>
      </c>
      <c r="C89" s="81">
        <f>Scorecard_Site1!H77</f>
        <v>2</v>
      </c>
      <c r="D89" s="81">
        <f>Scorecard_Site1!J77</f>
        <v>3</v>
      </c>
      <c r="E89" s="81">
        <f>Scorecard_Site1!L77</f>
        <v>2</v>
      </c>
    </row>
    <row r="90" spans="1:5" x14ac:dyDescent="0.35">
      <c r="A90" t="s">
        <v>205</v>
      </c>
      <c r="B90" s="81">
        <f>Scorecard_Site1!F79</f>
        <v>3</v>
      </c>
      <c r="C90" s="81">
        <f>Scorecard_Site1!H79</f>
        <v>3</v>
      </c>
      <c r="D90" s="81">
        <f>Scorecard_Site1!J79</f>
        <v>3</v>
      </c>
      <c r="E90" s="81">
        <f>Scorecard_Site1!L79</f>
        <v>2</v>
      </c>
    </row>
    <row r="91" spans="1:5" x14ac:dyDescent="0.35">
      <c r="A91" t="s">
        <v>198</v>
      </c>
      <c r="B91" s="81">
        <f>Scorecard_Site1!F81</f>
        <v>3</v>
      </c>
      <c r="C91" s="81">
        <f>Scorecard_Site1!H81</f>
        <v>3</v>
      </c>
      <c r="D91" s="81">
        <f>Scorecard_Site1!J81</f>
        <v>3</v>
      </c>
      <c r="E91" s="81">
        <f>Scorecard_Site1!L81</f>
        <v>3</v>
      </c>
    </row>
    <row r="92" spans="1:5" x14ac:dyDescent="0.35">
      <c r="A92" t="s">
        <v>200</v>
      </c>
      <c r="B92" s="81">
        <f>Scorecard_Site1!F83</f>
        <v>3</v>
      </c>
      <c r="C92" s="81">
        <f>Scorecard_Site1!H83</f>
        <v>3</v>
      </c>
      <c r="D92" s="81">
        <f>Scorecard_Site1!J83</f>
        <v>3</v>
      </c>
      <c r="E92" s="81">
        <f>Scorecard_Site1!L83</f>
        <v>3</v>
      </c>
    </row>
    <row r="93" spans="1:5" x14ac:dyDescent="0.35">
      <c r="A93" t="s">
        <v>199</v>
      </c>
      <c r="B93" s="81">
        <f>Scorecard_Site1!F85</f>
        <v>3</v>
      </c>
      <c r="C93" s="81">
        <f>Scorecard_Site1!H85</f>
        <v>3</v>
      </c>
      <c r="D93" s="81">
        <f>Scorecard_Site1!J85</f>
        <v>2</v>
      </c>
      <c r="E93" s="81">
        <f>Scorecard_Site1!L85</f>
        <v>3</v>
      </c>
    </row>
    <row r="94" spans="1:5" x14ac:dyDescent="0.35">
      <c r="A94" t="s">
        <v>201</v>
      </c>
      <c r="B94" s="81">
        <f>Scorecard_Site1!F87</f>
        <v>3</v>
      </c>
      <c r="C94" s="81">
        <f>Scorecard_Site1!H87</f>
        <v>3</v>
      </c>
      <c r="D94" s="81">
        <f>Scorecard_Site1!J87</f>
        <v>3</v>
      </c>
      <c r="E94" s="81">
        <f>Scorecard_Site1!L87</f>
        <v>3</v>
      </c>
    </row>
    <row r="95" spans="1:5" ht="31" x14ac:dyDescent="0.6">
      <c r="A95" s="92" t="s">
        <v>109</v>
      </c>
      <c r="B95" s="93" t="s">
        <v>99</v>
      </c>
      <c r="C95" s="93" t="s">
        <v>100</v>
      </c>
      <c r="D95" s="93" t="s">
        <v>101</v>
      </c>
      <c r="E95" s="93" t="s">
        <v>102</v>
      </c>
    </row>
    <row r="96" spans="1:5" ht="0.75" customHeight="1" x14ac:dyDescent="0.35">
      <c r="A96" s="84" t="s">
        <v>103</v>
      </c>
      <c r="B96" s="77">
        <f>SUM(B54:B93)</f>
        <v>120</v>
      </c>
      <c r="C96" s="77">
        <f>SUM(C54:C93)</f>
        <v>114</v>
      </c>
      <c r="D96" s="77">
        <f>SUM(D54:D93)</f>
        <v>118</v>
      </c>
      <c r="E96" s="77">
        <f>SUM(E54:E93)</f>
        <v>118</v>
      </c>
    </row>
    <row r="97" spans="1:12" x14ac:dyDescent="0.35">
      <c r="A97" s="85" t="s">
        <v>104</v>
      </c>
      <c r="B97" s="86">
        <f>AVERAGEIF(B54:B94, "&gt;0")</f>
        <v>3</v>
      </c>
      <c r="C97" s="86">
        <f>AVERAGEIF(C54:C94, "&gt;0")</f>
        <v>2.8536585365853657</v>
      </c>
      <c r="D97" s="86">
        <f>AVERAGEIF(D54:D94, "&gt;0")</f>
        <v>2.9512195121951219</v>
      </c>
      <c r="E97" s="86">
        <f>AVERAGEIF(E54:E94, "&gt;0")</f>
        <v>2.9512195121951219</v>
      </c>
    </row>
    <row r="98" spans="1:12" x14ac:dyDescent="0.35">
      <c r="A98" s="85" t="s">
        <v>3639</v>
      </c>
      <c r="B98" s="77">
        <f>COUNTIF(B54:B94,"3")</f>
        <v>41</v>
      </c>
      <c r="C98" s="77">
        <f>COUNTIF(C54:C94,"3")</f>
        <v>35</v>
      </c>
      <c r="D98" s="77">
        <f>COUNTIF(D54:D94,"3")</f>
        <v>39</v>
      </c>
      <c r="E98" s="77">
        <f>COUNTIF(E54:E94,"3")</f>
        <v>39</v>
      </c>
    </row>
    <row r="99" spans="1:12" x14ac:dyDescent="0.35">
      <c r="A99" s="85" t="s">
        <v>105</v>
      </c>
      <c r="B99" s="77">
        <f>COUNTIF(B54:B94,"&lt;&gt;0")</f>
        <v>41</v>
      </c>
      <c r="C99" s="77">
        <f>COUNTIF(C54:C94,"&lt;&gt;0")</f>
        <v>41</v>
      </c>
      <c r="D99" s="77">
        <f>COUNTIF(D54:D94,"&lt;&gt;0")</f>
        <v>41</v>
      </c>
      <c r="E99" s="77">
        <f>COUNTIF(E54:E94,"&lt;&gt;0")</f>
        <v>41</v>
      </c>
    </row>
    <row r="100" spans="1:12" ht="31" x14ac:dyDescent="0.35">
      <c r="A100" s="87" t="s">
        <v>3637</v>
      </c>
      <c r="B100" s="88">
        <f>SUM(B98/B99)</f>
        <v>1</v>
      </c>
      <c r="C100" s="88">
        <f t="shared" ref="C100:E100" si="1">SUM(C98/C99)</f>
        <v>0.85365853658536583</v>
      </c>
      <c r="D100" s="88">
        <f t="shared" si="1"/>
        <v>0.95121951219512191</v>
      </c>
      <c r="E100" s="88">
        <f t="shared" si="1"/>
        <v>0.95121951219512191</v>
      </c>
      <c r="F100" s="81"/>
      <c r="G100" s="81"/>
      <c r="H100" s="81"/>
      <c r="I100" s="81"/>
      <c r="J100" s="81"/>
      <c r="K100" s="81"/>
      <c r="L100" s="81"/>
    </row>
  </sheetData>
  <sheetProtection formatCells="0" formatColumns="0" formatRows="0"/>
  <mergeCells count="5">
    <mergeCell ref="A2:E2"/>
    <mergeCell ref="G2:L2"/>
    <mergeCell ref="G52:L52"/>
    <mergeCell ref="A1:L1"/>
    <mergeCell ref="A52:E52"/>
  </mergeCells>
  <printOptions horizontalCentered="1"/>
  <pageMargins left="0.7" right="0.7" top="0.75" bottom="0.75" header="0.3" footer="0.3"/>
  <pageSetup scale="40" fitToHeight="2" orientation="portrait" r:id="rId1"/>
  <rowBreaks count="1" manualBreakCount="1">
    <brk id="51"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opLeftCell="A82" zoomScaleNormal="100" zoomScaleSheetLayoutView="55" zoomScalePageLayoutView="89" workbookViewId="0">
      <selection activeCell="A97" sqref="A97:A100"/>
    </sheetView>
  </sheetViews>
  <sheetFormatPr defaultColWidth="8.75" defaultRowHeight="15.5" x14ac:dyDescent="0.35"/>
  <cols>
    <col min="1" max="1" width="49" style="77" customWidth="1"/>
    <col min="2" max="5" width="12.5" style="77" customWidth="1"/>
    <col min="6" max="6" width="8.75" style="77" customWidth="1"/>
    <col min="7" max="7" width="12.08203125" style="77" customWidth="1"/>
    <col min="8" max="8" width="15" style="77" customWidth="1"/>
    <col min="9" max="9" width="11" style="77" customWidth="1"/>
    <col min="10" max="10" width="15" style="77" customWidth="1"/>
    <col min="11" max="11" width="8.75" style="77" customWidth="1"/>
    <col min="12" max="12" width="15" style="77" customWidth="1"/>
    <col min="13" max="16384" width="8.75" style="77"/>
  </cols>
  <sheetData>
    <row r="1" spans="1:12" ht="29.25" customHeight="1" x14ac:dyDescent="0.6">
      <c r="A1" s="227" t="str">
        <f>CONCATENATE("Analysis:  ",Overview!B5)</f>
        <v>Analysis:  athenahealth</v>
      </c>
      <c r="B1" s="227"/>
      <c r="C1" s="227"/>
      <c r="D1" s="227"/>
      <c r="E1" s="227"/>
      <c r="F1" s="227"/>
      <c r="G1" s="227"/>
      <c r="H1" s="227"/>
      <c r="I1" s="227"/>
      <c r="J1" s="227"/>
      <c r="K1" s="227"/>
      <c r="L1" s="227"/>
    </row>
    <row r="2" spans="1:12" ht="26" x14ac:dyDescent="0.6">
      <c r="A2" s="225" t="s">
        <v>90</v>
      </c>
      <c r="B2" s="225"/>
      <c r="C2" s="225"/>
      <c r="D2" s="225"/>
      <c r="E2" s="225"/>
      <c r="F2" s="78"/>
      <c r="G2" s="225" t="s">
        <v>91</v>
      </c>
      <c r="H2" s="225"/>
      <c r="I2" s="225"/>
      <c r="J2" s="225"/>
      <c r="K2" s="225"/>
      <c r="L2" s="225"/>
    </row>
    <row r="3" spans="1:12" ht="60" customHeight="1" x14ac:dyDescent="0.35">
      <c r="A3" s="79" t="s">
        <v>92</v>
      </c>
      <c r="B3" s="80" t="s">
        <v>34</v>
      </c>
      <c r="C3" s="80" t="s">
        <v>39</v>
      </c>
      <c r="D3" s="80" t="s">
        <v>40</v>
      </c>
      <c r="E3" s="80" t="s">
        <v>41</v>
      </c>
      <c r="F3" s="81"/>
      <c r="G3" s="80" t="s">
        <v>93</v>
      </c>
      <c r="H3" s="80" t="s">
        <v>94</v>
      </c>
      <c r="I3" s="80" t="s">
        <v>95</v>
      </c>
      <c r="J3" s="80" t="s">
        <v>96</v>
      </c>
      <c r="K3" s="80" t="s">
        <v>97</v>
      </c>
      <c r="L3" s="80" t="s">
        <v>142</v>
      </c>
    </row>
    <row r="4" spans="1:12" x14ac:dyDescent="0.35">
      <c r="A4" s="81" t="str">
        <f>'Data Elements'!B2</f>
        <v>Encounter, Performed: Office Visit</v>
      </c>
      <c r="B4" s="81">
        <f>Scorecard_Site2!F6</f>
        <v>3</v>
      </c>
      <c r="C4" s="81">
        <f>Scorecard_Site2!H6</f>
        <v>3</v>
      </c>
      <c r="D4" s="81">
        <f>Scorecard_Site2!J6</f>
        <v>3</v>
      </c>
      <c r="E4" s="81">
        <f>Scorecard_Site2!L6</f>
        <v>3</v>
      </c>
      <c r="F4" s="81"/>
      <c r="G4" s="123">
        <f>AVERAGEIF(B4:E44, "&gt;0")</f>
        <v>2.9268292682926829</v>
      </c>
      <c r="H4" s="81">
        <f>COUNTIF(B4:E44,"&lt;&gt;0")</f>
        <v>164</v>
      </c>
      <c r="I4" s="81">
        <f>SUM(3*H4)</f>
        <v>492</v>
      </c>
      <c r="J4" s="81">
        <f>COUNTIF(B4:E44,"3")</f>
        <v>153</v>
      </c>
      <c r="K4" s="81">
        <f>SUM(3*J4)</f>
        <v>459</v>
      </c>
      <c r="L4" s="124">
        <f>SUM(J4/H4)</f>
        <v>0.93292682926829273</v>
      </c>
    </row>
    <row r="5" spans="1:12" x14ac:dyDescent="0.35">
      <c r="A5" s="81" t="str">
        <f>'Data Elements'!B3</f>
        <v>Encounter, Performed: Outpatient Consultation</v>
      </c>
      <c r="B5" s="77">
        <f>Scorecard_Site2!F8</f>
        <v>3</v>
      </c>
      <c r="C5" s="77">
        <f>Scorecard_Site2!H8</f>
        <v>3</v>
      </c>
      <c r="D5" s="77">
        <f>Scorecard_Site2!J8</f>
        <v>3</v>
      </c>
      <c r="E5" s="77">
        <f>Scorecard_Site2!L8</f>
        <v>3</v>
      </c>
    </row>
    <row r="6" spans="1:12" x14ac:dyDescent="0.35">
      <c r="A6" s="81" t="str">
        <f>'Data Elements'!B4</f>
        <v>Encounter, Performed: Preventive Care Services-Initial Office Visit, 18 and Up</v>
      </c>
      <c r="B6" s="77">
        <f>Scorecard_Site2!F10</f>
        <v>3</v>
      </c>
      <c r="C6" s="77">
        <f>Scorecard_Site2!H10</f>
        <v>3</v>
      </c>
      <c r="D6" s="77">
        <f>Scorecard_Site2!J10</f>
        <v>3</v>
      </c>
      <c r="E6" s="77">
        <f>Scorecard_Site2!L10</f>
        <v>3</v>
      </c>
    </row>
    <row r="7" spans="1:12" x14ac:dyDescent="0.35">
      <c r="A7" s="81" t="str">
        <f>'Data Elements'!B5</f>
        <v>Encounter, Performed: Preventive Care Services - Established Office Visit, 18 and Up</v>
      </c>
      <c r="B7" s="77">
        <f>Scorecard_Site2!F12</f>
        <v>3</v>
      </c>
      <c r="C7" s="77">
        <f>Scorecard_Site2!H12</f>
        <v>3</v>
      </c>
      <c r="D7" s="77">
        <f>Scorecard_Site2!J12</f>
        <v>3</v>
      </c>
      <c r="E7" s="77">
        <f>Scorecard_Site2!L12</f>
        <v>3</v>
      </c>
    </row>
    <row r="8" spans="1:12" x14ac:dyDescent="0.35">
      <c r="A8" s="81" t="str">
        <f>'Data Elements'!B6</f>
        <v>Encounter, Performed: Preventive Care Services - Other</v>
      </c>
      <c r="B8" s="77">
        <f>Scorecard_Site2!F14</f>
        <v>3</v>
      </c>
      <c r="C8" s="77">
        <f>Scorecard_Site2!H14</f>
        <v>3</v>
      </c>
      <c r="D8" s="77">
        <f>Scorecard_Site2!J14</f>
        <v>3</v>
      </c>
      <c r="E8" s="77">
        <f>Scorecard_Site2!L14</f>
        <v>3</v>
      </c>
    </row>
    <row r="9" spans="1:12" x14ac:dyDescent="0.35">
      <c r="A9" s="81" t="str">
        <f>'Data Elements'!B7</f>
        <v>Encounter, Performed: Face-to-Face Interaction</v>
      </c>
      <c r="B9" s="77">
        <f>Scorecard_Site2!F16</f>
        <v>3</v>
      </c>
      <c r="C9" s="77">
        <f>Scorecard_Site2!H16</f>
        <v>3</v>
      </c>
      <c r="D9" s="77">
        <f>Scorecard_Site2!J16</f>
        <v>2</v>
      </c>
      <c r="E9" s="77">
        <f>Scorecard_Site2!L16</f>
        <v>3</v>
      </c>
    </row>
    <row r="10" spans="1:12" x14ac:dyDescent="0.35">
      <c r="A10" s="81" t="str">
        <f>'Data Elements'!B8</f>
        <v>Diagnosis Study, Order: DXA Scan</v>
      </c>
      <c r="B10" s="77">
        <f>Scorecard_Site2!F18</f>
        <v>3</v>
      </c>
      <c r="C10" s="77">
        <f>Scorecard_Site2!H18</f>
        <v>3</v>
      </c>
      <c r="D10" s="77">
        <f>Scorecard_Site2!J18</f>
        <v>3</v>
      </c>
      <c r="E10" s="77">
        <f>Scorecard_Site2!L18</f>
        <v>3</v>
      </c>
    </row>
    <row r="11" spans="1:12" x14ac:dyDescent="0.35">
      <c r="A11" s="81" t="str">
        <f>'Data Elements'!B9</f>
        <v>Diagnosis: Type 1 Diabetes</v>
      </c>
      <c r="B11" s="77">
        <f>Scorecard_Site2!F20</f>
        <v>3</v>
      </c>
      <c r="C11" s="77">
        <f>Scorecard_Site2!H20</f>
        <v>3</v>
      </c>
      <c r="D11" s="77">
        <f>Scorecard_Site2!J20</f>
        <v>3</v>
      </c>
      <c r="E11" s="77">
        <f>Scorecard_Site2!L20</f>
        <v>3</v>
      </c>
    </row>
    <row r="12" spans="1:12" x14ac:dyDescent="0.35">
      <c r="A12" s="81" t="str">
        <f>'Data Elements'!B10</f>
        <v>Diagnosis: Rheumatoid Arthritis</v>
      </c>
      <c r="B12" s="77">
        <f>Scorecard_Site2!F22</f>
        <v>3</v>
      </c>
      <c r="C12" s="77">
        <f>Scorecard_Site2!H22</f>
        <v>3</v>
      </c>
      <c r="D12" s="77">
        <f>Scorecard_Site2!J22</f>
        <v>3</v>
      </c>
      <c r="E12" s="77">
        <f>Scorecard_Site2!L22</f>
        <v>3</v>
      </c>
    </row>
    <row r="13" spans="1:12" x14ac:dyDescent="0.35">
      <c r="A13" s="81" t="str">
        <f>'Data Elements'!B11</f>
        <v>Diagnosis: Psoriatic Arthritis</v>
      </c>
      <c r="B13" s="77">
        <f>Scorecard_Site2!F24</f>
        <v>3</v>
      </c>
      <c r="C13" s="77">
        <f>Scorecard_Site2!H24</f>
        <v>3</v>
      </c>
      <c r="D13" s="77">
        <f>Scorecard_Site2!J24</f>
        <v>3</v>
      </c>
      <c r="E13" s="77">
        <f>Scorecard_Site2!L24</f>
        <v>3</v>
      </c>
    </row>
    <row r="14" spans="1:12" x14ac:dyDescent="0.35">
      <c r="A14" s="81" t="str">
        <f>'Data Elements'!B12</f>
        <v>Diagnosis: Ankylosing Spondylitis</v>
      </c>
      <c r="B14" s="77">
        <f>Scorecard_Site2!F26</f>
        <v>3</v>
      </c>
      <c r="C14" s="77">
        <f>Scorecard_Site2!H26</f>
        <v>3</v>
      </c>
      <c r="D14" s="77">
        <f>Scorecard_Site2!J26</f>
        <v>3</v>
      </c>
      <c r="E14" s="77">
        <f>Scorecard_Site2!L26</f>
        <v>3</v>
      </c>
    </row>
    <row r="15" spans="1:12" x14ac:dyDescent="0.35">
      <c r="A15" s="81" t="str">
        <f>'Data Elements'!B13</f>
        <v>Diagnosis: Ehlers Danlos Syndrome</v>
      </c>
      <c r="B15" s="77">
        <f>Scorecard_Site2!F28</f>
        <v>3</v>
      </c>
      <c r="C15" s="77">
        <f>Scorecard_Site2!H28</f>
        <v>3</v>
      </c>
      <c r="D15" s="77">
        <f>Scorecard_Site2!J28</f>
        <v>3</v>
      </c>
      <c r="E15" s="77">
        <f>Scorecard_Site2!L28</f>
        <v>3</v>
      </c>
    </row>
    <row r="16" spans="1:12" x14ac:dyDescent="0.35">
      <c r="A16" s="81" t="str">
        <f>'Data Elements'!B14</f>
        <v>Diagnosis: Marfan's Syndrome</v>
      </c>
      <c r="B16" s="77">
        <f>Scorecard_Site2!F30</f>
        <v>3</v>
      </c>
      <c r="C16" s="77">
        <f>Scorecard_Site2!H30</f>
        <v>3</v>
      </c>
      <c r="D16" s="77">
        <f>Scorecard_Site2!J30</f>
        <v>3</v>
      </c>
      <c r="E16" s="77">
        <f>Scorecard_Site2!L30</f>
        <v>3</v>
      </c>
    </row>
    <row r="17" spans="1:5" x14ac:dyDescent="0.35">
      <c r="A17" s="81" t="str">
        <f>'Data Elements'!B15</f>
        <v>Diagnosis: Osteopenia</v>
      </c>
      <c r="B17" s="77">
        <f>Scorecard_Site2!F32</f>
        <v>3</v>
      </c>
      <c r="C17" s="77">
        <f>Scorecard_Site2!H32</f>
        <v>3</v>
      </c>
      <c r="D17" s="77">
        <f>Scorecard_Site2!J32</f>
        <v>3</v>
      </c>
      <c r="E17" s="77">
        <f>Scorecard_Site2!L32</f>
        <v>3</v>
      </c>
    </row>
    <row r="18" spans="1:5" x14ac:dyDescent="0.35">
      <c r="A18" s="81" t="str">
        <f>'Data Elements'!B16</f>
        <v>Diagnosis: Osteoporosis</v>
      </c>
      <c r="B18" s="77">
        <f>Scorecard_Site2!F34</f>
        <v>3</v>
      </c>
      <c r="C18" s="77">
        <f>Scorecard_Site2!H34</f>
        <v>3</v>
      </c>
      <c r="D18" s="77">
        <f>Scorecard_Site2!J34</f>
        <v>3</v>
      </c>
      <c r="E18" s="77">
        <f>Scorecard_Site2!L34</f>
        <v>3</v>
      </c>
    </row>
    <row r="19" spans="1:5" x14ac:dyDescent="0.35">
      <c r="A19" s="81" t="str">
        <f>'Data Elements'!B17</f>
        <v>Diagnosis: Osteogenesis Imperfecta</v>
      </c>
      <c r="B19" s="77">
        <f>Scorecard_Site2!F36</f>
        <v>3</v>
      </c>
      <c r="C19" s="77">
        <f>Scorecard_Site2!H36</f>
        <v>3</v>
      </c>
      <c r="D19" s="77">
        <f>Scorecard_Site2!J36</f>
        <v>3</v>
      </c>
      <c r="E19" s="77">
        <f>Scorecard_Site2!L36</f>
        <v>3</v>
      </c>
    </row>
    <row r="20" spans="1:5" x14ac:dyDescent="0.35">
      <c r="A20" s="81" t="str">
        <f>'Data Elements'!B18</f>
        <v>Diagnosis: Osteoporotic Fractures</v>
      </c>
      <c r="B20" s="77">
        <f>Scorecard_Site2!F38</f>
        <v>3</v>
      </c>
      <c r="C20" s="77">
        <f>Scorecard_Site2!H38</f>
        <v>3</v>
      </c>
      <c r="D20" s="77">
        <f>Scorecard_Site2!J38</f>
        <v>3</v>
      </c>
      <c r="E20" s="77">
        <f>Scorecard_Site2!L38</f>
        <v>3</v>
      </c>
    </row>
    <row r="21" spans="1:5" x14ac:dyDescent="0.35">
      <c r="A21" s="81" t="str">
        <f>'Data Elements'!B19</f>
        <v>Diagnosis: Cushings Syndrome</v>
      </c>
      <c r="B21" s="77">
        <f>Scorecard_Site2!F40</f>
        <v>3</v>
      </c>
      <c r="C21" s="77">
        <f>Scorecard_Site2!H40</f>
        <v>3</v>
      </c>
      <c r="D21" s="77">
        <f>Scorecard_Site2!J40</f>
        <v>3</v>
      </c>
      <c r="E21" s="77">
        <f>Scorecard_Site2!L40</f>
        <v>3</v>
      </c>
    </row>
    <row r="22" spans="1:5" x14ac:dyDescent="0.35">
      <c r="A22" s="81" t="str">
        <f>'Data Elements'!B20</f>
        <v>Diagnosis: Lupus</v>
      </c>
      <c r="B22" s="77">
        <f>Scorecard_Site2!F42</f>
        <v>3</v>
      </c>
      <c r="C22" s="77">
        <f>Scorecard_Site2!H42</f>
        <v>3</v>
      </c>
      <c r="D22" s="77">
        <f>Scorecard_Site2!J42</f>
        <v>3</v>
      </c>
      <c r="E22" s="77">
        <f>Scorecard_Site2!L42</f>
        <v>3</v>
      </c>
    </row>
    <row r="23" spans="1:5" x14ac:dyDescent="0.35">
      <c r="A23" s="81" t="str">
        <f>'Data Elements'!B21</f>
        <v>Diagnosis: Hyperthyroidism</v>
      </c>
      <c r="B23" s="77">
        <f>Scorecard_Site2!F44</f>
        <v>3</v>
      </c>
      <c r="C23" s="77">
        <f>Scorecard_Site2!H44</f>
        <v>3</v>
      </c>
      <c r="D23" s="77">
        <f>Scorecard_Site2!J44</f>
        <v>3</v>
      </c>
      <c r="E23" s="77">
        <f>Scorecard_Site2!L44</f>
        <v>3</v>
      </c>
    </row>
    <row r="24" spans="1:5" x14ac:dyDescent="0.35">
      <c r="A24" s="81" t="str">
        <f>'Data Elements'!B22</f>
        <v>Diagnosis: Hyperparathyroidism</v>
      </c>
      <c r="B24" s="77">
        <f>Scorecard_Site2!F46</f>
        <v>3</v>
      </c>
      <c r="C24" s="77">
        <f>Scorecard_Site2!H46</f>
        <v>3</v>
      </c>
      <c r="D24" s="77">
        <f>Scorecard_Site2!J46</f>
        <v>3</v>
      </c>
      <c r="E24" s="77">
        <f>Scorecard_Site2!L46</f>
        <v>3</v>
      </c>
    </row>
    <row r="25" spans="1:5" x14ac:dyDescent="0.35">
      <c r="A25" s="81" t="str">
        <f>'Data Elements'!B23</f>
        <v>Diagnosis: Chronic Liver Disease</v>
      </c>
      <c r="B25" s="77">
        <f>Scorecard_Site2!F48</f>
        <v>3</v>
      </c>
      <c r="C25" s="77">
        <f>Scorecard_Site2!H48</f>
        <v>3</v>
      </c>
      <c r="D25" s="77">
        <f>Scorecard_Site2!J48</f>
        <v>3</v>
      </c>
      <c r="E25" s="77">
        <f>Scorecard_Site2!L48</f>
        <v>3</v>
      </c>
    </row>
    <row r="26" spans="1:5" x14ac:dyDescent="0.35">
      <c r="A26" s="81" t="str">
        <f>'Data Elements'!B24</f>
        <v>Diagnosis: Chronic Malnutrition</v>
      </c>
      <c r="B26" s="77">
        <f>Scorecard_Site2!F50</f>
        <v>3</v>
      </c>
      <c r="C26" s="77">
        <f>Scorecard_Site2!H50</f>
        <v>3</v>
      </c>
      <c r="D26" s="77">
        <f>Scorecard_Site2!J50</f>
        <v>3</v>
      </c>
      <c r="E26" s="77">
        <f>Scorecard_Site2!L50</f>
        <v>3</v>
      </c>
    </row>
    <row r="27" spans="1:5" x14ac:dyDescent="0.35">
      <c r="A27" s="81" t="str">
        <f>'Data Elements'!B25</f>
        <v>Diagnosis: Malabsorption Syndromes</v>
      </c>
      <c r="B27" s="77">
        <f>Scorecard_Site2!F52</f>
        <v>3</v>
      </c>
      <c r="C27" s="77">
        <f>Scorecard_Site2!H52</f>
        <v>3</v>
      </c>
      <c r="D27" s="77">
        <f>Scorecard_Site2!J52</f>
        <v>3</v>
      </c>
      <c r="E27" s="77">
        <f>Scorecard_Site2!L52</f>
        <v>3</v>
      </c>
    </row>
    <row r="28" spans="1:5" x14ac:dyDescent="0.35">
      <c r="A28" s="81" t="str">
        <f>'Data Elements'!B26</f>
        <v>Diagnosis: End Stage Renal Disease</v>
      </c>
      <c r="B28" s="77">
        <f>Scorecard_Site2!F54</f>
        <v>3</v>
      </c>
      <c r="C28" s="77">
        <f>Scorecard_Site2!H54</f>
        <v>3</v>
      </c>
      <c r="D28" s="77">
        <f>Scorecard_Site2!J54</f>
        <v>3</v>
      </c>
      <c r="E28" s="77">
        <f>Scorecard_Site2!L54</f>
        <v>3</v>
      </c>
    </row>
    <row r="29" spans="1:5" x14ac:dyDescent="0.35">
      <c r="A29" s="81" t="str">
        <f>'Data Elements'!B27</f>
        <v>Medication, Active: Aromatase Inhibitors</v>
      </c>
      <c r="B29" s="77">
        <f>Scorecard_Site2!F56</f>
        <v>3</v>
      </c>
      <c r="C29" s="77">
        <f>Scorecard_Site2!H56</f>
        <v>2</v>
      </c>
      <c r="D29" s="77">
        <f>Scorecard_Site2!J56</f>
        <v>3</v>
      </c>
      <c r="E29" s="77">
        <f>Scorecard_Site2!L56</f>
        <v>3</v>
      </c>
    </row>
    <row r="30" spans="1:5" x14ac:dyDescent="0.35">
      <c r="A30" s="81" t="str">
        <f>'Data Elements'!B28</f>
        <v>Medication, Order: Aromatase Inhibitors</v>
      </c>
      <c r="B30" s="77">
        <f>Scorecard_Site2!F58</f>
        <v>3</v>
      </c>
      <c r="C30" s="77">
        <f>Scorecard_Site2!H58</f>
        <v>2</v>
      </c>
      <c r="D30" s="77">
        <f>Scorecard_Site2!J58</f>
        <v>3</v>
      </c>
      <c r="E30" s="77">
        <f>Scorecard_Site2!L58</f>
        <v>3</v>
      </c>
    </row>
    <row r="31" spans="1:5" x14ac:dyDescent="0.35">
      <c r="A31" s="81" t="str">
        <f>'Data Elements'!B29</f>
        <v>Medication, Active: Glucocorticoids (oral only)</v>
      </c>
      <c r="B31" s="77">
        <f>Scorecard_Site2!F60</f>
        <v>3</v>
      </c>
      <c r="C31" s="77">
        <f>Scorecard_Site2!H60</f>
        <v>2</v>
      </c>
      <c r="D31" s="77">
        <f>Scorecard_Site2!J60</f>
        <v>3</v>
      </c>
      <c r="E31" s="77">
        <f>Scorecard_Site2!L60</f>
        <v>3</v>
      </c>
    </row>
    <row r="32" spans="1:5" x14ac:dyDescent="0.35">
      <c r="A32" s="81" t="str">
        <f>'Data Elements'!B30</f>
        <v>Medication Dosage: Glucocorticoids (oral only)</v>
      </c>
      <c r="B32" s="77">
        <f>Scorecard_Site2!F62</f>
        <v>3</v>
      </c>
      <c r="C32" s="77">
        <f>Scorecard_Site2!H62</f>
        <v>2</v>
      </c>
      <c r="D32" s="77">
        <f>Scorecard_Site2!J62</f>
        <v>3</v>
      </c>
      <c r="E32" s="77">
        <f>Scorecard_Site2!L62</f>
        <v>3</v>
      </c>
    </row>
    <row r="33" spans="1:5" x14ac:dyDescent="0.35">
      <c r="A33" s="81" t="str">
        <f>'Data Elements'!B31</f>
        <v>Medication Duration: Glucocorticoids (oral only)</v>
      </c>
      <c r="B33" s="77">
        <f>Scorecard_Site2!F64</f>
        <v>3</v>
      </c>
      <c r="C33" s="77">
        <f>Scorecard_Site2!H64</f>
        <v>2</v>
      </c>
      <c r="D33" s="77">
        <f>Scorecard_Site2!J64</f>
        <v>3</v>
      </c>
      <c r="E33" s="77">
        <f>Scorecard_Site2!L64</f>
        <v>3</v>
      </c>
    </row>
    <row r="34" spans="1:5" x14ac:dyDescent="0.35">
      <c r="A34" s="81" t="str">
        <f>'Data Elements'!B32</f>
        <v>Procedure, Performed: Gastric Bypass Surgery</v>
      </c>
      <c r="B34" s="77">
        <f>Scorecard_Site2!F66</f>
        <v>3</v>
      </c>
      <c r="C34" s="77">
        <f>Scorecard_Site2!H66</f>
        <v>3</v>
      </c>
      <c r="D34" s="77">
        <f>Scorecard_Site2!J66</f>
        <v>3</v>
      </c>
      <c r="E34" s="77">
        <f>Scorecard_Site2!L66</f>
        <v>3</v>
      </c>
    </row>
    <row r="35" spans="1:5" x14ac:dyDescent="0.35">
      <c r="A35" s="81" t="str">
        <f>'Data Elements'!B33</f>
        <v>Physical Exam, Performed: BMI Ratio</v>
      </c>
      <c r="B35" s="77">
        <f>Scorecard_Site2!F68</f>
        <v>3</v>
      </c>
      <c r="C35" s="77">
        <f>Scorecard_Site2!H68</f>
        <v>3</v>
      </c>
      <c r="D35" s="77">
        <f>Scorecard_Site2!J68</f>
        <v>3</v>
      </c>
      <c r="E35" s="77">
        <f>Scorecard_Site2!L68</f>
        <v>3</v>
      </c>
    </row>
    <row r="36" spans="1:5" x14ac:dyDescent="0.35">
      <c r="A36" s="81" t="str">
        <f>'Data Elements'!B34</f>
        <v>Result: Current Tobacco Smoker</v>
      </c>
      <c r="B36" s="77">
        <f>Scorecard_Site2!F70</f>
        <v>3</v>
      </c>
      <c r="C36" s="77">
        <f>Scorecard_Site2!H70</f>
        <v>3</v>
      </c>
      <c r="D36" s="77">
        <f>Scorecard_Site2!J70</f>
        <v>3</v>
      </c>
      <c r="E36" s="77">
        <f>Scorecard_Site2!L70</f>
        <v>3</v>
      </c>
    </row>
    <row r="37" spans="1:5" x14ac:dyDescent="0.35">
      <c r="A37" s="81" t="str">
        <f>'Data Elements'!B35</f>
        <v>Risk Category Assessment: Tobacco Use Screening</v>
      </c>
      <c r="B37" s="77">
        <f>Scorecard_Site2!F72</f>
        <v>3</v>
      </c>
      <c r="C37" s="77">
        <f>Scorecard_Site2!H72</f>
        <v>3</v>
      </c>
      <c r="D37" s="77">
        <f>Scorecard_Site2!J72</f>
        <v>3</v>
      </c>
      <c r="E37" s="77">
        <f>Scorecard_Site2!L72</f>
        <v>3</v>
      </c>
    </row>
    <row r="38" spans="1:5" x14ac:dyDescent="0.35">
      <c r="A38" s="81" t="str">
        <f>'Data Elements'!B36</f>
        <v>Risk Category Assessment: Average Number of Drinks per Drinking Day</v>
      </c>
      <c r="B38" s="77">
        <f>Scorecard_Site2!F74</f>
        <v>3</v>
      </c>
      <c r="C38" s="77">
        <f>Scorecard_Site2!H74</f>
        <v>2</v>
      </c>
      <c r="D38" s="77">
        <f>Scorecard_Site2!J74</f>
        <v>3</v>
      </c>
      <c r="E38" s="77">
        <f>Scorecard_Site2!L74</f>
        <v>2</v>
      </c>
    </row>
    <row r="39" spans="1:5" x14ac:dyDescent="0.35">
      <c r="A39" s="81" t="str">
        <f>'Data Elements'!B37</f>
        <v>Risk Category Assessment: History of hip fracture in parent</v>
      </c>
      <c r="B39" s="77">
        <f>Scorecard_Site2!F76</f>
        <v>3</v>
      </c>
      <c r="C39" s="77">
        <f>Scorecard_Site2!H76</f>
        <v>3</v>
      </c>
      <c r="D39" s="77">
        <f>Scorecard_Site2!J76</f>
        <v>3</v>
      </c>
      <c r="E39" s="77">
        <f>Scorecard_Site2!L76</f>
        <v>3</v>
      </c>
    </row>
    <row r="40" spans="1:5" x14ac:dyDescent="0.35">
      <c r="A40" s="81" t="str">
        <f>'Data Elements'!B38</f>
        <v>Risk Category Assessment: Ten-year probability of all major osteoporosis related fracture (FRAX Score)</v>
      </c>
      <c r="B40" s="77">
        <f>Scorecard_Site2!F78</f>
        <v>1</v>
      </c>
      <c r="C40" s="77">
        <f>Scorecard_Site2!H78</f>
        <v>3</v>
      </c>
      <c r="D40" s="77">
        <f>Scorecard_Site2!J78</f>
        <v>3</v>
      </c>
      <c r="E40" s="77">
        <f>Scorecard_Site2!L78</f>
        <v>2</v>
      </c>
    </row>
    <row r="41" spans="1:5" x14ac:dyDescent="0.35">
      <c r="A41" s="81" t="str">
        <f>'Data Elements'!B39</f>
        <v>Patient Characteristic Sex: ONC Administrative Sex</v>
      </c>
      <c r="B41" s="77">
        <f>Scorecard_Site2!F80</f>
        <v>3</v>
      </c>
      <c r="C41" s="77">
        <f>Scorecard_Site2!H80</f>
        <v>3</v>
      </c>
      <c r="D41" s="77">
        <f>Scorecard_Site2!J80</f>
        <v>3</v>
      </c>
      <c r="E41" s="77">
        <f>Scorecard_Site2!L80</f>
        <v>3</v>
      </c>
    </row>
    <row r="42" spans="1:5" x14ac:dyDescent="0.35">
      <c r="A42" s="81" t="str">
        <f>'Data Elements'!B40</f>
        <v>Patient Characteristic Race: Race</v>
      </c>
      <c r="B42" s="77">
        <f>Scorecard_Site2!F82</f>
        <v>3</v>
      </c>
      <c r="C42" s="77">
        <f>Scorecard_Site2!H82</f>
        <v>3</v>
      </c>
      <c r="D42" s="77">
        <f>Scorecard_Site2!J82</f>
        <v>3</v>
      </c>
      <c r="E42" s="77">
        <f>Scorecard_Site2!L82</f>
        <v>3</v>
      </c>
    </row>
    <row r="43" spans="1:5" x14ac:dyDescent="0.35">
      <c r="A43" s="81" t="str">
        <f>'Data Elements'!B41</f>
        <v>Patient Characteristic Payer: Payer</v>
      </c>
      <c r="B43" s="77">
        <f>Scorecard_Site2!F84</f>
        <v>3</v>
      </c>
      <c r="C43" s="77">
        <f>Scorecard_Site2!H84</f>
        <v>3</v>
      </c>
      <c r="D43" s="77">
        <f>Scorecard_Site2!J84</f>
        <v>3</v>
      </c>
      <c r="E43" s="77">
        <f>Scorecard_Site2!L84</f>
        <v>3</v>
      </c>
    </row>
    <row r="44" spans="1:5" x14ac:dyDescent="0.35">
      <c r="A44" s="81" t="str">
        <f>'Data Elements'!B42</f>
        <v>Patient Characteristic Ethnicity: Ethnicity</v>
      </c>
      <c r="B44" s="77">
        <f>Scorecard_Site2!F86</f>
        <v>3</v>
      </c>
      <c r="C44" s="77">
        <f>Scorecard_Site2!H86</f>
        <v>3</v>
      </c>
      <c r="D44" s="77">
        <f>Scorecard_Site2!J86</f>
        <v>2</v>
      </c>
      <c r="E44" s="77">
        <f>Scorecard_Site2!L86</f>
        <v>3</v>
      </c>
    </row>
    <row r="45" spans="1:5" ht="31" x14ac:dyDescent="0.6">
      <c r="A45" s="82" t="s">
        <v>98</v>
      </c>
      <c r="B45" s="83" t="s">
        <v>99</v>
      </c>
      <c r="C45" s="83" t="s">
        <v>100</v>
      </c>
      <c r="D45" s="83" t="s">
        <v>101</v>
      </c>
      <c r="E45" s="83" t="s">
        <v>102</v>
      </c>
    </row>
    <row r="46" spans="1:5" ht="1.5" customHeight="1" x14ac:dyDescent="0.35">
      <c r="A46" s="84" t="s">
        <v>103</v>
      </c>
      <c r="B46" s="77">
        <f>SUM(B4:B14)</f>
        <v>33</v>
      </c>
      <c r="C46" s="77">
        <f>SUM(C4:C14)</f>
        <v>33</v>
      </c>
      <c r="D46" s="77">
        <f>SUM(D4:D14)</f>
        <v>32</v>
      </c>
      <c r="E46" s="77">
        <f>SUM(E4:E14)</f>
        <v>33</v>
      </c>
    </row>
    <row r="47" spans="1:5" x14ac:dyDescent="0.35">
      <c r="A47" s="85" t="s">
        <v>3638</v>
      </c>
      <c r="B47" s="86">
        <f>AVERAGEIF(B4:B44, "&gt;0")</f>
        <v>2.9512195121951219</v>
      </c>
      <c r="C47" s="86">
        <f>AVERAGEIF(C4:C44, "&gt;0")</f>
        <v>2.8536585365853657</v>
      </c>
      <c r="D47" s="86">
        <f>AVERAGEIF(D4:D44, "&gt;0")</f>
        <v>2.9512195121951219</v>
      </c>
      <c r="E47" s="86">
        <f>AVERAGEIF(E4:E44, "&gt;0")</f>
        <v>2.9512195121951219</v>
      </c>
    </row>
    <row r="48" spans="1:5" x14ac:dyDescent="0.35">
      <c r="A48" s="85" t="s">
        <v>3639</v>
      </c>
      <c r="B48" s="77">
        <f>COUNTIF(B4:B44,"3")</f>
        <v>40</v>
      </c>
      <c r="C48" s="77">
        <f>COUNTIF(C4:C44,"3")</f>
        <v>35</v>
      </c>
      <c r="D48" s="77">
        <f>COUNTIF(D4:D44,"3")</f>
        <v>39</v>
      </c>
      <c r="E48" s="77">
        <f>COUNTIF(E4:E44,"3")</f>
        <v>39</v>
      </c>
    </row>
    <row r="49" spans="1:12" x14ac:dyDescent="0.35">
      <c r="A49" s="85" t="s">
        <v>105</v>
      </c>
      <c r="B49" s="77">
        <f>COUNTIF(B4:B44,"&lt;&gt;0")</f>
        <v>41</v>
      </c>
      <c r="C49" s="77">
        <f>COUNTIF(C4:C44,"&lt;&gt;0")</f>
        <v>41</v>
      </c>
      <c r="D49" s="77">
        <f>COUNTIF(D4:D44,"&lt;&gt;0")</f>
        <v>41</v>
      </c>
      <c r="E49" s="77">
        <f>COUNTIF(E4:E44,"&lt;&gt;0")</f>
        <v>41</v>
      </c>
    </row>
    <row r="50" spans="1:12" ht="21.75" customHeight="1" x14ac:dyDescent="0.35">
      <c r="A50" s="87" t="s">
        <v>106</v>
      </c>
      <c r="B50" s="88">
        <f>SUM(B48/B49)</f>
        <v>0.97560975609756095</v>
      </c>
      <c r="C50" s="88">
        <f t="shared" ref="C50:E50" si="0">SUM(C48/C49)</f>
        <v>0.85365853658536583</v>
      </c>
      <c r="D50" s="88">
        <f t="shared" si="0"/>
        <v>0.95121951219512191</v>
      </c>
      <c r="E50" s="88">
        <f t="shared" si="0"/>
        <v>0.95121951219512191</v>
      </c>
      <c r="F50" s="81"/>
      <c r="G50" s="81"/>
      <c r="H50" s="81"/>
      <c r="I50" s="81"/>
      <c r="J50" s="81"/>
      <c r="K50" s="81"/>
      <c r="L50" s="81"/>
    </row>
    <row r="51" spans="1:12" x14ac:dyDescent="0.35">
      <c r="A51" s="89"/>
      <c r="F51" s="81"/>
      <c r="G51" s="81"/>
      <c r="H51" s="81"/>
      <c r="I51" s="81"/>
      <c r="J51" s="81"/>
      <c r="K51" s="81"/>
      <c r="L51" s="81"/>
    </row>
    <row r="52" spans="1:12" ht="26" x14ac:dyDescent="0.6">
      <c r="A52" s="226" t="s">
        <v>107</v>
      </c>
      <c r="B52" s="226"/>
      <c r="C52" s="226"/>
      <c r="D52" s="226"/>
      <c r="E52" s="226"/>
      <c r="F52" s="81"/>
      <c r="G52" s="226" t="s">
        <v>108</v>
      </c>
      <c r="H52" s="226"/>
      <c r="I52" s="226"/>
      <c r="J52" s="226"/>
      <c r="K52" s="226"/>
      <c r="L52" s="226"/>
    </row>
    <row r="53" spans="1:12" ht="48" x14ac:dyDescent="0.35">
      <c r="A53" s="90" t="s">
        <v>92</v>
      </c>
      <c r="B53" s="91" t="s">
        <v>34</v>
      </c>
      <c r="C53" s="91" t="s">
        <v>39</v>
      </c>
      <c r="D53" s="91" t="s">
        <v>40</v>
      </c>
      <c r="E53" s="91" t="s">
        <v>41</v>
      </c>
      <c r="F53" s="81"/>
      <c r="G53" s="91" t="s">
        <v>93</v>
      </c>
      <c r="H53" s="91" t="s">
        <v>94</v>
      </c>
      <c r="I53" s="91" t="s">
        <v>95</v>
      </c>
      <c r="J53" s="91" t="s">
        <v>96</v>
      </c>
      <c r="K53" s="91" t="s">
        <v>97</v>
      </c>
      <c r="L53" s="91" t="s">
        <v>3636</v>
      </c>
    </row>
    <row r="54" spans="1:12" ht="18.75" customHeight="1" x14ac:dyDescent="0.35">
      <c r="A54" t="s">
        <v>187</v>
      </c>
      <c r="B54" s="81">
        <f>Scorecard_Site2!F7</f>
        <v>3</v>
      </c>
      <c r="C54" s="81">
        <f>Scorecard_Site2!H7</f>
        <v>3</v>
      </c>
      <c r="D54" s="81">
        <f>Scorecard_Site2!J7</f>
        <v>3</v>
      </c>
      <c r="E54" s="81">
        <f>Scorecard_Site2!L7</f>
        <v>3</v>
      </c>
      <c r="F54" s="81"/>
      <c r="G54" s="123">
        <f>AVERAGEIF(B54:E94, "&gt;0")</f>
        <v>2.9268292682926829</v>
      </c>
      <c r="H54" s="81">
        <f>COUNTIF(B54:E94,"&lt;&gt;0")</f>
        <v>164</v>
      </c>
      <c r="I54" s="81">
        <f>SUM(3*H54)</f>
        <v>492</v>
      </c>
      <c r="J54" s="81">
        <f>COUNTIF(B54:E94,"3")</f>
        <v>153</v>
      </c>
      <c r="K54" s="81">
        <f>SUM(3*J54)</f>
        <v>459</v>
      </c>
      <c r="L54" s="124">
        <f>SUM(J54/H54)</f>
        <v>0.93292682926829273</v>
      </c>
    </row>
    <row r="55" spans="1:12" ht="18.75" customHeight="1" x14ac:dyDescent="0.35">
      <c r="A55" t="s">
        <v>188</v>
      </c>
      <c r="B55" s="81">
        <f>Scorecard_Site2!F9</f>
        <v>3</v>
      </c>
      <c r="C55" s="81">
        <f>Scorecard_Site2!H9</f>
        <v>3</v>
      </c>
      <c r="D55" s="81">
        <f>Scorecard_Site2!J9</f>
        <v>3</v>
      </c>
      <c r="E55" s="81">
        <f>Scorecard_Site2!L9</f>
        <v>3</v>
      </c>
      <c r="F55" s="81"/>
      <c r="G55" s="81"/>
      <c r="H55" s="81"/>
      <c r="I55" s="81"/>
      <c r="J55" s="81"/>
      <c r="K55" s="81"/>
      <c r="L55" s="81"/>
    </row>
    <row r="56" spans="1:12" ht="18.75" customHeight="1" x14ac:dyDescent="0.35">
      <c r="A56" t="s">
        <v>189</v>
      </c>
      <c r="B56" s="81">
        <f>Scorecard_Site2!F11</f>
        <v>3</v>
      </c>
      <c r="C56" s="81">
        <f>Scorecard_Site2!H11</f>
        <v>3</v>
      </c>
      <c r="D56" s="81">
        <f>Scorecard_Site2!J11</f>
        <v>3</v>
      </c>
      <c r="E56" s="81">
        <f>Scorecard_Site2!L11</f>
        <v>3</v>
      </c>
    </row>
    <row r="57" spans="1:12" ht="18.75" customHeight="1" x14ac:dyDescent="0.35">
      <c r="A57" t="s">
        <v>190</v>
      </c>
      <c r="B57" s="81">
        <f>Scorecard_Site2!F13</f>
        <v>3</v>
      </c>
      <c r="C57" s="81">
        <f>Scorecard_Site2!H13</f>
        <v>3</v>
      </c>
      <c r="D57" s="81">
        <f>Scorecard_Site2!J13</f>
        <v>3</v>
      </c>
      <c r="E57" s="81">
        <f>Scorecard_Site2!L13</f>
        <v>3</v>
      </c>
    </row>
    <row r="58" spans="1:12" ht="18.75" customHeight="1" x14ac:dyDescent="0.35">
      <c r="A58" t="s">
        <v>191</v>
      </c>
      <c r="B58" s="81">
        <f>Scorecard_Site2!F15</f>
        <v>3</v>
      </c>
      <c r="C58" s="81">
        <f>Scorecard_Site2!H15</f>
        <v>3</v>
      </c>
      <c r="D58" s="81">
        <f>Scorecard_Site2!J15</f>
        <v>3</v>
      </c>
      <c r="E58" s="81">
        <f>Scorecard_Site2!L15</f>
        <v>3</v>
      </c>
    </row>
    <row r="59" spans="1:12" ht="18.75" customHeight="1" x14ac:dyDescent="0.35">
      <c r="A59" t="s">
        <v>186</v>
      </c>
      <c r="B59" s="81">
        <f>Scorecard_Site2!F17</f>
        <v>3</v>
      </c>
      <c r="C59" s="81">
        <f>Scorecard_Site2!H17</f>
        <v>3</v>
      </c>
      <c r="D59" s="81">
        <f>Scorecard_Site2!J17</f>
        <v>2</v>
      </c>
      <c r="E59" s="81">
        <f>Scorecard_Site2!L17</f>
        <v>3</v>
      </c>
    </row>
    <row r="60" spans="1:12" ht="18.75" customHeight="1" x14ac:dyDescent="0.35">
      <c r="A60" t="s">
        <v>185</v>
      </c>
      <c r="B60" s="81">
        <f>Scorecard_Site2!F19</f>
        <v>3</v>
      </c>
      <c r="C60" s="81">
        <f>Scorecard_Site2!H19</f>
        <v>3</v>
      </c>
      <c r="D60" s="81">
        <f>Scorecard_Site2!J19</f>
        <v>3</v>
      </c>
      <c r="E60" s="81">
        <f>Scorecard_Site2!L19</f>
        <v>3</v>
      </c>
    </row>
    <row r="61" spans="1:12" ht="18.75" customHeight="1" x14ac:dyDescent="0.35">
      <c r="A61" t="s">
        <v>183</v>
      </c>
      <c r="B61" s="81">
        <f>Scorecard_Site2!F21</f>
        <v>3</v>
      </c>
      <c r="C61" s="81">
        <f>Scorecard_Site2!H21</f>
        <v>3</v>
      </c>
      <c r="D61" s="81">
        <f>Scorecard_Site2!J21</f>
        <v>3</v>
      </c>
      <c r="E61" s="81">
        <f>Scorecard_Site2!L21</f>
        <v>3</v>
      </c>
    </row>
    <row r="62" spans="1:12" x14ac:dyDescent="0.35">
      <c r="A62" t="s">
        <v>167</v>
      </c>
      <c r="B62" s="81">
        <f>Scorecard_Site2!F23</f>
        <v>3</v>
      </c>
      <c r="C62" s="81">
        <f>Scorecard_Site2!H23</f>
        <v>3</v>
      </c>
      <c r="D62" s="81">
        <f>Scorecard_Site2!J23</f>
        <v>3</v>
      </c>
      <c r="E62" s="81">
        <f>Scorecard_Site2!L23</f>
        <v>3</v>
      </c>
    </row>
    <row r="63" spans="1:12" x14ac:dyDescent="0.35">
      <c r="A63" t="s">
        <v>182</v>
      </c>
      <c r="B63" s="81">
        <f>Scorecard_Site2!F25</f>
        <v>3</v>
      </c>
      <c r="C63" s="81">
        <f>Scorecard_Site2!H25</f>
        <v>3</v>
      </c>
      <c r="D63" s="81">
        <f>Scorecard_Site2!J25</f>
        <v>3</v>
      </c>
      <c r="E63" s="81">
        <f>Scorecard_Site2!L25</f>
        <v>3</v>
      </c>
    </row>
    <row r="64" spans="1:12" x14ac:dyDescent="0.35">
      <c r="A64" t="s">
        <v>168</v>
      </c>
      <c r="B64" s="81">
        <f>Scorecard_Site2!F27</f>
        <v>3</v>
      </c>
      <c r="C64" s="81">
        <f>Scorecard_Site2!H27</f>
        <v>3</v>
      </c>
      <c r="D64" s="81">
        <f>Scorecard_Site2!J27</f>
        <v>3</v>
      </c>
      <c r="E64" s="81">
        <f>Scorecard_Site2!L27</f>
        <v>3</v>
      </c>
    </row>
    <row r="65" spans="1:5" x14ac:dyDescent="0.35">
      <c r="A65" t="s">
        <v>172</v>
      </c>
      <c r="B65" s="81">
        <f>Scorecard_Site2!F29</f>
        <v>3</v>
      </c>
      <c r="C65" s="81">
        <f>Scorecard_Site2!H29</f>
        <v>3</v>
      </c>
      <c r="D65" s="81">
        <f>Scorecard_Site2!J29</f>
        <v>3</v>
      </c>
      <c r="E65" s="81">
        <f>Scorecard_Site2!L29</f>
        <v>3</v>
      </c>
    </row>
    <row r="66" spans="1:5" x14ac:dyDescent="0.35">
      <c r="A66" t="s">
        <v>184</v>
      </c>
      <c r="B66" s="81">
        <f>Scorecard_Site2!F31</f>
        <v>3</v>
      </c>
      <c r="C66" s="81">
        <f>Scorecard_Site2!H31</f>
        <v>3</v>
      </c>
      <c r="D66" s="81">
        <f>Scorecard_Site2!J31</f>
        <v>3</v>
      </c>
      <c r="E66" s="81">
        <f>Scorecard_Site2!L31</f>
        <v>3</v>
      </c>
    </row>
    <row r="67" spans="1:5" x14ac:dyDescent="0.35">
      <c r="A67" t="s">
        <v>179</v>
      </c>
      <c r="B67" s="81">
        <f>Scorecard_Site2!F33</f>
        <v>3</v>
      </c>
      <c r="C67" s="81">
        <f>Scorecard_Site2!H33</f>
        <v>3</v>
      </c>
      <c r="D67" s="81">
        <f>Scorecard_Site2!J33</f>
        <v>3</v>
      </c>
      <c r="E67" s="81">
        <f>Scorecard_Site2!L33</f>
        <v>3</v>
      </c>
    </row>
    <row r="68" spans="1:5" x14ac:dyDescent="0.35">
      <c r="A68" t="s">
        <v>180</v>
      </c>
      <c r="B68" s="81">
        <f>Scorecard_Site2!F35</f>
        <v>3</v>
      </c>
      <c r="C68" s="81">
        <f>Scorecard_Site2!H35</f>
        <v>3</v>
      </c>
      <c r="D68" s="81">
        <f>Scorecard_Site2!J35</f>
        <v>3</v>
      </c>
      <c r="E68" s="81">
        <f>Scorecard_Site2!L35</f>
        <v>3</v>
      </c>
    </row>
    <row r="69" spans="1:5" x14ac:dyDescent="0.35">
      <c r="A69" t="s">
        <v>178</v>
      </c>
      <c r="B69" s="81">
        <f>Scorecard_Site2!F37</f>
        <v>3</v>
      </c>
      <c r="C69" s="81">
        <f>Scorecard_Site2!H37</f>
        <v>3</v>
      </c>
      <c r="D69" s="81">
        <f>Scorecard_Site2!J37</f>
        <v>3</v>
      </c>
      <c r="E69" s="81">
        <f>Scorecard_Site2!L37</f>
        <v>3</v>
      </c>
    </row>
    <row r="70" spans="1:5" x14ac:dyDescent="0.35">
      <c r="A70" t="s">
        <v>181</v>
      </c>
      <c r="B70" s="81">
        <f>Scorecard_Site2!F39</f>
        <v>3</v>
      </c>
      <c r="C70" s="81">
        <f>Scorecard_Site2!H39</f>
        <v>3</v>
      </c>
      <c r="D70" s="81">
        <f>Scorecard_Site2!J39</f>
        <v>3</v>
      </c>
      <c r="E70" s="81">
        <f>Scorecard_Site2!L39</f>
        <v>3</v>
      </c>
    </row>
    <row r="71" spans="1:5" x14ac:dyDescent="0.35">
      <c r="A71" t="s">
        <v>171</v>
      </c>
      <c r="B71" s="81">
        <f>Scorecard_Site2!F41</f>
        <v>3</v>
      </c>
      <c r="C71" s="81">
        <f>Scorecard_Site2!H41</f>
        <v>3</v>
      </c>
      <c r="D71" s="81">
        <f>Scorecard_Site2!J41</f>
        <v>3</v>
      </c>
      <c r="E71" s="81">
        <f>Scorecard_Site2!L41</f>
        <v>3</v>
      </c>
    </row>
    <row r="72" spans="1:5" x14ac:dyDescent="0.35">
      <c r="A72" t="s">
        <v>176</v>
      </c>
      <c r="B72" s="81">
        <f>Scorecard_Site2!F43</f>
        <v>3</v>
      </c>
      <c r="C72" s="81">
        <f>Scorecard_Site2!H43</f>
        <v>3</v>
      </c>
      <c r="D72" s="81">
        <f>Scorecard_Site2!J43</f>
        <v>3</v>
      </c>
      <c r="E72" s="81">
        <f>Scorecard_Site2!L43</f>
        <v>3</v>
      </c>
    </row>
    <row r="73" spans="1:5" x14ac:dyDescent="0.35">
      <c r="A73" t="s">
        <v>175</v>
      </c>
      <c r="B73" s="81">
        <f>Scorecard_Site2!F45</f>
        <v>3</v>
      </c>
      <c r="C73" s="81">
        <f>Scorecard_Site2!H45</f>
        <v>3</v>
      </c>
      <c r="D73" s="81">
        <f>Scorecard_Site2!J45</f>
        <v>3</v>
      </c>
      <c r="E73" s="81">
        <f>Scorecard_Site2!L45</f>
        <v>3</v>
      </c>
    </row>
    <row r="74" spans="1:5" x14ac:dyDescent="0.35">
      <c r="A74" t="s">
        <v>174</v>
      </c>
      <c r="B74" s="81">
        <f>Scorecard_Site2!F47</f>
        <v>3</v>
      </c>
      <c r="C74" s="81">
        <f>Scorecard_Site2!H47</f>
        <v>3</v>
      </c>
      <c r="D74" s="81">
        <f>Scorecard_Site2!J47</f>
        <v>3</v>
      </c>
      <c r="E74" s="81">
        <f>Scorecard_Site2!L47</f>
        <v>3</v>
      </c>
    </row>
    <row r="75" spans="1:5" x14ac:dyDescent="0.35">
      <c r="A75" t="s">
        <v>169</v>
      </c>
      <c r="B75" s="81">
        <f>Scorecard_Site2!F49</f>
        <v>3</v>
      </c>
      <c r="C75" s="81">
        <f>Scorecard_Site2!H49</f>
        <v>3</v>
      </c>
      <c r="D75" s="81">
        <f>Scorecard_Site2!J49</f>
        <v>3</v>
      </c>
      <c r="E75" s="81">
        <f>Scorecard_Site2!L49</f>
        <v>3</v>
      </c>
    </row>
    <row r="76" spans="1:5" x14ac:dyDescent="0.35">
      <c r="A76" t="s">
        <v>170</v>
      </c>
      <c r="B76" s="81">
        <f>Scorecard_Site2!F51</f>
        <v>3</v>
      </c>
      <c r="C76" s="81">
        <f>Scorecard_Site2!H51</f>
        <v>3</v>
      </c>
      <c r="D76" s="81">
        <f>Scorecard_Site2!J51</f>
        <v>3</v>
      </c>
      <c r="E76" s="81">
        <f>Scorecard_Site2!L51</f>
        <v>3</v>
      </c>
    </row>
    <row r="77" spans="1:5" x14ac:dyDescent="0.35">
      <c r="A77" t="s">
        <v>177</v>
      </c>
      <c r="B77" s="81">
        <f>Scorecard_Site2!F53</f>
        <v>3</v>
      </c>
      <c r="C77" s="81">
        <f>Scorecard_Site2!H53</f>
        <v>3</v>
      </c>
      <c r="D77" s="81">
        <f>Scorecard_Site2!J53</f>
        <v>3</v>
      </c>
      <c r="E77" s="81">
        <f>Scorecard_Site2!L53</f>
        <v>3</v>
      </c>
    </row>
    <row r="78" spans="1:5" x14ac:dyDescent="0.35">
      <c r="A78" t="s">
        <v>173</v>
      </c>
      <c r="B78" s="81">
        <f>Scorecard_Site2!F55</f>
        <v>3</v>
      </c>
      <c r="C78" s="81">
        <f>Scorecard_Site2!H55</f>
        <v>3</v>
      </c>
      <c r="D78" s="81">
        <f>Scorecard_Site2!J55</f>
        <v>3</v>
      </c>
      <c r="E78" s="81">
        <f>Scorecard_Site2!L55</f>
        <v>3</v>
      </c>
    </row>
    <row r="79" spans="1:5" x14ac:dyDescent="0.35">
      <c r="A79" t="s">
        <v>192</v>
      </c>
      <c r="B79" s="81">
        <f>Scorecard_Site2!F57</f>
        <v>3</v>
      </c>
      <c r="C79" s="81">
        <f>Scorecard_Site2!H57</f>
        <v>2</v>
      </c>
      <c r="D79" s="81">
        <f>Scorecard_Site2!J57</f>
        <v>3</v>
      </c>
      <c r="E79" s="81">
        <f>Scorecard_Site2!L57</f>
        <v>3</v>
      </c>
    </row>
    <row r="80" spans="1:5" x14ac:dyDescent="0.35">
      <c r="A80" s="77" t="s">
        <v>204</v>
      </c>
      <c r="B80" s="81">
        <f>Scorecard_Site2!F59</f>
        <v>3</v>
      </c>
      <c r="C80" s="81">
        <f>Scorecard_Site2!H59</f>
        <v>2</v>
      </c>
      <c r="D80" s="81">
        <f>Scorecard_Site2!J59</f>
        <v>3</v>
      </c>
      <c r="E80" s="81">
        <f>Scorecard_Site2!L59</f>
        <v>3</v>
      </c>
    </row>
    <row r="81" spans="1:5" x14ac:dyDescent="0.35">
      <c r="A81" t="s">
        <v>193</v>
      </c>
      <c r="B81" s="81">
        <f>Scorecard_Site2!F61</f>
        <v>3</v>
      </c>
      <c r="C81" s="81">
        <f>Scorecard_Site2!H61</f>
        <v>2</v>
      </c>
      <c r="D81" s="81">
        <f>Scorecard_Site2!J61</f>
        <v>3</v>
      </c>
      <c r="E81" s="81">
        <f>Scorecard_Site2!L61</f>
        <v>3</v>
      </c>
    </row>
    <row r="82" spans="1:5" x14ac:dyDescent="0.35">
      <c r="A82" t="s">
        <v>3497</v>
      </c>
      <c r="B82" s="81">
        <f>Scorecard_Site2!F63</f>
        <v>3</v>
      </c>
      <c r="C82" s="81">
        <f>Scorecard_Site2!H63</f>
        <v>2</v>
      </c>
      <c r="D82" s="81">
        <f>Scorecard_Site2!J63</f>
        <v>3</v>
      </c>
      <c r="E82" s="81">
        <f>Scorecard_Site2!L63</f>
        <v>3</v>
      </c>
    </row>
    <row r="83" spans="1:5" x14ac:dyDescent="0.35">
      <c r="A83" t="s">
        <v>3498</v>
      </c>
      <c r="B83" s="81">
        <f>Scorecard_Site2!F65</f>
        <v>3</v>
      </c>
      <c r="C83" s="81">
        <f>Scorecard_Site2!H65</f>
        <v>2</v>
      </c>
      <c r="D83" s="81">
        <f>Scorecard_Site2!J65</f>
        <v>3</v>
      </c>
      <c r="E83" s="81">
        <f>Scorecard_Site2!L65</f>
        <v>3</v>
      </c>
    </row>
    <row r="84" spans="1:5" x14ac:dyDescent="0.35">
      <c r="A84" t="s">
        <v>194</v>
      </c>
      <c r="B84" s="81">
        <f>Scorecard_Site2!F67</f>
        <v>3</v>
      </c>
      <c r="C84" s="81">
        <f>Scorecard_Site2!H67</f>
        <v>3</v>
      </c>
      <c r="D84" s="81">
        <f>Scorecard_Site2!J67</f>
        <v>3</v>
      </c>
      <c r="E84" s="81">
        <f>Scorecard_Site2!L67</f>
        <v>3</v>
      </c>
    </row>
    <row r="85" spans="1:5" x14ac:dyDescent="0.35">
      <c r="A85" t="s">
        <v>196</v>
      </c>
      <c r="B85" s="81">
        <f>Scorecard_Site2!F69</f>
        <v>3</v>
      </c>
      <c r="C85" s="81">
        <f>Scorecard_Site2!H69</f>
        <v>3</v>
      </c>
      <c r="D85" s="81">
        <f>Scorecard_Site2!J69</f>
        <v>3</v>
      </c>
      <c r="E85" s="81">
        <f>Scorecard_Site2!L69</f>
        <v>3</v>
      </c>
    </row>
    <row r="86" spans="1:5" x14ac:dyDescent="0.35">
      <c r="A86" t="s">
        <v>197</v>
      </c>
      <c r="B86" s="81">
        <f>Scorecard_Site2!F71</f>
        <v>3</v>
      </c>
      <c r="C86" s="81">
        <f>Scorecard_Site2!H71</f>
        <v>3</v>
      </c>
      <c r="D86" s="81">
        <f>Scorecard_Site2!J71</f>
        <v>3</v>
      </c>
      <c r="E86" s="81">
        <f>Scorecard_Site2!L71</f>
        <v>3</v>
      </c>
    </row>
    <row r="87" spans="1:5" x14ac:dyDescent="0.35">
      <c r="A87" t="s">
        <v>195</v>
      </c>
      <c r="B87" s="81">
        <f>Scorecard_Site2!F73</f>
        <v>3</v>
      </c>
      <c r="C87" s="81">
        <f>Scorecard_Site2!H73</f>
        <v>3</v>
      </c>
      <c r="D87" s="81">
        <f>Scorecard_Site2!J73</f>
        <v>3</v>
      </c>
      <c r="E87" s="81">
        <f>Scorecard_Site2!L73</f>
        <v>3</v>
      </c>
    </row>
    <row r="88" spans="1:5" x14ac:dyDescent="0.35">
      <c r="A88" t="s">
        <v>203</v>
      </c>
      <c r="B88" s="81">
        <f>Scorecard_Site2!F75</f>
        <v>3</v>
      </c>
      <c r="C88" s="81">
        <f>Scorecard_Site2!H75</f>
        <v>2</v>
      </c>
      <c r="D88" s="81">
        <f>Scorecard_Site2!J75</f>
        <v>3</v>
      </c>
      <c r="E88" s="81">
        <f>Scorecard_Site2!L75</f>
        <v>2</v>
      </c>
    </row>
    <row r="89" spans="1:5" x14ac:dyDescent="0.35">
      <c r="A89" t="s">
        <v>202</v>
      </c>
      <c r="B89" s="81">
        <f>Scorecard_Site2!F77</f>
        <v>3</v>
      </c>
      <c r="C89" s="81">
        <f>Scorecard_Site2!H77</f>
        <v>3</v>
      </c>
      <c r="D89" s="81">
        <f>Scorecard_Site2!J77</f>
        <v>3</v>
      </c>
      <c r="E89" s="81">
        <f>Scorecard_Site2!L77</f>
        <v>3</v>
      </c>
    </row>
    <row r="90" spans="1:5" x14ac:dyDescent="0.35">
      <c r="A90" t="s">
        <v>205</v>
      </c>
      <c r="B90" s="81">
        <f>Scorecard_Site2!F79</f>
        <v>1</v>
      </c>
      <c r="C90" s="81">
        <f>Scorecard_Site2!H79</f>
        <v>3</v>
      </c>
      <c r="D90" s="81">
        <f>Scorecard_Site2!J79</f>
        <v>3</v>
      </c>
      <c r="E90" s="81">
        <f>Scorecard_Site2!L79</f>
        <v>2</v>
      </c>
    </row>
    <row r="91" spans="1:5" x14ac:dyDescent="0.35">
      <c r="A91" t="s">
        <v>198</v>
      </c>
      <c r="B91" s="81">
        <f>Scorecard_Site2!F81</f>
        <v>3</v>
      </c>
      <c r="C91" s="81">
        <f>Scorecard_Site2!H81</f>
        <v>3</v>
      </c>
      <c r="D91" s="81">
        <f>Scorecard_Site2!J81</f>
        <v>3</v>
      </c>
      <c r="E91" s="81">
        <f>Scorecard_Site2!L81</f>
        <v>3</v>
      </c>
    </row>
    <row r="92" spans="1:5" x14ac:dyDescent="0.35">
      <c r="A92" t="s">
        <v>200</v>
      </c>
      <c r="B92" s="81">
        <f>Scorecard_Site2!F83</f>
        <v>3</v>
      </c>
      <c r="C92" s="81">
        <f>Scorecard_Site2!H83</f>
        <v>3</v>
      </c>
      <c r="D92" s="81">
        <f>Scorecard_Site2!J83</f>
        <v>3</v>
      </c>
      <c r="E92" s="81">
        <f>Scorecard_Site2!L83</f>
        <v>3</v>
      </c>
    </row>
    <row r="93" spans="1:5" x14ac:dyDescent="0.35">
      <c r="A93" t="s">
        <v>199</v>
      </c>
      <c r="B93" s="81">
        <f>Scorecard_Site2!F85</f>
        <v>3</v>
      </c>
      <c r="C93" s="81">
        <f>Scorecard_Site2!H85</f>
        <v>3</v>
      </c>
      <c r="D93" s="81">
        <f>Scorecard_Site2!J85</f>
        <v>3</v>
      </c>
      <c r="E93" s="81">
        <f>Scorecard_Site2!L85</f>
        <v>3</v>
      </c>
    </row>
    <row r="94" spans="1:5" x14ac:dyDescent="0.35">
      <c r="A94" t="s">
        <v>201</v>
      </c>
      <c r="B94" s="81">
        <f>Scorecard_Site2!F87</f>
        <v>3</v>
      </c>
      <c r="C94" s="81">
        <f>Scorecard_Site2!H87</f>
        <v>3</v>
      </c>
      <c r="D94" s="81">
        <f>Scorecard_Site2!J87</f>
        <v>2</v>
      </c>
      <c r="E94" s="81">
        <f>Scorecard_Site2!L87</f>
        <v>3</v>
      </c>
    </row>
    <row r="95" spans="1:5" ht="31" x14ac:dyDescent="0.6">
      <c r="A95" s="92" t="s">
        <v>109</v>
      </c>
      <c r="B95" s="93" t="s">
        <v>99</v>
      </c>
      <c r="C95" s="93" t="s">
        <v>100</v>
      </c>
      <c r="D95" s="93" t="s">
        <v>101</v>
      </c>
      <c r="E95" s="93" t="s">
        <v>102</v>
      </c>
    </row>
    <row r="96" spans="1:5" ht="0.75" customHeight="1" x14ac:dyDescent="0.35">
      <c r="A96" s="84" t="s">
        <v>103</v>
      </c>
      <c r="B96" s="77">
        <f>SUM(B54:B93)</f>
        <v>118</v>
      </c>
      <c r="C96" s="77">
        <f>SUM(C54:C93)</f>
        <v>114</v>
      </c>
      <c r="D96" s="77">
        <f>SUM(D54:D93)</f>
        <v>119</v>
      </c>
      <c r="E96" s="77">
        <f>SUM(E54:E93)</f>
        <v>118</v>
      </c>
    </row>
    <row r="97" spans="1:12" x14ac:dyDescent="0.35">
      <c r="A97" s="85" t="s">
        <v>104</v>
      </c>
      <c r="B97" s="86">
        <f>AVERAGEIF(B54:B94, "&gt;0")</f>
        <v>2.9512195121951219</v>
      </c>
      <c r="C97" s="86">
        <f t="shared" ref="C97:E97" si="1">AVERAGEIF(C54:C94, "&gt;0")</f>
        <v>2.8536585365853657</v>
      </c>
      <c r="D97" s="86">
        <f t="shared" si="1"/>
        <v>2.9512195121951219</v>
      </c>
      <c r="E97" s="86">
        <f t="shared" si="1"/>
        <v>2.9512195121951219</v>
      </c>
    </row>
    <row r="98" spans="1:12" x14ac:dyDescent="0.35">
      <c r="A98" s="85" t="s">
        <v>3639</v>
      </c>
      <c r="B98" s="77">
        <f>COUNTIF(B54:B94,"3")</f>
        <v>40</v>
      </c>
      <c r="C98" s="77">
        <f t="shared" ref="C98:E98" si="2">COUNTIF(C54:C94,"3")</f>
        <v>35</v>
      </c>
      <c r="D98" s="77">
        <f t="shared" si="2"/>
        <v>39</v>
      </c>
      <c r="E98" s="77">
        <f t="shared" si="2"/>
        <v>39</v>
      </c>
    </row>
    <row r="99" spans="1:12" x14ac:dyDescent="0.35">
      <c r="A99" s="85" t="s">
        <v>105</v>
      </c>
      <c r="B99" s="77">
        <f>COUNTIF(B54:B94,"&lt;&gt;0")</f>
        <v>41</v>
      </c>
      <c r="C99" s="77">
        <f t="shared" ref="C99:E99" si="3">COUNTIF(C54:C94,"&lt;&gt;0")</f>
        <v>41</v>
      </c>
      <c r="D99" s="77">
        <f t="shared" si="3"/>
        <v>41</v>
      </c>
      <c r="E99" s="77">
        <f t="shared" si="3"/>
        <v>41</v>
      </c>
    </row>
    <row r="100" spans="1:12" ht="31" x14ac:dyDescent="0.35">
      <c r="A100" s="87" t="s">
        <v>3637</v>
      </c>
      <c r="B100" s="88">
        <f>SUM(B98/B99)</f>
        <v>0.97560975609756095</v>
      </c>
      <c r="C100" s="88">
        <f t="shared" ref="C100:E100" si="4">SUM(C98/C99)</f>
        <v>0.85365853658536583</v>
      </c>
      <c r="D100" s="88">
        <f t="shared" si="4"/>
        <v>0.95121951219512191</v>
      </c>
      <c r="E100" s="88">
        <f t="shared" si="4"/>
        <v>0.95121951219512191</v>
      </c>
      <c r="F100" s="81"/>
      <c r="G100" s="81"/>
      <c r="H100" s="81"/>
      <c r="I100" s="81"/>
      <c r="J100" s="81"/>
      <c r="K100" s="81"/>
      <c r="L100" s="81"/>
    </row>
  </sheetData>
  <sheetProtection formatCells="0" formatColumns="0" formatRows="0"/>
  <mergeCells count="5">
    <mergeCell ref="A1:L1"/>
    <mergeCell ref="A2:E2"/>
    <mergeCell ref="G2:L2"/>
    <mergeCell ref="A52:E52"/>
    <mergeCell ref="G52:L52"/>
  </mergeCells>
  <printOptions horizontalCentered="1"/>
  <pageMargins left="0.7" right="0.7" top="0.75" bottom="0.75" header="0.3" footer="0.3"/>
  <pageSetup scale="40" fitToHeight="2" orientation="portrait" r:id="rId1"/>
  <rowBreaks count="1" manualBreakCount="1">
    <brk id="51" max="1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zoomScaleNormal="100" zoomScaleSheetLayoutView="55" zoomScalePageLayoutView="89" workbookViewId="0">
      <selection activeCell="G100" sqref="G100"/>
    </sheetView>
  </sheetViews>
  <sheetFormatPr defaultColWidth="8.75" defaultRowHeight="15.5" x14ac:dyDescent="0.35"/>
  <cols>
    <col min="1" max="1" width="49" style="77" customWidth="1"/>
    <col min="2" max="5" width="12.5" style="77" customWidth="1"/>
    <col min="6" max="6" width="8.75" style="77" customWidth="1"/>
    <col min="7" max="7" width="12.08203125" style="77" customWidth="1"/>
    <col min="8" max="8" width="15" style="77" customWidth="1"/>
    <col min="9" max="9" width="11" style="77" customWidth="1"/>
    <col min="10" max="10" width="15" style="77" customWidth="1"/>
    <col min="11" max="11" width="8.75" style="77" customWidth="1"/>
    <col min="12" max="12" width="15" style="77" customWidth="1"/>
    <col min="13" max="16384" width="8.75" style="77"/>
  </cols>
  <sheetData>
    <row r="1" spans="1:12" ht="29.25" customHeight="1" x14ac:dyDescent="0.6">
      <c r="A1" s="227" t="str">
        <f>CONCATENATE("Analysis:  ",Overview!B6)</f>
        <v>Analysis:  GE Centricity</v>
      </c>
      <c r="B1" s="227"/>
      <c r="C1" s="227"/>
      <c r="D1" s="227"/>
      <c r="E1" s="227"/>
      <c r="F1" s="227"/>
      <c r="G1" s="227"/>
      <c r="H1" s="227"/>
      <c r="I1" s="227"/>
      <c r="J1" s="227"/>
      <c r="K1" s="227"/>
      <c r="L1" s="227"/>
    </row>
    <row r="2" spans="1:12" ht="26" x14ac:dyDescent="0.6">
      <c r="A2" s="225" t="s">
        <v>90</v>
      </c>
      <c r="B2" s="225"/>
      <c r="C2" s="225"/>
      <c r="D2" s="225"/>
      <c r="E2" s="225"/>
      <c r="F2" s="78"/>
      <c r="G2" s="225" t="s">
        <v>91</v>
      </c>
      <c r="H2" s="225"/>
      <c r="I2" s="225"/>
      <c r="J2" s="225"/>
      <c r="K2" s="225"/>
      <c r="L2" s="225"/>
    </row>
    <row r="3" spans="1:12" ht="60" customHeight="1" x14ac:dyDescent="0.35">
      <c r="A3" s="79" t="s">
        <v>92</v>
      </c>
      <c r="B3" s="80" t="s">
        <v>34</v>
      </c>
      <c r="C3" s="80" t="s">
        <v>39</v>
      </c>
      <c r="D3" s="80" t="s">
        <v>40</v>
      </c>
      <c r="E3" s="80" t="s">
        <v>41</v>
      </c>
      <c r="F3" s="81"/>
      <c r="G3" s="80" t="s">
        <v>93</v>
      </c>
      <c r="H3" s="80" t="s">
        <v>94</v>
      </c>
      <c r="I3" s="80" t="s">
        <v>95</v>
      </c>
      <c r="J3" s="80" t="s">
        <v>96</v>
      </c>
      <c r="K3" s="80" t="s">
        <v>97</v>
      </c>
      <c r="L3" s="80" t="s">
        <v>142</v>
      </c>
    </row>
    <row r="4" spans="1:12" x14ac:dyDescent="0.35">
      <c r="A4" s="81" t="str">
        <f>'Data Elements'!B2</f>
        <v>Encounter, Performed: Office Visit</v>
      </c>
      <c r="B4" s="81">
        <f>Scorecard_Site3!F6</f>
        <v>3</v>
      </c>
      <c r="C4" s="81">
        <f>Scorecard_Site3!H6</f>
        <v>3</v>
      </c>
      <c r="D4" s="81">
        <f>Scorecard_Site3!J6</f>
        <v>3</v>
      </c>
      <c r="E4" s="81">
        <f>Scorecard_Site3!L6</f>
        <v>3</v>
      </c>
      <c r="F4" s="81"/>
      <c r="G4" s="123">
        <f>AVERAGEIF(B4:E44, "&gt;0")</f>
        <v>2.7134146341463414</v>
      </c>
      <c r="H4" s="81">
        <f>COUNTIF(B4:E44,"&lt;&gt;0")</f>
        <v>164</v>
      </c>
      <c r="I4" s="81">
        <f>SUM(3*H4)</f>
        <v>492</v>
      </c>
      <c r="J4" s="81">
        <f>COUNTIF(B4:E44,"3")</f>
        <v>124</v>
      </c>
      <c r="K4" s="81">
        <f>SUM(3*J4)</f>
        <v>372</v>
      </c>
      <c r="L4" s="124">
        <f>SUM(J4/H4)</f>
        <v>0.75609756097560976</v>
      </c>
    </row>
    <row r="5" spans="1:12" x14ac:dyDescent="0.35">
      <c r="A5" s="81" t="str">
        <f>'Data Elements'!B3</f>
        <v>Encounter, Performed: Outpatient Consultation</v>
      </c>
      <c r="B5" s="77">
        <f>Scorecard_Site3!F8</f>
        <v>3</v>
      </c>
      <c r="C5" s="77">
        <f>Scorecard_Site3!H8</f>
        <v>3</v>
      </c>
      <c r="D5" s="77">
        <f>Scorecard_Site3!J8</f>
        <v>3</v>
      </c>
      <c r="E5" s="77">
        <f>Scorecard_Site3!L8</f>
        <v>3</v>
      </c>
    </row>
    <row r="6" spans="1:12" x14ac:dyDescent="0.35">
      <c r="A6" s="81" t="str">
        <f>'Data Elements'!B4</f>
        <v>Encounter, Performed: Preventive Care Services-Initial Office Visit, 18 and Up</v>
      </c>
      <c r="B6" s="77">
        <f>Scorecard_Site3!F10</f>
        <v>3</v>
      </c>
      <c r="C6" s="77">
        <f>Scorecard_Site3!H10</f>
        <v>3</v>
      </c>
      <c r="D6" s="77">
        <f>Scorecard_Site3!J10</f>
        <v>3</v>
      </c>
      <c r="E6" s="77">
        <f>Scorecard_Site3!L10</f>
        <v>3</v>
      </c>
    </row>
    <row r="7" spans="1:12" x14ac:dyDescent="0.35">
      <c r="A7" s="81" t="str">
        <f>'Data Elements'!B5</f>
        <v>Encounter, Performed: Preventive Care Services - Established Office Visit, 18 and Up</v>
      </c>
      <c r="B7" s="77">
        <f>Scorecard_Site3!F12</f>
        <v>3</v>
      </c>
      <c r="C7" s="77">
        <f>Scorecard_Site3!H12</f>
        <v>3</v>
      </c>
      <c r="D7" s="77">
        <f>Scorecard_Site3!J12</f>
        <v>3</v>
      </c>
      <c r="E7" s="77">
        <f>Scorecard_Site3!L12</f>
        <v>3</v>
      </c>
    </row>
    <row r="8" spans="1:12" x14ac:dyDescent="0.35">
      <c r="A8" s="81" t="str">
        <f>'Data Elements'!B6</f>
        <v>Encounter, Performed: Preventive Care Services - Other</v>
      </c>
      <c r="B8" s="77">
        <f>Scorecard_Site3!F14</f>
        <v>3</v>
      </c>
      <c r="C8" s="77">
        <f>Scorecard_Site3!H14</f>
        <v>3</v>
      </c>
      <c r="D8" s="77">
        <f>Scorecard_Site3!J14</f>
        <v>3</v>
      </c>
      <c r="E8" s="77">
        <f>Scorecard_Site3!L14</f>
        <v>3</v>
      </c>
    </row>
    <row r="9" spans="1:12" x14ac:dyDescent="0.35">
      <c r="A9" s="81" t="str">
        <f>'Data Elements'!B7</f>
        <v>Encounter, Performed: Face-to-Face Interaction</v>
      </c>
      <c r="B9" s="77">
        <f>Scorecard_Site3!F16</f>
        <v>3</v>
      </c>
      <c r="C9" s="77">
        <f>Scorecard_Site3!H16</f>
        <v>3</v>
      </c>
      <c r="D9" s="77">
        <f>Scorecard_Site3!J16</f>
        <v>2</v>
      </c>
      <c r="E9" s="77">
        <f>Scorecard_Site3!L16</f>
        <v>3</v>
      </c>
    </row>
    <row r="10" spans="1:12" x14ac:dyDescent="0.35">
      <c r="A10" s="81" t="str">
        <f>'Data Elements'!B8</f>
        <v>Diagnosis Study, Order: DXA Scan</v>
      </c>
      <c r="B10" s="77">
        <f>Scorecard_Site3!F18</f>
        <v>3</v>
      </c>
      <c r="C10" s="77">
        <f>Scorecard_Site3!H18</f>
        <v>3</v>
      </c>
      <c r="D10" s="77">
        <f>Scorecard_Site3!J18</f>
        <v>3</v>
      </c>
      <c r="E10" s="77">
        <f>Scorecard_Site3!L18</f>
        <v>3</v>
      </c>
    </row>
    <row r="11" spans="1:12" x14ac:dyDescent="0.35">
      <c r="A11" s="81" t="str">
        <f>'Data Elements'!B9</f>
        <v>Diagnosis: Type 1 Diabetes</v>
      </c>
      <c r="B11" s="77">
        <f>Scorecard_Site3!F20</f>
        <v>3</v>
      </c>
      <c r="C11" s="77">
        <f>Scorecard_Site3!H20</f>
        <v>3</v>
      </c>
      <c r="D11" s="77">
        <f>Scorecard_Site3!J20</f>
        <v>3</v>
      </c>
      <c r="E11" s="77">
        <f>Scorecard_Site3!L20</f>
        <v>2</v>
      </c>
    </row>
    <row r="12" spans="1:12" x14ac:dyDescent="0.35">
      <c r="A12" s="81" t="str">
        <f>'Data Elements'!B10</f>
        <v>Diagnosis: Rheumatoid Arthritis</v>
      </c>
      <c r="B12" s="77">
        <f>Scorecard_Site3!F22</f>
        <v>3</v>
      </c>
      <c r="C12" s="77">
        <f>Scorecard_Site3!H22</f>
        <v>3</v>
      </c>
      <c r="D12" s="77">
        <f>Scorecard_Site3!J22</f>
        <v>3</v>
      </c>
      <c r="E12" s="77">
        <f>Scorecard_Site3!L22</f>
        <v>2</v>
      </c>
    </row>
    <row r="13" spans="1:12" x14ac:dyDescent="0.35">
      <c r="A13" s="81" t="str">
        <f>'Data Elements'!B11</f>
        <v>Diagnosis: Psoriatic Arthritis</v>
      </c>
      <c r="B13" s="77">
        <f>Scorecard_Site3!F24</f>
        <v>3</v>
      </c>
      <c r="C13" s="77">
        <f>Scorecard_Site3!H24</f>
        <v>3</v>
      </c>
      <c r="D13" s="77">
        <f>Scorecard_Site3!J24</f>
        <v>3</v>
      </c>
      <c r="E13" s="77">
        <f>Scorecard_Site3!L24</f>
        <v>2</v>
      </c>
    </row>
    <row r="14" spans="1:12" x14ac:dyDescent="0.35">
      <c r="A14" s="81" t="str">
        <f>'Data Elements'!B12</f>
        <v>Diagnosis: Ankylosing Spondylitis</v>
      </c>
      <c r="B14" s="77">
        <f>Scorecard_Site3!F26</f>
        <v>3</v>
      </c>
      <c r="C14" s="77">
        <f>Scorecard_Site3!H26</f>
        <v>3</v>
      </c>
      <c r="D14" s="77">
        <f>Scorecard_Site3!J26</f>
        <v>3</v>
      </c>
      <c r="E14" s="77">
        <f>Scorecard_Site3!L26</f>
        <v>2</v>
      </c>
    </row>
    <row r="15" spans="1:12" x14ac:dyDescent="0.35">
      <c r="A15" s="81" t="str">
        <f>'Data Elements'!B13</f>
        <v>Diagnosis: Ehlers Danlos Syndrome</v>
      </c>
      <c r="B15" s="77">
        <f>Scorecard_Site3!F28</f>
        <v>3</v>
      </c>
      <c r="C15" s="77">
        <f>Scorecard_Site3!H28</f>
        <v>3</v>
      </c>
      <c r="D15" s="77">
        <f>Scorecard_Site3!J28</f>
        <v>3</v>
      </c>
      <c r="E15" s="77">
        <f>Scorecard_Site3!L28</f>
        <v>2</v>
      </c>
    </row>
    <row r="16" spans="1:12" x14ac:dyDescent="0.35">
      <c r="A16" s="81" t="str">
        <f>'Data Elements'!B14</f>
        <v>Diagnosis: Marfan's Syndrome</v>
      </c>
      <c r="B16" s="77">
        <f>Scorecard_Site3!F30</f>
        <v>3</v>
      </c>
      <c r="C16" s="77">
        <f>Scorecard_Site3!H30</f>
        <v>3</v>
      </c>
      <c r="D16" s="77">
        <f>Scorecard_Site3!J30</f>
        <v>3</v>
      </c>
      <c r="E16" s="77">
        <f>Scorecard_Site3!L30</f>
        <v>2</v>
      </c>
    </row>
    <row r="17" spans="1:5" x14ac:dyDescent="0.35">
      <c r="A17" s="81" t="str">
        <f>'Data Elements'!B15</f>
        <v>Diagnosis: Osteopenia</v>
      </c>
      <c r="B17" s="77">
        <f>Scorecard_Site3!F32</f>
        <v>3</v>
      </c>
      <c r="C17" s="77">
        <f>Scorecard_Site3!H32</f>
        <v>3</v>
      </c>
      <c r="D17" s="77">
        <f>Scorecard_Site3!J32</f>
        <v>3</v>
      </c>
      <c r="E17" s="77">
        <f>Scorecard_Site3!L32</f>
        <v>2</v>
      </c>
    </row>
    <row r="18" spans="1:5" x14ac:dyDescent="0.35">
      <c r="A18" s="81" t="str">
        <f>'Data Elements'!B16</f>
        <v>Diagnosis: Osteoporosis</v>
      </c>
      <c r="B18" s="77">
        <f>Scorecard_Site3!F34</f>
        <v>3</v>
      </c>
      <c r="C18" s="77">
        <f>Scorecard_Site3!H34</f>
        <v>3</v>
      </c>
      <c r="D18" s="77">
        <f>Scorecard_Site3!J34</f>
        <v>3</v>
      </c>
      <c r="E18" s="77">
        <f>Scorecard_Site3!L34</f>
        <v>2</v>
      </c>
    </row>
    <row r="19" spans="1:5" x14ac:dyDescent="0.35">
      <c r="A19" s="81" t="str">
        <f>'Data Elements'!B17</f>
        <v>Diagnosis: Osteogenesis Imperfecta</v>
      </c>
      <c r="B19" s="77">
        <f>Scorecard_Site3!F36</f>
        <v>3</v>
      </c>
      <c r="C19" s="77">
        <f>Scorecard_Site3!H36</f>
        <v>3</v>
      </c>
      <c r="D19" s="77">
        <f>Scorecard_Site3!J36</f>
        <v>3</v>
      </c>
      <c r="E19" s="77">
        <f>Scorecard_Site3!L36</f>
        <v>2</v>
      </c>
    </row>
    <row r="20" spans="1:5" x14ac:dyDescent="0.35">
      <c r="A20" s="81" t="str">
        <f>'Data Elements'!B18</f>
        <v>Diagnosis: Osteoporotic Fractures</v>
      </c>
      <c r="B20" s="77">
        <f>Scorecard_Site3!F38</f>
        <v>3</v>
      </c>
      <c r="C20" s="77">
        <f>Scorecard_Site3!H38</f>
        <v>3</v>
      </c>
      <c r="D20" s="77">
        <f>Scorecard_Site3!J38</f>
        <v>3</v>
      </c>
      <c r="E20" s="77">
        <f>Scorecard_Site3!L38</f>
        <v>2</v>
      </c>
    </row>
    <row r="21" spans="1:5" x14ac:dyDescent="0.35">
      <c r="A21" s="81" t="str">
        <f>'Data Elements'!B19</f>
        <v>Diagnosis: Cushings Syndrome</v>
      </c>
      <c r="B21" s="77">
        <f>Scorecard_Site3!F40</f>
        <v>3</v>
      </c>
      <c r="C21" s="77">
        <f>Scorecard_Site3!H40</f>
        <v>3</v>
      </c>
      <c r="D21" s="77">
        <f>Scorecard_Site3!J40</f>
        <v>3</v>
      </c>
      <c r="E21" s="77">
        <f>Scorecard_Site3!L40</f>
        <v>2</v>
      </c>
    </row>
    <row r="22" spans="1:5" x14ac:dyDescent="0.35">
      <c r="A22" s="81" t="str">
        <f>'Data Elements'!B20</f>
        <v>Diagnosis: Lupus</v>
      </c>
      <c r="B22" s="77">
        <f>Scorecard_Site3!F42</f>
        <v>3</v>
      </c>
      <c r="C22" s="77">
        <f>Scorecard_Site3!H42</f>
        <v>3</v>
      </c>
      <c r="D22" s="77">
        <f>Scorecard_Site3!J42</f>
        <v>3</v>
      </c>
      <c r="E22" s="77">
        <f>Scorecard_Site3!L42</f>
        <v>2</v>
      </c>
    </row>
    <row r="23" spans="1:5" x14ac:dyDescent="0.35">
      <c r="A23" s="81" t="str">
        <f>'Data Elements'!B21</f>
        <v>Diagnosis: Hyperthyroidism</v>
      </c>
      <c r="B23" s="77">
        <f>Scorecard_Site3!F44</f>
        <v>3</v>
      </c>
      <c r="C23" s="77">
        <f>Scorecard_Site3!H44</f>
        <v>3</v>
      </c>
      <c r="D23" s="77">
        <f>Scorecard_Site3!J44</f>
        <v>3</v>
      </c>
      <c r="E23" s="77">
        <f>Scorecard_Site3!L44</f>
        <v>2</v>
      </c>
    </row>
    <row r="24" spans="1:5" x14ac:dyDescent="0.35">
      <c r="A24" s="81" t="str">
        <f>'Data Elements'!B22</f>
        <v>Diagnosis: Hyperparathyroidism</v>
      </c>
      <c r="B24" s="77">
        <f>Scorecard_Site3!F46</f>
        <v>3</v>
      </c>
      <c r="C24" s="77">
        <f>Scorecard_Site3!H46</f>
        <v>3</v>
      </c>
      <c r="D24" s="77">
        <f>Scorecard_Site3!J46</f>
        <v>3</v>
      </c>
      <c r="E24" s="77">
        <f>Scorecard_Site3!L46</f>
        <v>2</v>
      </c>
    </row>
    <row r="25" spans="1:5" x14ac:dyDescent="0.35">
      <c r="A25" s="81" t="str">
        <f>'Data Elements'!B23</f>
        <v>Diagnosis: Chronic Liver Disease</v>
      </c>
      <c r="B25" s="77">
        <f>Scorecard_Site3!F48</f>
        <v>3</v>
      </c>
      <c r="C25" s="77">
        <f>Scorecard_Site3!H48</f>
        <v>3</v>
      </c>
      <c r="D25" s="77">
        <f>Scorecard_Site3!J48</f>
        <v>3</v>
      </c>
      <c r="E25" s="77">
        <f>Scorecard_Site3!L48</f>
        <v>2</v>
      </c>
    </row>
    <row r="26" spans="1:5" x14ac:dyDescent="0.35">
      <c r="A26" s="81" t="str">
        <f>'Data Elements'!B24</f>
        <v>Diagnosis: Chronic Malnutrition</v>
      </c>
      <c r="B26" s="77">
        <f>Scorecard_Site3!F50</f>
        <v>3</v>
      </c>
      <c r="C26" s="77">
        <f>Scorecard_Site3!H50</f>
        <v>3</v>
      </c>
      <c r="D26" s="77">
        <f>Scorecard_Site3!J50</f>
        <v>3</v>
      </c>
      <c r="E26" s="77">
        <f>Scorecard_Site3!L50</f>
        <v>2</v>
      </c>
    </row>
    <row r="27" spans="1:5" x14ac:dyDescent="0.35">
      <c r="A27" s="81" t="str">
        <f>'Data Elements'!B25</f>
        <v>Diagnosis: Malabsorption Syndromes</v>
      </c>
      <c r="B27" s="77">
        <f>Scorecard_Site3!F52</f>
        <v>3</v>
      </c>
      <c r="C27" s="77">
        <f>Scorecard_Site3!H52</f>
        <v>3</v>
      </c>
      <c r="D27" s="77">
        <f>Scorecard_Site3!J52</f>
        <v>3</v>
      </c>
      <c r="E27" s="77">
        <f>Scorecard_Site3!L52</f>
        <v>2</v>
      </c>
    </row>
    <row r="28" spans="1:5" x14ac:dyDescent="0.35">
      <c r="A28" s="81" t="str">
        <f>'Data Elements'!B26</f>
        <v>Diagnosis: End Stage Renal Disease</v>
      </c>
      <c r="B28" s="77">
        <f>Scorecard_Site3!F54</f>
        <v>3</v>
      </c>
      <c r="C28" s="77">
        <f>Scorecard_Site3!H54</f>
        <v>3</v>
      </c>
      <c r="D28" s="77">
        <f>Scorecard_Site3!J54</f>
        <v>3</v>
      </c>
      <c r="E28" s="77">
        <f>Scorecard_Site3!L54</f>
        <v>2</v>
      </c>
    </row>
    <row r="29" spans="1:5" x14ac:dyDescent="0.35">
      <c r="A29" s="81" t="str">
        <f>'Data Elements'!B27</f>
        <v>Medication, Active: Aromatase Inhibitors</v>
      </c>
      <c r="B29" s="77">
        <f>Scorecard_Site3!F56</f>
        <v>3</v>
      </c>
      <c r="C29" s="77">
        <f>Scorecard_Site3!H56</f>
        <v>2</v>
      </c>
      <c r="D29" s="77">
        <f>Scorecard_Site3!J56</f>
        <v>3</v>
      </c>
      <c r="E29" s="77">
        <f>Scorecard_Site3!L56</f>
        <v>3</v>
      </c>
    </row>
    <row r="30" spans="1:5" x14ac:dyDescent="0.35">
      <c r="A30" s="81" t="str">
        <f>'Data Elements'!B28</f>
        <v>Medication, Order: Aromatase Inhibitors</v>
      </c>
      <c r="B30" s="77">
        <f>Scorecard_Site3!F58</f>
        <v>3</v>
      </c>
      <c r="C30" s="77">
        <f>Scorecard_Site3!H58</f>
        <v>2</v>
      </c>
      <c r="D30" s="77">
        <f>Scorecard_Site3!J58</f>
        <v>3</v>
      </c>
      <c r="E30" s="77">
        <f>Scorecard_Site3!L58</f>
        <v>3</v>
      </c>
    </row>
    <row r="31" spans="1:5" x14ac:dyDescent="0.35">
      <c r="A31" s="81" t="str">
        <f>'Data Elements'!B29</f>
        <v>Medication, Active: Glucocorticoids (oral only)</v>
      </c>
      <c r="B31" s="77">
        <f>Scorecard_Site3!F60</f>
        <v>3</v>
      </c>
      <c r="C31" s="77">
        <f>Scorecard_Site3!H60</f>
        <v>2</v>
      </c>
      <c r="D31" s="77">
        <f>Scorecard_Site3!J60</f>
        <v>3</v>
      </c>
      <c r="E31" s="77">
        <f>Scorecard_Site3!L60</f>
        <v>3</v>
      </c>
    </row>
    <row r="32" spans="1:5" x14ac:dyDescent="0.35">
      <c r="A32" s="81" t="str">
        <f>'Data Elements'!B30</f>
        <v>Medication Dosage: Glucocorticoids (oral only)</v>
      </c>
      <c r="B32" s="77">
        <f>Scorecard_Site3!F62</f>
        <v>3</v>
      </c>
      <c r="C32" s="77">
        <f>Scorecard_Site3!H62</f>
        <v>2</v>
      </c>
      <c r="D32" s="77">
        <f>Scorecard_Site3!J62</f>
        <v>3</v>
      </c>
      <c r="E32" s="77">
        <f>Scorecard_Site3!L62</f>
        <v>3</v>
      </c>
    </row>
    <row r="33" spans="1:5" x14ac:dyDescent="0.35">
      <c r="A33" s="81" t="str">
        <f>'Data Elements'!B31</f>
        <v>Medication Duration: Glucocorticoids (oral only)</v>
      </c>
      <c r="B33" s="77">
        <f>Scorecard_Site3!F64</f>
        <v>3</v>
      </c>
      <c r="C33" s="77">
        <f>Scorecard_Site3!H64</f>
        <v>2</v>
      </c>
      <c r="D33" s="77">
        <f>Scorecard_Site3!J64</f>
        <v>3</v>
      </c>
      <c r="E33" s="77">
        <f>Scorecard_Site3!L64</f>
        <v>3</v>
      </c>
    </row>
    <row r="34" spans="1:5" x14ac:dyDescent="0.35">
      <c r="A34" s="81" t="str">
        <f>'Data Elements'!B32</f>
        <v>Procedure, Performed: Gastric Bypass Surgery</v>
      </c>
      <c r="B34" s="77">
        <f>Scorecard_Site3!F66</f>
        <v>1</v>
      </c>
      <c r="C34" s="77">
        <f>Scorecard_Site3!H66</f>
        <v>2</v>
      </c>
      <c r="D34" s="77">
        <f>Scorecard_Site3!J66</f>
        <v>1</v>
      </c>
      <c r="E34" s="77">
        <f>Scorecard_Site3!L66</f>
        <v>2</v>
      </c>
    </row>
    <row r="35" spans="1:5" x14ac:dyDescent="0.35">
      <c r="A35" s="81" t="str">
        <f>'Data Elements'!B33</f>
        <v>Physical Exam, Performed: BMI Ratio</v>
      </c>
      <c r="B35" s="77">
        <f>Scorecard_Site3!F68</f>
        <v>3</v>
      </c>
      <c r="C35" s="77">
        <f>Scorecard_Site3!H68</f>
        <v>3</v>
      </c>
      <c r="D35" s="77">
        <f>Scorecard_Site3!J68</f>
        <v>3</v>
      </c>
      <c r="E35" s="77">
        <f>Scorecard_Site3!L68</f>
        <v>3</v>
      </c>
    </row>
    <row r="36" spans="1:5" x14ac:dyDescent="0.35">
      <c r="A36" s="81" t="str">
        <f>'Data Elements'!B34</f>
        <v>Result: Current Tobacco Smoker</v>
      </c>
      <c r="B36" s="77">
        <f>Scorecard_Site3!F70</f>
        <v>3</v>
      </c>
      <c r="C36" s="77">
        <f>Scorecard_Site3!H70</f>
        <v>3</v>
      </c>
      <c r="D36" s="77">
        <f>Scorecard_Site3!J70</f>
        <v>3</v>
      </c>
      <c r="E36" s="77">
        <f>Scorecard_Site3!L70</f>
        <v>3</v>
      </c>
    </row>
    <row r="37" spans="1:5" x14ac:dyDescent="0.35">
      <c r="A37" s="81" t="str">
        <f>'Data Elements'!B35</f>
        <v>Risk Category Assessment: Tobacco Use Screening</v>
      </c>
      <c r="B37" s="77">
        <f>Scorecard_Site3!F72</f>
        <v>3</v>
      </c>
      <c r="C37" s="77">
        <f>Scorecard_Site3!H72</f>
        <v>3</v>
      </c>
      <c r="D37" s="77">
        <f>Scorecard_Site3!J72</f>
        <v>3</v>
      </c>
      <c r="E37" s="77">
        <f>Scorecard_Site3!L72</f>
        <v>3</v>
      </c>
    </row>
    <row r="38" spans="1:5" x14ac:dyDescent="0.35">
      <c r="A38" s="81" t="str">
        <f>'Data Elements'!B36</f>
        <v>Risk Category Assessment: Average Number of Drinks per Drinking Day</v>
      </c>
      <c r="B38" s="77">
        <f>Scorecard_Site3!F74</f>
        <v>3</v>
      </c>
      <c r="C38" s="77">
        <f>Scorecard_Site3!H74</f>
        <v>2</v>
      </c>
      <c r="D38" s="77">
        <f>Scorecard_Site3!J74</f>
        <v>3</v>
      </c>
      <c r="E38" s="77">
        <f>Scorecard_Site3!L74</f>
        <v>2</v>
      </c>
    </row>
    <row r="39" spans="1:5" x14ac:dyDescent="0.35">
      <c r="A39" s="81" t="str">
        <f>'Data Elements'!B37</f>
        <v>Risk Category Assessment: History of hip fracture in parent</v>
      </c>
      <c r="B39" s="77">
        <f>Scorecard_Site3!F76</f>
        <v>1</v>
      </c>
      <c r="C39" s="77">
        <f>Scorecard_Site3!H76</f>
        <v>2</v>
      </c>
      <c r="D39" s="77">
        <f>Scorecard_Site3!J76</f>
        <v>1</v>
      </c>
      <c r="E39" s="77">
        <f>Scorecard_Site3!L76</f>
        <v>2</v>
      </c>
    </row>
    <row r="40" spans="1:5" x14ac:dyDescent="0.35">
      <c r="A40" s="81" t="str">
        <f>'Data Elements'!B38</f>
        <v>Risk Category Assessment: Ten-year probability of all major osteoporosis related fracture (FRAX Score)</v>
      </c>
      <c r="B40" s="77">
        <f>Scorecard_Site3!F78</f>
        <v>1</v>
      </c>
      <c r="C40" s="77">
        <f>Scorecard_Site3!H78</f>
        <v>1</v>
      </c>
      <c r="D40" s="77">
        <f>Scorecard_Site3!J78</f>
        <v>1</v>
      </c>
      <c r="E40" s="77">
        <f>Scorecard_Site3!L78</f>
        <v>2</v>
      </c>
    </row>
    <row r="41" spans="1:5" x14ac:dyDescent="0.35">
      <c r="A41" s="81" t="str">
        <f>'Data Elements'!B39</f>
        <v>Patient Characteristic Sex: ONC Administrative Sex</v>
      </c>
      <c r="B41" s="77">
        <f>Scorecard_Site3!F80</f>
        <v>3</v>
      </c>
      <c r="C41" s="77">
        <f>Scorecard_Site3!H80</f>
        <v>3</v>
      </c>
      <c r="D41" s="77">
        <f>Scorecard_Site3!J80</f>
        <v>3</v>
      </c>
      <c r="E41" s="77">
        <f>Scorecard_Site3!L80</f>
        <v>3</v>
      </c>
    </row>
    <row r="42" spans="1:5" x14ac:dyDescent="0.35">
      <c r="A42" s="81" t="str">
        <f>'Data Elements'!B40</f>
        <v>Patient Characteristic Race: Race</v>
      </c>
      <c r="B42" s="77">
        <f>Scorecard_Site3!F82</f>
        <v>3</v>
      </c>
      <c r="C42" s="77">
        <f>Scorecard_Site3!H82</f>
        <v>3</v>
      </c>
      <c r="D42" s="77">
        <f>Scorecard_Site3!J82</f>
        <v>2</v>
      </c>
      <c r="E42" s="77">
        <f>Scorecard_Site3!L82</f>
        <v>3</v>
      </c>
    </row>
    <row r="43" spans="1:5" x14ac:dyDescent="0.35">
      <c r="A43" s="81" t="str">
        <f>'Data Elements'!B41</f>
        <v>Patient Characteristic Payer: Payer</v>
      </c>
      <c r="B43" s="77">
        <f>Scorecard_Site3!F84</f>
        <v>3</v>
      </c>
      <c r="C43" s="77">
        <f>Scorecard_Site3!H84</f>
        <v>3</v>
      </c>
      <c r="D43" s="77">
        <f>Scorecard_Site3!J84</f>
        <v>2</v>
      </c>
      <c r="E43" s="77">
        <f>Scorecard_Site3!L84</f>
        <v>3</v>
      </c>
    </row>
    <row r="44" spans="1:5" x14ac:dyDescent="0.35">
      <c r="A44" s="81" t="str">
        <f>'Data Elements'!B42</f>
        <v>Patient Characteristic Ethnicity: Ethnicity</v>
      </c>
      <c r="B44" s="77">
        <f>Scorecard_Site3!F86</f>
        <v>3</v>
      </c>
      <c r="C44" s="77">
        <f>Scorecard_Site3!H86</f>
        <v>3</v>
      </c>
      <c r="D44" s="77">
        <f>Scorecard_Site3!J86</f>
        <v>3</v>
      </c>
      <c r="E44" s="77">
        <f>Scorecard_Site3!L86</f>
        <v>3</v>
      </c>
    </row>
    <row r="45" spans="1:5" ht="31" x14ac:dyDescent="0.6">
      <c r="A45" s="82" t="s">
        <v>98</v>
      </c>
      <c r="B45" s="83" t="s">
        <v>99</v>
      </c>
      <c r="C45" s="83" t="s">
        <v>100</v>
      </c>
      <c r="D45" s="83" t="s">
        <v>101</v>
      </c>
      <c r="E45" s="83" t="s">
        <v>102</v>
      </c>
    </row>
    <row r="46" spans="1:5" ht="1.5" customHeight="1" x14ac:dyDescent="0.35">
      <c r="A46" s="84" t="s">
        <v>103</v>
      </c>
      <c r="B46" s="77">
        <f>SUM(B4:B14)</f>
        <v>33</v>
      </c>
      <c r="C46" s="77">
        <f>SUM(C4:C14)</f>
        <v>33</v>
      </c>
      <c r="D46" s="77">
        <f>SUM(D4:D14)</f>
        <v>32</v>
      </c>
      <c r="E46" s="77">
        <f>SUM(E4:E14)</f>
        <v>29</v>
      </c>
    </row>
    <row r="47" spans="1:5" x14ac:dyDescent="0.35">
      <c r="A47" s="85" t="s">
        <v>3638</v>
      </c>
      <c r="B47" s="86">
        <f>AVERAGEIF(B4:B44, "&gt;0")</f>
        <v>2.8536585365853657</v>
      </c>
      <c r="C47" s="86">
        <f>AVERAGEIF(C4:C44, "&gt;0")</f>
        <v>2.7560975609756095</v>
      </c>
      <c r="D47" s="86">
        <f>AVERAGEIF(D4:D44, "&gt;0")</f>
        <v>2.7804878048780486</v>
      </c>
      <c r="E47" s="86">
        <f>AVERAGEIF(E4:E44, "&gt;0")</f>
        <v>2.4634146341463414</v>
      </c>
    </row>
    <row r="48" spans="1:5" x14ac:dyDescent="0.35">
      <c r="A48" s="85" t="s">
        <v>3639</v>
      </c>
      <c r="B48" s="77">
        <f>COUNTIF(B4:B44,"3")</f>
        <v>38</v>
      </c>
      <c r="C48" s="77">
        <f>COUNTIF(C4:C44,"3")</f>
        <v>32</v>
      </c>
      <c r="D48" s="77">
        <f>COUNTIF(D4:D44,"3")</f>
        <v>35</v>
      </c>
      <c r="E48" s="77">
        <f>COUNTIF(E4:E44,"3")</f>
        <v>19</v>
      </c>
    </row>
    <row r="49" spans="1:12" x14ac:dyDescent="0.35">
      <c r="A49" s="85" t="s">
        <v>105</v>
      </c>
      <c r="B49" s="77">
        <f>COUNTIF(B4:B44,"&lt;&gt;0")</f>
        <v>41</v>
      </c>
      <c r="C49" s="77">
        <f>COUNTIF(C4:C44,"&lt;&gt;0")</f>
        <v>41</v>
      </c>
      <c r="D49" s="77">
        <f>COUNTIF(D4:D44,"&lt;&gt;0")</f>
        <v>41</v>
      </c>
      <c r="E49" s="77">
        <f>COUNTIF(E4:E44,"&lt;&gt;0")</f>
        <v>41</v>
      </c>
    </row>
    <row r="50" spans="1:12" ht="21.75" customHeight="1" x14ac:dyDescent="0.35">
      <c r="A50" s="87" t="s">
        <v>106</v>
      </c>
      <c r="B50" s="88">
        <f>SUM(B48/B49)</f>
        <v>0.92682926829268297</v>
      </c>
      <c r="C50" s="88">
        <f t="shared" ref="C50:E50" si="0">SUM(C48/C49)</f>
        <v>0.78048780487804881</v>
      </c>
      <c r="D50" s="88">
        <f t="shared" si="0"/>
        <v>0.85365853658536583</v>
      </c>
      <c r="E50" s="88">
        <f t="shared" si="0"/>
        <v>0.46341463414634149</v>
      </c>
      <c r="F50" s="81"/>
      <c r="G50" s="81"/>
      <c r="H50" s="81"/>
      <c r="I50" s="81"/>
      <c r="J50" s="81"/>
      <c r="K50" s="81"/>
      <c r="L50" s="81"/>
    </row>
    <row r="51" spans="1:12" x14ac:dyDescent="0.35">
      <c r="A51" s="89"/>
      <c r="F51" s="81"/>
      <c r="G51" s="81"/>
      <c r="H51" s="81"/>
      <c r="I51" s="81"/>
      <c r="J51" s="81"/>
      <c r="K51" s="81"/>
      <c r="L51" s="81"/>
    </row>
    <row r="52" spans="1:12" ht="26" x14ac:dyDescent="0.6">
      <c r="A52" s="226" t="s">
        <v>107</v>
      </c>
      <c r="B52" s="226"/>
      <c r="C52" s="226"/>
      <c r="D52" s="226"/>
      <c r="E52" s="226"/>
      <c r="F52" s="81"/>
      <c r="G52" s="226" t="s">
        <v>108</v>
      </c>
      <c r="H52" s="226"/>
      <c r="I52" s="226"/>
      <c r="J52" s="226"/>
      <c r="K52" s="226"/>
      <c r="L52" s="226"/>
    </row>
    <row r="53" spans="1:12" ht="48" x14ac:dyDescent="0.35">
      <c r="A53" s="90" t="s">
        <v>92</v>
      </c>
      <c r="B53" s="91" t="s">
        <v>34</v>
      </c>
      <c r="C53" s="91" t="s">
        <v>39</v>
      </c>
      <c r="D53" s="91" t="s">
        <v>40</v>
      </c>
      <c r="E53" s="91" t="s">
        <v>41</v>
      </c>
      <c r="F53" s="81"/>
      <c r="G53" s="91" t="s">
        <v>93</v>
      </c>
      <c r="H53" s="91" t="s">
        <v>94</v>
      </c>
      <c r="I53" s="91" t="s">
        <v>95</v>
      </c>
      <c r="J53" s="91" t="s">
        <v>96</v>
      </c>
      <c r="K53" s="91" t="s">
        <v>97</v>
      </c>
      <c r="L53" s="91" t="s">
        <v>3636</v>
      </c>
    </row>
    <row r="54" spans="1:12" ht="18.75" customHeight="1" x14ac:dyDescent="0.35">
      <c r="A54" t="s">
        <v>187</v>
      </c>
      <c r="B54" s="81">
        <f>Scorecard_Site3!F7</f>
        <v>3</v>
      </c>
      <c r="C54" s="81">
        <f>Scorecard_Site3!H7</f>
        <v>3</v>
      </c>
      <c r="D54" s="81">
        <f>Scorecard_Site3!J7</f>
        <v>3</v>
      </c>
      <c r="E54" s="81">
        <f>Scorecard_Site3!L7</f>
        <v>3</v>
      </c>
      <c r="F54" s="81"/>
      <c r="G54" s="123">
        <f>AVERAGEIF(B54:E94, "&gt;0")</f>
        <v>2.7195121951219514</v>
      </c>
      <c r="H54" s="81">
        <f>COUNTIF(B54:E94,"&lt;&gt;0")</f>
        <v>164</v>
      </c>
      <c r="I54" s="81">
        <f>SUM(3*H54)</f>
        <v>492</v>
      </c>
      <c r="J54" s="81">
        <f>COUNTIF(B54:E94,"3")</f>
        <v>125</v>
      </c>
      <c r="K54" s="81">
        <f>SUM(3*J54)</f>
        <v>375</v>
      </c>
      <c r="L54" s="124">
        <f>SUM(J54/H54)</f>
        <v>0.76219512195121952</v>
      </c>
    </row>
    <row r="55" spans="1:12" ht="18.75" customHeight="1" x14ac:dyDescent="0.35">
      <c r="A55" t="s">
        <v>188</v>
      </c>
      <c r="B55" s="81">
        <f>Scorecard_Site3!F9</f>
        <v>3</v>
      </c>
      <c r="C55" s="81">
        <f>Scorecard_Site3!H9</f>
        <v>3</v>
      </c>
      <c r="D55" s="81">
        <f>Scorecard_Site3!J9</f>
        <v>3</v>
      </c>
      <c r="E55" s="81">
        <f>Scorecard_Site3!L9</f>
        <v>3</v>
      </c>
      <c r="F55" s="81"/>
      <c r="G55" s="81"/>
      <c r="H55" s="81"/>
      <c r="I55" s="81"/>
      <c r="J55" s="81"/>
      <c r="K55" s="81"/>
      <c r="L55" s="81"/>
    </row>
    <row r="56" spans="1:12" ht="18.75" customHeight="1" x14ac:dyDescent="0.35">
      <c r="A56" t="s">
        <v>189</v>
      </c>
      <c r="B56" s="81">
        <f>Scorecard_Site3!F11</f>
        <v>3</v>
      </c>
      <c r="C56" s="81">
        <f>Scorecard_Site3!H11</f>
        <v>3</v>
      </c>
      <c r="D56" s="81">
        <f>Scorecard_Site3!J11</f>
        <v>3</v>
      </c>
      <c r="E56" s="81">
        <f>Scorecard_Site3!L11</f>
        <v>3</v>
      </c>
    </row>
    <row r="57" spans="1:12" ht="18.75" customHeight="1" x14ac:dyDescent="0.35">
      <c r="A57" t="s">
        <v>190</v>
      </c>
      <c r="B57" s="81">
        <f>Scorecard_Site3!F13</f>
        <v>3</v>
      </c>
      <c r="C57" s="81">
        <f>Scorecard_Site3!H13</f>
        <v>3</v>
      </c>
      <c r="D57" s="81">
        <f>Scorecard_Site3!J13</f>
        <v>3</v>
      </c>
      <c r="E57" s="81">
        <f>Scorecard_Site3!L13</f>
        <v>3</v>
      </c>
    </row>
    <row r="58" spans="1:12" ht="18.75" customHeight="1" x14ac:dyDescent="0.35">
      <c r="A58" t="s">
        <v>191</v>
      </c>
      <c r="B58" s="81">
        <f>Scorecard_Site3!F15</f>
        <v>3</v>
      </c>
      <c r="C58" s="81">
        <f>Scorecard_Site3!H15</f>
        <v>3</v>
      </c>
      <c r="D58" s="81">
        <f>Scorecard_Site3!J15</f>
        <v>3</v>
      </c>
      <c r="E58" s="81">
        <f>Scorecard_Site3!L15</f>
        <v>3</v>
      </c>
    </row>
    <row r="59" spans="1:12" ht="18.75" customHeight="1" x14ac:dyDescent="0.35">
      <c r="A59" t="s">
        <v>186</v>
      </c>
      <c r="B59" s="81">
        <f>Scorecard_Site3!F17</f>
        <v>3</v>
      </c>
      <c r="C59" s="81">
        <f>Scorecard_Site3!H17</f>
        <v>3</v>
      </c>
      <c r="D59" s="81">
        <f>Scorecard_Site3!J17</f>
        <v>3</v>
      </c>
      <c r="E59" s="81">
        <f>Scorecard_Site3!L17</f>
        <v>3</v>
      </c>
    </row>
    <row r="60" spans="1:12" ht="18.75" customHeight="1" x14ac:dyDescent="0.35">
      <c r="A60" t="s">
        <v>185</v>
      </c>
      <c r="B60" s="81">
        <f>Scorecard_Site3!F19</f>
        <v>3</v>
      </c>
      <c r="C60" s="81">
        <f>Scorecard_Site3!H19</f>
        <v>3</v>
      </c>
      <c r="D60" s="81">
        <f>Scorecard_Site3!J19</f>
        <v>3</v>
      </c>
      <c r="E60" s="81">
        <f>Scorecard_Site3!L19</f>
        <v>3</v>
      </c>
    </row>
    <row r="61" spans="1:12" ht="18.75" customHeight="1" x14ac:dyDescent="0.35">
      <c r="A61" t="s">
        <v>183</v>
      </c>
      <c r="B61" s="81">
        <f>Scorecard_Site3!F21</f>
        <v>3</v>
      </c>
      <c r="C61" s="81">
        <f>Scorecard_Site3!H21</f>
        <v>3</v>
      </c>
      <c r="D61" s="81">
        <f>Scorecard_Site3!J21</f>
        <v>3</v>
      </c>
      <c r="E61" s="81">
        <f>Scorecard_Site3!L21</f>
        <v>2</v>
      </c>
    </row>
    <row r="62" spans="1:12" x14ac:dyDescent="0.35">
      <c r="A62" t="s">
        <v>167</v>
      </c>
      <c r="B62" s="81">
        <f>Scorecard_Site3!F23</f>
        <v>3</v>
      </c>
      <c r="C62" s="81">
        <f>Scorecard_Site3!H23</f>
        <v>3</v>
      </c>
      <c r="D62" s="81">
        <f>Scorecard_Site3!J23</f>
        <v>3</v>
      </c>
      <c r="E62" s="81">
        <f>Scorecard_Site3!L23</f>
        <v>2</v>
      </c>
    </row>
    <row r="63" spans="1:12" x14ac:dyDescent="0.35">
      <c r="A63" t="s">
        <v>182</v>
      </c>
      <c r="B63" s="81">
        <f>Scorecard_Site3!F25</f>
        <v>3</v>
      </c>
      <c r="C63" s="81">
        <f>Scorecard_Site3!H25</f>
        <v>3</v>
      </c>
      <c r="D63" s="81">
        <f>Scorecard_Site3!J25</f>
        <v>3</v>
      </c>
      <c r="E63" s="81">
        <f>Scorecard_Site3!L25</f>
        <v>2</v>
      </c>
    </row>
    <row r="64" spans="1:12" x14ac:dyDescent="0.35">
      <c r="A64" t="s">
        <v>168</v>
      </c>
      <c r="B64" s="81">
        <f>Scorecard_Site3!F27</f>
        <v>3</v>
      </c>
      <c r="C64" s="81">
        <f>Scorecard_Site3!H27</f>
        <v>3</v>
      </c>
      <c r="D64" s="81">
        <f>Scorecard_Site3!J27</f>
        <v>3</v>
      </c>
      <c r="E64" s="81">
        <f>Scorecard_Site3!L27</f>
        <v>2</v>
      </c>
    </row>
    <row r="65" spans="1:5" x14ac:dyDescent="0.35">
      <c r="A65" t="s">
        <v>172</v>
      </c>
      <c r="B65" s="81">
        <f>Scorecard_Site3!F29</f>
        <v>3</v>
      </c>
      <c r="C65" s="81">
        <f>Scorecard_Site3!H29</f>
        <v>3</v>
      </c>
      <c r="D65" s="81">
        <f>Scorecard_Site3!J29</f>
        <v>3</v>
      </c>
      <c r="E65" s="81">
        <f>Scorecard_Site3!L29</f>
        <v>2</v>
      </c>
    </row>
    <row r="66" spans="1:5" x14ac:dyDescent="0.35">
      <c r="A66" t="s">
        <v>184</v>
      </c>
      <c r="B66" s="81">
        <f>Scorecard_Site3!F31</f>
        <v>3</v>
      </c>
      <c r="C66" s="81">
        <f>Scorecard_Site3!H31</f>
        <v>3</v>
      </c>
      <c r="D66" s="81">
        <f>Scorecard_Site3!J31</f>
        <v>3</v>
      </c>
      <c r="E66" s="81">
        <f>Scorecard_Site3!L31</f>
        <v>2</v>
      </c>
    </row>
    <row r="67" spans="1:5" x14ac:dyDescent="0.35">
      <c r="A67" t="s">
        <v>179</v>
      </c>
      <c r="B67" s="81">
        <f>Scorecard_Site3!F33</f>
        <v>3</v>
      </c>
      <c r="C67" s="81">
        <f>Scorecard_Site3!H33</f>
        <v>3</v>
      </c>
      <c r="D67" s="81">
        <f>Scorecard_Site3!J33</f>
        <v>3</v>
      </c>
      <c r="E67" s="81">
        <f>Scorecard_Site3!L33</f>
        <v>2</v>
      </c>
    </row>
    <row r="68" spans="1:5" x14ac:dyDescent="0.35">
      <c r="A68" t="s">
        <v>180</v>
      </c>
      <c r="B68" s="81">
        <f>Scorecard_Site3!F35</f>
        <v>3</v>
      </c>
      <c r="C68" s="81">
        <f>Scorecard_Site3!H35</f>
        <v>3</v>
      </c>
      <c r="D68" s="81">
        <f>Scorecard_Site3!J35</f>
        <v>3</v>
      </c>
      <c r="E68" s="81">
        <f>Scorecard_Site3!L35</f>
        <v>2</v>
      </c>
    </row>
    <row r="69" spans="1:5" x14ac:dyDescent="0.35">
      <c r="A69" t="s">
        <v>178</v>
      </c>
      <c r="B69" s="81">
        <f>Scorecard_Site3!F37</f>
        <v>3</v>
      </c>
      <c r="C69" s="81">
        <f>Scorecard_Site3!H37</f>
        <v>3</v>
      </c>
      <c r="D69" s="81">
        <f>Scorecard_Site3!J37</f>
        <v>3</v>
      </c>
      <c r="E69" s="81">
        <f>Scorecard_Site3!L37</f>
        <v>2</v>
      </c>
    </row>
    <row r="70" spans="1:5" x14ac:dyDescent="0.35">
      <c r="A70" t="s">
        <v>181</v>
      </c>
      <c r="B70" s="81">
        <f>Scorecard_Site3!F39</f>
        <v>3</v>
      </c>
      <c r="C70" s="81">
        <f>Scorecard_Site3!H39</f>
        <v>3</v>
      </c>
      <c r="D70" s="81">
        <f>Scorecard_Site3!J39</f>
        <v>3</v>
      </c>
      <c r="E70" s="81">
        <f>Scorecard_Site3!L39</f>
        <v>2</v>
      </c>
    </row>
    <row r="71" spans="1:5" x14ac:dyDescent="0.35">
      <c r="A71" t="s">
        <v>171</v>
      </c>
      <c r="B71" s="81">
        <f>Scorecard_Site3!F41</f>
        <v>3</v>
      </c>
      <c r="C71" s="81">
        <f>Scorecard_Site3!H41</f>
        <v>3</v>
      </c>
      <c r="D71" s="81">
        <f>Scorecard_Site3!J41</f>
        <v>3</v>
      </c>
      <c r="E71" s="81">
        <f>Scorecard_Site3!L41</f>
        <v>2</v>
      </c>
    </row>
    <row r="72" spans="1:5" x14ac:dyDescent="0.35">
      <c r="A72" t="s">
        <v>176</v>
      </c>
      <c r="B72" s="81">
        <f>Scorecard_Site3!F43</f>
        <v>3</v>
      </c>
      <c r="C72" s="81">
        <f>Scorecard_Site3!H43</f>
        <v>3</v>
      </c>
      <c r="D72" s="81">
        <f>Scorecard_Site3!J43</f>
        <v>3</v>
      </c>
      <c r="E72" s="81">
        <f>Scorecard_Site3!L43</f>
        <v>2</v>
      </c>
    </row>
    <row r="73" spans="1:5" x14ac:dyDescent="0.35">
      <c r="A73" t="s">
        <v>175</v>
      </c>
      <c r="B73" s="81">
        <f>Scorecard_Site3!F45</f>
        <v>3</v>
      </c>
      <c r="C73" s="81">
        <f>Scorecard_Site3!H45</f>
        <v>3</v>
      </c>
      <c r="D73" s="81">
        <f>Scorecard_Site3!J45</f>
        <v>3</v>
      </c>
      <c r="E73" s="81">
        <f>Scorecard_Site3!L45</f>
        <v>2</v>
      </c>
    </row>
    <row r="74" spans="1:5" x14ac:dyDescent="0.35">
      <c r="A74" t="s">
        <v>174</v>
      </c>
      <c r="B74" s="81">
        <f>Scorecard_Site3!F47</f>
        <v>3</v>
      </c>
      <c r="C74" s="81">
        <f>Scorecard_Site3!H47</f>
        <v>3</v>
      </c>
      <c r="D74" s="81">
        <f>Scorecard_Site3!J47</f>
        <v>3</v>
      </c>
      <c r="E74" s="81">
        <f>Scorecard_Site3!L47</f>
        <v>2</v>
      </c>
    </row>
    <row r="75" spans="1:5" x14ac:dyDescent="0.35">
      <c r="A75" t="s">
        <v>169</v>
      </c>
      <c r="B75" s="81">
        <f>Scorecard_Site3!F49</f>
        <v>3</v>
      </c>
      <c r="C75" s="81">
        <f>Scorecard_Site3!H49</f>
        <v>3</v>
      </c>
      <c r="D75" s="81">
        <f>Scorecard_Site3!J49</f>
        <v>3</v>
      </c>
      <c r="E75" s="81">
        <f>Scorecard_Site3!L49</f>
        <v>2</v>
      </c>
    </row>
    <row r="76" spans="1:5" x14ac:dyDescent="0.35">
      <c r="A76" t="s">
        <v>170</v>
      </c>
      <c r="B76" s="81">
        <f>Scorecard_Site3!F51</f>
        <v>3</v>
      </c>
      <c r="C76" s="81">
        <f>Scorecard_Site3!H51</f>
        <v>3</v>
      </c>
      <c r="D76" s="81">
        <f>Scorecard_Site3!J51</f>
        <v>3</v>
      </c>
      <c r="E76" s="81">
        <f>Scorecard_Site3!L51</f>
        <v>2</v>
      </c>
    </row>
    <row r="77" spans="1:5" x14ac:dyDescent="0.35">
      <c r="A77" t="s">
        <v>177</v>
      </c>
      <c r="B77" s="81">
        <f>Scorecard_Site3!F53</f>
        <v>3</v>
      </c>
      <c r="C77" s="81">
        <f>Scorecard_Site3!H53</f>
        <v>3</v>
      </c>
      <c r="D77" s="81">
        <f>Scorecard_Site3!J53</f>
        <v>3</v>
      </c>
      <c r="E77" s="81">
        <f>Scorecard_Site3!L53</f>
        <v>2</v>
      </c>
    </row>
    <row r="78" spans="1:5" x14ac:dyDescent="0.35">
      <c r="A78" t="s">
        <v>173</v>
      </c>
      <c r="B78" s="81">
        <f>Scorecard_Site3!F55</f>
        <v>3</v>
      </c>
      <c r="C78" s="81">
        <f>Scorecard_Site3!H55</f>
        <v>3</v>
      </c>
      <c r="D78" s="81">
        <f>Scorecard_Site3!J55</f>
        <v>3</v>
      </c>
      <c r="E78" s="81">
        <f>Scorecard_Site3!L55</f>
        <v>2</v>
      </c>
    </row>
    <row r="79" spans="1:5" x14ac:dyDescent="0.35">
      <c r="A79" t="s">
        <v>192</v>
      </c>
      <c r="B79" s="81">
        <f>Scorecard_Site3!F57</f>
        <v>3</v>
      </c>
      <c r="C79" s="81">
        <f>Scorecard_Site3!H57</f>
        <v>2</v>
      </c>
      <c r="D79" s="81">
        <f>Scorecard_Site3!J57</f>
        <v>3</v>
      </c>
      <c r="E79" s="81">
        <f>Scorecard_Site3!L57</f>
        <v>3</v>
      </c>
    </row>
    <row r="80" spans="1:5" x14ac:dyDescent="0.35">
      <c r="A80" s="77" t="s">
        <v>204</v>
      </c>
      <c r="B80" s="81">
        <f>Scorecard_Site3!F59</f>
        <v>3</v>
      </c>
      <c r="C80" s="81">
        <f>Scorecard_Site3!H59</f>
        <v>2</v>
      </c>
      <c r="D80" s="81">
        <f>Scorecard_Site3!J59</f>
        <v>3</v>
      </c>
      <c r="E80" s="81">
        <f>Scorecard_Site3!L59</f>
        <v>3</v>
      </c>
    </row>
    <row r="81" spans="1:5" x14ac:dyDescent="0.35">
      <c r="A81" t="s">
        <v>193</v>
      </c>
      <c r="B81" s="81">
        <f>Scorecard_Site3!F61</f>
        <v>3</v>
      </c>
      <c r="C81" s="81">
        <f>Scorecard_Site3!H61</f>
        <v>2</v>
      </c>
      <c r="D81" s="81">
        <f>Scorecard_Site3!J61</f>
        <v>3</v>
      </c>
      <c r="E81" s="81">
        <f>Scorecard_Site3!L61</f>
        <v>3</v>
      </c>
    </row>
    <row r="82" spans="1:5" x14ac:dyDescent="0.35">
      <c r="A82" t="s">
        <v>3500</v>
      </c>
      <c r="B82" s="81">
        <f>Scorecard_Site3!F63</f>
        <v>3</v>
      </c>
      <c r="C82" s="81">
        <f>Scorecard_Site3!H63</f>
        <v>2</v>
      </c>
      <c r="D82" s="81">
        <f>Scorecard_Site3!J63</f>
        <v>3</v>
      </c>
      <c r="E82" s="81">
        <f>Scorecard_Site3!L63</f>
        <v>3</v>
      </c>
    </row>
    <row r="83" spans="1:5" x14ac:dyDescent="0.35">
      <c r="A83" t="s">
        <v>3498</v>
      </c>
      <c r="B83" s="81">
        <f>Scorecard_Site3!F65</f>
        <v>3</v>
      </c>
      <c r="C83" s="81">
        <f>Scorecard_Site3!H65</f>
        <v>2</v>
      </c>
      <c r="D83" s="81">
        <f>Scorecard_Site3!J65</f>
        <v>3</v>
      </c>
      <c r="E83" s="81">
        <f>Scorecard_Site3!L65</f>
        <v>3</v>
      </c>
    </row>
    <row r="84" spans="1:5" x14ac:dyDescent="0.35">
      <c r="A84" t="s">
        <v>194</v>
      </c>
      <c r="B84" s="81">
        <f>Scorecard_Site3!F67</f>
        <v>1</v>
      </c>
      <c r="C84" s="81">
        <f>Scorecard_Site3!H67</f>
        <v>2</v>
      </c>
      <c r="D84" s="81">
        <f>Scorecard_Site3!J67</f>
        <v>1</v>
      </c>
      <c r="E84" s="81">
        <f>Scorecard_Site3!L67</f>
        <v>2</v>
      </c>
    </row>
    <row r="85" spans="1:5" x14ac:dyDescent="0.35">
      <c r="A85" t="s">
        <v>196</v>
      </c>
      <c r="B85" s="81">
        <f>Scorecard_Site3!F69</f>
        <v>3</v>
      </c>
      <c r="C85" s="81">
        <f>Scorecard_Site3!H69</f>
        <v>3</v>
      </c>
      <c r="D85" s="81">
        <f>Scorecard_Site3!J69</f>
        <v>3</v>
      </c>
      <c r="E85" s="81">
        <f>Scorecard_Site3!L69</f>
        <v>3</v>
      </c>
    </row>
    <row r="86" spans="1:5" x14ac:dyDescent="0.35">
      <c r="A86" t="s">
        <v>197</v>
      </c>
      <c r="B86" s="81">
        <f>Scorecard_Site3!F71</f>
        <v>3</v>
      </c>
      <c r="C86" s="81">
        <f>Scorecard_Site3!H71</f>
        <v>3</v>
      </c>
      <c r="D86" s="81">
        <f>Scorecard_Site3!J71</f>
        <v>3</v>
      </c>
      <c r="E86" s="81">
        <f>Scorecard_Site3!L71</f>
        <v>3</v>
      </c>
    </row>
    <row r="87" spans="1:5" x14ac:dyDescent="0.35">
      <c r="A87" t="s">
        <v>195</v>
      </c>
      <c r="B87" s="81">
        <f>Scorecard_Site3!F73</f>
        <v>3</v>
      </c>
      <c r="C87" s="81">
        <f>Scorecard_Site3!H73</f>
        <v>3</v>
      </c>
      <c r="D87" s="81">
        <f>Scorecard_Site3!J73</f>
        <v>3</v>
      </c>
      <c r="E87" s="81">
        <f>Scorecard_Site3!L73</f>
        <v>3</v>
      </c>
    </row>
    <row r="88" spans="1:5" x14ac:dyDescent="0.35">
      <c r="A88" t="s">
        <v>203</v>
      </c>
      <c r="B88" s="81">
        <f>Scorecard_Site3!F75</f>
        <v>3</v>
      </c>
      <c r="C88" s="81">
        <f>Scorecard_Site3!H75</f>
        <v>2</v>
      </c>
      <c r="D88" s="81">
        <f>Scorecard_Site3!J75</f>
        <v>3</v>
      </c>
      <c r="E88" s="81">
        <f>Scorecard_Site3!L75</f>
        <v>2</v>
      </c>
    </row>
    <row r="89" spans="1:5" x14ac:dyDescent="0.35">
      <c r="A89" t="s">
        <v>202</v>
      </c>
      <c r="B89" s="81">
        <f>Scorecard_Site3!F77</f>
        <v>1</v>
      </c>
      <c r="C89" s="81">
        <f>Scorecard_Site3!H77</f>
        <v>2</v>
      </c>
      <c r="D89" s="81">
        <f>Scorecard_Site3!J77</f>
        <v>1</v>
      </c>
      <c r="E89" s="81">
        <f>Scorecard_Site3!L77</f>
        <v>2</v>
      </c>
    </row>
    <row r="90" spans="1:5" x14ac:dyDescent="0.35">
      <c r="A90" t="s">
        <v>205</v>
      </c>
      <c r="B90" s="81">
        <f>Scorecard_Site3!F79</f>
        <v>1</v>
      </c>
      <c r="C90" s="81">
        <f>Scorecard_Site3!H79</f>
        <v>1</v>
      </c>
      <c r="D90" s="81">
        <f>Scorecard_Site3!J79</f>
        <v>1</v>
      </c>
      <c r="E90" s="81">
        <f>Scorecard_Site3!L79</f>
        <v>2</v>
      </c>
    </row>
    <row r="91" spans="1:5" x14ac:dyDescent="0.35">
      <c r="A91" t="s">
        <v>198</v>
      </c>
      <c r="B91" s="81">
        <f>Scorecard_Site3!F81</f>
        <v>3</v>
      </c>
      <c r="C91" s="81">
        <f>Scorecard_Site3!H81</f>
        <v>3</v>
      </c>
      <c r="D91" s="81">
        <f>Scorecard_Site3!J81</f>
        <v>3</v>
      </c>
      <c r="E91" s="81">
        <f>Scorecard_Site3!L81</f>
        <v>3</v>
      </c>
    </row>
    <row r="92" spans="1:5" x14ac:dyDescent="0.35">
      <c r="A92" t="s">
        <v>200</v>
      </c>
      <c r="B92" s="81">
        <f>Scorecard_Site3!F83</f>
        <v>3</v>
      </c>
      <c r="C92" s="81">
        <f>Scorecard_Site3!H83</f>
        <v>3</v>
      </c>
      <c r="D92" s="81">
        <f>Scorecard_Site3!J83</f>
        <v>2</v>
      </c>
      <c r="E92" s="81">
        <f>Scorecard_Site3!L83</f>
        <v>3</v>
      </c>
    </row>
    <row r="93" spans="1:5" x14ac:dyDescent="0.35">
      <c r="A93" t="s">
        <v>199</v>
      </c>
      <c r="B93" s="81">
        <f>Scorecard_Site3!F85</f>
        <v>3</v>
      </c>
      <c r="C93" s="81">
        <f>Scorecard_Site3!H85</f>
        <v>3</v>
      </c>
      <c r="D93" s="81">
        <f>Scorecard_Site3!J85</f>
        <v>2</v>
      </c>
      <c r="E93" s="81">
        <f>Scorecard_Site3!L85</f>
        <v>3</v>
      </c>
    </row>
    <row r="94" spans="1:5" x14ac:dyDescent="0.35">
      <c r="A94" t="s">
        <v>201</v>
      </c>
      <c r="B94" s="81">
        <f>Scorecard_Site3!F87</f>
        <v>3</v>
      </c>
      <c r="C94" s="81">
        <f>Scorecard_Site3!H87</f>
        <v>3</v>
      </c>
      <c r="D94" s="81">
        <f>Scorecard_Site3!J87</f>
        <v>3</v>
      </c>
      <c r="E94" s="81">
        <f>Scorecard_Site3!L87</f>
        <v>3</v>
      </c>
    </row>
    <row r="95" spans="1:5" ht="31" x14ac:dyDescent="0.6">
      <c r="A95" s="92" t="s">
        <v>109</v>
      </c>
      <c r="B95" s="93" t="s">
        <v>99</v>
      </c>
      <c r="C95" s="93" t="s">
        <v>100</v>
      </c>
      <c r="D95" s="93" t="s">
        <v>101</v>
      </c>
      <c r="E95" s="93" t="s">
        <v>102</v>
      </c>
    </row>
    <row r="96" spans="1:5" ht="0.75" customHeight="1" x14ac:dyDescent="0.35">
      <c r="A96" s="84" t="s">
        <v>103</v>
      </c>
      <c r="B96" s="77">
        <f>SUM(B54:B93)</f>
        <v>114</v>
      </c>
      <c r="C96" s="77">
        <f>SUM(C54:C93)</f>
        <v>110</v>
      </c>
      <c r="D96" s="77">
        <f>SUM(D54:D93)</f>
        <v>112</v>
      </c>
      <c r="E96" s="77">
        <f>SUM(E54:E93)</f>
        <v>98</v>
      </c>
    </row>
    <row r="97" spans="1:12" x14ac:dyDescent="0.35">
      <c r="A97" s="85" t="s">
        <v>104</v>
      </c>
      <c r="B97" s="86">
        <f>AVERAGEIF(B54:B94, "&gt;0")</f>
        <v>2.8536585365853657</v>
      </c>
      <c r="C97" s="86">
        <f t="shared" ref="C97:E97" si="1">AVERAGEIF(C54:C94, "&gt;0")</f>
        <v>2.7560975609756095</v>
      </c>
      <c r="D97" s="86">
        <f t="shared" si="1"/>
        <v>2.8048780487804876</v>
      </c>
      <c r="E97" s="86">
        <f t="shared" si="1"/>
        <v>2.4634146341463414</v>
      </c>
    </row>
    <row r="98" spans="1:12" x14ac:dyDescent="0.35">
      <c r="A98" s="85" t="s">
        <v>3639</v>
      </c>
      <c r="B98" s="77">
        <f>COUNTIF(B54:B94,"3")</f>
        <v>38</v>
      </c>
      <c r="C98" s="77">
        <f t="shared" ref="C98:E98" si="2">COUNTIF(C54:C94,"3")</f>
        <v>32</v>
      </c>
      <c r="D98" s="77">
        <f t="shared" si="2"/>
        <v>36</v>
      </c>
      <c r="E98" s="77">
        <f t="shared" si="2"/>
        <v>19</v>
      </c>
    </row>
    <row r="99" spans="1:12" x14ac:dyDescent="0.35">
      <c r="A99" s="85" t="s">
        <v>105</v>
      </c>
      <c r="B99" s="77">
        <f>COUNTIF(B54:B94,"&lt;&gt;0")</f>
        <v>41</v>
      </c>
      <c r="C99" s="77">
        <f t="shared" ref="C99:E99" si="3">COUNTIF(C54:C94,"&lt;&gt;0")</f>
        <v>41</v>
      </c>
      <c r="D99" s="77">
        <f t="shared" si="3"/>
        <v>41</v>
      </c>
      <c r="E99" s="77">
        <f t="shared" si="3"/>
        <v>41</v>
      </c>
    </row>
    <row r="100" spans="1:12" ht="31" x14ac:dyDescent="0.35">
      <c r="A100" s="87" t="s">
        <v>3637</v>
      </c>
      <c r="B100" s="88">
        <f>SUM(B98/B99)</f>
        <v>0.92682926829268297</v>
      </c>
      <c r="C100" s="88">
        <f t="shared" ref="C100:E100" si="4">SUM(C98/C99)</f>
        <v>0.78048780487804881</v>
      </c>
      <c r="D100" s="88">
        <f t="shared" si="4"/>
        <v>0.87804878048780488</v>
      </c>
      <c r="E100" s="88">
        <f t="shared" si="4"/>
        <v>0.46341463414634149</v>
      </c>
      <c r="F100" s="81"/>
      <c r="G100" s="81"/>
      <c r="H100" s="81"/>
      <c r="I100" s="81"/>
      <c r="J100" s="81"/>
      <c r="K100" s="81"/>
      <c r="L100" s="81"/>
    </row>
  </sheetData>
  <sheetProtection formatCells="0" formatColumns="0" formatRows="0"/>
  <mergeCells count="5">
    <mergeCell ref="A1:L1"/>
    <mergeCell ref="A2:E2"/>
    <mergeCell ref="G2:L2"/>
    <mergeCell ref="A52:E52"/>
    <mergeCell ref="G52:L52"/>
  </mergeCells>
  <printOptions horizontalCentered="1"/>
  <pageMargins left="0.7" right="0.7" top="0.75" bottom="0.75" header="0.3" footer="0.3"/>
  <pageSetup scale="40" fitToHeight="2" orientation="portrait" r:id="rId1"/>
  <rowBreaks count="1" manualBreakCount="1">
    <brk id="51" max="1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zoomScaleNormal="100" zoomScaleSheetLayoutView="55" zoomScalePageLayoutView="89" workbookViewId="0">
      <selection activeCell="A100" sqref="A100"/>
    </sheetView>
  </sheetViews>
  <sheetFormatPr defaultColWidth="8.75" defaultRowHeight="15.5" x14ac:dyDescent="0.35"/>
  <cols>
    <col min="1" max="1" width="49" style="77" customWidth="1"/>
    <col min="2" max="5" width="12.5" style="77" customWidth="1"/>
    <col min="6" max="6" width="8.75" style="77" customWidth="1"/>
    <col min="7" max="7" width="12.08203125" style="77" customWidth="1"/>
    <col min="8" max="8" width="15" style="77" customWidth="1"/>
    <col min="9" max="9" width="11" style="77" customWidth="1"/>
    <col min="10" max="10" width="15" style="77" customWidth="1"/>
    <col min="11" max="11" width="8.75" style="77" customWidth="1"/>
    <col min="12" max="12" width="15" style="77" customWidth="1"/>
    <col min="13" max="16384" width="8.75" style="77"/>
  </cols>
  <sheetData>
    <row r="1" spans="1:12" ht="29.25" customHeight="1" x14ac:dyDescent="0.6">
      <c r="A1" s="227" t="str">
        <f>CONCATENATE("Analysis:  ",Overview!B7)</f>
        <v>Analysis:  GE Centricity</v>
      </c>
      <c r="B1" s="227"/>
      <c r="C1" s="227"/>
      <c r="D1" s="227"/>
      <c r="E1" s="227"/>
      <c r="F1" s="227"/>
      <c r="G1" s="227"/>
      <c r="H1" s="227"/>
      <c r="I1" s="227"/>
      <c r="J1" s="227"/>
      <c r="K1" s="227"/>
      <c r="L1" s="227"/>
    </row>
    <row r="2" spans="1:12" ht="26" x14ac:dyDescent="0.6">
      <c r="A2" s="225" t="s">
        <v>90</v>
      </c>
      <c r="B2" s="225"/>
      <c r="C2" s="225"/>
      <c r="D2" s="225"/>
      <c r="E2" s="225"/>
      <c r="F2" s="78"/>
      <c r="G2" s="225" t="s">
        <v>91</v>
      </c>
      <c r="H2" s="225"/>
      <c r="I2" s="225"/>
      <c r="J2" s="225"/>
      <c r="K2" s="225"/>
      <c r="L2" s="225"/>
    </row>
    <row r="3" spans="1:12" ht="60" customHeight="1" x14ac:dyDescent="0.35">
      <c r="A3" s="79" t="s">
        <v>92</v>
      </c>
      <c r="B3" s="80" t="s">
        <v>34</v>
      </c>
      <c r="C3" s="80" t="s">
        <v>39</v>
      </c>
      <c r="D3" s="80" t="s">
        <v>40</v>
      </c>
      <c r="E3" s="80" t="s">
        <v>41</v>
      </c>
      <c r="F3" s="81"/>
      <c r="G3" s="80" t="s">
        <v>93</v>
      </c>
      <c r="H3" s="80" t="s">
        <v>94</v>
      </c>
      <c r="I3" s="80" t="s">
        <v>95</v>
      </c>
      <c r="J3" s="80" t="s">
        <v>96</v>
      </c>
      <c r="K3" s="80" t="s">
        <v>97</v>
      </c>
      <c r="L3" s="80" t="s">
        <v>142</v>
      </c>
    </row>
    <row r="4" spans="1:12" x14ac:dyDescent="0.35">
      <c r="A4" s="81" t="str">
        <f>'Data Elements'!B2</f>
        <v>Encounter, Performed: Office Visit</v>
      </c>
      <c r="B4" s="81">
        <f>Scorecard_Site4!F6</f>
        <v>3</v>
      </c>
      <c r="C4" s="81">
        <f>Scorecard_Site4!H6</f>
        <v>3</v>
      </c>
      <c r="D4" s="81">
        <f>Scorecard_Site4!J6</f>
        <v>3</v>
      </c>
      <c r="E4" s="81">
        <f>Scorecard_Site4!L6</f>
        <v>3</v>
      </c>
      <c r="F4" s="81"/>
      <c r="G4" s="123">
        <f>AVERAGEIF(B4:E44, "&gt;0")</f>
        <v>2.8414634146341462</v>
      </c>
      <c r="H4" s="81">
        <f>COUNTIF(B4:E44,"&lt;&gt;0")</f>
        <v>164</v>
      </c>
      <c r="I4" s="81">
        <f>SUM(3*H4)</f>
        <v>492</v>
      </c>
      <c r="J4" s="81">
        <f>COUNTIF(B4:E44,"3")</f>
        <v>145</v>
      </c>
      <c r="K4" s="81">
        <f>SUM(3*J4)</f>
        <v>435</v>
      </c>
      <c r="L4" s="124">
        <f>SUM(J4/H4)</f>
        <v>0.88414634146341464</v>
      </c>
    </row>
    <row r="5" spans="1:12" x14ac:dyDescent="0.35">
      <c r="A5" s="81" t="str">
        <f>'Data Elements'!B3</f>
        <v>Encounter, Performed: Outpatient Consultation</v>
      </c>
      <c r="B5" s="77">
        <f>Scorecard_Site4!F8</f>
        <v>3</v>
      </c>
      <c r="C5" s="77">
        <f>Scorecard_Site4!H8</f>
        <v>3</v>
      </c>
      <c r="D5" s="77">
        <f>Scorecard_Site4!J8</f>
        <v>3</v>
      </c>
      <c r="E5" s="77">
        <f>Scorecard_Site4!L8</f>
        <v>3</v>
      </c>
    </row>
    <row r="6" spans="1:12" x14ac:dyDescent="0.35">
      <c r="A6" s="81" t="str">
        <f>'Data Elements'!B4</f>
        <v>Encounter, Performed: Preventive Care Services-Initial Office Visit, 18 and Up</v>
      </c>
      <c r="B6" s="77">
        <f>Scorecard_Site4!F10</f>
        <v>3</v>
      </c>
      <c r="C6" s="77">
        <f>Scorecard_Site4!H10</f>
        <v>3</v>
      </c>
      <c r="D6" s="77">
        <f>Scorecard_Site4!J10</f>
        <v>3</v>
      </c>
      <c r="E6" s="77">
        <f>Scorecard_Site4!L10</f>
        <v>3</v>
      </c>
    </row>
    <row r="7" spans="1:12" x14ac:dyDescent="0.35">
      <c r="A7" s="81" t="str">
        <f>'Data Elements'!B5</f>
        <v>Encounter, Performed: Preventive Care Services - Established Office Visit, 18 and Up</v>
      </c>
      <c r="B7" s="77">
        <f>Scorecard_Site4!F12</f>
        <v>3</v>
      </c>
      <c r="C7" s="77">
        <f>Scorecard_Site4!H12</f>
        <v>3</v>
      </c>
      <c r="D7" s="77">
        <f>Scorecard_Site4!J12</f>
        <v>3</v>
      </c>
      <c r="E7" s="77">
        <f>Scorecard_Site4!L12</f>
        <v>3</v>
      </c>
    </row>
    <row r="8" spans="1:12" x14ac:dyDescent="0.35">
      <c r="A8" s="81" t="str">
        <f>'Data Elements'!B6</f>
        <v>Encounter, Performed: Preventive Care Services - Other</v>
      </c>
      <c r="B8" s="77">
        <f>Scorecard_Site4!F14</f>
        <v>3</v>
      </c>
      <c r="C8" s="77">
        <f>Scorecard_Site4!H14</f>
        <v>3</v>
      </c>
      <c r="D8" s="77">
        <f>Scorecard_Site4!J14</f>
        <v>3</v>
      </c>
      <c r="E8" s="77">
        <f>Scorecard_Site4!L14</f>
        <v>3</v>
      </c>
    </row>
    <row r="9" spans="1:12" x14ac:dyDescent="0.35">
      <c r="A9" s="81" t="str">
        <f>'Data Elements'!B7</f>
        <v>Encounter, Performed: Face-to-Face Interaction</v>
      </c>
      <c r="B9" s="77">
        <f>Scorecard_Site4!F16</f>
        <v>3</v>
      </c>
      <c r="C9" s="77">
        <f>Scorecard_Site4!H16</f>
        <v>3</v>
      </c>
      <c r="D9" s="77">
        <f>Scorecard_Site4!J16</f>
        <v>3</v>
      </c>
      <c r="E9" s="77">
        <f>Scorecard_Site4!L16</f>
        <v>3</v>
      </c>
    </row>
    <row r="10" spans="1:12" x14ac:dyDescent="0.35">
      <c r="A10" s="81" t="str">
        <f>'Data Elements'!B8</f>
        <v>Diagnosis Study, Order: DXA Scan</v>
      </c>
      <c r="B10" s="77">
        <f>Scorecard_Site4!F18</f>
        <v>3</v>
      </c>
      <c r="C10" s="77">
        <f>Scorecard_Site4!H18</f>
        <v>3</v>
      </c>
      <c r="D10" s="77">
        <f>Scorecard_Site4!J18</f>
        <v>3</v>
      </c>
      <c r="E10" s="77">
        <f>Scorecard_Site4!L18</f>
        <v>3</v>
      </c>
    </row>
    <row r="11" spans="1:12" x14ac:dyDescent="0.35">
      <c r="A11" s="81" t="str">
        <f>'Data Elements'!B9</f>
        <v>Diagnosis: Type 1 Diabetes</v>
      </c>
      <c r="B11" s="77">
        <f>Scorecard_Site4!F20</f>
        <v>3</v>
      </c>
      <c r="C11" s="77">
        <f>Scorecard_Site4!H20</f>
        <v>3</v>
      </c>
      <c r="D11" s="77">
        <f>Scorecard_Site4!J20</f>
        <v>3</v>
      </c>
      <c r="E11" s="77">
        <f>Scorecard_Site4!L20</f>
        <v>3</v>
      </c>
    </row>
    <row r="12" spans="1:12" x14ac:dyDescent="0.35">
      <c r="A12" s="81" t="str">
        <f>'Data Elements'!B10</f>
        <v>Diagnosis: Rheumatoid Arthritis</v>
      </c>
      <c r="B12" s="77">
        <f>Scorecard_Site4!F22</f>
        <v>3</v>
      </c>
      <c r="C12" s="77">
        <f>Scorecard_Site4!H22</f>
        <v>3</v>
      </c>
      <c r="D12" s="77">
        <f>Scorecard_Site4!J22</f>
        <v>3</v>
      </c>
      <c r="E12" s="77">
        <f>Scorecard_Site4!L22</f>
        <v>3</v>
      </c>
    </row>
    <row r="13" spans="1:12" x14ac:dyDescent="0.35">
      <c r="A13" s="81" t="str">
        <f>'Data Elements'!B11</f>
        <v>Diagnosis: Psoriatic Arthritis</v>
      </c>
      <c r="B13" s="77">
        <f>Scorecard_Site4!F24</f>
        <v>3</v>
      </c>
      <c r="C13" s="77">
        <f>Scorecard_Site4!H24</f>
        <v>3</v>
      </c>
      <c r="D13" s="77">
        <f>Scorecard_Site4!J24</f>
        <v>3</v>
      </c>
      <c r="E13" s="77">
        <f>Scorecard_Site4!L24</f>
        <v>3</v>
      </c>
    </row>
    <row r="14" spans="1:12" x14ac:dyDescent="0.35">
      <c r="A14" s="81" t="str">
        <f>'Data Elements'!B12</f>
        <v>Diagnosis: Ankylosing Spondylitis</v>
      </c>
      <c r="B14" s="77">
        <f>Scorecard_Site4!F26</f>
        <v>3</v>
      </c>
      <c r="C14" s="77">
        <f>Scorecard_Site4!H26</f>
        <v>3</v>
      </c>
      <c r="D14" s="77">
        <f>Scorecard_Site4!J26</f>
        <v>3</v>
      </c>
      <c r="E14" s="77">
        <f>Scorecard_Site4!L26</f>
        <v>3</v>
      </c>
    </row>
    <row r="15" spans="1:12" x14ac:dyDescent="0.35">
      <c r="A15" s="81" t="str">
        <f>'Data Elements'!B13</f>
        <v>Diagnosis: Ehlers Danlos Syndrome</v>
      </c>
      <c r="B15" s="77">
        <f>Scorecard_Site4!F28</f>
        <v>3</v>
      </c>
      <c r="C15" s="77">
        <f>Scorecard_Site4!H28</f>
        <v>3</v>
      </c>
      <c r="D15" s="77">
        <f>Scorecard_Site4!J28</f>
        <v>3</v>
      </c>
      <c r="E15" s="77">
        <f>Scorecard_Site4!L28</f>
        <v>3</v>
      </c>
    </row>
    <row r="16" spans="1:12" x14ac:dyDescent="0.35">
      <c r="A16" s="81" t="str">
        <f>'Data Elements'!B14</f>
        <v>Diagnosis: Marfan's Syndrome</v>
      </c>
      <c r="B16" s="77">
        <f>Scorecard_Site4!F30</f>
        <v>3</v>
      </c>
      <c r="C16" s="77">
        <f>Scorecard_Site4!H30</f>
        <v>3</v>
      </c>
      <c r="D16" s="77">
        <f>Scorecard_Site4!J30</f>
        <v>3</v>
      </c>
      <c r="E16" s="77">
        <f>Scorecard_Site4!L30</f>
        <v>3</v>
      </c>
    </row>
    <row r="17" spans="1:5" x14ac:dyDescent="0.35">
      <c r="A17" s="81" t="str">
        <f>'Data Elements'!B15</f>
        <v>Diagnosis: Osteopenia</v>
      </c>
      <c r="B17" s="77">
        <f>Scorecard_Site4!F32</f>
        <v>3</v>
      </c>
      <c r="C17" s="77">
        <f>Scorecard_Site4!H32</f>
        <v>3</v>
      </c>
      <c r="D17" s="77">
        <f>Scorecard_Site4!J32</f>
        <v>3</v>
      </c>
      <c r="E17" s="77">
        <f>Scorecard_Site4!L32</f>
        <v>3</v>
      </c>
    </row>
    <row r="18" spans="1:5" x14ac:dyDescent="0.35">
      <c r="A18" s="81" t="str">
        <f>'Data Elements'!B16</f>
        <v>Diagnosis: Osteoporosis</v>
      </c>
      <c r="B18" s="77">
        <f>Scorecard_Site4!F34</f>
        <v>3</v>
      </c>
      <c r="C18" s="77">
        <f>Scorecard_Site4!H34</f>
        <v>3</v>
      </c>
      <c r="D18" s="77">
        <f>Scorecard_Site4!J34</f>
        <v>3</v>
      </c>
      <c r="E18" s="77">
        <f>Scorecard_Site4!L34</f>
        <v>3</v>
      </c>
    </row>
    <row r="19" spans="1:5" x14ac:dyDescent="0.35">
      <c r="A19" s="81" t="str">
        <f>'Data Elements'!B17</f>
        <v>Diagnosis: Osteogenesis Imperfecta</v>
      </c>
      <c r="B19" s="77">
        <f>Scorecard_Site4!F36</f>
        <v>3</v>
      </c>
      <c r="C19" s="77">
        <f>Scorecard_Site4!H36</f>
        <v>3</v>
      </c>
      <c r="D19" s="77">
        <f>Scorecard_Site4!J36</f>
        <v>3</v>
      </c>
      <c r="E19" s="77">
        <f>Scorecard_Site4!L36</f>
        <v>3</v>
      </c>
    </row>
    <row r="20" spans="1:5" x14ac:dyDescent="0.35">
      <c r="A20" s="81" t="str">
        <f>'Data Elements'!B18</f>
        <v>Diagnosis: Osteoporotic Fractures</v>
      </c>
      <c r="B20" s="77">
        <f>Scorecard_Site4!F38</f>
        <v>3</v>
      </c>
      <c r="C20" s="77">
        <f>Scorecard_Site4!H38</f>
        <v>3</v>
      </c>
      <c r="D20" s="77">
        <f>Scorecard_Site4!J38</f>
        <v>3</v>
      </c>
      <c r="E20" s="77">
        <f>Scorecard_Site4!L38</f>
        <v>3</v>
      </c>
    </row>
    <row r="21" spans="1:5" x14ac:dyDescent="0.35">
      <c r="A21" s="81" t="str">
        <f>'Data Elements'!B19</f>
        <v>Diagnosis: Cushings Syndrome</v>
      </c>
      <c r="B21" s="77">
        <f>Scorecard_Site4!F40</f>
        <v>3</v>
      </c>
      <c r="C21" s="77">
        <f>Scorecard_Site4!H40</f>
        <v>3</v>
      </c>
      <c r="D21" s="77">
        <f>Scorecard_Site4!J40</f>
        <v>3</v>
      </c>
      <c r="E21" s="77">
        <f>Scorecard_Site4!L40</f>
        <v>3</v>
      </c>
    </row>
    <row r="22" spans="1:5" x14ac:dyDescent="0.35">
      <c r="A22" s="81" t="str">
        <f>'Data Elements'!B20</f>
        <v>Diagnosis: Lupus</v>
      </c>
      <c r="B22" s="77">
        <f>Scorecard_Site4!F42</f>
        <v>3</v>
      </c>
      <c r="C22" s="77">
        <f>Scorecard_Site4!H42</f>
        <v>3</v>
      </c>
      <c r="D22" s="77">
        <f>Scorecard_Site4!J42</f>
        <v>3</v>
      </c>
      <c r="E22" s="77">
        <f>Scorecard_Site4!L42</f>
        <v>3</v>
      </c>
    </row>
    <row r="23" spans="1:5" x14ac:dyDescent="0.35">
      <c r="A23" s="81" t="str">
        <f>'Data Elements'!B21</f>
        <v>Diagnosis: Hyperthyroidism</v>
      </c>
      <c r="B23" s="77">
        <f>Scorecard_Site4!F44</f>
        <v>3</v>
      </c>
      <c r="C23" s="77">
        <f>Scorecard_Site4!H44</f>
        <v>3</v>
      </c>
      <c r="D23" s="77">
        <f>Scorecard_Site4!J44</f>
        <v>3</v>
      </c>
      <c r="E23" s="77">
        <f>Scorecard_Site4!L44</f>
        <v>3</v>
      </c>
    </row>
    <row r="24" spans="1:5" x14ac:dyDescent="0.35">
      <c r="A24" s="81" t="str">
        <f>'Data Elements'!B22</f>
        <v>Diagnosis: Hyperparathyroidism</v>
      </c>
      <c r="B24" s="77">
        <f>Scorecard_Site4!F46</f>
        <v>3</v>
      </c>
      <c r="C24" s="77">
        <f>Scorecard_Site4!H46</f>
        <v>3</v>
      </c>
      <c r="D24" s="77">
        <f>Scorecard_Site4!J46</f>
        <v>3</v>
      </c>
      <c r="E24" s="77">
        <f>Scorecard_Site4!L46</f>
        <v>3</v>
      </c>
    </row>
    <row r="25" spans="1:5" x14ac:dyDescent="0.35">
      <c r="A25" s="81" t="str">
        <f>'Data Elements'!B23</f>
        <v>Diagnosis: Chronic Liver Disease</v>
      </c>
      <c r="B25" s="77">
        <f>Scorecard_Site4!F48</f>
        <v>3</v>
      </c>
      <c r="C25" s="77">
        <f>Scorecard_Site4!H48</f>
        <v>3</v>
      </c>
      <c r="D25" s="77">
        <f>Scorecard_Site4!J48</f>
        <v>3</v>
      </c>
      <c r="E25" s="77">
        <f>Scorecard_Site4!L48</f>
        <v>3</v>
      </c>
    </row>
    <row r="26" spans="1:5" x14ac:dyDescent="0.35">
      <c r="A26" s="81" t="str">
        <f>'Data Elements'!B24</f>
        <v>Diagnosis: Chronic Malnutrition</v>
      </c>
      <c r="B26" s="77">
        <f>Scorecard_Site4!F50</f>
        <v>3</v>
      </c>
      <c r="C26" s="77">
        <f>Scorecard_Site4!H50</f>
        <v>3</v>
      </c>
      <c r="D26" s="77">
        <f>Scorecard_Site4!J50</f>
        <v>3</v>
      </c>
      <c r="E26" s="77">
        <f>Scorecard_Site4!L50</f>
        <v>3</v>
      </c>
    </row>
    <row r="27" spans="1:5" x14ac:dyDescent="0.35">
      <c r="A27" s="81" t="str">
        <f>'Data Elements'!B25</f>
        <v>Diagnosis: Malabsorption Syndromes</v>
      </c>
      <c r="B27" s="77">
        <f>Scorecard_Site4!F52</f>
        <v>3</v>
      </c>
      <c r="C27" s="77">
        <f>Scorecard_Site4!H52</f>
        <v>3</v>
      </c>
      <c r="D27" s="77">
        <f>Scorecard_Site4!J52</f>
        <v>3</v>
      </c>
      <c r="E27" s="77">
        <f>Scorecard_Site4!L52</f>
        <v>3</v>
      </c>
    </row>
    <row r="28" spans="1:5" x14ac:dyDescent="0.35">
      <c r="A28" s="81" t="str">
        <f>'Data Elements'!B26</f>
        <v>Diagnosis: End Stage Renal Disease</v>
      </c>
      <c r="B28" s="77">
        <f>Scorecard_Site4!F54</f>
        <v>3</v>
      </c>
      <c r="C28" s="77">
        <f>Scorecard_Site4!H54</f>
        <v>3</v>
      </c>
      <c r="D28" s="77">
        <f>Scorecard_Site4!J54</f>
        <v>3</v>
      </c>
      <c r="E28" s="77">
        <f>Scorecard_Site4!L54</f>
        <v>3</v>
      </c>
    </row>
    <row r="29" spans="1:5" x14ac:dyDescent="0.35">
      <c r="A29" s="81" t="str">
        <f>'Data Elements'!B27</f>
        <v>Medication, Active: Aromatase Inhibitors</v>
      </c>
      <c r="B29" s="77">
        <f>Scorecard_Site4!F56</f>
        <v>3</v>
      </c>
      <c r="C29" s="77">
        <f>Scorecard_Site4!H56</f>
        <v>2</v>
      </c>
      <c r="D29" s="77">
        <f>Scorecard_Site4!J56</f>
        <v>3</v>
      </c>
      <c r="E29" s="77">
        <f>Scorecard_Site4!L56</f>
        <v>3</v>
      </c>
    </row>
    <row r="30" spans="1:5" x14ac:dyDescent="0.35">
      <c r="A30" s="81" t="str">
        <f>'Data Elements'!B28</f>
        <v>Medication, Order: Aromatase Inhibitors</v>
      </c>
      <c r="B30" s="77">
        <f>Scorecard_Site4!F58</f>
        <v>3</v>
      </c>
      <c r="C30" s="77">
        <f>Scorecard_Site4!H58</f>
        <v>2</v>
      </c>
      <c r="D30" s="77">
        <f>Scorecard_Site4!J58</f>
        <v>3</v>
      </c>
      <c r="E30" s="77">
        <f>Scorecard_Site4!L58</f>
        <v>3</v>
      </c>
    </row>
    <row r="31" spans="1:5" x14ac:dyDescent="0.35">
      <c r="A31" s="81" t="str">
        <f>'Data Elements'!B29</f>
        <v>Medication, Active: Glucocorticoids (oral only)</v>
      </c>
      <c r="B31" s="77">
        <f>Scorecard_Site4!F60</f>
        <v>3</v>
      </c>
      <c r="C31" s="77">
        <f>Scorecard_Site4!H60</f>
        <v>2</v>
      </c>
      <c r="D31" s="77">
        <f>Scorecard_Site4!J60</f>
        <v>3</v>
      </c>
      <c r="E31" s="77">
        <f>Scorecard_Site4!L60</f>
        <v>3</v>
      </c>
    </row>
    <row r="32" spans="1:5" x14ac:dyDescent="0.35">
      <c r="A32" s="81" t="str">
        <f>'Data Elements'!B30</f>
        <v>Medication Dosage: Glucocorticoids (oral only)</v>
      </c>
      <c r="B32" s="77">
        <f>Scorecard_Site4!F62</f>
        <v>3</v>
      </c>
      <c r="C32" s="77">
        <f>Scorecard_Site4!H62</f>
        <v>2</v>
      </c>
      <c r="D32" s="77">
        <f>Scorecard_Site4!J62</f>
        <v>3</v>
      </c>
      <c r="E32" s="77">
        <f>Scorecard_Site4!L62</f>
        <v>3</v>
      </c>
    </row>
    <row r="33" spans="1:5" x14ac:dyDescent="0.35">
      <c r="A33" s="81" t="str">
        <f>'Data Elements'!B31</f>
        <v>Medication Duration: Glucocorticoids (oral only)</v>
      </c>
      <c r="B33" s="77">
        <f>Scorecard_Site4!F64</f>
        <v>3</v>
      </c>
      <c r="C33" s="77">
        <f>Scorecard_Site4!H64</f>
        <v>2</v>
      </c>
      <c r="D33" s="77">
        <f>Scorecard_Site4!J64</f>
        <v>3</v>
      </c>
      <c r="E33" s="77">
        <f>Scorecard_Site4!L64</f>
        <v>3</v>
      </c>
    </row>
    <row r="34" spans="1:5" x14ac:dyDescent="0.35">
      <c r="A34" s="81" t="str">
        <f>'Data Elements'!B32</f>
        <v>Procedure, Performed: Gastric Bypass Surgery</v>
      </c>
      <c r="B34" s="77">
        <f>Scorecard_Site4!F66</f>
        <v>1</v>
      </c>
      <c r="C34" s="77">
        <f>Scorecard_Site4!H66</f>
        <v>3</v>
      </c>
      <c r="D34" s="77">
        <f>Scorecard_Site4!J66</f>
        <v>1</v>
      </c>
      <c r="E34" s="77">
        <f>Scorecard_Site4!L66</f>
        <v>3</v>
      </c>
    </row>
    <row r="35" spans="1:5" x14ac:dyDescent="0.35">
      <c r="A35" s="81" t="str">
        <f>'Data Elements'!B33</f>
        <v>Physical Exam, Performed: BMI Ratio</v>
      </c>
      <c r="B35" s="77">
        <f>Scorecard_Site4!F68</f>
        <v>3</v>
      </c>
      <c r="C35" s="77">
        <f>Scorecard_Site4!H68</f>
        <v>3</v>
      </c>
      <c r="D35" s="77">
        <f>Scorecard_Site4!J68</f>
        <v>3</v>
      </c>
      <c r="E35" s="77">
        <f>Scorecard_Site4!L68</f>
        <v>3</v>
      </c>
    </row>
    <row r="36" spans="1:5" x14ac:dyDescent="0.35">
      <c r="A36" s="81" t="str">
        <f>'Data Elements'!B34</f>
        <v>Result: Current Tobacco Smoker</v>
      </c>
      <c r="B36" s="77">
        <f>Scorecard_Site4!F70</f>
        <v>3</v>
      </c>
      <c r="C36" s="77">
        <f>Scorecard_Site4!H70</f>
        <v>3</v>
      </c>
      <c r="D36" s="77">
        <f>Scorecard_Site4!J70</f>
        <v>3</v>
      </c>
      <c r="E36" s="77">
        <f>Scorecard_Site4!L70</f>
        <v>3</v>
      </c>
    </row>
    <row r="37" spans="1:5" x14ac:dyDescent="0.35">
      <c r="A37" s="81" t="str">
        <f>'Data Elements'!B35</f>
        <v>Risk Category Assessment: Tobacco Use Screening</v>
      </c>
      <c r="B37" s="77">
        <f>Scorecard_Site4!F72</f>
        <v>3</v>
      </c>
      <c r="C37" s="77">
        <f>Scorecard_Site4!H72</f>
        <v>3</v>
      </c>
      <c r="D37" s="77">
        <f>Scorecard_Site4!J72</f>
        <v>3</v>
      </c>
      <c r="E37" s="77">
        <f>Scorecard_Site4!L72</f>
        <v>3</v>
      </c>
    </row>
    <row r="38" spans="1:5" x14ac:dyDescent="0.35">
      <c r="A38" s="81" t="str">
        <f>'Data Elements'!B36</f>
        <v>Risk Category Assessment: Average Number of Drinks per Drinking Day</v>
      </c>
      <c r="B38" s="77">
        <f>Scorecard_Site4!F74</f>
        <v>3</v>
      </c>
      <c r="C38" s="77">
        <f>Scorecard_Site4!H74</f>
        <v>2</v>
      </c>
      <c r="D38" s="77">
        <f>Scorecard_Site4!J74</f>
        <v>3</v>
      </c>
      <c r="E38" s="77">
        <f>Scorecard_Site4!L74</f>
        <v>2</v>
      </c>
    </row>
    <row r="39" spans="1:5" x14ac:dyDescent="0.35">
      <c r="A39" s="81" t="str">
        <f>'Data Elements'!B37</f>
        <v>Risk Category Assessment: History of hip fracture in parent</v>
      </c>
      <c r="B39" s="77">
        <f>Scorecard_Site4!F76</f>
        <v>1</v>
      </c>
      <c r="C39" s="77">
        <f>Scorecard_Site4!H76</f>
        <v>2</v>
      </c>
      <c r="D39" s="77">
        <f>Scorecard_Site4!J76</f>
        <v>1</v>
      </c>
      <c r="E39" s="77">
        <f>Scorecard_Site4!L76</f>
        <v>2</v>
      </c>
    </row>
    <row r="40" spans="1:5" x14ac:dyDescent="0.35">
      <c r="A40" s="81" t="str">
        <f>'Data Elements'!B38</f>
        <v>Risk Category Assessment: Ten-year probability of all major osteoporosis related fracture (FRAX Score)</v>
      </c>
      <c r="B40" s="77">
        <f>Scorecard_Site4!F78</f>
        <v>1</v>
      </c>
      <c r="C40" s="77">
        <f>Scorecard_Site4!H78</f>
        <v>1</v>
      </c>
      <c r="D40" s="77">
        <f>Scorecard_Site4!J78</f>
        <v>1</v>
      </c>
      <c r="E40" s="77">
        <f>Scorecard_Site4!L78</f>
        <v>2</v>
      </c>
    </row>
    <row r="41" spans="1:5" x14ac:dyDescent="0.35">
      <c r="A41" s="81" t="str">
        <f>'Data Elements'!B39</f>
        <v>Patient Characteristic Sex: ONC Administrative Sex</v>
      </c>
      <c r="B41" s="77">
        <f>Scorecard_Site4!F80</f>
        <v>3</v>
      </c>
      <c r="C41" s="77">
        <f>Scorecard_Site4!H80</f>
        <v>3</v>
      </c>
      <c r="D41" s="77">
        <f>Scorecard_Site4!J80</f>
        <v>3</v>
      </c>
      <c r="E41" s="77">
        <f>Scorecard_Site4!L80</f>
        <v>3</v>
      </c>
    </row>
    <row r="42" spans="1:5" x14ac:dyDescent="0.35">
      <c r="A42" s="81" t="str">
        <f>'Data Elements'!B40</f>
        <v>Patient Characteristic Race: Race</v>
      </c>
      <c r="B42" s="77">
        <f>Scorecard_Site4!F82</f>
        <v>3</v>
      </c>
      <c r="C42" s="77">
        <f>Scorecard_Site4!H82</f>
        <v>3</v>
      </c>
      <c r="D42" s="77">
        <f>Scorecard_Site4!J82</f>
        <v>2</v>
      </c>
      <c r="E42" s="77">
        <f>Scorecard_Site4!L82</f>
        <v>3</v>
      </c>
    </row>
    <row r="43" spans="1:5" x14ac:dyDescent="0.35">
      <c r="A43" s="81" t="str">
        <f>'Data Elements'!B41</f>
        <v>Patient Characteristic Payer: Payer</v>
      </c>
      <c r="B43" s="77">
        <f>Scorecard_Site4!F84</f>
        <v>3</v>
      </c>
      <c r="C43" s="77">
        <f>Scorecard_Site4!H84</f>
        <v>3</v>
      </c>
      <c r="D43" s="77">
        <f>Scorecard_Site4!J84</f>
        <v>2</v>
      </c>
      <c r="E43" s="77">
        <f>Scorecard_Site4!L84</f>
        <v>3</v>
      </c>
    </row>
    <row r="44" spans="1:5" x14ac:dyDescent="0.35">
      <c r="A44" s="81" t="str">
        <f>'Data Elements'!B42</f>
        <v>Patient Characteristic Ethnicity: Ethnicity</v>
      </c>
      <c r="B44" s="77">
        <f>Scorecard_Site4!F86</f>
        <v>3</v>
      </c>
      <c r="C44" s="77">
        <f>Scorecard_Site4!H86</f>
        <v>3</v>
      </c>
      <c r="D44" s="77">
        <f>Scorecard_Site4!J86</f>
        <v>3</v>
      </c>
      <c r="E44" s="77">
        <f>Scorecard_Site4!L86</f>
        <v>3</v>
      </c>
    </row>
    <row r="45" spans="1:5" ht="31" x14ac:dyDescent="0.6">
      <c r="A45" s="82" t="s">
        <v>98</v>
      </c>
      <c r="B45" s="83" t="s">
        <v>99</v>
      </c>
      <c r="C45" s="83" t="s">
        <v>100</v>
      </c>
      <c r="D45" s="83" t="s">
        <v>101</v>
      </c>
      <c r="E45" s="83" t="s">
        <v>102</v>
      </c>
    </row>
    <row r="46" spans="1:5" ht="1.5" customHeight="1" x14ac:dyDescent="0.35">
      <c r="A46" s="84" t="s">
        <v>103</v>
      </c>
      <c r="B46" s="77">
        <f>SUM(B4:B14)</f>
        <v>33</v>
      </c>
      <c r="C46" s="77">
        <f>SUM(C4:C14)</f>
        <v>33</v>
      </c>
      <c r="D46" s="77">
        <f>SUM(D4:D14)</f>
        <v>33</v>
      </c>
      <c r="E46" s="77">
        <f>SUM(E4:E14)</f>
        <v>33</v>
      </c>
    </row>
    <row r="47" spans="1:5" x14ac:dyDescent="0.35">
      <c r="A47" s="85" t="s">
        <v>3638</v>
      </c>
      <c r="B47" s="86">
        <f>AVERAGEIF(B4:B44, "&gt;0")</f>
        <v>2.8536585365853657</v>
      </c>
      <c r="C47" s="86">
        <f>AVERAGEIF(C4:C44, "&gt;0")</f>
        <v>2.7804878048780486</v>
      </c>
      <c r="D47" s="86">
        <f>AVERAGEIF(D4:D44, "&gt;0")</f>
        <v>2.8048780487804876</v>
      </c>
      <c r="E47" s="86">
        <f>AVERAGEIF(E4:E44, "&gt;0")</f>
        <v>2.9268292682926829</v>
      </c>
    </row>
    <row r="48" spans="1:5" x14ac:dyDescent="0.35">
      <c r="A48" s="85" t="s">
        <v>3639</v>
      </c>
      <c r="B48" s="77">
        <f>COUNTIF(B4:B44,"3")</f>
        <v>38</v>
      </c>
      <c r="C48" s="77">
        <f>COUNTIF(C4:C44,"3")</f>
        <v>33</v>
      </c>
      <c r="D48" s="77">
        <f>COUNTIF(D4:D44,"3")</f>
        <v>36</v>
      </c>
      <c r="E48" s="77">
        <f>COUNTIF(E4:E44,"3")</f>
        <v>38</v>
      </c>
    </row>
    <row r="49" spans="1:12" x14ac:dyDescent="0.35">
      <c r="A49" s="85" t="s">
        <v>105</v>
      </c>
      <c r="B49" s="77">
        <f>COUNTIF(B4:B44,"&lt;&gt;0")</f>
        <v>41</v>
      </c>
      <c r="C49" s="77">
        <f>COUNTIF(C4:C44,"&lt;&gt;0")</f>
        <v>41</v>
      </c>
      <c r="D49" s="77">
        <f>COUNTIF(D4:D44,"&lt;&gt;0")</f>
        <v>41</v>
      </c>
      <c r="E49" s="77">
        <f>COUNTIF(E4:E44,"&lt;&gt;0")</f>
        <v>41</v>
      </c>
    </row>
    <row r="50" spans="1:12" ht="21.75" customHeight="1" x14ac:dyDescent="0.35">
      <c r="A50" s="87" t="s">
        <v>106</v>
      </c>
      <c r="B50" s="88">
        <f>SUM(B48/B49)</f>
        <v>0.92682926829268297</v>
      </c>
      <c r="C50" s="88">
        <f t="shared" ref="C50:E50" si="0">SUM(C48/C49)</f>
        <v>0.80487804878048785</v>
      </c>
      <c r="D50" s="88">
        <f t="shared" si="0"/>
        <v>0.87804878048780488</v>
      </c>
      <c r="E50" s="88">
        <f t="shared" si="0"/>
        <v>0.92682926829268297</v>
      </c>
      <c r="F50" s="81"/>
      <c r="G50" s="81"/>
      <c r="H50" s="81"/>
      <c r="I50" s="81"/>
      <c r="J50" s="81"/>
      <c r="K50" s="81"/>
      <c r="L50" s="81"/>
    </row>
    <row r="51" spans="1:12" x14ac:dyDescent="0.35">
      <c r="A51" s="89"/>
      <c r="F51" s="81"/>
      <c r="G51" s="81"/>
      <c r="H51" s="81"/>
      <c r="I51" s="81"/>
      <c r="J51" s="81"/>
      <c r="K51" s="81"/>
      <c r="L51" s="81"/>
    </row>
    <row r="52" spans="1:12" ht="26" x14ac:dyDescent="0.6">
      <c r="A52" s="226" t="s">
        <v>107</v>
      </c>
      <c r="B52" s="226"/>
      <c r="C52" s="226"/>
      <c r="D52" s="226"/>
      <c r="E52" s="226"/>
      <c r="F52" s="81"/>
      <c r="G52" s="226" t="s">
        <v>108</v>
      </c>
      <c r="H52" s="226"/>
      <c r="I52" s="226"/>
      <c r="J52" s="226"/>
      <c r="K52" s="226"/>
      <c r="L52" s="226"/>
    </row>
    <row r="53" spans="1:12" ht="48" x14ac:dyDescent="0.35">
      <c r="A53" s="90" t="s">
        <v>92</v>
      </c>
      <c r="B53" s="91" t="s">
        <v>34</v>
      </c>
      <c r="C53" s="91" t="s">
        <v>39</v>
      </c>
      <c r="D53" s="91" t="s">
        <v>40</v>
      </c>
      <c r="E53" s="91" t="s">
        <v>41</v>
      </c>
      <c r="F53" s="81"/>
      <c r="G53" s="91" t="s">
        <v>93</v>
      </c>
      <c r="H53" s="91" t="s">
        <v>94</v>
      </c>
      <c r="I53" s="91" t="s">
        <v>95</v>
      </c>
      <c r="J53" s="91" t="s">
        <v>96</v>
      </c>
      <c r="K53" s="91" t="s">
        <v>97</v>
      </c>
      <c r="L53" s="91" t="s">
        <v>3636</v>
      </c>
    </row>
    <row r="54" spans="1:12" ht="18.75" customHeight="1" x14ac:dyDescent="0.35">
      <c r="A54" t="s">
        <v>187</v>
      </c>
      <c r="B54" s="81">
        <f>Scorecard_Site4!F7</f>
        <v>3</v>
      </c>
      <c r="C54" s="81">
        <f>Scorecard_Site4!H7</f>
        <v>3</v>
      </c>
      <c r="D54" s="81">
        <f>Scorecard_Site4!J7</f>
        <v>3</v>
      </c>
      <c r="E54" s="81">
        <f>Scorecard_Site4!L7</f>
        <v>3</v>
      </c>
      <c r="F54" s="81"/>
      <c r="G54" s="123">
        <f>AVERAGEIF(B54:E94, "&gt;0")</f>
        <v>2.8658536585365852</v>
      </c>
      <c r="H54" s="81">
        <f>COUNTIF(B54:E94,"&lt;&gt;0")</f>
        <v>164</v>
      </c>
      <c r="I54" s="81">
        <f>SUM(3*H54)</f>
        <v>492</v>
      </c>
      <c r="J54" s="81">
        <f>COUNTIF(B54:E94,"3")</f>
        <v>148</v>
      </c>
      <c r="K54" s="81">
        <f>SUM(3*J54)</f>
        <v>444</v>
      </c>
      <c r="L54" s="124">
        <f>SUM(J54/H54)</f>
        <v>0.90243902439024393</v>
      </c>
    </row>
    <row r="55" spans="1:12" ht="18.75" customHeight="1" x14ac:dyDescent="0.35">
      <c r="A55" t="s">
        <v>188</v>
      </c>
      <c r="B55" s="81">
        <f>Scorecard_Site4!F9</f>
        <v>3</v>
      </c>
      <c r="C55" s="81">
        <f>Scorecard_Site4!H9</f>
        <v>3</v>
      </c>
      <c r="D55" s="81">
        <f>Scorecard_Site4!J9</f>
        <v>3</v>
      </c>
      <c r="E55" s="81">
        <f>Scorecard_Site4!L9</f>
        <v>3</v>
      </c>
      <c r="F55" s="81"/>
      <c r="G55" s="81"/>
      <c r="H55" s="81"/>
      <c r="I55" s="81"/>
      <c r="J55" s="81"/>
      <c r="K55" s="81"/>
      <c r="L55" s="81"/>
    </row>
    <row r="56" spans="1:12" ht="18.75" customHeight="1" x14ac:dyDescent="0.35">
      <c r="A56" t="s">
        <v>189</v>
      </c>
      <c r="B56" s="81">
        <f>Scorecard_Site4!F11</f>
        <v>3</v>
      </c>
      <c r="C56" s="81">
        <f>Scorecard_Site4!H11</f>
        <v>3</v>
      </c>
      <c r="D56" s="81">
        <f>Scorecard_Site4!J11</f>
        <v>3</v>
      </c>
      <c r="E56" s="81">
        <f>Scorecard_Site4!L11</f>
        <v>3</v>
      </c>
    </row>
    <row r="57" spans="1:12" ht="18.75" customHeight="1" x14ac:dyDescent="0.35">
      <c r="A57" t="s">
        <v>190</v>
      </c>
      <c r="B57" s="81">
        <f>Scorecard_Site4!F13</f>
        <v>3</v>
      </c>
      <c r="C57" s="81">
        <f>Scorecard_Site4!H13</f>
        <v>3</v>
      </c>
      <c r="D57" s="81">
        <f>Scorecard_Site4!J13</f>
        <v>3</v>
      </c>
      <c r="E57" s="81">
        <f>Scorecard_Site4!L13</f>
        <v>3</v>
      </c>
    </row>
    <row r="58" spans="1:12" ht="18.75" customHeight="1" x14ac:dyDescent="0.35">
      <c r="A58" t="s">
        <v>191</v>
      </c>
      <c r="B58" s="81">
        <f>Scorecard_Site4!F15</f>
        <v>3</v>
      </c>
      <c r="C58" s="81">
        <f>Scorecard_Site4!H15</f>
        <v>3</v>
      </c>
      <c r="D58" s="81">
        <f>Scorecard_Site4!J15</f>
        <v>3</v>
      </c>
      <c r="E58" s="81">
        <f>Scorecard_Site4!L15</f>
        <v>3</v>
      </c>
    </row>
    <row r="59" spans="1:12" ht="18.75" customHeight="1" x14ac:dyDescent="0.35">
      <c r="A59" t="s">
        <v>186</v>
      </c>
      <c r="B59" s="81">
        <f>Scorecard_Site4!F17</f>
        <v>3</v>
      </c>
      <c r="C59" s="81">
        <f>Scorecard_Site4!H17</f>
        <v>3</v>
      </c>
      <c r="D59" s="81">
        <f>Scorecard_Site4!J17</f>
        <v>3</v>
      </c>
      <c r="E59" s="81">
        <f>Scorecard_Site4!L17</f>
        <v>3</v>
      </c>
    </row>
    <row r="60" spans="1:12" ht="18.75" customHeight="1" x14ac:dyDescent="0.35">
      <c r="A60" t="s">
        <v>185</v>
      </c>
      <c r="B60" s="81">
        <f>Scorecard_Site4!F19</f>
        <v>3</v>
      </c>
      <c r="C60" s="81">
        <f>Scorecard_Site4!H19</f>
        <v>3</v>
      </c>
      <c r="D60" s="81">
        <f>Scorecard_Site4!J19</f>
        <v>3</v>
      </c>
      <c r="E60" s="81">
        <f>Scorecard_Site4!L19</f>
        <v>3</v>
      </c>
    </row>
    <row r="61" spans="1:12" ht="18.75" customHeight="1" x14ac:dyDescent="0.35">
      <c r="A61" t="s">
        <v>183</v>
      </c>
      <c r="B61" s="81">
        <f>Scorecard_Site4!F21</f>
        <v>3</v>
      </c>
      <c r="C61" s="81">
        <f>Scorecard_Site4!H21</f>
        <v>3</v>
      </c>
      <c r="D61" s="81">
        <f>Scorecard_Site4!J21</f>
        <v>3</v>
      </c>
      <c r="E61" s="81">
        <f>Scorecard_Site4!L21</f>
        <v>3</v>
      </c>
    </row>
    <row r="62" spans="1:12" x14ac:dyDescent="0.35">
      <c r="A62" t="s">
        <v>167</v>
      </c>
      <c r="B62" s="81">
        <f>Scorecard_Site4!F23</f>
        <v>3</v>
      </c>
      <c r="C62" s="81">
        <f>Scorecard_Site4!H23</f>
        <v>3</v>
      </c>
      <c r="D62" s="81">
        <f>Scorecard_Site4!J23</f>
        <v>3</v>
      </c>
      <c r="E62" s="81">
        <f>Scorecard_Site4!L23</f>
        <v>3</v>
      </c>
    </row>
    <row r="63" spans="1:12" x14ac:dyDescent="0.35">
      <c r="A63" t="s">
        <v>182</v>
      </c>
      <c r="B63" s="81">
        <f>Scorecard_Site4!F25</f>
        <v>3</v>
      </c>
      <c r="C63" s="81">
        <f>Scorecard_Site4!H25</f>
        <v>3</v>
      </c>
      <c r="D63" s="81">
        <f>Scorecard_Site4!J25</f>
        <v>3</v>
      </c>
      <c r="E63" s="81">
        <f>Scorecard_Site4!L25</f>
        <v>3</v>
      </c>
    </row>
    <row r="64" spans="1:12" x14ac:dyDescent="0.35">
      <c r="A64" t="s">
        <v>168</v>
      </c>
      <c r="B64" s="81">
        <f>Scorecard_Site4!F27</f>
        <v>3</v>
      </c>
      <c r="C64" s="81">
        <f>Scorecard_Site4!H27</f>
        <v>3</v>
      </c>
      <c r="D64" s="81">
        <f>Scorecard_Site4!J27</f>
        <v>3</v>
      </c>
      <c r="E64" s="81">
        <f>Scorecard_Site4!L27</f>
        <v>3</v>
      </c>
    </row>
    <row r="65" spans="1:5" x14ac:dyDescent="0.35">
      <c r="A65" t="s">
        <v>172</v>
      </c>
      <c r="B65" s="81">
        <f>Scorecard_Site4!F29</f>
        <v>3</v>
      </c>
      <c r="C65" s="81">
        <f>Scorecard_Site4!H29</f>
        <v>3</v>
      </c>
      <c r="D65" s="81">
        <f>Scorecard_Site4!J29</f>
        <v>3</v>
      </c>
      <c r="E65" s="81">
        <f>Scorecard_Site4!L29</f>
        <v>3</v>
      </c>
    </row>
    <row r="66" spans="1:5" x14ac:dyDescent="0.35">
      <c r="A66" t="s">
        <v>184</v>
      </c>
      <c r="B66" s="81">
        <f>Scorecard_Site4!F31</f>
        <v>3</v>
      </c>
      <c r="C66" s="81">
        <f>Scorecard_Site4!H31</f>
        <v>3</v>
      </c>
      <c r="D66" s="81">
        <f>Scorecard_Site4!J31</f>
        <v>3</v>
      </c>
      <c r="E66" s="81">
        <f>Scorecard_Site4!L31</f>
        <v>3</v>
      </c>
    </row>
    <row r="67" spans="1:5" x14ac:dyDescent="0.35">
      <c r="A67" t="s">
        <v>179</v>
      </c>
      <c r="B67" s="81">
        <f>Scorecard_Site4!F33</f>
        <v>3</v>
      </c>
      <c r="C67" s="81">
        <f>Scorecard_Site4!H33</f>
        <v>3</v>
      </c>
      <c r="D67" s="81">
        <f>Scorecard_Site4!J33</f>
        <v>3</v>
      </c>
      <c r="E67" s="81">
        <f>Scorecard_Site4!L33</f>
        <v>3</v>
      </c>
    </row>
    <row r="68" spans="1:5" x14ac:dyDescent="0.35">
      <c r="A68" t="s">
        <v>180</v>
      </c>
      <c r="B68" s="81">
        <f>Scorecard_Site4!F35</f>
        <v>3</v>
      </c>
      <c r="C68" s="81">
        <f>Scorecard_Site4!H35</f>
        <v>3</v>
      </c>
      <c r="D68" s="81">
        <f>Scorecard_Site4!J35</f>
        <v>3</v>
      </c>
      <c r="E68" s="81">
        <f>Scorecard_Site4!L35</f>
        <v>3</v>
      </c>
    </row>
    <row r="69" spans="1:5" x14ac:dyDescent="0.35">
      <c r="A69" t="s">
        <v>178</v>
      </c>
      <c r="B69" s="81">
        <f>Scorecard_Site4!F37</f>
        <v>3</v>
      </c>
      <c r="C69" s="81">
        <f>Scorecard_Site4!H37</f>
        <v>3</v>
      </c>
      <c r="D69" s="81">
        <f>Scorecard_Site4!J37</f>
        <v>3</v>
      </c>
      <c r="E69" s="81">
        <f>Scorecard_Site4!L37</f>
        <v>3</v>
      </c>
    </row>
    <row r="70" spans="1:5" x14ac:dyDescent="0.35">
      <c r="A70" t="s">
        <v>181</v>
      </c>
      <c r="B70" s="81">
        <f>Scorecard_Site4!F39</f>
        <v>3</v>
      </c>
      <c r="C70" s="81">
        <f>Scorecard_Site4!H39</f>
        <v>3</v>
      </c>
      <c r="D70" s="81">
        <f>Scorecard_Site4!J39</f>
        <v>3</v>
      </c>
      <c r="E70" s="81">
        <f>Scorecard_Site4!L39</f>
        <v>3</v>
      </c>
    </row>
    <row r="71" spans="1:5" x14ac:dyDescent="0.35">
      <c r="A71" t="s">
        <v>171</v>
      </c>
      <c r="B71" s="81">
        <f>Scorecard_Site4!F41</f>
        <v>3</v>
      </c>
      <c r="C71" s="81">
        <f>Scorecard_Site4!H41</f>
        <v>3</v>
      </c>
      <c r="D71" s="81">
        <f>Scorecard_Site4!J41</f>
        <v>3</v>
      </c>
      <c r="E71" s="81">
        <f>Scorecard_Site4!L41</f>
        <v>3</v>
      </c>
    </row>
    <row r="72" spans="1:5" x14ac:dyDescent="0.35">
      <c r="A72" t="s">
        <v>176</v>
      </c>
      <c r="B72" s="81">
        <f>Scorecard_Site4!F43</f>
        <v>3</v>
      </c>
      <c r="C72" s="81">
        <f>Scorecard_Site4!H43</f>
        <v>3</v>
      </c>
      <c r="D72" s="81">
        <f>Scorecard_Site4!J43</f>
        <v>3</v>
      </c>
      <c r="E72" s="81">
        <f>Scorecard_Site4!L43</f>
        <v>3</v>
      </c>
    </row>
    <row r="73" spans="1:5" x14ac:dyDescent="0.35">
      <c r="A73" t="s">
        <v>175</v>
      </c>
      <c r="B73" s="81">
        <f>Scorecard_Site4!F45</f>
        <v>3</v>
      </c>
      <c r="C73" s="81">
        <f>Scorecard_Site4!H45</f>
        <v>3</v>
      </c>
      <c r="D73" s="81">
        <f>Scorecard_Site4!J45</f>
        <v>3</v>
      </c>
      <c r="E73" s="81">
        <f>Scorecard_Site4!L45</f>
        <v>3</v>
      </c>
    </row>
    <row r="74" spans="1:5" x14ac:dyDescent="0.35">
      <c r="A74" t="s">
        <v>174</v>
      </c>
      <c r="B74" s="81">
        <f>Scorecard_Site4!F47</f>
        <v>3</v>
      </c>
      <c r="C74" s="81">
        <f>Scorecard_Site4!H47</f>
        <v>3</v>
      </c>
      <c r="D74" s="81">
        <f>Scorecard_Site4!J47</f>
        <v>3</v>
      </c>
      <c r="E74" s="81">
        <f>Scorecard_Site4!L47</f>
        <v>3</v>
      </c>
    </row>
    <row r="75" spans="1:5" x14ac:dyDescent="0.35">
      <c r="A75" t="s">
        <v>169</v>
      </c>
      <c r="B75" s="81">
        <f>Scorecard_Site4!F49</f>
        <v>3</v>
      </c>
      <c r="C75" s="81">
        <f>Scorecard_Site4!H49</f>
        <v>3</v>
      </c>
      <c r="D75" s="81">
        <f>Scorecard_Site4!J49</f>
        <v>3</v>
      </c>
      <c r="E75" s="81">
        <f>Scorecard_Site4!L49</f>
        <v>3</v>
      </c>
    </row>
    <row r="76" spans="1:5" x14ac:dyDescent="0.35">
      <c r="A76" t="s">
        <v>170</v>
      </c>
      <c r="B76" s="81">
        <f>Scorecard_Site4!F51</f>
        <v>3</v>
      </c>
      <c r="C76" s="81">
        <f>Scorecard_Site4!H51</f>
        <v>3</v>
      </c>
      <c r="D76" s="81">
        <f>Scorecard_Site4!J51</f>
        <v>3</v>
      </c>
      <c r="E76" s="81">
        <f>Scorecard_Site4!L51</f>
        <v>3</v>
      </c>
    </row>
    <row r="77" spans="1:5" x14ac:dyDescent="0.35">
      <c r="A77" t="s">
        <v>177</v>
      </c>
      <c r="B77" s="81">
        <f>Scorecard_Site4!F53</f>
        <v>3</v>
      </c>
      <c r="C77" s="81">
        <f>Scorecard_Site4!H53</f>
        <v>3</v>
      </c>
      <c r="D77" s="81">
        <f>Scorecard_Site4!J53</f>
        <v>3</v>
      </c>
      <c r="E77" s="81">
        <f>Scorecard_Site4!L53</f>
        <v>3</v>
      </c>
    </row>
    <row r="78" spans="1:5" x14ac:dyDescent="0.35">
      <c r="A78" t="s">
        <v>173</v>
      </c>
      <c r="B78" s="81">
        <f>Scorecard_Site4!F55</f>
        <v>3</v>
      </c>
      <c r="C78" s="81">
        <f>Scorecard_Site4!H55</f>
        <v>3</v>
      </c>
      <c r="D78" s="81">
        <f>Scorecard_Site4!J55</f>
        <v>3</v>
      </c>
      <c r="E78" s="81">
        <f>Scorecard_Site4!L55</f>
        <v>3</v>
      </c>
    </row>
    <row r="79" spans="1:5" x14ac:dyDescent="0.35">
      <c r="A79" t="s">
        <v>192</v>
      </c>
      <c r="B79" s="81">
        <f>Scorecard_Site4!F57</f>
        <v>3</v>
      </c>
      <c r="C79" s="81">
        <f>Scorecard_Site4!H57</f>
        <v>2</v>
      </c>
      <c r="D79" s="81">
        <f>Scorecard_Site4!J57</f>
        <v>3</v>
      </c>
      <c r="E79" s="81">
        <f>Scorecard_Site4!L57</f>
        <v>3</v>
      </c>
    </row>
    <row r="80" spans="1:5" x14ac:dyDescent="0.35">
      <c r="A80" s="77" t="s">
        <v>204</v>
      </c>
      <c r="B80" s="81">
        <f>Scorecard_Site4!F59</f>
        <v>3</v>
      </c>
      <c r="C80" s="81">
        <f>Scorecard_Site4!H59</f>
        <v>2</v>
      </c>
      <c r="D80" s="81">
        <f>Scorecard_Site4!J59</f>
        <v>3</v>
      </c>
      <c r="E80" s="81">
        <f>Scorecard_Site4!L59</f>
        <v>3</v>
      </c>
    </row>
    <row r="81" spans="1:5" x14ac:dyDescent="0.35">
      <c r="A81" t="s">
        <v>193</v>
      </c>
      <c r="B81" s="81">
        <f>Scorecard_Site4!F61</f>
        <v>3</v>
      </c>
      <c r="C81" s="81">
        <f>Scorecard_Site4!H61</f>
        <v>2</v>
      </c>
      <c r="D81" s="81">
        <f>Scorecard_Site4!J61</f>
        <v>3</v>
      </c>
      <c r="E81" s="81">
        <f>Scorecard_Site4!L61</f>
        <v>3</v>
      </c>
    </row>
    <row r="82" spans="1:5" x14ac:dyDescent="0.35">
      <c r="A82" t="s">
        <v>3500</v>
      </c>
      <c r="B82" s="81">
        <f>Scorecard_Site4!F63</f>
        <v>3</v>
      </c>
      <c r="C82" s="81">
        <f>Scorecard_Site4!H63</f>
        <v>2</v>
      </c>
      <c r="D82" s="81">
        <f>Scorecard_Site4!J63</f>
        <v>3</v>
      </c>
      <c r="E82" s="81">
        <f>Scorecard_Site2!L63</f>
        <v>3</v>
      </c>
    </row>
    <row r="83" spans="1:5" x14ac:dyDescent="0.35">
      <c r="A83" t="s">
        <v>3498</v>
      </c>
      <c r="B83" s="81">
        <f>Scorecard_Site4!F65</f>
        <v>3</v>
      </c>
      <c r="C83" s="81">
        <f>Scorecard_Site4!H65</f>
        <v>2</v>
      </c>
      <c r="D83" s="81">
        <f>Scorecard_Site4!J65</f>
        <v>3</v>
      </c>
      <c r="E83" s="81">
        <f>Scorecard_Site4!L65</f>
        <v>3</v>
      </c>
    </row>
    <row r="84" spans="1:5" x14ac:dyDescent="0.35">
      <c r="A84" t="s">
        <v>194</v>
      </c>
      <c r="B84" s="81">
        <f>Scorecard_Site4!F67</f>
        <v>1</v>
      </c>
      <c r="C84" s="81">
        <f>Scorecard_Site4!H67</f>
        <v>3</v>
      </c>
      <c r="D84" s="81">
        <f>Scorecard_Site4!J67</f>
        <v>1</v>
      </c>
      <c r="E84" s="81">
        <f>Scorecard_Site4!L67</f>
        <v>3</v>
      </c>
    </row>
    <row r="85" spans="1:5" x14ac:dyDescent="0.35">
      <c r="A85" t="s">
        <v>196</v>
      </c>
      <c r="B85" s="81">
        <f>Scorecard_Site4!F69</f>
        <v>3</v>
      </c>
      <c r="C85" s="81">
        <f>Scorecard_Site4!H69</f>
        <v>3</v>
      </c>
      <c r="D85" s="81">
        <f>Scorecard_Site4!J69</f>
        <v>3</v>
      </c>
      <c r="E85" s="81">
        <f>Scorecard_Site4!L69</f>
        <v>3</v>
      </c>
    </row>
    <row r="86" spans="1:5" x14ac:dyDescent="0.35">
      <c r="A86" t="s">
        <v>197</v>
      </c>
      <c r="B86" s="81">
        <f>Scorecard_Site4!F71</f>
        <v>3</v>
      </c>
      <c r="C86" s="81">
        <f>Scorecard_Site4!H71</f>
        <v>3</v>
      </c>
      <c r="D86" s="81">
        <f>Scorecard_Site4!J71</f>
        <v>3</v>
      </c>
      <c r="E86" s="81">
        <f>Scorecard_Site4!L71</f>
        <v>3</v>
      </c>
    </row>
    <row r="87" spans="1:5" x14ac:dyDescent="0.35">
      <c r="A87" t="s">
        <v>195</v>
      </c>
      <c r="B87" s="81">
        <f>Scorecard_Site4!F73</f>
        <v>3</v>
      </c>
      <c r="C87" s="81">
        <f>Scorecard_Site4!H73</f>
        <v>3</v>
      </c>
      <c r="D87" s="81">
        <f>Scorecard_Site4!J73</f>
        <v>3</v>
      </c>
      <c r="E87" s="81">
        <f>Scorecard_Site4!L73</f>
        <v>3</v>
      </c>
    </row>
    <row r="88" spans="1:5" x14ac:dyDescent="0.35">
      <c r="A88" t="s">
        <v>203</v>
      </c>
      <c r="B88" s="81">
        <f>Scorecard_Site4!F75</f>
        <v>3</v>
      </c>
      <c r="C88" s="81">
        <f>Scorecard_Site4!H75</f>
        <v>2</v>
      </c>
      <c r="D88" s="81">
        <f>Scorecard_Site4!J75</f>
        <v>3</v>
      </c>
      <c r="E88" s="81">
        <f>Scorecard_Site4!L75</f>
        <v>3</v>
      </c>
    </row>
    <row r="89" spans="1:5" x14ac:dyDescent="0.35">
      <c r="A89" t="s">
        <v>202</v>
      </c>
      <c r="B89" s="81">
        <f>Scorecard_Site4!F77</f>
        <v>1</v>
      </c>
      <c r="C89" s="81">
        <f>Scorecard_Site4!H77</f>
        <v>2</v>
      </c>
      <c r="D89" s="81">
        <f>Scorecard_Site4!J77</f>
        <v>1</v>
      </c>
      <c r="E89" s="81">
        <f>Scorecard_Site4!L77</f>
        <v>2</v>
      </c>
    </row>
    <row r="90" spans="1:5" x14ac:dyDescent="0.35">
      <c r="A90" t="s">
        <v>205</v>
      </c>
      <c r="B90" s="81">
        <f>Scorecard_Site4!F79</f>
        <v>3</v>
      </c>
      <c r="C90" s="81">
        <f>Scorecard_Site4!H79</f>
        <v>1</v>
      </c>
      <c r="D90" s="81">
        <f>Scorecard_Site4!J79</f>
        <v>1</v>
      </c>
      <c r="E90" s="81">
        <f>Scorecard_Site4!L79</f>
        <v>3</v>
      </c>
    </row>
    <row r="91" spans="1:5" x14ac:dyDescent="0.35">
      <c r="A91" t="s">
        <v>198</v>
      </c>
      <c r="B91" s="81">
        <f>Scorecard_Site4!F81</f>
        <v>3</v>
      </c>
      <c r="C91" s="81">
        <f>Scorecard_Site4!H81</f>
        <v>3</v>
      </c>
      <c r="D91" s="81">
        <f>Scorecard_Site4!J81</f>
        <v>3</v>
      </c>
      <c r="E91" s="81">
        <f>Scorecard_Site4!L81</f>
        <v>3</v>
      </c>
    </row>
    <row r="92" spans="1:5" x14ac:dyDescent="0.35">
      <c r="A92" t="s">
        <v>200</v>
      </c>
      <c r="B92" s="81">
        <f>Scorecard_Site4!F83</f>
        <v>3</v>
      </c>
      <c r="C92" s="81">
        <f>Scorecard_Site4!H83</f>
        <v>3</v>
      </c>
      <c r="D92" s="81">
        <f>Scorecard_Site4!J83</f>
        <v>2</v>
      </c>
      <c r="E92" s="81">
        <f>Scorecard_Site4!L83</f>
        <v>3</v>
      </c>
    </row>
    <row r="93" spans="1:5" x14ac:dyDescent="0.35">
      <c r="A93" t="s">
        <v>199</v>
      </c>
      <c r="B93" s="81">
        <f>Scorecard_Site4!F85</f>
        <v>3</v>
      </c>
      <c r="C93" s="81">
        <f>Scorecard_Site4!H85</f>
        <v>3</v>
      </c>
      <c r="D93" s="81">
        <f>Scorecard_Site4!J85</f>
        <v>2</v>
      </c>
      <c r="E93" s="81">
        <f>Scorecard_Site4!L85</f>
        <v>3</v>
      </c>
    </row>
    <row r="94" spans="1:5" x14ac:dyDescent="0.35">
      <c r="A94" t="s">
        <v>201</v>
      </c>
      <c r="B94" s="81">
        <f>Scorecard_Site4!F87</f>
        <v>3</v>
      </c>
      <c r="C94" s="81">
        <f>Scorecard_Site4!H87</f>
        <v>3</v>
      </c>
      <c r="D94" s="81">
        <f>Scorecard_Site4!J87</f>
        <v>3</v>
      </c>
      <c r="E94" s="81">
        <f>Scorecard_Site4!L87</f>
        <v>3</v>
      </c>
    </row>
    <row r="95" spans="1:5" ht="31" x14ac:dyDescent="0.6">
      <c r="A95" s="92" t="s">
        <v>109</v>
      </c>
      <c r="B95" s="93" t="s">
        <v>99</v>
      </c>
      <c r="C95" s="93" t="s">
        <v>100</v>
      </c>
      <c r="D95" s="93" t="s">
        <v>101</v>
      </c>
      <c r="E95" s="93" t="s">
        <v>102</v>
      </c>
    </row>
    <row r="96" spans="1:5" ht="0.75" customHeight="1" x14ac:dyDescent="0.35">
      <c r="A96" s="84" t="s">
        <v>103</v>
      </c>
      <c r="B96" s="77">
        <f>SUM(B54:B93)</f>
        <v>116</v>
      </c>
      <c r="C96" s="77">
        <f>SUM(C54:C93)</f>
        <v>111</v>
      </c>
      <c r="D96" s="77">
        <f>SUM(D54:D93)</f>
        <v>112</v>
      </c>
      <c r="E96" s="77">
        <f>SUM(E54:E93)</f>
        <v>119</v>
      </c>
    </row>
    <row r="97" spans="1:12" x14ac:dyDescent="0.35">
      <c r="A97" s="85" t="s">
        <v>104</v>
      </c>
      <c r="B97" s="86">
        <f>AVERAGEIF(B54:B94, "&gt;0")</f>
        <v>2.9024390243902438</v>
      </c>
      <c r="C97" s="86">
        <f t="shared" ref="C97:E97" si="1">AVERAGEIF(C54:C94, "&gt;0")</f>
        <v>2.7804878048780486</v>
      </c>
      <c r="D97" s="86">
        <f t="shared" si="1"/>
        <v>2.8048780487804876</v>
      </c>
      <c r="E97" s="86">
        <f t="shared" si="1"/>
        <v>2.975609756097561</v>
      </c>
    </row>
    <row r="98" spans="1:12" x14ac:dyDescent="0.35">
      <c r="A98" s="85" t="s">
        <v>3639</v>
      </c>
      <c r="B98" s="77">
        <f>COUNTIF(B54:B94,"3")</f>
        <v>39</v>
      </c>
      <c r="C98" s="77">
        <f t="shared" ref="C98:E98" si="2">COUNTIF(C54:C94,"3")</f>
        <v>33</v>
      </c>
      <c r="D98" s="77">
        <f t="shared" si="2"/>
        <v>36</v>
      </c>
      <c r="E98" s="77">
        <f t="shared" si="2"/>
        <v>40</v>
      </c>
    </row>
    <row r="99" spans="1:12" x14ac:dyDescent="0.35">
      <c r="A99" s="85" t="s">
        <v>105</v>
      </c>
      <c r="B99" s="77">
        <f>COUNTIF(B54:B94,"&lt;&gt;0")</f>
        <v>41</v>
      </c>
      <c r="C99" s="77">
        <f t="shared" ref="C99:E99" si="3">COUNTIF(C54:C94,"&lt;&gt;0")</f>
        <v>41</v>
      </c>
      <c r="D99" s="77">
        <f t="shared" si="3"/>
        <v>41</v>
      </c>
      <c r="E99" s="77">
        <f t="shared" si="3"/>
        <v>41</v>
      </c>
    </row>
    <row r="100" spans="1:12" ht="31" x14ac:dyDescent="0.35">
      <c r="A100" s="87" t="s">
        <v>3637</v>
      </c>
      <c r="B100" s="88">
        <f>SUM(B98/B99)</f>
        <v>0.95121951219512191</v>
      </c>
      <c r="C100" s="88">
        <f t="shared" ref="C100:E100" si="4">SUM(C98/C99)</f>
        <v>0.80487804878048785</v>
      </c>
      <c r="D100" s="88">
        <f t="shared" si="4"/>
        <v>0.87804878048780488</v>
      </c>
      <c r="E100" s="88">
        <f t="shared" si="4"/>
        <v>0.97560975609756095</v>
      </c>
      <c r="F100" s="81"/>
      <c r="G100" s="81"/>
      <c r="H100" s="81"/>
      <c r="I100" s="81"/>
      <c r="J100" s="81"/>
      <c r="K100" s="81"/>
      <c r="L100" s="81"/>
    </row>
  </sheetData>
  <sheetProtection formatCells="0" formatColumns="0" formatRows="0"/>
  <mergeCells count="5">
    <mergeCell ref="A1:L1"/>
    <mergeCell ref="A2:E2"/>
    <mergeCell ref="G2:L2"/>
    <mergeCell ref="A52:E52"/>
    <mergeCell ref="G52:L52"/>
  </mergeCells>
  <printOptions horizontalCentered="1"/>
  <pageMargins left="0.7" right="0.7" top="0.75" bottom="0.75" header="0.3" footer="0.3"/>
  <pageSetup scale="40" fitToHeight="2" orientation="portrait" r:id="rId1"/>
  <rowBreaks count="1" manualBreakCount="1">
    <brk id="51"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43"/>
  <sheetViews>
    <sheetView tabSelected="1" zoomScaleNormal="100" workbookViewId="0">
      <selection sqref="A1:L1"/>
    </sheetView>
  </sheetViews>
  <sheetFormatPr defaultColWidth="8.75" defaultRowHeight="15.5" x14ac:dyDescent="0.35"/>
  <cols>
    <col min="1" max="1" width="60.25" customWidth="1"/>
    <col min="2" max="2" width="14.5" customWidth="1"/>
    <col min="3" max="3" width="16.58203125" customWidth="1"/>
    <col min="4" max="4" width="12.08203125" customWidth="1"/>
    <col min="5" max="5" width="13.25" customWidth="1"/>
    <col min="6" max="6" width="3.75" customWidth="1"/>
    <col min="7" max="7" width="12.08203125" hidden="1" customWidth="1"/>
    <col min="8" max="8" width="9.75" hidden="1" customWidth="1"/>
    <col min="9" max="9" width="13" hidden="1" customWidth="1"/>
    <col min="10" max="10" width="11.25" hidden="1" customWidth="1"/>
    <col min="11" max="11" width="6.25" hidden="1" customWidth="1"/>
    <col min="12" max="12" width="66.5" customWidth="1"/>
  </cols>
  <sheetData>
    <row r="1" spans="1:12" ht="26" x14ac:dyDescent="0.6">
      <c r="A1" s="228" t="str">
        <f>"Analysis:  All"</f>
        <v>Analysis:  All</v>
      </c>
      <c r="B1" s="228"/>
      <c r="C1" s="228"/>
      <c r="D1" s="228"/>
      <c r="E1" s="228"/>
      <c r="F1" s="228"/>
      <c r="G1" s="228"/>
      <c r="H1" s="228"/>
      <c r="I1" s="228"/>
      <c r="J1" s="228"/>
      <c r="K1" s="228"/>
      <c r="L1" s="228"/>
    </row>
    <row r="2" spans="1:12" ht="26" x14ac:dyDescent="0.6">
      <c r="A2" s="229"/>
      <c r="B2" s="229"/>
      <c r="C2" s="229"/>
      <c r="D2" s="229"/>
      <c r="E2" s="229"/>
      <c r="F2" s="4"/>
      <c r="G2" s="229" t="s">
        <v>91</v>
      </c>
      <c r="H2" s="229"/>
      <c r="I2" s="229"/>
      <c r="J2" s="229"/>
      <c r="K2" s="229"/>
      <c r="L2" s="229"/>
    </row>
    <row r="3" spans="1:12" ht="22.5" customHeight="1" x14ac:dyDescent="0.35">
      <c r="A3" s="62"/>
      <c r="B3" s="63"/>
      <c r="C3" s="63"/>
      <c r="D3" s="63"/>
      <c r="E3" s="63"/>
      <c r="F3" s="5"/>
      <c r="G3" s="63"/>
      <c r="H3" s="63"/>
      <c r="I3" s="63"/>
      <c r="J3" s="63"/>
      <c r="K3" s="63"/>
      <c r="L3" s="63" t="s">
        <v>119</v>
      </c>
    </row>
    <row r="4" spans="1:12" x14ac:dyDescent="0.35">
      <c r="A4" s="67"/>
      <c r="B4" s="71"/>
      <c r="C4" s="71"/>
      <c r="D4" s="71"/>
      <c r="E4" s="71"/>
      <c r="F4" s="5"/>
      <c r="G4" s="5"/>
      <c r="H4" s="5"/>
      <c r="I4" s="5"/>
      <c r="J4" s="5"/>
      <c r="K4" s="5"/>
      <c r="L4" s="64">
        <f>G8</f>
        <v>0.87804878048780488</v>
      </c>
    </row>
    <row r="5" spans="1:12" ht="31" x14ac:dyDescent="0.6">
      <c r="A5" s="68" t="s">
        <v>143</v>
      </c>
      <c r="B5" s="69" t="s">
        <v>99</v>
      </c>
      <c r="C5" s="69" t="s">
        <v>100</v>
      </c>
      <c r="D5" s="69" t="s">
        <v>101</v>
      </c>
      <c r="E5" s="69" t="s">
        <v>102</v>
      </c>
      <c r="F5" s="5"/>
      <c r="G5" s="5"/>
      <c r="H5" s="5"/>
      <c r="I5" s="5"/>
      <c r="J5" s="5"/>
      <c r="K5" s="5"/>
      <c r="L5" s="5"/>
    </row>
    <row r="6" spans="1:12" x14ac:dyDescent="0.35">
      <c r="A6" s="70" t="s">
        <v>3641</v>
      </c>
      <c r="B6" s="5">
        <f>SUM(Analysis_Site1!B48+Analysis_Site2!B48+Analysis_Site3!B48+Analysis_Site4!B48)</f>
        <v>157</v>
      </c>
      <c r="C6" s="5">
        <f>SUM(Analysis_Site1!C48+Analysis_Site2!C48+Analysis_Site3!C48+Analysis_Site4!C48)</f>
        <v>135</v>
      </c>
      <c r="D6" s="5">
        <f>SUM(Analysis_Site1!D48+Analysis_Site2!D48+Analysis_Site3!D48+Analysis_Site4!D48)</f>
        <v>149</v>
      </c>
      <c r="E6" s="5">
        <f>SUM(Analysis_Site1!E48+Analysis_Site2!E48+Analysis_Site3!E48+Analysis_Site4!E48)</f>
        <v>135</v>
      </c>
      <c r="F6" s="5"/>
      <c r="G6" s="5">
        <f>SUM(B6:E6)</f>
        <v>576</v>
      </c>
      <c r="H6" s="5"/>
      <c r="I6" s="5"/>
      <c r="J6" s="5"/>
      <c r="K6" s="5"/>
      <c r="L6" s="5"/>
    </row>
    <row r="7" spans="1:12" x14ac:dyDescent="0.35">
      <c r="A7" s="70" t="s">
        <v>122</v>
      </c>
      <c r="B7" s="5">
        <f>SUM(Analysis_Site1!B49+Analysis_Site2!B49+Analysis_Site3!B49+Analysis_Site4!B49)</f>
        <v>164</v>
      </c>
      <c r="C7" s="5">
        <f>SUM(Analysis_Site1!C49+Analysis_Site2!C49+Analysis_Site3!C49+Analysis_Site4!C49)</f>
        <v>164</v>
      </c>
      <c r="D7" s="5">
        <f>SUM(Analysis_Site1!D49+Analysis_Site2!D49+Analysis_Site3!D49+Analysis_Site4!D49)</f>
        <v>164</v>
      </c>
      <c r="E7" s="5">
        <f>SUM(Analysis_Site1!E49+Analysis_Site2!E49+Analysis_Site3!E49+Analysis_Site4!E49)</f>
        <v>164</v>
      </c>
      <c r="F7" s="5"/>
      <c r="G7" s="5">
        <f>SUM(B7:E7)</f>
        <v>656</v>
      </c>
      <c r="H7" s="5"/>
      <c r="I7" s="5"/>
      <c r="J7" s="5"/>
      <c r="K7" s="5"/>
      <c r="L7" s="5"/>
    </row>
    <row r="8" spans="1:12" x14ac:dyDescent="0.35">
      <c r="A8" s="60" t="s">
        <v>120</v>
      </c>
      <c r="B8" s="61">
        <f>SUM(B6/B7)</f>
        <v>0.95731707317073167</v>
      </c>
      <c r="C8" s="61">
        <f t="shared" ref="C8:E8" si="0">SUM(C6/C7)</f>
        <v>0.82317073170731703</v>
      </c>
      <c r="D8" s="61">
        <f t="shared" si="0"/>
        <v>0.90853658536585369</v>
      </c>
      <c r="E8" s="61">
        <f t="shared" si="0"/>
        <v>0.82317073170731703</v>
      </c>
      <c r="F8" s="5"/>
      <c r="G8" s="72">
        <f>SUM(G6/G7)</f>
        <v>0.87804878048780488</v>
      </c>
      <c r="H8" s="5"/>
      <c r="I8" s="5"/>
      <c r="J8" s="5"/>
      <c r="K8" s="5"/>
      <c r="L8" s="5"/>
    </row>
    <row r="9" spans="1:12" x14ac:dyDescent="0.35">
      <c r="A9" s="67"/>
      <c r="B9" s="71"/>
      <c r="C9" s="71"/>
      <c r="D9" s="71"/>
      <c r="E9" s="71"/>
      <c r="F9" s="5"/>
      <c r="G9" s="5"/>
      <c r="H9" s="5"/>
      <c r="I9" s="5"/>
      <c r="J9" s="5"/>
      <c r="K9" s="5"/>
      <c r="L9" s="5"/>
    </row>
    <row r="10" spans="1:12" x14ac:dyDescent="0.35">
      <c r="A10" s="67"/>
      <c r="B10" s="71"/>
      <c r="C10" s="71"/>
      <c r="D10" s="71"/>
      <c r="E10" s="71"/>
      <c r="F10" s="5"/>
      <c r="G10" s="5"/>
      <c r="H10" s="5"/>
      <c r="I10" s="5"/>
      <c r="J10" s="5"/>
      <c r="K10" s="5"/>
      <c r="L10" s="5"/>
    </row>
    <row r="11" spans="1:12" x14ac:dyDescent="0.35">
      <c r="A11" s="67"/>
      <c r="B11" s="71"/>
      <c r="C11" s="71"/>
      <c r="D11" s="71"/>
      <c r="E11" s="71"/>
      <c r="F11" s="5"/>
      <c r="G11" s="5"/>
      <c r="H11" s="5"/>
      <c r="I11" s="5"/>
      <c r="J11" s="5"/>
      <c r="K11" s="5"/>
      <c r="L11" s="5"/>
    </row>
    <row r="12" spans="1:12" x14ac:dyDescent="0.35">
      <c r="A12" s="67"/>
      <c r="B12" s="71"/>
      <c r="C12" s="71"/>
      <c r="D12" s="71"/>
      <c r="E12" s="71"/>
      <c r="F12" s="5"/>
      <c r="G12" s="5"/>
      <c r="H12" s="5"/>
      <c r="I12" s="5"/>
      <c r="J12" s="5"/>
      <c r="K12" s="5"/>
      <c r="L12" s="5"/>
    </row>
    <row r="13" spans="1:12" x14ac:dyDescent="0.35">
      <c r="A13" s="67"/>
      <c r="B13" s="71"/>
      <c r="C13" s="71"/>
      <c r="D13" s="71"/>
      <c r="E13" s="71"/>
      <c r="F13" s="5"/>
      <c r="G13" s="5"/>
      <c r="H13" s="5"/>
      <c r="I13" s="5"/>
      <c r="J13" s="5"/>
      <c r="K13" s="5"/>
      <c r="L13" s="5"/>
    </row>
    <row r="14" spans="1:12" ht="30.75" customHeight="1" x14ac:dyDescent="0.6">
      <c r="F14" s="5"/>
      <c r="G14" s="228" t="s">
        <v>108</v>
      </c>
      <c r="H14" s="228"/>
      <c r="I14" s="228"/>
      <c r="J14" s="228"/>
      <c r="K14" s="228"/>
      <c r="L14" s="228"/>
    </row>
    <row r="15" spans="1:12" ht="31.5" customHeight="1" x14ac:dyDescent="0.6">
      <c r="A15" s="65" t="s">
        <v>121</v>
      </c>
      <c r="B15" s="66" t="s">
        <v>99</v>
      </c>
      <c r="C15" s="66" t="s">
        <v>100</v>
      </c>
      <c r="D15" s="66" t="s">
        <v>101</v>
      </c>
      <c r="E15" s="66" t="s">
        <v>102</v>
      </c>
      <c r="F15" s="5"/>
      <c r="H15" s="63"/>
      <c r="I15" s="63"/>
      <c r="J15" s="63"/>
      <c r="K15" s="63"/>
      <c r="L15" s="63" t="s">
        <v>3636</v>
      </c>
    </row>
    <row r="16" spans="1:12" ht="18.75" customHeight="1" x14ac:dyDescent="0.35">
      <c r="A16" s="70" t="s">
        <v>3641</v>
      </c>
      <c r="B16" s="5">
        <f>SUM(Analysis_Site1!B98+Analysis_Site2!B98+Analysis_Site3!B98+Analysis_Site4!B98)</f>
        <v>158</v>
      </c>
      <c r="C16" s="5">
        <f>SUM(Analysis_Site1!C98+Analysis_Site2!C98+Analysis_Site3!C98+Analysis_Site4!C98)</f>
        <v>135</v>
      </c>
      <c r="D16" s="5">
        <f>SUM(Analysis_Site1!D98+Analysis_Site2!D98+Analysis_Site3!D98+Analysis_Site4!D98)</f>
        <v>150</v>
      </c>
      <c r="E16" s="5">
        <f>SUM(Analysis_Site1!E98+Analysis_Site2!E98+Analysis_Site3!E98+Analysis_Site4!E98)</f>
        <v>137</v>
      </c>
      <c r="F16" s="5"/>
      <c r="G16" s="5">
        <f>SUM(B16:E16)</f>
        <v>580</v>
      </c>
      <c r="H16" s="5"/>
      <c r="I16" s="5"/>
      <c r="J16" s="5"/>
      <c r="K16" s="5"/>
      <c r="L16" s="64">
        <f>G18</f>
        <v>0.88414634146341464</v>
      </c>
    </row>
    <row r="17" spans="1:12" ht="18.75" customHeight="1" x14ac:dyDescent="0.35">
      <c r="A17" s="70" t="s">
        <v>122</v>
      </c>
      <c r="B17" s="5">
        <f>SUM(Analysis_Site1!B99+Analysis_Site2!B99+Analysis_Site3!B99+Analysis_Site4!B99)</f>
        <v>164</v>
      </c>
      <c r="C17" s="5">
        <f>SUM(Analysis_Site1!C99+Analysis_Site2!C99+Analysis_Site3!C99+Analysis_Site4!C99)</f>
        <v>164</v>
      </c>
      <c r="D17" s="5">
        <f>SUM(Analysis_Site1!D99+Analysis_Site2!D99+Analysis_Site3!D99+Analysis_Site4!D99)</f>
        <v>164</v>
      </c>
      <c r="E17" s="5">
        <f>SUM(Analysis_Site1!E99+Analysis_Site2!E99+Analysis_Site3!E99+Analysis_Site4!E99)</f>
        <v>164</v>
      </c>
      <c r="F17" s="5"/>
      <c r="G17" s="5">
        <f>SUM(B17:E17)</f>
        <v>656</v>
      </c>
      <c r="H17" s="5"/>
      <c r="I17" s="5"/>
      <c r="J17" s="5"/>
      <c r="K17" s="5"/>
      <c r="L17" s="5"/>
    </row>
    <row r="18" spans="1:12" ht="18.75" customHeight="1" x14ac:dyDescent="0.35">
      <c r="A18" s="60" t="s">
        <v>3640</v>
      </c>
      <c r="B18" s="61">
        <f>SUM(B16/B17)</f>
        <v>0.96341463414634143</v>
      </c>
      <c r="C18" s="61">
        <f t="shared" ref="C18:E18" si="1">SUM(C16/C17)</f>
        <v>0.82317073170731703</v>
      </c>
      <c r="D18" s="61">
        <f t="shared" si="1"/>
        <v>0.91463414634146345</v>
      </c>
      <c r="E18" s="61">
        <f t="shared" si="1"/>
        <v>0.83536585365853655</v>
      </c>
      <c r="F18" s="5"/>
      <c r="G18" s="72">
        <f>SUM(G16/G17)</f>
        <v>0.88414634146341464</v>
      </c>
      <c r="H18" s="5"/>
      <c r="I18" s="5"/>
      <c r="J18" s="5"/>
      <c r="K18" s="5"/>
      <c r="L18" s="5"/>
    </row>
    <row r="19" spans="1:12" ht="18.75" customHeight="1" x14ac:dyDescent="0.35">
      <c r="F19" s="5"/>
      <c r="G19" s="5"/>
      <c r="H19" s="5"/>
      <c r="I19" s="5"/>
      <c r="J19" s="5"/>
      <c r="K19" s="5"/>
      <c r="L19" s="5"/>
    </row>
    <row r="20" spans="1:12" ht="18.75" customHeight="1" x14ac:dyDescent="0.35">
      <c r="A20" s="67"/>
      <c r="B20" s="5"/>
      <c r="C20" s="5"/>
      <c r="D20" s="5"/>
      <c r="E20" s="5"/>
      <c r="F20" s="5"/>
      <c r="G20" s="5"/>
      <c r="H20" s="5"/>
      <c r="I20" s="5"/>
      <c r="J20" s="5"/>
      <c r="K20" s="5"/>
      <c r="L20" s="5"/>
    </row>
    <row r="21" spans="1:12" ht="18.75" customHeight="1" x14ac:dyDescent="0.35">
      <c r="A21" s="67"/>
      <c r="B21" s="5" t="s">
        <v>35</v>
      </c>
      <c r="C21" s="5" t="s">
        <v>36</v>
      </c>
      <c r="D21" s="5"/>
      <c r="E21" s="5"/>
      <c r="F21" s="5"/>
      <c r="G21" s="5"/>
      <c r="H21" s="5"/>
      <c r="I21" s="5"/>
      <c r="J21" s="5"/>
      <c r="K21" s="5"/>
      <c r="L21" s="5"/>
    </row>
    <row r="22" spans="1:12" ht="18.75" customHeight="1" x14ac:dyDescent="0.35">
      <c r="A22" s="67" t="s">
        <v>3601</v>
      </c>
      <c r="B22" s="61">
        <v>1</v>
      </c>
      <c r="C22" s="61">
        <v>1</v>
      </c>
      <c r="D22" s="5"/>
      <c r="E22" s="5"/>
      <c r="F22" s="5"/>
      <c r="G22" s="5"/>
      <c r="H22" s="5"/>
      <c r="I22" s="5"/>
      <c r="J22" s="5"/>
      <c r="K22" s="5"/>
      <c r="L22" s="5"/>
    </row>
    <row r="23" spans="1:12" ht="18.75" customHeight="1" x14ac:dyDescent="0.35">
      <c r="A23" s="67" t="s">
        <v>3602</v>
      </c>
      <c r="B23" s="61">
        <v>0.98</v>
      </c>
      <c r="C23" s="61">
        <v>0.98</v>
      </c>
      <c r="D23" s="5"/>
      <c r="E23" s="5"/>
      <c r="F23" s="5"/>
      <c r="G23" s="5"/>
      <c r="H23" s="5"/>
      <c r="I23" s="5"/>
      <c r="J23" s="5"/>
      <c r="K23" s="5"/>
      <c r="L23" s="5"/>
    </row>
    <row r="24" spans="1:12" x14ac:dyDescent="0.35">
      <c r="A24" s="67" t="s">
        <v>3603</v>
      </c>
      <c r="B24" s="61">
        <v>0.93</v>
      </c>
      <c r="C24" s="61">
        <v>0.93</v>
      </c>
      <c r="D24" s="5"/>
      <c r="E24" s="5"/>
      <c r="F24" s="5"/>
      <c r="G24" s="5"/>
      <c r="H24" s="5"/>
      <c r="I24" s="5"/>
      <c r="J24" s="5"/>
      <c r="K24" s="5"/>
      <c r="L24" s="5"/>
    </row>
    <row r="25" spans="1:12" x14ac:dyDescent="0.35">
      <c r="A25" s="67" t="s">
        <v>3604</v>
      </c>
      <c r="B25" s="61">
        <v>0.93</v>
      </c>
      <c r="C25" s="61">
        <v>0.95</v>
      </c>
      <c r="D25" s="71"/>
      <c r="E25" s="71"/>
      <c r="F25" s="5"/>
      <c r="G25" s="5"/>
      <c r="H25" s="5"/>
      <c r="I25" s="5"/>
      <c r="J25" s="5"/>
      <c r="K25" s="5"/>
      <c r="L25" s="5"/>
    </row>
    <row r="26" spans="1:12" x14ac:dyDescent="0.35">
      <c r="A26" s="67"/>
      <c r="B26" s="71"/>
      <c r="C26" s="71"/>
      <c r="D26" s="71"/>
      <c r="E26" s="71"/>
      <c r="F26" s="5"/>
      <c r="G26" s="5"/>
      <c r="H26" s="5"/>
      <c r="I26" s="5"/>
      <c r="J26" s="5"/>
      <c r="K26" s="5"/>
      <c r="L26" s="5"/>
    </row>
    <row r="27" spans="1:12" x14ac:dyDescent="0.35">
      <c r="A27" s="67"/>
      <c r="B27" s="5" t="s">
        <v>35</v>
      </c>
      <c r="C27" s="5" t="s">
        <v>36</v>
      </c>
      <c r="D27" s="71"/>
      <c r="E27" s="71"/>
      <c r="F27" s="5"/>
      <c r="G27" s="5"/>
      <c r="H27" s="5"/>
      <c r="I27" s="5"/>
      <c r="J27" s="5"/>
      <c r="K27" s="5"/>
      <c r="L27" s="5"/>
    </row>
    <row r="28" spans="1:12" x14ac:dyDescent="0.35">
      <c r="A28" s="67" t="s">
        <v>3601</v>
      </c>
      <c r="B28" s="61">
        <v>0.85</v>
      </c>
      <c r="C28" s="61">
        <v>0.85</v>
      </c>
      <c r="D28" s="71"/>
      <c r="E28" s="71"/>
      <c r="F28" s="5"/>
      <c r="G28" s="5"/>
      <c r="H28" s="5"/>
      <c r="I28" s="5"/>
      <c r="J28" s="5"/>
      <c r="K28" s="5"/>
      <c r="L28" s="5"/>
    </row>
    <row r="29" spans="1:12" x14ac:dyDescent="0.35">
      <c r="A29" s="67" t="s">
        <v>3602</v>
      </c>
      <c r="B29" s="61">
        <v>0.85</v>
      </c>
      <c r="C29" s="61">
        <v>0.85</v>
      </c>
      <c r="D29" s="71"/>
      <c r="E29" s="71"/>
      <c r="F29" s="5"/>
      <c r="G29" s="5"/>
      <c r="H29" s="5"/>
      <c r="I29" s="5"/>
      <c r="J29" s="5"/>
      <c r="K29" s="5"/>
      <c r="L29" s="5"/>
    </row>
    <row r="30" spans="1:12" x14ac:dyDescent="0.35">
      <c r="A30" s="67" t="s">
        <v>3603</v>
      </c>
      <c r="B30" s="61">
        <v>0.78</v>
      </c>
      <c r="C30" s="61">
        <v>0.78</v>
      </c>
      <c r="D30" s="71"/>
      <c r="E30" s="71"/>
      <c r="F30" s="5"/>
      <c r="G30" s="5"/>
      <c r="H30" s="5"/>
      <c r="I30" s="5"/>
      <c r="J30" s="5"/>
      <c r="K30" s="5"/>
      <c r="L30" s="5"/>
    </row>
    <row r="31" spans="1:12" x14ac:dyDescent="0.35">
      <c r="A31" s="67" t="s">
        <v>3604</v>
      </c>
      <c r="B31" s="61">
        <v>0.8</v>
      </c>
      <c r="C31" s="61">
        <v>0.8</v>
      </c>
      <c r="D31" s="71"/>
      <c r="E31" s="71"/>
      <c r="F31" s="5"/>
      <c r="G31" s="5"/>
      <c r="H31" s="5"/>
      <c r="I31" s="5"/>
      <c r="J31" s="5"/>
      <c r="K31" s="5"/>
      <c r="L31" s="5"/>
    </row>
    <row r="32" spans="1:12" x14ac:dyDescent="0.35">
      <c r="A32" s="67"/>
      <c r="B32" s="71"/>
      <c r="C32" s="71"/>
      <c r="D32" s="71"/>
      <c r="E32" s="71"/>
      <c r="F32" s="5"/>
      <c r="G32" s="5"/>
      <c r="H32" s="5"/>
      <c r="I32" s="5"/>
      <c r="J32" s="5"/>
      <c r="K32" s="5"/>
      <c r="L32" s="5"/>
    </row>
    <row r="33" spans="1:12" x14ac:dyDescent="0.35">
      <c r="A33" s="67"/>
      <c r="B33" s="5" t="s">
        <v>35</v>
      </c>
      <c r="C33" s="5" t="s">
        <v>36</v>
      </c>
      <c r="D33" s="5"/>
      <c r="E33" s="5"/>
      <c r="F33" s="5"/>
      <c r="G33" s="5"/>
      <c r="H33" s="5"/>
      <c r="I33" s="5"/>
      <c r="J33" s="5"/>
      <c r="K33" s="5"/>
      <c r="L33" s="5"/>
    </row>
    <row r="34" spans="1:12" x14ac:dyDescent="0.35">
      <c r="A34" s="67" t="s">
        <v>3601</v>
      </c>
      <c r="B34" s="61">
        <v>0.93</v>
      </c>
      <c r="C34" s="61">
        <v>0.93</v>
      </c>
      <c r="F34" s="5"/>
      <c r="G34" s="5"/>
      <c r="H34" s="5"/>
      <c r="I34" s="5"/>
      <c r="J34" s="5"/>
      <c r="K34" s="5"/>
      <c r="L34" s="5"/>
    </row>
    <row r="35" spans="1:12" ht="17.25" customHeight="1" x14ac:dyDescent="0.35">
      <c r="A35" s="67" t="s">
        <v>3602</v>
      </c>
      <c r="B35" s="61">
        <v>0.95</v>
      </c>
      <c r="C35" s="61">
        <v>0.95</v>
      </c>
      <c r="F35" s="5"/>
      <c r="G35" s="5"/>
      <c r="H35" s="5"/>
      <c r="I35" s="5"/>
      <c r="J35" s="5"/>
      <c r="K35" s="5"/>
      <c r="L35" s="5"/>
    </row>
    <row r="36" spans="1:12" x14ac:dyDescent="0.35">
      <c r="A36" s="67" t="s">
        <v>3603</v>
      </c>
      <c r="B36" s="61">
        <v>0.85</v>
      </c>
      <c r="C36" s="61">
        <v>0.85</v>
      </c>
      <c r="F36" s="5"/>
      <c r="G36" s="5"/>
      <c r="H36" s="5"/>
      <c r="I36" s="5"/>
      <c r="J36" s="5"/>
      <c r="K36" s="5"/>
      <c r="L36" s="5"/>
    </row>
    <row r="37" spans="1:12" x14ac:dyDescent="0.35">
      <c r="A37" s="67" t="s">
        <v>3604</v>
      </c>
      <c r="B37" s="61">
        <v>0.88</v>
      </c>
      <c r="C37" s="61">
        <v>0.88</v>
      </c>
      <c r="F37" s="5"/>
      <c r="G37" s="5"/>
      <c r="H37" s="5"/>
      <c r="I37" s="5"/>
      <c r="J37" s="5"/>
      <c r="K37" s="5"/>
      <c r="L37" s="5"/>
    </row>
    <row r="38" spans="1:12" x14ac:dyDescent="0.35">
      <c r="F38" s="5"/>
      <c r="G38" s="5"/>
      <c r="H38" s="5"/>
      <c r="I38" s="5"/>
      <c r="J38" s="5"/>
      <c r="K38" s="5"/>
      <c r="L38" s="5"/>
    </row>
    <row r="39" spans="1:12" x14ac:dyDescent="0.35">
      <c r="A39" s="67"/>
      <c r="B39" s="5" t="s">
        <v>35</v>
      </c>
      <c r="C39" s="5" t="s">
        <v>36</v>
      </c>
      <c r="F39" s="5"/>
      <c r="G39" s="5"/>
      <c r="H39" s="5"/>
      <c r="I39" s="5"/>
      <c r="J39" s="5"/>
      <c r="K39" s="5"/>
      <c r="L39" s="5"/>
    </row>
    <row r="40" spans="1:12" x14ac:dyDescent="0.35">
      <c r="A40" s="67" t="s">
        <v>3601</v>
      </c>
      <c r="B40" s="61">
        <v>0.95</v>
      </c>
      <c r="C40" s="61">
        <v>0.95</v>
      </c>
      <c r="D40" s="5"/>
      <c r="E40" s="5"/>
      <c r="F40" s="5"/>
      <c r="G40" s="5"/>
      <c r="H40" s="5"/>
      <c r="I40" s="5"/>
      <c r="J40" s="5"/>
      <c r="K40" s="5"/>
      <c r="L40" s="5"/>
    </row>
    <row r="41" spans="1:12" x14ac:dyDescent="0.35">
      <c r="A41" s="67" t="s">
        <v>3602</v>
      </c>
      <c r="B41" s="61">
        <v>0.95</v>
      </c>
      <c r="C41" s="61">
        <v>0.95</v>
      </c>
    </row>
    <row r="42" spans="1:12" x14ac:dyDescent="0.35">
      <c r="A42" s="67" t="s">
        <v>3603</v>
      </c>
      <c r="B42" s="61">
        <v>0.46</v>
      </c>
      <c r="C42" s="61">
        <v>0.46</v>
      </c>
    </row>
    <row r="43" spans="1:12" x14ac:dyDescent="0.35">
      <c r="A43" s="67" t="s">
        <v>3604</v>
      </c>
      <c r="B43" s="61">
        <v>0.93</v>
      </c>
      <c r="C43" s="61">
        <v>0.98</v>
      </c>
    </row>
  </sheetData>
  <sheetProtection formatCells="0" formatColumns="0" formatRows="0"/>
  <mergeCells count="4">
    <mergeCell ref="A1:L1"/>
    <mergeCell ref="A2:E2"/>
    <mergeCell ref="G2:L2"/>
    <mergeCell ref="G14:L14"/>
  </mergeCells>
  <pageMargins left="0.7" right="0.7" top="0.75" bottom="0.75" header="0.3" footer="0.3"/>
  <pageSetup scale="6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45"/>
  <sheetViews>
    <sheetView zoomScale="110" zoomScaleNormal="110" workbookViewId="0">
      <selection activeCell="B45" sqref="B45"/>
    </sheetView>
  </sheetViews>
  <sheetFormatPr defaultRowHeight="15.5" x14ac:dyDescent="0.35"/>
  <cols>
    <col min="1" max="1" width="21" customWidth="1"/>
    <col min="9" max="9" width="9.5" customWidth="1"/>
  </cols>
  <sheetData>
    <row r="1" spans="1:14" ht="21" x14ac:dyDescent="0.5">
      <c r="A1" s="175" t="s">
        <v>83</v>
      </c>
      <c r="B1" s="175"/>
      <c r="C1" s="175"/>
      <c r="D1" s="175"/>
      <c r="E1" s="175"/>
      <c r="F1" s="175"/>
      <c r="G1" s="175"/>
      <c r="H1" s="175"/>
      <c r="I1" s="175"/>
      <c r="J1" s="45"/>
      <c r="K1" s="45"/>
      <c r="L1" s="45"/>
      <c r="M1" s="45"/>
      <c r="N1" s="45"/>
    </row>
    <row r="2" spans="1:14" x14ac:dyDescent="0.35">
      <c r="J2" s="28"/>
      <c r="K2" s="28"/>
      <c r="L2" s="28"/>
      <c r="M2" s="28"/>
      <c r="N2" s="28"/>
    </row>
    <row r="3" spans="1:14" x14ac:dyDescent="0.35">
      <c r="A3" s="31" t="s">
        <v>62</v>
      </c>
      <c r="B3" s="31"/>
      <c r="C3" s="31"/>
      <c r="D3" s="31"/>
      <c r="E3" s="31"/>
      <c r="F3" s="32"/>
      <c r="G3" s="32"/>
      <c r="H3" s="32"/>
      <c r="I3" s="32"/>
      <c r="J3" s="28"/>
      <c r="K3" s="28"/>
      <c r="L3" s="28"/>
      <c r="M3" s="28"/>
      <c r="N3" s="28"/>
    </row>
    <row r="4" spans="1:14" x14ac:dyDescent="0.35">
      <c r="A4" s="26" t="s">
        <v>35</v>
      </c>
      <c r="B4" s="27" t="s">
        <v>63</v>
      </c>
      <c r="C4" s="27"/>
      <c r="D4" s="27"/>
      <c r="E4" s="27"/>
      <c r="F4" s="4"/>
      <c r="G4" s="4"/>
      <c r="H4" s="4"/>
      <c r="I4" s="4"/>
      <c r="J4" s="28"/>
      <c r="K4" s="28"/>
      <c r="L4" s="28"/>
      <c r="M4" s="28"/>
      <c r="N4" s="28"/>
    </row>
    <row r="5" spans="1:14" x14ac:dyDescent="0.35">
      <c r="A5" s="29" t="s">
        <v>36</v>
      </c>
      <c r="B5" s="30" t="s">
        <v>64</v>
      </c>
      <c r="C5" s="30"/>
      <c r="D5" s="30"/>
      <c r="E5" s="30"/>
      <c r="F5" s="6"/>
      <c r="G5" s="6"/>
      <c r="H5" s="6"/>
      <c r="I5" s="6"/>
      <c r="J5" s="28"/>
      <c r="K5" s="28"/>
      <c r="L5" s="28"/>
      <c r="M5" s="28"/>
      <c r="N5" s="28"/>
    </row>
    <row r="6" spans="1:14" ht="16" thickBot="1" x14ac:dyDescent="0.4"/>
    <row r="7" spans="1:14" ht="45.75" customHeight="1" x14ac:dyDescent="0.35">
      <c r="A7" s="41" t="s">
        <v>34</v>
      </c>
      <c r="B7" s="234" t="s">
        <v>3633</v>
      </c>
      <c r="C7" s="234"/>
      <c r="D7" s="234"/>
      <c r="E7" s="234"/>
      <c r="F7" s="234"/>
      <c r="G7" s="234"/>
      <c r="H7" s="234"/>
      <c r="I7" s="235"/>
    </row>
    <row r="8" spans="1:14" ht="16" thickBot="1" x14ac:dyDescent="0.4">
      <c r="A8" s="42" t="s">
        <v>37</v>
      </c>
      <c r="B8" s="230" t="s">
        <v>74</v>
      </c>
      <c r="C8" s="230"/>
      <c r="D8" s="230"/>
      <c r="E8" s="230"/>
      <c r="F8" s="230"/>
      <c r="G8" s="230"/>
      <c r="H8" s="230"/>
      <c r="I8" s="231"/>
    </row>
    <row r="9" spans="1:14" ht="22.15" customHeight="1" x14ac:dyDescent="0.35">
      <c r="A9" s="34">
        <v>3</v>
      </c>
      <c r="B9" s="35" t="s">
        <v>125</v>
      </c>
      <c r="C9" s="35"/>
      <c r="D9" s="35"/>
      <c r="E9" s="35"/>
      <c r="F9" s="35"/>
      <c r="G9" s="35"/>
      <c r="H9" s="35"/>
      <c r="I9" s="36"/>
    </row>
    <row r="10" spans="1:14" ht="22.15" customHeight="1" x14ac:dyDescent="0.35">
      <c r="A10" s="37">
        <v>1</v>
      </c>
      <c r="B10" s="5" t="s">
        <v>126</v>
      </c>
      <c r="C10" s="5"/>
      <c r="D10" s="5"/>
      <c r="E10" s="5"/>
      <c r="F10" s="5"/>
      <c r="G10" s="5"/>
      <c r="H10" s="5"/>
      <c r="I10" s="38"/>
    </row>
    <row r="11" spans="1:14" ht="22.15" customHeight="1" x14ac:dyDescent="0.35">
      <c r="A11" s="37"/>
      <c r="B11" s="5"/>
      <c r="C11" s="5"/>
      <c r="D11" s="5"/>
      <c r="E11" s="5"/>
      <c r="F11" s="5"/>
      <c r="G11" s="5"/>
      <c r="H11" s="5"/>
      <c r="I11" s="38"/>
    </row>
    <row r="12" spans="1:14" ht="16" thickBot="1" x14ac:dyDescent="0.4">
      <c r="A12" s="39" t="s">
        <v>127</v>
      </c>
      <c r="B12" s="33"/>
      <c r="C12" s="33"/>
      <c r="D12" s="33"/>
      <c r="E12" s="33"/>
      <c r="F12" s="33"/>
      <c r="G12" s="33"/>
      <c r="H12" s="33"/>
      <c r="I12" s="40"/>
    </row>
    <row r="13" spans="1:14" ht="16" thickBot="1" x14ac:dyDescent="0.4">
      <c r="A13" s="43"/>
      <c r="B13" s="43"/>
      <c r="C13" s="43"/>
      <c r="D13" s="43"/>
      <c r="E13" s="43"/>
      <c r="F13" s="43"/>
      <c r="G13" s="43"/>
      <c r="H13" s="43"/>
      <c r="I13" s="43"/>
    </row>
    <row r="14" spans="1:14" ht="43.5" customHeight="1" x14ac:dyDescent="0.35">
      <c r="A14" s="41" t="s">
        <v>39</v>
      </c>
      <c r="B14" s="232" t="s">
        <v>72</v>
      </c>
      <c r="C14" s="232"/>
      <c r="D14" s="232"/>
      <c r="E14" s="232"/>
      <c r="F14" s="232"/>
      <c r="G14" s="232"/>
      <c r="H14" s="232"/>
      <c r="I14" s="233"/>
    </row>
    <row r="15" spans="1:14" ht="16" thickBot="1" x14ac:dyDescent="0.4">
      <c r="A15" s="42" t="s">
        <v>37</v>
      </c>
      <c r="B15" s="230" t="s">
        <v>74</v>
      </c>
      <c r="C15" s="230"/>
      <c r="D15" s="230"/>
      <c r="E15" s="230"/>
      <c r="F15" s="230"/>
      <c r="G15" s="230"/>
      <c r="H15" s="230"/>
      <c r="I15" s="231"/>
    </row>
    <row r="16" spans="1:14" ht="22.15" customHeight="1" x14ac:dyDescent="0.35">
      <c r="A16" s="34">
        <v>3</v>
      </c>
      <c r="B16" s="35" t="s">
        <v>88</v>
      </c>
      <c r="C16" s="35"/>
      <c r="D16" s="35"/>
      <c r="E16" s="35"/>
      <c r="F16" s="35"/>
      <c r="G16" s="35"/>
      <c r="H16" s="35"/>
      <c r="I16" s="36"/>
    </row>
    <row r="17" spans="1:9" ht="22.15" customHeight="1" x14ac:dyDescent="0.35">
      <c r="A17" s="37">
        <v>2</v>
      </c>
      <c r="B17" s="48" t="s">
        <v>89</v>
      </c>
      <c r="C17" s="5"/>
      <c r="D17" s="5"/>
      <c r="E17" s="5"/>
      <c r="F17" s="5"/>
      <c r="G17" s="5"/>
      <c r="H17" s="5"/>
      <c r="I17" s="38"/>
    </row>
    <row r="18" spans="1:9" ht="22.15" customHeight="1" x14ac:dyDescent="0.35">
      <c r="A18" s="37"/>
      <c r="B18" s="5" t="s">
        <v>73</v>
      </c>
      <c r="C18" s="5"/>
      <c r="D18" s="5"/>
      <c r="E18" s="5"/>
      <c r="F18" s="5"/>
      <c r="G18" s="5"/>
      <c r="H18" s="5"/>
      <c r="I18" s="38"/>
    </row>
    <row r="19" spans="1:9" ht="22.15" customHeight="1" x14ac:dyDescent="0.35">
      <c r="A19" s="37">
        <v>1</v>
      </c>
      <c r="B19" s="5" t="s">
        <v>67</v>
      </c>
      <c r="C19" s="5"/>
      <c r="D19" s="5"/>
      <c r="E19" s="5"/>
      <c r="F19" s="5"/>
      <c r="G19" s="5"/>
      <c r="H19" s="5"/>
      <c r="I19" s="38"/>
    </row>
    <row r="20" spans="1:9" x14ac:dyDescent="0.35">
      <c r="A20" s="5"/>
      <c r="B20" s="5"/>
      <c r="C20" s="5"/>
      <c r="D20" s="5"/>
      <c r="E20" s="5"/>
      <c r="F20" s="5"/>
      <c r="G20" s="5"/>
      <c r="H20" s="5"/>
      <c r="I20" s="38"/>
    </row>
    <row r="21" spans="1:9" x14ac:dyDescent="0.35">
      <c r="B21" t="s">
        <v>65</v>
      </c>
      <c r="I21" s="38"/>
    </row>
    <row r="22" spans="1:9" x14ac:dyDescent="0.35">
      <c r="B22" t="s">
        <v>66</v>
      </c>
      <c r="I22" s="38"/>
    </row>
    <row r="23" spans="1:9" ht="16" thickBot="1" x14ac:dyDescent="0.4">
      <c r="A23" s="33"/>
      <c r="B23" s="33" t="s">
        <v>68</v>
      </c>
      <c r="C23" s="33"/>
      <c r="D23" s="33"/>
      <c r="E23" s="33"/>
      <c r="F23" s="33"/>
      <c r="G23" s="33"/>
      <c r="H23" s="33"/>
      <c r="I23" s="40"/>
    </row>
    <row r="24" spans="1:9" ht="16" thickBot="1" x14ac:dyDescent="0.4">
      <c r="A24" s="44"/>
      <c r="B24" s="44"/>
      <c r="C24" s="44"/>
      <c r="D24" s="44"/>
      <c r="E24" s="44"/>
      <c r="F24" s="44"/>
      <c r="G24" s="44"/>
      <c r="H24" s="44"/>
      <c r="I24" s="44"/>
    </row>
    <row r="25" spans="1:9" ht="43.5" customHeight="1" x14ac:dyDescent="0.35">
      <c r="A25" s="41" t="s">
        <v>40</v>
      </c>
      <c r="B25" s="234" t="s">
        <v>69</v>
      </c>
      <c r="C25" s="234"/>
      <c r="D25" s="234"/>
      <c r="E25" s="234"/>
      <c r="F25" s="234"/>
      <c r="G25" s="234"/>
      <c r="H25" s="234"/>
      <c r="I25" s="235"/>
    </row>
    <row r="26" spans="1:9" ht="16" thickBot="1" x14ac:dyDescent="0.4">
      <c r="A26" s="42" t="s">
        <v>37</v>
      </c>
      <c r="B26" s="230" t="s">
        <v>74</v>
      </c>
      <c r="C26" s="230"/>
      <c r="D26" s="230"/>
      <c r="E26" s="230"/>
      <c r="F26" s="230"/>
      <c r="G26" s="230"/>
      <c r="H26" s="230"/>
      <c r="I26" s="231"/>
    </row>
    <row r="27" spans="1:9" x14ac:dyDescent="0.35">
      <c r="A27" s="34">
        <v>3</v>
      </c>
      <c r="B27" s="35" t="s">
        <v>70</v>
      </c>
      <c r="C27" s="35"/>
      <c r="D27" s="35"/>
      <c r="E27" s="35"/>
      <c r="F27" s="35"/>
      <c r="G27" s="35"/>
      <c r="H27" s="35"/>
      <c r="I27" s="36"/>
    </row>
    <row r="28" spans="1:9" x14ac:dyDescent="0.35">
      <c r="A28" s="37">
        <v>2</v>
      </c>
      <c r="B28" s="5" t="s">
        <v>145</v>
      </c>
      <c r="C28" s="5"/>
      <c r="D28" s="5"/>
      <c r="E28" s="5"/>
      <c r="F28" s="5"/>
      <c r="G28" s="5"/>
      <c r="H28" s="5"/>
      <c r="I28" s="38"/>
    </row>
    <row r="29" spans="1:9" x14ac:dyDescent="0.35">
      <c r="A29" s="37"/>
      <c r="B29" s="5" t="s">
        <v>75</v>
      </c>
      <c r="C29" s="5"/>
      <c r="D29" s="5"/>
      <c r="E29" s="5"/>
      <c r="F29" s="5"/>
      <c r="G29" s="5"/>
      <c r="H29" s="5"/>
      <c r="I29" s="38"/>
    </row>
    <row r="30" spans="1:9" x14ac:dyDescent="0.35">
      <c r="A30" s="37"/>
      <c r="B30" s="5" t="s">
        <v>76</v>
      </c>
      <c r="C30" s="5"/>
      <c r="D30" s="5"/>
      <c r="E30" s="5"/>
      <c r="F30" s="5"/>
      <c r="G30" s="5"/>
      <c r="H30" s="5"/>
      <c r="I30" s="38"/>
    </row>
    <row r="31" spans="1:9" ht="16" thickBot="1" x14ac:dyDescent="0.4">
      <c r="A31" s="42">
        <v>1</v>
      </c>
      <c r="B31" s="33" t="s">
        <v>71</v>
      </c>
      <c r="C31" s="33"/>
      <c r="D31" s="33"/>
      <c r="E31" s="33"/>
      <c r="F31" s="33"/>
      <c r="G31" s="33"/>
      <c r="H31" s="33"/>
      <c r="I31" s="40"/>
    </row>
    <row r="32" spans="1:9" ht="16" thickBot="1" x14ac:dyDescent="0.4">
      <c r="A32" s="44"/>
      <c r="B32" s="44"/>
      <c r="C32" s="44"/>
      <c r="D32" s="44"/>
      <c r="E32" s="44"/>
      <c r="F32" s="44"/>
      <c r="G32" s="44"/>
      <c r="H32" s="44"/>
      <c r="I32" s="44"/>
    </row>
    <row r="33" spans="1:11" ht="52.5" customHeight="1" x14ac:dyDescent="0.35">
      <c r="A33" s="41" t="s">
        <v>41</v>
      </c>
      <c r="B33" s="232" t="s">
        <v>42</v>
      </c>
      <c r="C33" s="232"/>
      <c r="D33" s="232"/>
      <c r="E33" s="232"/>
      <c r="F33" s="232"/>
      <c r="G33" s="232"/>
      <c r="H33" s="232"/>
      <c r="I33" s="233"/>
    </row>
    <row r="34" spans="1:11" ht="16" thickBot="1" x14ac:dyDescent="0.4">
      <c r="A34" s="42" t="s">
        <v>37</v>
      </c>
      <c r="B34" s="230" t="s">
        <v>74</v>
      </c>
      <c r="C34" s="230"/>
      <c r="D34" s="230"/>
      <c r="E34" s="230"/>
      <c r="F34" s="230"/>
      <c r="G34" s="230"/>
      <c r="H34" s="230"/>
      <c r="I34" s="231"/>
    </row>
    <row r="35" spans="1:11" x14ac:dyDescent="0.35">
      <c r="A35" s="34">
        <v>3</v>
      </c>
      <c r="B35" s="35" t="s">
        <v>146</v>
      </c>
      <c r="C35" s="35"/>
      <c r="D35" s="35"/>
      <c r="E35" s="35"/>
      <c r="F35" s="35"/>
      <c r="G35" s="35"/>
      <c r="H35" s="35"/>
      <c r="I35" s="36"/>
    </row>
    <row r="36" spans="1:11" x14ac:dyDescent="0.35">
      <c r="A36" s="37"/>
      <c r="B36" s="5" t="s">
        <v>77</v>
      </c>
      <c r="C36" s="5"/>
      <c r="D36" s="5"/>
      <c r="E36" s="5"/>
      <c r="F36" s="5"/>
      <c r="G36" s="5"/>
      <c r="H36" s="5"/>
      <c r="I36" s="38"/>
    </row>
    <row r="37" spans="1:11" x14ac:dyDescent="0.35">
      <c r="A37" s="37"/>
      <c r="B37" s="5" t="s">
        <v>78</v>
      </c>
      <c r="C37" s="5"/>
      <c r="D37" s="5"/>
      <c r="E37" s="5"/>
      <c r="F37" s="5"/>
      <c r="G37" s="5"/>
      <c r="H37" s="5"/>
      <c r="I37" s="38"/>
    </row>
    <row r="38" spans="1:11" x14ac:dyDescent="0.35">
      <c r="A38" s="37">
        <v>2</v>
      </c>
      <c r="B38" s="5" t="s">
        <v>79</v>
      </c>
      <c r="C38" s="5"/>
      <c r="D38" s="5"/>
      <c r="E38" s="5"/>
      <c r="F38" s="5"/>
      <c r="G38" s="5"/>
      <c r="H38" s="5"/>
      <c r="I38" s="38"/>
    </row>
    <row r="39" spans="1:11" x14ac:dyDescent="0.35">
      <c r="A39" s="37"/>
      <c r="B39" s="5" t="s">
        <v>81</v>
      </c>
      <c r="C39" s="5"/>
      <c r="D39" s="5"/>
      <c r="E39" s="5"/>
      <c r="F39" s="5"/>
      <c r="G39" s="5"/>
      <c r="H39" s="5"/>
      <c r="I39" s="38"/>
    </row>
    <row r="40" spans="1:11" x14ac:dyDescent="0.35">
      <c r="A40" s="37"/>
      <c r="B40" s="5" t="s">
        <v>80</v>
      </c>
      <c r="C40" s="5"/>
      <c r="D40" s="5"/>
      <c r="E40" s="5"/>
      <c r="F40" s="5"/>
      <c r="G40" s="5"/>
      <c r="H40" s="5"/>
      <c r="I40" s="38"/>
    </row>
    <row r="41" spans="1:11" x14ac:dyDescent="0.35">
      <c r="A41" s="37">
        <v>1</v>
      </c>
      <c r="B41" s="5" t="s">
        <v>85</v>
      </c>
      <c r="C41" s="5"/>
      <c r="D41" s="5"/>
      <c r="E41" s="5"/>
      <c r="F41" s="5"/>
      <c r="G41" s="5"/>
      <c r="H41" s="5"/>
      <c r="I41" s="38"/>
      <c r="K41" s="46"/>
    </row>
    <row r="42" spans="1:11" x14ac:dyDescent="0.35">
      <c r="A42" s="136"/>
      <c r="B42" s="5" t="s">
        <v>82</v>
      </c>
      <c r="C42" s="5"/>
      <c r="D42" s="5"/>
      <c r="E42" s="5"/>
      <c r="F42" s="5"/>
      <c r="G42" s="5"/>
      <c r="H42" s="5"/>
      <c r="I42" s="38"/>
    </row>
    <row r="43" spans="1:11" x14ac:dyDescent="0.35">
      <c r="A43" s="136"/>
      <c r="I43" s="38"/>
    </row>
    <row r="44" spans="1:11" ht="16" thickBot="1" x14ac:dyDescent="0.4">
      <c r="A44" s="39"/>
      <c r="B44" s="33" t="s">
        <v>3634</v>
      </c>
      <c r="C44" s="33"/>
      <c r="D44" s="33"/>
      <c r="E44" s="33"/>
      <c r="F44" s="33"/>
      <c r="G44" s="33"/>
      <c r="H44" s="33"/>
      <c r="I44" s="40"/>
    </row>
    <row r="45" spans="1:11" x14ac:dyDescent="0.35">
      <c r="A45" s="136"/>
    </row>
  </sheetData>
  <mergeCells count="9">
    <mergeCell ref="B26:I26"/>
    <mergeCell ref="B33:I33"/>
    <mergeCell ref="B34:I34"/>
    <mergeCell ref="A1:I1"/>
    <mergeCell ref="B7:I7"/>
    <mergeCell ref="B8:I8"/>
    <mergeCell ref="B14:I14"/>
    <mergeCell ref="B15:I15"/>
    <mergeCell ref="B25:I25"/>
  </mergeCells>
  <printOptions horizontalCentered="1" verticalCentered="1"/>
  <pageMargins left="0.7" right="0.7" top="0.75" bottom="0.75" header="0.3" footer="0.3"/>
  <pageSetup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42"/>
  <sheetViews>
    <sheetView workbookViewId="0">
      <selection sqref="A1:P1"/>
    </sheetView>
  </sheetViews>
  <sheetFormatPr defaultColWidth="9" defaultRowHeight="12.5" x14ac:dyDescent="0.25"/>
  <cols>
    <col min="1" max="1" width="18.25" style="146" customWidth="1"/>
    <col min="2" max="2" width="29.5" style="146" customWidth="1"/>
    <col min="3" max="3" width="30.75" style="146" customWidth="1"/>
    <col min="4" max="4" width="34" style="146" customWidth="1"/>
    <col min="5" max="5" width="9" style="146"/>
    <col min="6" max="6" width="87.75" style="148" customWidth="1"/>
    <col min="7" max="16384" width="9" style="146"/>
  </cols>
  <sheetData>
    <row r="1" spans="1:16384" ht="18.5" x14ac:dyDescent="0.45">
      <c r="A1" s="236" t="str">
        <f>+Overview!A1</f>
        <v>Measure Title:  Potential Overuse–DXA measure</v>
      </c>
      <c r="B1" s="236"/>
      <c r="C1" s="236"/>
      <c r="D1" s="236"/>
      <c r="E1" s="236"/>
      <c r="F1" s="236"/>
      <c r="G1" s="236"/>
      <c r="H1" s="236"/>
      <c r="I1" s="236"/>
      <c r="J1" s="236"/>
      <c r="K1" s="236"/>
      <c r="L1" s="236"/>
      <c r="M1" s="236"/>
      <c r="N1" s="236"/>
      <c r="O1" s="236"/>
      <c r="P1" s="236"/>
      <c r="Q1" s="236">
        <f>+Overview!Q1</f>
        <v>0</v>
      </c>
      <c r="R1" s="236"/>
      <c r="S1" s="236"/>
      <c r="T1" s="236"/>
      <c r="U1" s="236"/>
      <c r="V1" s="236"/>
      <c r="W1" s="236"/>
      <c r="X1" s="236"/>
      <c r="Y1" s="236"/>
      <c r="Z1" s="236"/>
      <c r="AA1" s="236"/>
      <c r="AB1" s="236"/>
      <c r="AC1" s="236"/>
      <c r="AD1" s="236"/>
      <c r="AE1" s="236"/>
      <c r="AF1" s="236"/>
      <c r="AG1" s="236">
        <f>+Overview!AG1</f>
        <v>0</v>
      </c>
      <c r="AH1" s="236"/>
      <c r="AI1" s="236"/>
      <c r="AJ1" s="236"/>
      <c r="AK1" s="236"/>
      <c r="AL1" s="236"/>
      <c r="AM1" s="236"/>
      <c r="AN1" s="236"/>
      <c r="AO1" s="236"/>
      <c r="AP1" s="236"/>
      <c r="AQ1" s="236"/>
      <c r="AR1" s="236"/>
      <c r="AS1" s="236"/>
      <c r="AT1" s="236"/>
      <c r="AU1" s="236"/>
      <c r="AV1" s="236"/>
      <c r="AW1" s="236">
        <f>+Overview!AW1</f>
        <v>0</v>
      </c>
      <c r="AX1" s="236"/>
      <c r="AY1" s="236"/>
      <c r="AZ1" s="236"/>
      <c r="BA1" s="236"/>
      <c r="BB1" s="236"/>
      <c r="BC1" s="236"/>
      <c r="BD1" s="236"/>
      <c r="BE1" s="236"/>
      <c r="BF1" s="236"/>
      <c r="BG1" s="236"/>
      <c r="BH1" s="236"/>
      <c r="BI1" s="236"/>
      <c r="BJ1" s="236"/>
      <c r="BK1" s="236"/>
      <c r="BL1" s="236"/>
      <c r="BM1" s="236">
        <f>+Overview!BM1</f>
        <v>0</v>
      </c>
      <c r="BN1" s="236"/>
      <c r="BO1" s="236"/>
      <c r="BP1" s="236"/>
      <c r="BQ1" s="236"/>
      <c r="BR1" s="236"/>
      <c r="BS1" s="236"/>
      <c r="BT1" s="236"/>
      <c r="BU1" s="236"/>
      <c r="BV1" s="236"/>
      <c r="BW1" s="236"/>
      <c r="BX1" s="236"/>
      <c r="BY1" s="236"/>
      <c r="BZ1" s="236"/>
      <c r="CA1" s="236"/>
      <c r="CB1" s="236"/>
      <c r="CC1" s="236">
        <f>+Overview!CC1</f>
        <v>0</v>
      </c>
      <c r="CD1" s="236"/>
      <c r="CE1" s="236"/>
      <c r="CF1" s="236"/>
      <c r="CG1" s="236"/>
      <c r="CH1" s="236"/>
      <c r="CI1" s="236"/>
      <c r="CJ1" s="236"/>
      <c r="CK1" s="236"/>
      <c r="CL1" s="236"/>
      <c r="CM1" s="236"/>
      <c r="CN1" s="236"/>
      <c r="CO1" s="236"/>
      <c r="CP1" s="236"/>
      <c r="CQ1" s="236"/>
      <c r="CR1" s="236"/>
      <c r="CS1" s="236">
        <f>+Overview!CS1</f>
        <v>0</v>
      </c>
      <c r="CT1" s="236"/>
      <c r="CU1" s="236"/>
      <c r="CV1" s="236"/>
      <c r="CW1" s="236"/>
      <c r="CX1" s="236"/>
      <c r="CY1" s="236"/>
      <c r="CZ1" s="236"/>
      <c r="DA1" s="236"/>
      <c r="DB1" s="236"/>
      <c r="DC1" s="236"/>
      <c r="DD1" s="236"/>
      <c r="DE1" s="236"/>
      <c r="DF1" s="236"/>
      <c r="DG1" s="236"/>
      <c r="DH1" s="236"/>
      <c r="DI1" s="236">
        <f>+Overview!DI1</f>
        <v>0</v>
      </c>
      <c r="DJ1" s="236"/>
      <c r="DK1" s="236"/>
      <c r="DL1" s="236"/>
      <c r="DM1" s="236"/>
      <c r="DN1" s="236"/>
      <c r="DO1" s="236"/>
      <c r="DP1" s="236"/>
      <c r="DQ1" s="236"/>
      <c r="DR1" s="236"/>
      <c r="DS1" s="236"/>
      <c r="DT1" s="236"/>
      <c r="DU1" s="236"/>
      <c r="DV1" s="236"/>
      <c r="DW1" s="236"/>
      <c r="DX1" s="236"/>
      <c r="DY1" s="236">
        <f>+Overview!DY1</f>
        <v>0</v>
      </c>
      <c r="DZ1" s="236"/>
      <c r="EA1" s="236"/>
      <c r="EB1" s="236"/>
      <c r="EC1" s="236"/>
      <c r="ED1" s="236"/>
      <c r="EE1" s="236"/>
      <c r="EF1" s="236"/>
      <c r="EG1" s="236"/>
      <c r="EH1" s="236"/>
      <c r="EI1" s="236"/>
      <c r="EJ1" s="236"/>
      <c r="EK1" s="236"/>
      <c r="EL1" s="236"/>
      <c r="EM1" s="236"/>
      <c r="EN1" s="236"/>
      <c r="EO1" s="236">
        <f>+Overview!EO1</f>
        <v>0</v>
      </c>
      <c r="EP1" s="236"/>
      <c r="EQ1" s="236"/>
      <c r="ER1" s="236"/>
      <c r="ES1" s="236"/>
      <c r="ET1" s="236"/>
      <c r="EU1" s="236"/>
      <c r="EV1" s="236"/>
      <c r="EW1" s="236"/>
      <c r="EX1" s="236"/>
      <c r="EY1" s="236"/>
      <c r="EZ1" s="236"/>
      <c r="FA1" s="236"/>
      <c r="FB1" s="236"/>
      <c r="FC1" s="236"/>
      <c r="FD1" s="236"/>
      <c r="FE1" s="236">
        <f>+Overview!FE1</f>
        <v>0</v>
      </c>
      <c r="FF1" s="236"/>
      <c r="FG1" s="236"/>
      <c r="FH1" s="236"/>
      <c r="FI1" s="236"/>
      <c r="FJ1" s="236"/>
      <c r="FK1" s="236"/>
      <c r="FL1" s="236"/>
      <c r="FM1" s="236"/>
      <c r="FN1" s="236"/>
      <c r="FO1" s="236"/>
      <c r="FP1" s="236"/>
      <c r="FQ1" s="236"/>
      <c r="FR1" s="236"/>
      <c r="FS1" s="236"/>
      <c r="FT1" s="236"/>
      <c r="FU1" s="236">
        <f>+Overview!FU1</f>
        <v>0</v>
      </c>
      <c r="FV1" s="236"/>
      <c r="FW1" s="236"/>
      <c r="FX1" s="236"/>
      <c r="FY1" s="236"/>
      <c r="FZ1" s="236"/>
      <c r="GA1" s="236"/>
      <c r="GB1" s="236"/>
      <c r="GC1" s="236"/>
      <c r="GD1" s="236"/>
      <c r="GE1" s="236"/>
      <c r="GF1" s="236"/>
      <c r="GG1" s="236"/>
      <c r="GH1" s="236"/>
      <c r="GI1" s="236"/>
      <c r="GJ1" s="236"/>
      <c r="GK1" s="236">
        <f>+Overview!GK1</f>
        <v>0</v>
      </c>
      <c r="GL1" s="236"/>
      <c r="GM1" s="236"/>
      <c r="GN1" s="236"/>
      <c r="GO1" s="236"/>
      <c r="GP1" s="236"/>
      <c r="GQ1" s="236"/>
      <c r="GR1" s="236"/>
      <c r="GS1" s="236"/>
      <c r="GT1" s="236"/>
      <c r="GU1" s="236"/>
      <c r="GV1" s="236"/>
      <c r="GW1" s="236"/>
      <c r="GX1" s="236"/>
      <c r="GY1" s="236"/>
      <c r="GZ1" s="236"/>
      <c r="HA1" s="236">
        <f>+Overview!HA1</f>
        <v>0</v>
      </c>
      <c r="HB1" s="236"/>
      <c r="HC1" s="236"/>
      <c r="HD1" s="236"/>
      <c r="HE1" s="236"/>
      <c r="HF1" s="236"/>
      <c r="HG1" s="236"/>
      <c r="HH1" s="236"/>
      <c r="HI1" s="236"/>
      <c r="HJ1" s="236"/>
      <c r="HK1" s="236"/>
      <c r="HL1" s="236"/>
      <c r="HM1" s="236"/>
      <c r="HN1" s="236"/>
      <c r="HO1" s="236"/>
      <c r="HP1" s="236"/>
      <c r="HQ1" s="236">
        <f>+Overview!HQ1</f>
        <v>0</v>
      </c>
      <c r="HR1" s="236"/>
      <c r="HS1" s="236"/>
      <c r="HT1" s="236"/>
      <c r="HU1" s="236"/>
      <c r="HV1" s="236"/>
      <c r="HW1" s="236"/>
      <c r="HX1" s="236"/>
      <c r="HY1" s="236"/>
      <c r="HZ1" s="236"/>
      <c r="IA1" s="236"/>
      <c r="IB1" s="236"/>
      <c r="IC1" s="236"/>
      <c r="ID1" s="236"/>
      <c r="IE1" s="236"/>
      <c r="IF1" s="236"/>
      <c r="IG1" s="236">
        <f>+Overview!IG1</f>
        <v>0</v>
      </c>
      <c r="IH1" s="236"/>
      <c r="II1" s="236"/>
      <c r="IJ1" s="236"/>
      <c r="IK1" s="236"/>
      <c r="IL1" s="236"/>
      <c r="IM1" s="236"/>
      <c r="IN1" s="236"/>
      <c r="IO1" s="236"/>
      <c r="IP1" s="236"/>
      <c r="IQ1" s="236"/>
      <c r="IR1" s="236"/>
      <c r="IS1" s="236"/>
      <c r="IT1" s="236"/>
      <c r="IU1" s="236"/>
      <c r="IV1" s="236"/>
      <c r="IW1" s="236">
        <f>+Overview!IW1</f>
        <v>0</v>
      </c>
      <c r="IX1" s="236"/>
      <c r="IY1" s="236"/>
      <c r="IZ1" s="236"/>
      <c r="JA1" s="236"/>
      <c r="JB1" s="236"/>
      <c r="JC1" s="236"/>
      <c r="JD1" s="236"/>
      <c r="JE1" s="236"/>
      <c r="JF1" s="236"/>
      <c r="JG1" s="236"/>
      <c r="JH1" s="236"/>
      <c r="JI1" s="236"/>
      <c r="JJ1" s="236"/>
      <c r="JK1" s="236"/>
      <c r="JL1" s="236"/>
      <c r="JM1" s="236">
        <f>+Overview!JM1</f>
        <v>0</v>
      </c>
      <c r="JN1" s="236"/>
      <c r="JO1" s="236"/>
      <c r="JP1" s="236"/>
      <c r="JQ1" s="236"/>
      <c r="JR1" s="236"/>
      <c r="JS1" s="236"/>
      <c r="JT1" s="236"/>
      <c r="JU1" s="236"/>
      <c r="JV1" s="236"/>
      <c r="JW1" s="236"/>
      <c r="JX1" s="236"/>
      <c r="JY1" s="236"/>
      <c r="JZ1" s="236"/>
      <c r="KA1" s="236"/>
      <c r="KB1" s="236"/>
      <c r="KC1" s="236">
        <f>+Overview!KC1</f>
        <v>0</v>
      </c>
      <c r="KD1" s="236"/>
      <c r="KE1" s="236"/>
      <c r="KF1" s="236"/>
      <c r="KG1" s="236"/>
      <c r="KH1" s="236"/>
      <c r="KI1" s="236"/>
      <c r="KJ1" s="236"/>
      <c r="KK1" s="236"/>
      <c r="KL1" s="236"/>
      <c r="KM1" s="236"/>
      <c r="KN1" s="236"/>
      <c r="KO1" s="236"/>
      <c r="KP1" s="236"/>
      <c r="KQ1" s="236"/>
      <c r="KR1" s="236"/>
      <c r="KS1" s="236">
        <f>+Overview!KS1</f>
        <v>0</v>
      </c>
      <c r="KT1" s="236"/>
      <c r="KU1" s="236"/>
      <c r="KV1" s="236"/>
      <c r="KW1" s="236"/>
      <c r="KX1" s="236"/>
      <c r="KY1" s="236"/>
      <c r="KZ1" s="236"/>
      <c r="LA1" s="236"/>
      <c r="LB1" s="236"/>
      <c r="LC1" s="236"/>
      <c r="LD1" s="236"/>
      <c r="LE1" s="236"/>
      <c r="LF1" s="236"/>
      <c r="LG1" s="236"/>
      <c r="LH1" s="236"/>
      <c r="LI1" s="236">
        <f>+Overview!LI1</f>
        <v>0</v>
      </c>
      <c r="LJ1" s="236"/>
      <c r="LK1" s="236"/>
      <c r="LL1" s="236"/>
      <c r="LM1" s="236"/>
      <c r="LN1" s="236"/>
      <c r="LO1" s="236"/>
      <c r="LP1" s="236"/>
      <c r="LQ1" s="236"/>
      <c r="LR1" s="236"/>
      <c r="LS1" s="236"/>
      <c r="LT1" s="236"/>
      <c r="LU1" s="236"/>
      <c r="LV1" s="236"/>
      <c r="LW1" s="236"/>
      <c r="LX1" s="236"/>
      <c r="LY1" s="236">
        <f>+Overview!LY1</f>
        <v>0</v>
      </c>
      <c r="LZ1" s="236"/>
      <c r="MA1" s="236"/>
      <c r="MB1" s="236"/>
      <c r="MC1" s="236"/>
      <c r="MD1" s="236"/>
      <c r="ME1" s="236"/>
      <c r="MF1" s="236"/>
      <c r="MG1" s="236"/>
      <c r="MH1" s="236"/>
      <c r="MI1" s="236"/>
      <c r="MJ1" s="236"/>
      <c r="MK1" s="236"/>
      <c r="ML1" s="236"/>
      <c r="MM1" s="236"/>
      <c r="MN1" s="236"/>
      <c r="MO1" s="236">
        <f>+Overview!MO1</f>
        <v>0</v>
      </c>
      <c r="MP1" s="236"/>
      <c r="MQ1" s="236"/>
      <c r="MR1" s="236"/>
      <c r="MS1" s="236"/>
      <c r="MT1" s="236"/>
      <c r="MU1" s="236"/>
      <c r="MV1" s="236"/>
      <c r="MW1" s="236"/>
      <c r="MX1" s="236"/>
      <c r="MY1" s="236"/>
      <c r="MZ1" s="236"/>
      <c r="NA1" s="236"/>
      <c r="NB1" s="236"/>
      <c r="NC1" s="236"/>
      <c r="ND1" s="236"/>
      <c r="NE1" s="236">
        <f>+Overview!NE1</f>
        <v>0</v>
      </c>
      <c r="NF1" s="236"/>
      <c r="NG1" s="236"/>
      <c r="NH1" s="236"/>
      <c r="NI1" s="236"/>
      <c r="NJ1" s="236"/>
      <c r="NK1" s="236"/>
      <c r="NL1" s="236"/>
      <c r="NM1" s="236"/>
      <c r="NN1" s="236"/>
      <c r="NO1" s="236"/>
      <c r="NP1" s="236"/>
      <c r="NQ1" s="236"/>
      <c r="NR1" s="236"/>
      <c r="NS1" s="236"/>
      <c r="NT1" s="236"/>
      <c r="NU1" s="236">
        <f>+Overview!NU1</f>
        <v>0</v>
      </c>
      <c r="NV1" s="236"/>
      <c r="NW1" s="236"/>
      <c r="NX1" s="236"/>
      <c r="NY1" s="236"/>
      <c r="NZ1" s="236"/>
      <c r="OA1" s="236"/>
      <c r="OB1" s="236"/>
      <c r="OC1" s="236"/>
      <c r="OD1" s="236"/>
      <c r="OE1" s="236"/>
      <c r="OF1" s="236"/>
      <c r="OG1" s="236"/>
      <c r="OH1" s="236"/>
      <c r="OI1" s="236"/>
      <c r="OJ1" s="236"/>
      <c r="OK1" s="236">
        <f>+Overview!OK1</f>
        <v>0</v>
      </c>
      <c r="OL1" s="236"/>
      <c r="OM1" s="236"/>
      <c r="ON1" s="236"/>
      <c r="OO1" s="236"/>
      <c r="OP1" s="236"/>
      <c r="OQ1" s="236"/>
      <c r="OR1" s="236"/>
      <c r="OS1" s="236"/>
      <c r="OT1" s="236"/>
      <c r="OU1" s="236"/>
      <c r="OV1" s="236"/>
      <c r="OW1" s="236"/>
      <c r="OX1" s="236"/>
      <c r="OY1" s="236"/>
      <c r="OZ1" s="236"/>
      <c r="PA1" s="236">
        <f>+Overview!PA1</f>
        <v>0</v>
      </c>
      <c r="PB1" s="236"/>
      <c r="PC1" s="236"/>
      <c r="PD1" s="236"/>
      <c r="PE1" s="236"/>
      <c r="PF1" s="236"/>
      <c r="PG1" s="236"/>
      <c r="PH1" s="236"/>
      <c r="PI1" s="236"/>
      <c r="PJ1" s="236"/>
      <c r="PK1" s="236"/>
      <c r="PL1" s="236"/>
      <c r="PM1" s="236"/>
      <c r="PN1" s="236"/>
      <c r="PO1" s="236"/>
      <c r="PP1" s="236"/>
      <c r="PQ1" s="236">
        <f>+Overview!PQ1</f>
        <v>0</v>
      </c>
      <c r="PR1" s="236"/>
      <c r="PS1" s="236"/>
      <c r="PT1" s="236"/>
      <c r="PU1" s="236"/>
      <c r="PV1" s="236"/>
      <c r="PW1" s="236"/>
      <c r="PX1" s="236"/>
      <c r="PY1" s="236"/>
      <c r="PZ1" s="236"/>
      <c r="QA1" s="236"/>
      <c r="QB1" s="236"/>
      <c r="QC1" s="236"/>
      <c r="QD1" s="236"/>
      <c r="QE1" s="236"/>
      <c r="QF1" s="236"/>
      <c r="QG1" s="236">
        <f>+Overview!QG1</f>
        <v>0</v>
      </c>
      <c r="QH1" s="236"/>
      <c r="QI1" s="236"/>
      <c r="QJ1" s="236"/>
      <c r="QK1" s="236"/>
      <c r="QL1" s="236"/>
      <c r="QM1" s="236"/>
      <c r="QN1" s="236"/>
      <c r="QO1" s="236"/>
      <c r="QP1" s="236"/>
      <c r="QQ1" s="236"/>
      <c r="QR1" s="236"/>
      <c r="QS1" s="236"/>
      <c r="QT1" s="236"/>
      <c r="QU1" s="236"/>
      <c r="QV1" s="236"/>
      <c r="QW1" s="236">
        <f>+Overview!QW1</f>
        <v>0</v>
      </c>
      <c r="QX1" s="236"/>
      <c r="QY1" s="236"/>
      <c r="QZ1" s="236"/>
      <c r="RA1" s="236"/>
      <c r="RB1" s="236"/>
      <c r="RC1" s="236"/>
      <c r="RD1" s="236"/>
      <c r="RE1" s="236"/>
      <c r="RF1" s="236"/>
      <c r="RG1" s="236"/>
      <c r="RH1" s="236"/>
      <c r="RI1" s="236"/>
      <c r="RJ1" s="236"/>
      <c r="RK1" s="236"/>
      <c r="RL1" s="236"/>
      <c r="RM1" s="236">
        <f>+Overview!RM1</f>
        <v>0</v>
      </c>
      <c r="RN1" s="236"/>
      <c r="RO1" s="236"/>
      <c r="RP1" s="236"/>
      <c r="RQ1" s="236"/>
      <c r="RR1" s="236"/>
      <c r="RS1" s="236"/>
      <c r="RT1" s="236"/>
      <c r="RU1" s="236"/>
      <c r="RV1" s="236"/>
      <c r="RW1" s="236"/>
      <c r="RX1" s="236"/>
      <c r="RY1" s="236"/>
      <c r="RZ1" s="236"/>
      <c r="SA1" s="236"/>
      <c r="SB1" s="236"/>
      <c r="SC1" s="236">
        <f>+Overview!SC1</f>
        <v>0</v>
      </c>
      <c r="SD1" s="236"/>
      <c r="SE1" s="236"/>
      <c r="SF1" s="236"/>
      <c r="SG1" s="236"/>
      <c r="SH1" s="236"/>
      <c r="SI1" s="236"/>
      <c r="SJ1" s="236"/>
      <c r="SK1" s="236"/>
      <c r="SL1" s="236"/>
      <c r="SM1" s="236"/>
      <c r="SN1" s="236"/>
      <c r="SO1" s="236"/>
      <c r="SP1" s="236"/>
      <c r="SQ1" s="236"/>
      <c r="SR1" s="236"/>
      <c r="SS1" s="236">
        <f>+Overview!SS1</f>
        <v>0</v>
      </c>
      <c r="ST1" s="236"/>
      <c r="SU1" s="236"/>
      <c r="SV1" s="236"/>
      <c r="SW1" s="236"/>
      <c r="SX1" s="236"/>
      <c r="SY1" s="236"/>
      <c r="SZ1" s="236"/>
      <c r="TA1" s="236"/>
      <c r="TB1" s="236"/>
      <c r="TC1" s="236"/>
      <c r="TD1" s="236"/>
      <c r="TE1" s="236"/>
      <c r="TF1" s="236"/>
      <c r="TG1" s="236"/>
      <c r="TH1" s="236"/>
      <c r="TI1" s="236">
        <f>+Overview!TI1</f>
        <v>0</v>
      </c>
      <c r="TJ1" s="236"/>
      <c r="TK1" s="236"/>
      <c r="TL1" s="236"/>
      <c r="TM1" s="236"/>
      <c r="TN1" s="236"/>
      <c r="TO1" s="236"/>
      <c r="TP1" s="236"/>
      <c r="TQ1" s="236"/>
      <c r="TR1" s="236"/>
      <c r="TS1" s="236"/>
      <c r="TT1" s="236"/>
      <c r="TU1" s="236"/>
      <c r="TV1" s="236"/>
      <c r="TW1" s="236"/>
      <c r="TX1" s="236"/>
      <c r="TY1" s="236">
        <f>+Overview!TY1</f>
        <v>0</v>
      </c>
      <c r="TZ1" s="236"/>
      <c r="UA1" s="236"/>
      <c r="UB1" s="236"/>
      <c r="UC1" s="236"/>
      <c r="UD1" s="236"/>
      <c r="UE1" s="236"/>
      <c r="UF1" s="236"/>
      <c r="UG1" s="236"/>
      <c r="UH1" s="236"/>
      <c r="UI1" s="236"/>
      <c r="UJ1" s="236"/>
      <c r="UK1" s="236"/>
      <c r="UL1" s="236"/>
      <c r="UM1" s="236"/>
      <c r="UN1" s="236"/>
      <c r="UO1" s="236">
        <f>+Overview!UO1</f>
        <v>0</v>
      </c>
      <c r="UP1" s="236"/>
      <c r="UQ1" s="236"/>
      <c r="UR1" s="236"/>
      <c r="US1" s="236"/>
      <c r="UT1" s="236"/>
      <c r="UU1" s="236"/>
      <c r="UV1" s="236"/>
      <c r="UW1" s="236"/>
      <c r="UX1" s="236"/>
      <c r="UY1" s="236"/>
      <c r="UZ1" s="236"/>
      <c r="VA1" s="236"/>
      <c r="VB1" s="236"/>
      <c r="VC1" s="236"/>
      <c r="VD1" s="236"/>
      <c r="VE1" s="236">
        <f>+Overview!VE1</f>
        <v>0</v>
      </c>
      <c r="VF1" s="236"/>
      <c r="VG1" s="236"/>
      <c r="VH1" s="236"/>
      <c r="VI1" s="236"/>
      <c r="VJ1" s="236"/>
      <c r="VK1" s="236"/>
      <c r="VL1" s="236"/>
      <c r="VM1" s="236"/>
      <c r="VN1" s="236"/>
      <c r="VO1" s="236"/>
      <c r="VP1" s="236"/>
      <c r="VQ1" s="236"/>
      <c r="VR1" s="236"/>
      <c r="VS1" s="236"/>
      <c r="VT1" s="236"/>
      <c r="VU1" s="236">
        <f>+Overview!VU1</f>
        <v>0</v>
      </c>
      <c r="VV1" s="236"/>
      <c r="VW1" s="236"/>
      <c r="VX1" s="236"/>
      <c r="VY1" s="236"/>
      <c r="VZ1" s="236"/>
      <c r="WA1" s="236"/>
      <c r="WB1" s="236"/>
      <c r="WC1" s="236"/>
      <c r="WD1" s="236"/>
      <c r="WE1" s="236"/>
      <c r="WF1" s="236"/>
      <c r="WG1" s="236"/>
      <c r="WH1" s="236"/>
      <c r="WI1" s="236"/>
      <c r="WJ1" s="236"/>
      <c r="WK1" s="236">
        <f>+Overview!WK1</f>
        <v>0</v>
      </c>
      <c r="WL1" s="236"/>
      <c r="WM1" s="236"/>
      <c r="WN1" s="236"/>
      <c r="WO1" s="236"/>
      <c r="WP1" s="236"/>
      <c r="WQ1" s="236"/>
      <c r="WR1" s="236"/>
      <c r="WS1" s="236"/>
      <c r="WT1" s="236"/>
      <c r="WU1" s="236"/>
      <c r="WV1" s="236"/>
      <c r="WW1" s="236"/>
      <c r="WX1" s="236"/>
      <c r="WY1" s="236"/>
      <c r="WZ1" s="236"/>
      <c r="XA1" s="236">
        <f>+Overview!XA1</f>
        <v>0</v>
      </c>
      <c r="XB1" s="236"/>
      <c r="XC1" s="236"/>
      <c r="XD1" s="236"/>
      <c r="XE1" s="236"/>
      <c r="XF1" s="236"/>
      <c r="XG1" s="236"/>
      <c r="XH1" s="236"/>
      <c r="XI1" s="236"/>
      <c r="XJ1" s="236"/>
      <c r="XK1" s="236"/>
      <c r="XL1" s="236"/>
      <c r="XM1" s="236"/>
      <c r="XN1" s="236"/>
      <c r="XO1" s="236"/>
      <c r="XP1" s="236"/>
      <c r="XQ1" s="236">
        <f>+Overview!XQ1</f>
        <v>0</v>
      </c>
      <c r="XR1" s="236"/>
      <c r="XS1" s="236"/>
      <c r="XT1" s="236"/>
      <c r="XU1" s="236"/>
      <c r="XV1" s="236"/>
      <c r="XW1" s="236"/>
      <c r="XX1" s="236"/>
      <c r="XY1" s="236"/>
      <c r="XZ1" s="236"/>
      <c r="YA1" s="236"/>
      <c r="YB1" s="236"/>
      <c r="YC1" s="236"/>
      <c r="YD1" s="236"/>
      <c r="YE1" s="236"/>
      <c r="YF1" s="236"/>
      <c r="YG1" s="236">
        <f>+Overview!YG1</f>
        <v>0</v>
      </c>
      <c r="YH1" s="236"/>
      <c r="YI1" s="236"/>
      <c r="YJ1" s="236"/>
      <c r="YK1" s="236"/>
      <c r="YL1" s="236"/>
      <c r="YM1" s="236"/>
      <c r="YN1" s="236"/>
      <c r="YO1" s="236"/>
      <c r="YP1" s="236"/>
      <c r="YQ1" s="236"/>
      <c r="YR1" s="236"/>
      <c r="YS1" s="236"/>
      <c r="YT1" s="236"/>
      <c r="YU1" s="236"/>
      <c r="YV1" s="236"/>
      <c r="YW1" s="236">
        <f>+Overview!YW1</f>
        <v>0</v>
      </c>
      <c r="YX1" s="236"/>
      <c r="YY1" s="236"/>
      <c r="YZ1" s="236"/>
      <c r="ZA1" s="236"/>
      <c r="ZB1" s="236"/>
      <c r="ZC1" s="236"/>
      <c r="ZD1" s="236"/>
      <c r="ZE1" s="236"/>
      <c r="ZF1" s="236"/>
      <c r="ZG1" s="236"/>
      <c r="ZH1" s="236"/>
      <c r="ZI1" s="236"/>
      <c r="ZJ1" s="236"/>
      <c r="ZK1" s="236"/>
      <c r="ZL1" s="236"/>
      <c r="ZM1" s="236">
        <f>+Overview!ZM1</f>
        <v>0</v>
      </c>
      <c r="ZN1" s="236"/>
      <c r="ZO1" s="236"/>
      <c r="ZP1" s="236"/>
      <c r="ZQ1" s="236"/>
      <c r="ZR1" s="236"/>
      <c r="ZS1" s="236"/>
      <c r="ZT1" s="236"/>
      <c r="ZU1" s="236"/>
      <c r="ZV1" s="236"/>
      <c r="ZW1" s="236"/>
      <c r="ZX1" s="236"/>
      <c r="ZY1" s="236"/>
      <c r="ZZ1" s="236"/>
      <c r="AAA1" s="236"/>
      <c r="AAB1" s="236"/>
      <c r="AAC1" s="236">
        <f>+Overview!AAC1</f>
        <v>0</v>
      </c>
      <c r="AAD1" s="236"/>
      <c r="AAE1" s="236"/>
      <c r="AAF1" s="236"/>
      <c r="AAG1" s="236"/>
      <c r="AAH1" s="236"/>
      <c r="AAI1" s="236"/>
      <c r="AAJ1" s="236"/>
      <c r="AAK1" s="236"/>
      <c r="AAL1" s="236"/>
      <c r="AAM1" s="236"/>
      <c r="AAN1" s="236"/>
      <c r="AAO1" s="236"/>
      <c r="AAP1" s="236"/>
      <c r="AAQ1" s="236"/>
      <c r="AAR1" s="236"/>
      <c r="AAS1" s="236">
        <f>+Overview!AAS1</f>
        <v>0</v>
      </c>
      <c r="AAT1" s="236"/>
      <c r="AAU1" s="236"/>
      <c r="AAV1" s="236"/>
      <c r="AAW1" s="236"/>
      <c r="AAX1" s="236"/>
      <c r="AAY1" s="236"/>
      <c r="AAZ1" s="236"/>
      <c r="ABA1" s="236"/>
      <c r="ABB1" s="236"/>
      <c r="ABC1" s="236"/>
      <c r="ABD1" s="236"/>
      <c r="ABE1" s="236"/>
      <c r="ABF1" s="236"/>
      <c r="ABG1" s="236"/>
      <c r="ABH1" s="236"/>
      <c r="ABI1" s="236">
        <f>+Overview!ABI1</f>
        <v>0</v>
      </c>
      <c r="ABJ1" s="236"/>
      <c r="ABK1" s="236"/>
      <c r="ABL1" s="236"/>
      <c r="ABM1" s="236"/>
      <c r="ABN1" s="236"/>
      <c r="ABO1" s="236"/>
      <c r="ABP1" s="236"/>
      <c r="ABQ1" s="236"/>
      <c r="ABR1" s="236"/>
      <c r="ABS1" s="236"/>
      <c r="ABT1" s="236"/>
      <c r="ABU1" s="236"/>
      <c r="ABV1" s="236"/>
      <c r="ABW1" s="236"/>
      <c r="ABX1" s="236"/>
      <c r="ABY1" s="236">
        <f>+Overview!ABY1</f>
        <v>0</v>
      </c>
      <c r="ABZ1" s="236"/>
      <c r="ACA1" s="236"/>
      <c r="ACB1" s="236"/>
      <c r="ACC1" s="236"/>
      <c r="ACD1" s="236"/>
      <c r="ACE1" s="236"/>
      <c r="ACF1" s="236"/>
      <c r="ACG1" s="236"/>
      <c r="ACH1" s="236"/>
      <c r="ACI1" s="236"/>
      <c r="ACJ1" s="236"/>
      <c r="ACK1" s="236"/>
      <c r="ACL1" s="236"/>
      <c r="ACM1" s="236"/>
      <c r="ACN1" s="236"/>
      <c r="ACO1" s="236">
        <f>+Overview!ACO1</f>
        <v>0</v>
      </c>
      <c r="ACP1" s="236"/>
      <c r="ACQ1" s="236"/>
      <c r="ACR1" s="236"/>
      <c r="ACS1" s="236"/>
      <c r="ACT1" s="236"/>
      <c r="ACU1" s="236"/>
      <c r="ACV1" s="236"/>
      <c r="ACW1" s="236"/>
      <c r="ACX1" s="236"/>
      <c r="ACY1" s="236"/>
      <c r="ACZ1" s="236"/>
      <c r="ADA1" s="236"/>
      <c r="ADB1" s="236"/>
      <c r="ADC1" s="236"/>
      <c r="ADD1" s="236"/>
      <c r="ADE1" s="236">
        <f>+Overview!ADE1</f>
        <v>0</v>
      </c>
      <c r="ADF1" s="236"/>
      <c r="ADG1" s="236"/>
      <c r="ADH1" s="236"/>
      <c r="ADI1" s="236"/>
      <c r="ADJ1" s="236"/>
      <c r="ADK1" s="236"/>
      <c r="ADL1" s="236"/>
      <c r="ADM1" s="236"/>
      <c r="ADN1" s="236"/>
      <c r="ADO1" s="236"/>
      <c r="ADP1" s="236"/>
      <c r="ADQ1" s="236"/>
      <c r="ADR1" s="236"/>
      <c r="ADS1" s="236"/>
      <c r="ADT1" s="236"/>
      <c r="ADU1" s="236">
        <f>+Overview!ADU1</f>
        <v>0</v>
      </c>
      <c r="ADV1" s="236"/>
      <c r="ADW1" s="236"/>
      <c r="ADX1" s="236"/>
      <c r="ADY1" s="236"/>
      <c r="ADZ1" s="236"/>
      <c r="AEA1" s="236"/>
      <c r="AEB1" s="236"/>
      <c r="AEC1" s="236"/>
      <c r="AED1" s="236"/>
      <c r="AEE1" s="236"/>
      <c r="AEF1" s="236"/>
      <c r="AEG1" s="236"/>
      <c r="AEH1" s="236"/>
      <c r="AEI1" s="236"/>
      <c r="AEJ1" s="236"/>
      <c r="AEK1" s="236">
        <f>+Overview!AEK1</f>
        <v>0</v>
      </c>
      <c r="AEL1" s="236"/>
      <c r="AEM1" s="236"/>
      <c r="AEN1" s="236"/>
      <c r="AEO1" s="236"/>
      <c r="AEP1" s="236"/>
      <c r="AEQ1" s="236"/>
      <c r="AER1" s="236"/>
      <c r="AES1" s="236"/>
      <c r="AET1" s="236"/>
      <c r="AEU1" s="236"/>
      <c r="AEV1" s="236"/>
      <c r="AEW1" s="236"/>
      <c r="AEX1" s="236"/>
      <c r="AEY1" s="236"/>
      <c r="AEZ1" s="236"/>
      <c r="AFA1" s="236">
        <f>+Overview!AFA1</f>
        <v>0</v>
      </c>
      <c r="AFB1" s="236"/>
      <c r="AFC1" s="236"/>
      <c r="AFD1" s="236"/>
      <c r="AFE1" s="236"/>
      <c r="AFF1" s="236"/>
      <c r="AFG1" s="236"/>
      <c r="AFH1" s="236"/>
      <c r="AFI1" s="236"/>
      <c r="AFJ1" s="236"/>
      <c r="AFK1" s="236"/>
      <c r="AFL1" s="236"/>
      <c r="AFM1" s="236"/>
      <c r="AFN1" s="236"/>
      <c r="AFO1" s="236"/>
      <c r="AFP1" s="236"/>
      <c r="AFQ1" s="236">
        <f>+Overview!AFQ1</f>
        <v>0</v>
      </c>
      <c r="AFR1" s="236"/>
      <c r="AFS1" s="236"/>
      <c r="AFT1" s="236"/>
      <c r="AFU1" s="236"/>
      <c r="AFV1" s="236"/>
      <c r="AFW1" s="236"/>
      <c r="AFX1" s="236"/>
      <c r="AFY1" s="236"/>
      <c r="AFZ1" s="236"/>
      <c r="AGA1" s="236"/>
      <c r="AGB1" s="236"/>
      <c r="AGC1" s="236"/>
      <c r="AGD1" s="236"/>
      <c r="AGE1" s="236"/>
      <c r="AGF1" s="236"/>
      <c r="AGG1" s="236">
        <f>+Overview!AGG1</f>
        <v>0</v>
      </c>
      <c r="AGH1" s="236"/>
      <c r="AGI1" s="236"/>
      <c r="AGJ1" s="236"/>
      <c r="AGK1" s="236"/>
      <c r="AGL1" s="236"/>
      <c r="AGM1" s="236"/>
      <c r="AGN1" s="236"/>
      <c r="AGO1" s="236"/>
      <c r="AGP1" s="236"/>
      <c r="AGQ1" s="236"/>
      <c r="AGR1" s="236"/>
      <c r="AGS1" s="236"/>
      <c r="AGT1" s="236"/>
      <c r="AGU1" s="236"/>
      <c r="AGV1" s="236"/>
      <c r="AGW1" s="236">
        <f>+Overview!AGW1</f>
        <v>0</v>
      </c>
      <c r="AGX1" s="236"/>
      <c r="AGY1" s="236"/>
      <c r="AGZ1" s="236"/>
      <c r="AHA1" s="236"/>
      <c r="AHB1" s="236"/>
      <c r="AHC1" s="236"/>
      <c r="AHD1" s="236"/>
      <c r="AHE1" s="236"/>
      <c r="AHF1" s="236"/>
      <c r="AHG1" s="236"/>
      <c r="AHH1" s="236"/>
      <c r="AHI1" s="236"/>
      <c r="AHJ1" s="236"/>
      <c r="AHK1" s="236"/>
      <c r="AHL1" s="236"/>
      <c r="AHM1" s="236">
        <f>+Overview!AHM1</f>
        <v>0</v>
      </c>
      <c r="AHN1" s="236"/>
      <c r="AHO1" s="236"/>
      <c r="AHP1" s="236"/>
      <c r="AHQ1" s="236"/>
      <c r="AHR1" s="236"/>
      <c r="AHS1" s="236"/>
      <c r="AHT1" s="236"/>
      <c r="AHU1" s="236"/>
      <c r="AHV1" s="236"/>
      <c r="AHW1" s="236"/>
      <c r="AHX1" s="236"/>
      <c r="AHY1" s="236"/>
      <c r="AHZ1" s="236"/>
      <c r="AIA1" s="236"/>
      <c r="AIB1" s="236"/>
      <c r="AIC1" s="236">
        <f>+Overview!AIC1</f>
        <v>0</v>
      </c>
      <c r="AID1" s="236"/>
      <c r="AIE1" s="236"/>
      <c r="AIF1" s="236"/>
      <c r="AIG1" s="236"/>
      <c r="AIH1" s="236"/>
      <c r="AII1" s="236"/>
      <c r="AIJ1" s="236"/>
      <c r="AIK1" s="236"/>
      <c r="AIL1" s="236"/>
      <c r="AIM1" s="236"/>
      <c r="AIN1" s="236"/>
      <c r="AIO1" s="236"/>
      <c r="AIP1" s="236"/>
      <c r="AIQ1" s="236"/>
      <c r="AIR1" s="236"/>
      <c r="AIS1" s="236">
        <f>+Overview!AIS1</f>
        <v>0</v>
      </c>
      <c r="AIT1" s="236"/>
      <c r="AIU1" s="236"/>
      <c r="AIV1" s="236"/>
      <c r="AIW1" s="236"/>
      <c r="AIX1" s="236"/>
      <c r="AIY1" s="236"/>
      <c r="AIZ1" s="236"/>
      <c r="AJA1" s="236"/>
      <c r="AJB1" s="236"/>
      <c r="AJC1" s="236"/>
      <c r="AJD1" s="236"/>
      <c r="AJE1" s="236"/>
      <c r="AJF1" s="236"/>
      <c r="AJG1" s="236"/>
      <c r="AJH1" s="236"/>
      <c r="AJI1" s="236">
        <f>+Overview!AJI1</f>
        <v>0</v>
      </c>
      <c r="AJJ1" s="236"/>
      <c r="AJK1" s="236"/>
      <c r="AJL1" s="236"/>
      <c r="AJM1" s="236"/>
      <c r="AJN1" s="236"/>
      <c r="AJO1" s="236"/>
      <c r="AJP1" s="236"/>
      <c r="AJQ1" s="236"/>
      <c r="AJR1" s="236"/>
      <c r="AJS1" s="236"/>
      <c r="AJT1" s="236"/>
      <c r="AJU1" s="236"/>
      <c r="AJV1" s="236"/>
      <c r="AJW1" s="236"/>
      <c r="AJX1" s="236"/>
      <c r="AJY1" s="236">
        <f>+Overview!AJY1</f>
        <v>0</v>
      </c>
      <c r="AJZ1" s="236"/>
      <c r="AKA1" s="236"/>
      <c r="AKB1" s="236"/>
      <c r="AKC1" s="236"/>
      <c r="AKD1" s="236"/>
      <c r="AKE1" s="236"/>
      <c r="AKF1" s="236"/>
      <c r="AKG1" s="236"/>
      <c r="AKH1" s="236"/>
      <c r="AKI1" s="236"/>
      <c r="AKJ1" s="236"/>
      <c r="AKK1" s="236"/>
      <c r="AKL1" s="236"/>
      <c r="AKM1" s="236"/>
      <c r="AKN1" s="236"/>
      <c r="AKO1" s="236">
        <f>+Overview!AKO1</f>
        <v>0</v>
      </c>
      <c r="AKP1" s="236"/>
      <c r="AKQ1" s="236"/>
      <c r="AKR1" s="236"/>
      <c r="AKS1" s="236"/>
      <c r="AKT1" s="236"/>
      <c r="AKU1" s="236"/>
      <c r="AKV1" s="236"/>
      <c r="AKW1" s="236"/>
      <c r="AKX1" s="236"/>
      <c r="AKY1" s="236"/>
      <c r="AKZ1" s="236"/>
      <c r="ALA1" s="236"/>
      <c r="ALB1" s="236"/>
      <c r="ALC1" s="236"/>
      <c r="ALD1" s="236"/>
      <c r="ALE1" s="236">
        <f>+Overview!ALE1</f>
        <v>0</v>
      </c>
      <c r="ALF1" s="236"/>
      <c r="ALG1" s="236"/>
      <c r="ALH1" s="236"/>
      <c r="ALI1" s="236"/>
      <c r="ALJ1" s="236"/>
      <c r="ALK1" s="236"/>
      <c r="ALL1" s="236"/>
      <c r="ALM1" s="236"/>
      <c r="ALN1" s="236"/>
      <c r="ALO1" s="236"/>
      <c r="ALP1" s="236"/>
      <c r="ALQ1" s="236"/>
      <c r="ALR1" s="236"/>
      <c r="ALS1" s="236"/>
      <c r="ALT1" s="236"/>
      <c r="ALU1" s="236">
        <f>+Overview!ALU1</f>
        <v>0</v>
      </c>
      <c r="ALV1" s="236"/>
      <c r="ALW1" s="236"/>
      <c r="ALX1" s="236"/>
      <c r="ALY1" s="236"/>
      <c r="ALZ1" s="236"/>
      <c r="AMA1" s="236"/>
      <c r="AMB1" s="236"/>
      <c r="AMC1" s="236"/>
      <c r="AMD1" s="236"/>
      <c r="AME1" s="236"/>
      <c r="AMF1" s="236"/>
      <c r="AMG1" s="236"/>
      <c r="AMH1" s="236"/>
      <c r="AMI1" s="236"/>
      <c r="AMJ1" s="236"/>
      <c r="AMK1" s="236">
        <f>+Overview!AMK1</f>
        <v>0</v>
      </c>
      <c r="AML1" s="236"/>
      <c r="AMM1" s="236"/>
      <c r="AMN1" s="236"/>
      <c r="AMO1" s="236"/>
      <c r="AMP1" s="236"/>
      <c r="AMQ1" s="236"/>
      <c r="AMR1" s="236"/>
      <c r="AMS1" s="236"/>
      <c r="AMT1" s="236"/>
      <c r="AMU1" s="236"/>
      <c r="AMV1" s="236"/>
      <c r="AMW1" s="236"/>
      <c r="AMX1" s="236"/>
      <c r="AMY1" s="236"/>
      <c r="AMZ1" s="236"/>
      <c r="ANA1" s="236">
        <f>+Overview!ANA1</f>
        <v>0</v>
      </c>
      <c r="ANB1" s="236"/>
      <c r="ANC1" s="236"/>
      <c r="AND1" s="236"/>
      <c r="ANE1" s="236"/>
      <c r="ANF1" s="236"/>
      <c r="ANG1" s="236"/>
      <c r="ANH1" s="236"/>
      <c r="ANI1" s="236"/>
      <c r="ANJ1" s="236"/>
      <c r="ANK1" s="236"/>
      <c r="ANL1" s="236"/>
      <c r="ANM1" s="236"/>
      <c r="ANN1" s="236"/>
      <c r="ANO1" s="236"/>
      <c r="ANP1" s="236"/>
      <c r="ANQ1" s="236">
        <f>+Overview!ANQ1</f>
        <v>0</v>
      </c>
      <c r="ANR1" s="236"/>
      <c r="ANS1" s="236"/>
      <c r="ANT1" s="236"/>
      <c r="ANU1" s="236"/>
      <c r="ANV1" s="236"/>
      <c r="ANW1" s="236"/>
      <c r="ANX1" s="236"/>
      <c r="ANY1" s="236"/>
      <c r="ANZ1" s="236"/>
      <c r="AOA1" s="236"/>
      <c r="AOB1" s="236"/>
      <c r="AOC1" s="236"/>
      <c r="AOD1" s="236"/>
      <c r="AOE1" s="236"/>
      <c r="AOF1" s="236"/>
      <c r="AOG1" s="236">
        <f>+Overview!AOG1</f>
        <v>0</v>
      </c>
      <c r="AOH1" s="236"/>
      <c r="AOI1" s="236"/>
      <c r="AOJ1" s="236"/>
      <c r="AOK1" s="236"/>
      <c r="AOL1" s="236"/>
      <c r="AOM1" s="236"/>
      <c r="AON1" s="236"/>
      <c r="AOO1" s="236"/>
      <c r="AOP1" s="236"/>
      <c r="AOQ1" s="236"/>
      <c r="AOR1" s="236"/>
      <c r="AOS1" s="236"/>
      <c r="AOT1" s="236"/>
      <c r="AOU1" s="236"/>
      <c r="AOV1" s="236"/>
      <c r="AOW1" s="236">
        <f>+Overview!AOW1</f>
        <v>0</v>
      </c>
      <c r="AOX1" s="236"/>
      <c r="AOY1" s="236"/>
      <c r="AOZ1" s="236"/>
      <c r="APA1" s="236"/>
      <c r="APB1" s="236"/>
      <c r="APC1" s="236"/>
      <c r="APD1" s="236"/>
      <c r="APE1" s="236"/>
      <c r="APF1" s="236"/>
      <c r="APG1" s="236"/>
      <c r="APH1" s="236"/>
      <c r="API1" s="236"/>
      <c r="APJ1" s="236"/>
      <c r="APK1" s="236"/>
      <c r="APL1" s="236"/>
      <c r="APM1" s="236">
        <f>+Overview!APM1</f>
        <v>0</v>
      </c>
      <c r="APN1" s="236"/>
      <c r="APO1" s="236"/>
      <c r="APP1" s="236"/>
      <c r="APQ1" s="236"/>
      <c r="APR1" s="236"/>
      <c r="APS1" s="236"/>
      <c r="APT1" s="236"/>
      <c r="APU1" s="236"/>
      <c r="APV1" s="236"/>
      <c r="APW1" s="236"/>
      <c r="APX1" s="236"/>
      <c r="APY1" s="236"/>
      <c r="APZ1" s="236"/>
      <c r="AQA1" s="236"/>
      <c r="AQB1" s="236"/>
      <c r="AQC1" s="236">
        <f>+Overview!AQC1</f>
        <v>0</v>
      </c>
      <c r="AQD1" s="236"/>
      <c r="AQE1" s="236"/>
      <c r="AQF1" s="236"/>
      <c r="AQG1" s="236"/>
      <c r="AQH1" s="236"/>
      <c r="AQI1" s="236"/>
      <c r="AQJ1" s="236"/>
      <c r="AQK1" s="236"/>
      <c r="AQL1" s="236"/>
      <c r="AQM1" s="236"/>
      <c r="AQN1" s="236"/>
      <c r="AQO1" s="236"/>
      <c r="AQP1" s="236"/>
      <c r="AQQ1" s="236"/>
      <c r="AQR1" s="236"/>
      <c r="AQS1" s="236">
        <f>+Overview!AQS1</f>
        <v>0</v>
      </c>
      <c r="AQT1" s="236"/>
      <c r="AQU1" s="236"/>
      <c r="AQV1" s="236"/>
      <c r="AQW1" s="236"/>
      <c r="AQX1" s="236"/>
      <c r="AQY1" s="236"/>
      <c r="AQZ1" s="236"/>
      <c r="ARA1" s="236"/>
      <c r="ARB1" s="236"/>
      <c r="ARC1" s="236"/>
      <c r="ARD1" s="236"/>
      <c r="ARE1" s="236"/>
      <c r="ARF1" s="236"/>
      <c r="ARG1" s="236"/>
      <c r="ARH1" s="236"/>
      <c r="ARI1" s="236">
        <f>+Overview!ARI1</f>
        <v>0</v>
      </c>
      <c r="ARJ1" s="236"/>
      <c r="ARK1" s="236"/>
      <c r="ARL1" s="236"/>
      <c r="ARM1" s="236"/>
      <c r="ARN1" s="236"/>
      <c r="ARO1" s="236"/>
      <c r="ARP1" s="236"/>
      <c r="ARQ1" s="236"/>
      <c r="ARR1" s="236"/>
      <c r="ARS1" s="236"/>
      <c r="ART1" s="236"/>
      <c r="ARU1" s="236"/>
      <c r="ARV1" s="236"/>
      <c r="ARW1" s="236"/>
      <c r="ARX1" s="236"/>
      <c r="ARY1" s="236">
        <f>+Overview!ARY1</f>
        <v>0</v>
      </c>
      <c r="ARZ1" s="236"/>
      <c r="ASA1" s="236"/>
      <c r="ASB1" s="236"/>
      <c r="ASC1" s="236"/>
      <c r="ASD1" s="236"/>
      <c r="ASE1" s="236"/>
      <c r="ASF1" s="236"/>
      <c r="ASG1" s="236"/>
      <c r="ASH1" s="236"/>
      <c r="ASI1" s="236"/>
      <c r="ASJ1" s="236"/>
      <c r="ASK1" s="236"/>
      <c r="ASL1" s="236"/>
      <c r="ASM1" s="236"/>
      <c r="ASN1" s="236"/>
      <c r="ASO1" s="236">
        <f>+Overview!ASO1</f>
        <v>0</v>
      </c>
      <c r="ASP1" s="236"/>
      <c r="ASQ1" s="236"/>
      <c r="ASR1" s="236"/>
      <c r="ASS1" s="236"/>
      <c r="AST1" s="236"/>
      <c r="ASU1" s="236"/>
      <c r="ASV1" s="236"/>
      <c r="ASW1" s="236"/>
      <c r="ASX1" s="236"/>
      <c r="ASY1" s="236"/>
      <c r="ASZ1" s="236"/>
      <c r="ATA1" s="236"/>
      <c r="ATB1" s="236"/>
      <c r="ATC1" s="236"/>
      <c r="ATD1" s="236"/>
      <c r="ATE1" s="236">
        <f>+Overview!ATE1</f>
        <v>0</v>
      </c>
      <c r="ATF1" s="236"/>
      <c r="ATG1" s="236"/>
      <c r="ATH1" s="236"/>
      <c r="ATI1" s="236"/>
      <c r="ATJ1" s="236"/>
      <c r="ATK1" s="236"/>
      <c r="ATL1" s="236"/>
      <c r="ATM1" s="236"/>
      <c r="ATN1" s="236"/>
      <c r="ATO1" s="236"/>
      <c r="ATP1" s="236"/>
      <c r="ATQ1" s="236"/>
      <c r="ATR1" s="236"/>
      <c r="ATS1" s="236"/>
      <c r="ATT1" s="236"/>
      <c r="ATU1" s="236">
        <f>+Overview!ATU1</f>
        <v>0</v>
      </c>
      <c r="ATV1" s="236"/>
      <c r="ATW1" s="236"/>
      <c r="ATX1" s="236"/>
      <c r="ATY1" s="236"/>
      <c r="ATZ1" s="236"/>
      <c r="AUA1" s="236"/>
      <c r="AUB1" s="236"/>
      <c r="AUC1" s="236"/>
      <c r="AUD1" s="236"/>
      <c r="AUE1" s="236"/>
      <c r="AUF1" s="236"/>
      <c r="AUG1" s="236"/>
      <c r="AUH1" s="236"/>
      <c r="AUI1" s="236"/>
      <c r="AUJ1" s="236"/>
      <c r="AUK1" s="236">
        <f>+Overview!AUK1</f>
        <v>0</v>
      </c>
      <c r="AUL1" s="236"/>
      <c r="AUM1" s="236"/>
      <c r="AUN1" s="236"/>
      <c r="AUO1" s="236"/>
      <c r="AUP1" s="236"/>
      <c r="AUQ1" s="236"/>
      <c r="AUR1" s="236"/>
      <c r="AUS1" s="236"/>
      <c r="AUT1" s="236"/>
      <c r="AUU1" s="236"/>
      <c r="AUV1" s="236"/>
      <c r="AUW1" s="236"/>
      <c r="AUX1" s="236"/>
      <c r="AUY1" s="236"/>
      <c r="AUZ1" s="236"/>
      <c r="AVA1" s="236">
        <f>+Overview!AVA1</f>
        <v>0</v>
      </c>
      <c r="AVB1" s="236"/>
      <c r="AVC1" s="236"/>
      <c r="AVD1" s="236"/>
      <c r="AVE1" s="236"/>
      <c r="AVF1" s="236"/>
      <c r="AVG1" s="236"/>
      <c r="AVH1" s="236"/>
      <c r="AVI1" s="236"/>
      <c r="AVJ1" s="236"/>
      <c r="AVK1" s="236"/>
      <c r="AVL1" s="236"/>
      <c r="AVM1" s="236"/>
      <c r="AVN1" s="236"/>
      <c r="AVO1" s="236"/>
      <c r="AVP1" s="236"/>
      <c r="AVQ1" s="236">
        <f>+Overview!AVQ1</f>
        <v>0</v>
      </c>
      <c r="AVR1" s="236"/>
      <c r="AVS1" s="236"/>
      <c r="AVT1" s="236"/>
      <c r="AVU1" s="236"/>
      <c r="AVV1" s="236"/>
      <c r="AVW1" s="236"/>
      <c r="AVX1" s="236"/>
      <c r="AVY1" s="236"/>
      <c r="AVZ1" s="236"/>
      <c r="AWA1" s="236"/>
      <c r="AWB1" s="236"/>
      <c r="AWC1" s="236"/>
      <c r="AWD1" s="236"/>
      <c r="AWE1" s="236"/>
      <c r="AWF1" s="236"/>
      <c r="AWG1" s="236">
        <f>+Overview!AWG1</f>
        <v>0</v>
      </c>
      <c r="AWH1" s="236"/>
      <c r="AWI1" s="236"/>
      <c r="AWJ1" s="236"/>
      <c r="AWK1" s="236"/>
      <c r="AWL1" s="236"/>
      <c r="AWM1" s="236"/>
      <c r="AWN1" s="236"/>
      <c r="AWO1" s="236"/>
      <c r="AWP1" s="236"/>
      <c r="AWQ1" s="236"/>
      <c r="AWR1" s="236"/>
      <c r="AWS1" s="236"/>
      <c r="AWT1" s="236"/>
      <c r="AWU1" s="236"/>
      <c r="AWV1" s="236"/>
      <c r="AWW1" s="236">
        <f>+Overview!AWW1</f>
        <v>0</v>
      </c>
      <c r="AWX1" s="236"/>
      <c r="AWY1" s="236"/>
      <c r="AWZ1" s="236"/>
      <c r="AXA1" s="236"/>
      <c r="AXB1" s="236"/>
      <c r="AXC1" s="236"/>
      <c r="AXD1" s="236"/>
      <c r="AXE1" s="236"/>
      <c r="AXF1" s="236"/>
      <c r="AXG1" s="236"/>
      <c r="AXH1" s="236"/>
      <c r="AXI1" s="236"/>
      <c r="AXJ1" s="236"/>
      <c r="AXK1" s="236"/>
      <c r="AXL1" s="236"/>
      <c r="AXM1" s="236">
        <f>+Overview!AXM1</f>
        <v>0</v>
      </c>
      <c r="AXN1" s="236"/>
      <c r="AXO1" s="236"/>
      <c r="AXP1" s="236"/>
      <c r="AXQ1" s="236"/>
      <c r="AXR1" s="236"/>
      <c r="AXS1" s="236"/>
      <c r="AXT1" s="236"/>
      <c r="AXU1" s="236"/>
      <c r="AXV1" s="236"/>
      <c r="AXW1" s="236"/>
      <c r="AXX1" s="236"/>
      <c r="AXY1" s="236"/>
      <c r="AXZ1" s="236"/>
      <c r="AYA1" s="236"/>
      <c r="AYB1" s="236"/>
      <c r="AYC1" s="236">
        <f>+Overview!AYC1</f>
        <v>0</v>
      </c>
      <c r="AYD1" s="236"/>
      <c r="AYE1" s="236"/>
      <c r="AYF1" s="236"/>
      <c r="AYG1" s="236"/>
      <c r="AYH1" s="236"/>
      <c r="AYI1" s="236"/>
      <c r="AYJ1" s="236"/>
      <c r="AYK1" s="236"/>
      <c r="AYL1" s="236"/>
      <c r="AYM1" s="236"/>
      <c r="AYN1" s="236"/>
      <c r="AYO1" s="236"/>
      <c r="AYP1" s="236"/>
      <c r="AYQ1" s="236"/>
      <c r="AYR1" s="236"/>
      <c r="AYS1" s="236">
        <f>+Overview!AYS1</f>
        <v>0</v>
      </c>
      <c r="AYT1" s="236"/>
      <c r="AYU1" s="236"/>
      <c r="AYV1" s="236"/>
      <c r="AYW1" s="236"/>
      <c r="AYX1" s="236"/>
      <c r="AYY1" s="236"/>
      <c r="AYZ1" s="236"/>
      <c r="AZA1" s="236"/>
      <c r="AZB1" s="236"/>
      <c r="AZC1" s="236"/>
      <c r="AZD1" s="236"/>
      <c r="AZE1" s="236"/>
      <c r="AZF1" s="236"/>
      <c r="AZG1" s="236"/>
      <c r="AZH1" s="236"/>
      <c r="AZI1" s="236">
        <f>+Overview!AZI1</f>
        <v>0</v>
      </c>
      <c r="AZJ1" s="236"/>
      <c r="AZK1" s="236"/>
      <c r="AZL1" s="236"/>
      <c r="AZM1" s="236"/>
      <c r="AZN1" s="236"/>
      <c r="AZO1" s="236"/>
      <c r="AZP1" s="236"/>
      <c r="AZQ1" s="236"/>
      <c r="AZR1" s="236"/>
      <c r="AZS1" s="236"/>
      <c r="AZT1" s="236"/>
      <c r="AZU1" s="236"/>
      <c r="AZV1" s="236"/>
      <c r="AZW1" s="236"/>
      <c r="AZX1" s="236"/>
      <c r="AZY1" s="236">
        <f>+Overview!AZY1</f>
        <v>0</v>
      </c>
      <c r="AZZ1" s="236"/>
      <c r="BAA1" s="236"/>
      <c r="BAB1" s="236"/>
      <c r="BAC1" s="236"/>
      <c r="BAD1" s="236"/>
      <c r="BAE1" s="236"/>
      <c r="BAF1" s="236"/>
      <c r="BAG1" s="236"/>
      <c r="BAH1" s="236"/>
      <c r="BAI1" s="236"/>
      <c r="BAJ1" s="236"/>
      <c r="BAK1" s="236"/>
      <c r="BAL1" s="236"/>
      <c r="BAM1" s="236"/>
      <c r="BAN1" s="236"/>
      <c r="BAO1" s="236">
        <f>+Overview!BAO1</f>
        <v>0</v>
      </c>
      <c r="BAP1" s="236"/>
      <c r="BAQ1" s="236"/>
      <c r="BAR1" s="236"/>
      <c r="BAS1" s="236"/>
      <c r="BAT1" s="236"/>
      <c r="BAU1" s="236"/>
      <c r="BAV1" s="236"/>
      <c r="BAW1" s="236"/>
      <c r="BAX1" s="236"/>
      <c r="BAY1" s="236"/>
      <c r="BAZ1" s="236"/>
      <c r="BBA1" s="236"/>
      <c r="BBB1" s="236"/>
      <c r="BBC1" s="236"/>
      <c r="BBD1" s="236"/>
      <c r="BBE1" s="236">
        <f>+Overview!BBE1</f>
        <v>0</v>
      </c>
      <c r="BBF1" s="236"/>
      <c r="BBG1" s="236"/>
      <c r="BBH1" s="236"/>
      <c r="BBI1" s="236"/>
      <c r="BBJ1" s="236"/>
      <c r="BBK1" s="236"/>
      <c r="BBL1" s="236"/>
      <c r="BBM1" s="236"/>
      <c r="BBN1" s="236"/>
      <c r="BBO1" s="236"/>
      <c r="BBP1" s="236"/>
      <c r="BBQ1" s="236"/>
      <c r="BBR1" s="236"/>
      <c r="BBS1" s="236"/>
      <c r="BBT1" s="236"/>
      <c r="BBU1" s="236">
        <f>+Overview!BBU1</f>
        <v>0</v>
      </c>
      <c r="BBV1" s="236"/>
      <c r="BBW1" s="236"/>
      <c r="BBX1" s="236"/>
      <c r="BBY1" s="236"/>
      <c r="BBZ1" s="236"/>
      <c r="BCA1" s="236"/>
      <c r="BCB1" s="236"/>
      <c r="BCC1" s="236"/>
      <c r="BCD1" s="236"/>
      <c r="BCE1" s="236"/>
      <c r="BCF1" s="236"/>
      <c r="BCG1" s="236"/>
      <c r="BCH1" s="236"/>
      <c r="BCI1" s="236"/>
      <c r="BCJ1" s="236"/>
      <c r="BCK1" s="236">
        <f>+Overview!BCK1</f>
        <v>0</v>
      </c>
      <c r="BCL1" s="236"/>
      <c r="BCM1" s="236"/>
      <c r="BCN1" s="236"/>
      <c r="BCO1" s="236"/>
      <c r="BCP1" s="236"/>
      <c r="BCQ1" s="236"/>
      <c r="BCR1" s="236"/>
      <c r="BCS1" s="236"/>
      <c r="BCT1" s="236"/>
      <c r="BCU1" s="236"/>
      <c r="BCV1" s="236"/>
      <c r="BCW1" s="236"/>
      <c r="BCX1" s="236"/>
      <c r="BCY1" s="236"/>
      <c r="BCZ1" s="236"/>
      <c r="BDA1" s="236">
        <f>+Overview!BDA1</f>
        <v>0</v>
      </c>
      <c r="BDB1" s="236"/>
      <c r="BDC1" s="236"/>
      <c r="BDD1" s="236"/>
      <c r="BDE1" s="236"/>
      <c r="BDF1" s="236"/>
      <c r="BDG1" s="236"/>
      <c r="BDH1" s="236"/>
      <c r="BDI1" s="236"/>
      <c r="BDJ1" s="236"/>
      <c r="BDK1" s="236"/>
      <c r="BDL1" s="236"/>
      <c r="BDM1" s="236"/>
      <c r="BDN1" s="236"/>
      <c r="BDO1" s="236"/>
      <c r="BDP1" s="236"/>
      <c r="BDQ1" s="236">
        <f>+Overview!BDQ1</f>
        <v>0</v>
      </c>
      <c r="BDR1" s="236"/>
      <c r="BDS1" s="236"/>
      <c r="BDT1" s="236"/>
      <c r="BDU1" s="236"/>
      <c r="BDV1" s="236"/>
      <c r="BDW1" s="236"/>
      <c r="BDX1" s="236"/>
      <c r="BDY1" s="236"/>
      <c r="BDZ1" s="236"/>
      <c r="BEA1" s="236"/>
      <c r="BEB1" s="236"/>
      <c r="BEC1" s="236"/>
      <c r="BED1" s="236"/>
      <c r="BEE1" s="236"/>
      <c r="BEF1" s="236"/>
      <c r="BEG1" s="236">
        <f>+Overview!BEG1</f>
        <v>0</v>
      </c>
      <c r="BEH1" s="236"/>
      <c r="BEI1" s="236"/>
      <c r="BEJ1" s="236"/>
      <c r="BEK1" s="236"/>
      <c r="BEL1" s="236"/>
      <c r="BEM1" s="236"/>
      <c r="BEN1" s="236"/>
      <c r="BEO1" s="236"/>
      <c r="BEP1" s="236"/>
      <c r="BEQ1" s="236"/>
      <c r="BER1" s="236"/>
      <c r="BES1" s="236"/>
      <c r="BET1" s="236"/>
      <c r="BEU1" s="236"/>
      <c r="BEV1" s="236"/>
      <c r="BEW1" s="236">
        <f>+Overview!BEW1</f>
        <v>0</v>
      </c>
      <c r="BEX1" s="236"/>
      <c r="BEY1" s="236"/>
      <c r="BEZ1" s="236"/>
      <c r="BFA1" s="236"/>
      <c r="BFB1" s="236"/>
      <c r="BFC1" s="236"/>
      <c r="BFD1" s="236"/>
      <c r="BFE1" s="236"/>
      <c r="BFF1" s="236"/>
      <c r="BFG1" s="236"/>
      <c r="BFH1" s="236"/>
      <c r="BFI1" s="236"/>
      <c r="BFJ1" s="236"/>
      <c r="BFK1" s="236"/>
      <c r="BFL1" s="236"/>
      <c r="BFM1" s="236">
        <f>+Overview!BFM1</f>
        <v>0</v>
      </c>
      <c r="BFN1" s="236"/>
      <c r="BFO1" s="236"/>
      <c r="BFP1" s="236"/>
      <c r="BFQ1" s="236"/>
      <c r="BFR1" s="236"/>
      <c r="BFS1" s="236"/>
      <c r="BFT1" s="236"/>
      <c r="BFU1" s="236"/>
      <c r="BFV1" s="236"/>
      <c r="BFW1" s="236"/>
      <c r="BFX1" s="236"/>
      <c r="BFY1" s="236"/>
      <c r="BFZ1" s="236"/>
      <c r="BGA1" s="236"/>
      <c r="BGB1" s="236"/>
      <c r="BGC1" s="236">
        <f>+Overview!BGC1</f>
        <v>0</v>
      </c>
      <c r="BGD1" s="236"/>
      <c r="BGE1" s="236"/>
      <c r="BGF1" s="236"/>
      <c r="BGG1" s="236"/>
      <c r="BGH1" s="236"/>
      <c r="BGI1" s="236"/>
      <c r="BGJ1" s="236"/>
      <c r="BGK1" s="236"/>
      <c r="BGL1" s="236"/>
      <c r="BGM1" s="236"/>
      <c r="BGN1" s="236"/>
      <c r="BGO1" s="236"/>
      <c r="BGP1" s="236"/>
      <c r="BGQ1" s="236"/>
      <c r="BGR1" s="236"/>
      <c r="BGS1" s="236">
        <f>+Overview!BGS1</f>
        <v>0</v>
      </c>
      <c r="BGT1" s="236"/>
      <c r="BGU1" s="236"/>
      <c r="BGV1" s="236"/>
      <c r="BGW1" s="236"/>
      <c r="BGX1" s="236"/>
      <c r="BGY1" s="236"/>
      <c r="BGZ1" s="236"/>
      <c r="BHA1" s="236"/>
      <c r="BHB1" s="236"/>
      <c r="BHC1" s="236"/>
      <c r="BHD1" s="236"/>
      <c r="BHE1" s="236"/>
      <c r="BHF1" s="236"/>
      <c r="BHG1" s="236"/>
      <c r="BHH1" s="236"/>
      <c r="BHI1" s="236">
        <f>+Overview!BHI1</f>
        <v>0</v>
      </c>
      <c r="BHJ1" s="236"/>
      <c r="BHK1" s="236"/>
      <c r="BHL1" s="236"/>
      <c r="BHM1" s="236"/>
      <c r="BHN1" s="236"/>
      <c r="BHO1" s="236"/>
      <c r="BHP1" s="236"/>
      <c r="BHQ1" s="236"/>
      <c r="BHR1" s="236"/>
      <c r="BHS1" s="236"/>
      <c r="BHT1" s="236"/>
      <c r="BHU1" s="236"/>
      <c r="BHV1" s="236"/>
      <c r="BHW1" s="236"/>
      <c r="BHX1" s="236"/>
      <c r="BHY1" s="236">
        <f>+Overview!BHY1</f>
        <v>0</v>
      </c>
      <c r="BHZ1" s="236"/>
      <c r="BIA1" s="236"/>
      <c r="BIB1" s="236"/>
      <c r="BIC1" s="236"/>
      <c r="BID1" s="236"/>
      <c r="BIE1" s="236"/>
      <c r="BIF1" s="236"/>
      <c r="BIG1" s="236"/>
      <c r="BIH1" s="236"/>
      <c r="BII1" s="236"/>
      <c r="BIJ1" s="236"/>
      <c r="BIK1" s="236"/>
      <c r="BIL1" s="236"/>
      <c r="BIM1" s="236"/>
      <c r="BIN1" s="236"/>
      <c r="BIO1" s="236">
        <f>+Overview!BIO1</f>
        <v>0</v>
      </c>
      <c r="BIP1" s="236"/>
      <c r="BIQ1" s="236"/>
      <c r="BIR1" s="236"/>
      <c r="BIS1" s="236"/>
      <c r="BIT1" s="236"/>
      <c r="BIU1" s="236"/>
      <c r="BIV1" s="236"/>
      <c r="BIW1" s="236"/>
      <c r="BIX1" s="236"/>
      <c r="BIY1" s="236"/>
      <c r="BIZ1" s="236"/>
      <c r="BJA1" s="236"/>
      <c r="BJB1" s="236"/>
      <c r="BJC1" s="236"/>
      <c r="BJD1" s="236"/>
      <c r="BJE1" s="236">
        <f>+Overview!BJE1</f>
        <v>0</v>
      </c>
      <c r="BJF1" s="236"/>
      <c r="BJG1" s="236"/>
      <c r="BJH1" s="236"/>
      <c r="BJI1" s="236"/>
      <c r="BJJ1" s="236"/>
      <c r="BJK1" s="236"/>
      <c r="BJL1" s="236"/>
      <c r="BJM1" s="236"/>
      <c r="BJN1" s="236"/>
      <c r="BJO1" s="236"/>
      <c r="BJP1" s="236"/>
      <c r="BJQ1" s="236"/>
      <c r="BJR1" s="236"/>
      <c r="BJS1" s="236"/>
      <c r="BJT1" s="236"/>
      <c r="BJU1" s="236">
        <f>+Overview!BJU1</f>
        <v>0</v>
      </c>
      <c r="BJV1" s="236"/>
      <c r="BJW1" s="236"/>
      <c r="BJX1" s="236"/>
      <c r="BJY1" s="236"/>
      <c r="BJZ1" s="236"/>
      <c r="BKA1" s="236"/>
      <c r="BKB1" s="236"/>
      <c r="BKC1" s="236"/>
      <c r="BKD1" s="236"/>
      <c r="BKE1" s="236"/>
      <c r="BKF1" s="236"/>
      <c r="BKG1" s="236"/>
      <c r="BKH1" s="236"/>
      <c r="BKI1" s="236"/>
      <c r="BKJ1" s="236"/>
      <c r="BKK1" s="236">
        <f>+Overview!BKK1</f>
        <v>0</v>
      </c>
      <c r="BKL1" s="236"/>
      <c r="BKM1" s="236"/>
      <c r="BKN1" s="236"/>
      <c r="BKO1" s="236"/>
      <c r="BKP1" s="236"/>
      <c r="BKQ1" s="236"/>
      <c r="BKR1" s="236"/>
      <c r="BKS1" s="236"/>
      <c r="BKT1" s="236"/>
      <c r="BKU1" s="236"/>
      <c r="BKV1" s="236"/>
      <c r="BKW1" s="236"/>
      <c r="BKX1" s="236"/>
      <c r="BKY1" s="236"/>
      <c r="BKZ1" s="236"/>
      <c r="BLA1" s="236">
        <f>+Overview!BLA1</f>
        <v>0</v>
      </c>
      <c r="BLB1" s="236"/>
      <c r="BLC1" s="236"/>
      <c r="BLD1" s="236"/>
      <c r="BLE1" s="236"/>
      <c r="BLF1" s="236"/>
      <c r="BLG1" s="236"/>
      <c r="BLH1" s="236"/>
      <c r="BLI1" s="236"/>
      <c r="BLJ1" s="236"/>
      <c r="BLK1" s="236"/>
      <c r="BLL1" s="236"/>
      <c r="BLM1" s="236"/>
      <c r="BLN1" s="236"/>
      <c r="BLO1" s="236"/>
      <c r="BLP1" s="236"/>
      <c r="BLQ1" s="236">
        <f>+Overview!BLQ1</f>
        <v>0</v>
      </c>
      <c r="BLR1" s="236"/>
      <c r="BLS1" s="236"/>
      <c r="BLT1" s="236"/>
      <c r="BLU1" s="236"/>
      <c r="BLV1" s="236"/>
      <c r="BLW1" s="236"/>
      <c r="BLX1" s="236"/>
      <c r="BLY1" s="236"/>
      <c r="BLZ1" s="236"/>
      <c r="BMA1" s="236"/>
      <c r="BMB1" s="236"/>
      <c r="BMC1" s="236"/>
      <c r="BMD1" s="236"/>
      <c r="BME1" s="236"/>
      <c r="BMF1" s="236"/>
      <c r="BMG1" s="236">
        <f>+Overview!BMG1</f>
        <v>0</v>
      </c>
      <c r="BMH1" s="236"/>
      <c r="BMI1" s="236"/>
      <c r="BMJ1" s="236"/>
      <c r="BMK1" s="236"/>
      <c r="BML1" s="236"/>
      <c r="BMM1" s="236"/>
      <c r="BMN1" s="236"/>
      <c r="BMO1" s="236"/>
      <c r="BMP1" s="236"/>
      <c r="BMQ1" s="236"/>
      <c r="BMR1" s="236"/>
      <c r="BMS1" s="236"/>
      <c r="BMT1" s="236"/>
      <c r="BMU1" s="236"/>
      <c r="BMV1" s="236"/>
      <c r="BMW1" s="236">
        <f>+Overview!BMW1</f>
        <v>0</v>
      </c>
      <c r="BMX1" s="236"/>
      <c r="BMY1" s="236"/>
      <c r="BMZ1" s="236"/>
      <c r="BNA1" s="236"/>
      <c r="BNB1" s="236"/>
      <c r="BNC1" s="236"/>
      <c r="BND1" s="236"/>
      <c r="BNE1" s="236"/>
      <c r="BNF1" s="236"/>
      <c r="BNG1" s="236"/>
      <c r="BNH1" s="236"/>
      <c r="BNI1" s="236"/>
      <c r="BNJ1" s="236"/>
      <c r="BNK1" s="236"/>
      <c r="BNL1" s="236"/>
      <c r="BNM1" s="236">
        <f>+Overview!BNM1</f>
        <v>0</v>
      </c>
      <c r="BNN1" s="236"/>
      <c r="BNO1" s="236"/>
      <c r="BNP1" s="236"/>
      <c r="BNQ1" s="236"/>
      <c r="BNR1" s="236"/>
      <c r="BNS1" s="236"/>
      <c r="BNT1" s="236"/>
      <c r="BNU1" s="236"/>
      <c r="BNV1" s="236"/>
      <c r="BNW1" s="236"/>
      <c r="BNX1" s="236"/>
      <c r="BNY1" s="236"/>
      <c r="BNZ1" s="236"/>
      <c r="BOA1" s="236"/>
      <c r="BOB1" s="236"/>
      <c r="BOC1" s="236">
        <f>+Overview!BOC1</f>
        <v>0</v>
      </c>
      <c r="BOD1" s="236"/>
      <c r="BOE1" s="236"/>
      <c r="BOF1" s="236"/>
      <c r="BOG1" s="236"/>
      <c r="BOH1" s="236"/>
      <c r="BOI1" s="236"/>
      <c r="BOJ1" s="236"/>
      <c r="BOK1" s="236"/>
      <c r="BOL1" s="236"/>
      <c r="BOM1" s="236"/>
      <c r="BON1" s="236"/>
      <c r="BOO1" s="236"/>
      <c r="BOP1" s="236"/>
      <c r="BOQ1" s="236"/>
      <c r="BOR1" s="236"/>
      <c r="BOS1" s="236">
        <f>+Overview!BOS1</f>
        <v>0</v>
      </c>
      <c r="BOT1" s="236"/>
      <c r="BOU1" s="236"/>
      <c r="BOV1" s="236"/>
      <c r="BOW1" s="236"/>
      <c r="BOX1" s="236"/>
      <c r="BOY1" s="236"/>
      <c r="BOZ1" s="236"/>
      <c r="BPA1" s="236"/>
      <c r="BPB1" s="236"/>
      <c r="BPC1" s="236"/>
      <c r="BPD1" s="236"/>
      <c r="BPE1" s="236"/>
      <c r="BPF1" s="236"/>
      <c r="BPG1" s="236"/>
      <c r="BPH1" s="236"/>
      <c r="BPI1" s="236">
        <f>+Overview!BPI1</f>
        <v>0</v>
      </c>
      <c r="BPJ1" s="236"/>
      <c r="BPK1" s="236"/>
      <c r="BPL1" s="236"/>
      <c r="BPM1" s="236"/>
      <c r="BPN1" s="236"/>
      <c r="BPO1" s="236"/>
      <c r="BPP1" s="236"/>
      <c r="BPQ1" s="236"/>
      <c r="BPR1" s="236"/>
      <c r="BPS1" s="236"/>
      <c r="BPT1" s="236"/>
      <c r="BPU1" s="236"/>
      <c r="BPV1" s="236"/>
      <c r="BPW1" s="236"/>
      <c r="BPX1" s="236"/>
      <c r="BPY1" s="236">
        <f>+Overview!BPY1</f>
        <v>0</v>
      </c>
      <c r="BPZ1" s="236"/>
      <c r="BQA1" s="236"/>
      <c r="BQB1" s="236"/>
      <c r="BQC1" s="236"/>
      <c r="BQD1" s="236"/>
      <c r="BQE1" s="236"/>
      <c r="BQF1" s="236"/>
      <c r="BQG1" s="236"/>
      <c r="BQH1" s="236"/>
      <c r="BQI1" s="236"/>
      <c r="BQJ1" s="236"/>
      <c r="BQK1" s="236"/>
      <c r="BQL1" s="236"/>
      <c r="BQM1" s="236"/>
      <c r="BQN1" s="236"/>
      <c r="BQO1" s="236">
        <f>+Overview!BQO1</f>
        <v>0</v>
      </c>
      <c r="BQP1" s="236"/>
      <c r="BQQ1" s="236"/>
      <c r="BQR1" s="236"/>
      <c r="BQS1" s="236"/>
      <c r="BQT1" s="236"/>
      <c r="BQU1" s="236"/>
      <c r="BQV1" s="236"/>
      <c r="BQW1" s="236"/>
      <c r="BQX1" s="236"/>
      <c r="BQY1" s="236"/>
      <c r="BQZ1" s="236"/>
      <c r="BRA1" s="236"/>
      <c r="BRB1" s="236"/>
      <c r="BRC1" s="236"/>
      <c r="BRD1" s="236"/>
      <c r="BRE1" s="236">
        <f>+Overview!BRE1</f>
        <v>0</v>
      </c>
      <c r="BRF1" s="236"/>
      <c r="BRG1" s="236"/>
      <c r="BRH1" s="236"/>
      <c r="BRI1" s="236"/>
      <c r="BRJ1" s="236"/>
      <c r="BRK1" s="236"/>
      <c r="BRL1" s="236"/>
      <c r="BRM1" s="236"/>
      <c r="BRN1" s="236"/>
      <c r="BRO1" s="236"/>
      <c r="BRP1" s="236"/>
      <c r="BRQ1" s="236"/>
      <c r="BRR1" s="236"/>
      <c r="BRS1" s="236"/>
      <c r="BRT1" s="236"/>
      <c r="BRU1" s="236">
        <f>+Overview!BRU1</f>
        <v>0</v>
      </c>
      <c r="BRV1" s="236"/>
      <c r="BRW1" s="236"/>
      <c r="BRX1" s="236"/>
      <c r="BRY1" s="236"/>
      <c r="BRZ1" s="236"/>
      <c r="BSA1" s="236"/>
      <c r="BSB1" s="236"/>
      <c r="BSC1" s="236"/>
      <c r="BSD1" s="236"/>
      <c r="BSE1" s="236"/>
      <c r="BSF1" s="236"/>
      <c r="BSG1" s="236"/>
      <c r="BSH1" s="236"/>
      <c r="BSI1" s="236"/>
      <c r="BSJ1" s="236"/>
      <c r="BSK1" s="236">
        <f>+Overview!BSK1</f>
        <v>0</v>
      </c>
      <c r="BSL1" s="236"/>
      <c r="BSM1" s="236"/>
      <c r="BSN1" s="236"/>
      <c r="BSO1" s="236"/>
      <c r="BSP1" s="236"/>
      <c r="BSQ1" s="236"/>
      <c r="BSR1" s="236"/>
      <c r="BSS1" s="236"/>
      <c r="BST1" s="236"/>
      <c r="BSU1" s="236"/>
      <c r="BSV1" s="236"/>
      <c r="BSW1" s="236"/>
      <c r="BSX1" s="236"/>
      <c r="BSY1" s="236"/>
      <c r="BSZ1" s="236"/>
      <c r="BTA1" s="236">
        <f>+Overview!BTA1</f>
        <v>0</v>
      </c>
      <c r="BTB1" s="236"/>
      <c r="BTC1" s="236"/>
      <c r="BTD1" s="236"/>
      <c r="BTE1" s="236"/>
      <c r="BTF1" s="236"/>
      <c r="BTG1" s="236"/>
      <c r="BTH1" s="236"/>
      <c r="BTI1" s="236"/>
      <c r="BTJ1" s="236"/>
      <c r="BTK1" s="236"/>
      <c r="BTL1" s="236"/>
      <c r="BTM1" s="236"/>
      <c r="BTN1" s="236"/>
      <c r="BTO1" s="236"/>
      <c r="BTP1" s="236"/>
      <c r="BTQ1" s="236">
        <f>+Overview!BTQ1</f>
        <v>0</v>
      </c>
      <c r="BTR1" s="236"/>
      <c r="BTS1" s="236"/>
      <c r="BTT1" s="236"/>
      <c r="BTU1" s="236"/>
      <c r="BTV1" s="236"/>
      <c r="BTW1" s="236"/>
      <c r="BTX1" s="236"/>
      <c r="BTY1" s="236"/>
      <c r="BTZ1" s="236"/>
      <c r="BUA1" s="236"/>
      <c r="BUB1" s="236"/>
      <c r="BUC1" s="236"/>
      <c r="BUD1" s="236"/>
      <c r="BUE1" s="236"/>
      <c r="BUF1" s="236"/>
      <c r="BUG1" s="236">
        <f>+Overview!BUG1</f>
        <v>0</v>
      </c>
      <c r="BUH1" s="236"/>
      <c r="BUI1" s="236"/>
      <c r="BUJ1" s="236"/>
      <c r="BUK1" s="236"/>
      <c r="BUL1" s="236"/>
      <c r="BUM1" s="236"/>
      <c r="BUN1" s="236"/>
      <c r="BUO1" s="236"/>
      <c r="BUP1" s="236"/>
      <c r="BUQ1" s="236"/>
      <c r="BUR1" s="236"/>
      <c r="BUS1" s="236"/>
      <c r="BUT1" s="236"/>
      <c r="BUU1" s="236"/>
      <c r="BUV1" s="236"/>
      <c r="BUW1" s="236">
        <f>+Overview!BUW1</f>
        <v>0</v>
      </c>
      <c r="BUX1" s="236"/>
      <c r="BUY1" s="236"/>
      <c r="BUZ1" s="236"/>
      <c r="BVA1" s="236"/>
      <c r="BVB1" s="236"/>
      <c r="BVC1" s="236"/>
      <c r="BVD1" s="236"/>
      <c r="BVE1" s="236"/>
      <c r="BVF1" s="236"/>
      <c r="BVG1" s="236"/>
      <c r="BVH1" s="236"/>
      <c r="BVI1" s="236"/>
      <c r="BVJ1" s="236"/>
      <c r="BVK1" s="236"/>
      <c r="BVL1" s="236"/>
      <c r="BVM1" s="236">
        <f>+Overview!BVM1</f>
        <v>0</v>
      </c>
      <c r="BVN1" s="236"/>
      <c r="BVO1" s="236"/>
      <c r="BVP1" s="236"/>
      <c r="BVQ1" s="236"/>
      <c r="BVR1" s="236"/>
      <c r="BVS1" s="236"/>
      <c r="BVT1" s="236"/>
      <c r="BVU1" s="236"/>
      <c r="BVV1" s="236"/>
      <c r="BVW1" s="236"/>
      <c r="BVX1" s="236"/>
      <c r="BVY1" s="236"/>
      <c r="BVZ1" s="236"/>
      <c r="BWA1" s="236"/>
      <c r="BWB1" s="236"/>
      <c r="BWC1" s="236">
        <f>+Overview!BWC1</f>
        <v>0</v>
      </c>
      <c r="BWD1" s="236"/>
      <c r="BWE1" s="236"/>
      <c r="BWF1" s="236"/>
      <c r="BWG1" s="236"/>
      <c r="BWH1" s="236"/>
      <c r="BWI1" s="236"/>
      <c r="BWJ1" s="236"/>
      <c r="BWK1" s="236"/>
      <c r="BWL1" s="236"/>
      <c r="BWM1" s="236"/>
      <c r="BWN1" s="236"/>
      <c r="BWO1" s="236"/>
      <c r="BWP1" s="236"/>
      <c r="BWQ1" s="236"/>
      <c r="BWR1" s="236"/>
      <c r="BWS1" s="236">
        <f>+Overview!BWS1</f>
        <v>0</v>
      </c>
      <c r="BWT1" s="236"/>
      <c r="BWU1" s="236"/>
      <c r="BWV1" s="236"/>
      <c r="BWW1" s="236"/>
      <c r="BWX1" s="236"/>
      <c r="BWY1" s="236"/>
      <c r="BWZ1" s="236"/>
      <c r="BXA1" s="236"/>
      <c r="BXB1" s="236"/>
      <c r="BXC1" s="236"/>
      <c r="BXD1" s="236"/>
      <c r="BXE1" s="236"/>
      <c r="BXF1" s="236"/>
      <c r="BXG1" s="236"/>
      <c r="BXH1" s="236"/>
      <c r="BXI1" s="236">
        <f>+Overview!BXI1</f>
        <v>0</v>
      </c>
      <c r="BXJ1" s="236"/>
      <c r="BXK1" s="236"/>
      <c r="BXL1" s="236"/>
      <c r="BXM1" s="236"/>
      <c r="BXN1" s="236"/>
      <c r="BXO1" s="236"/>
      <c r="BXP1" s="236"/>
      <c r="BXQ1" s="236"/>
      <c r="BXR1" s="236"/>
      <c r="BXS1" s="236"/>
      <c r="BXT1" s="236"/>
      <c r="BXU1" s="236"/>
      <c r="BXV1" s="236"/>
      <c r="BXW1" s="236"/>
      <c r="BXX1" s="236"/>
      <c r="BXY1" s="236">
        <f>+Overview!BXY1</f>
        <v>0</v>
      </c>
      <c r="BXZ1" s="236"/>
      <c r="BYA1" s="236"/>
      <c r="BYB1" s="236"/>
      <c r="BYC1" s="236"/>
      <c r="BYD1" s="236"/>
      <c r="BYE1" s="236"/>
      <c r="BYF1" s="236"/>
      <c r="BYG1" s="236"/>
      <c r="BYH1" s="236"/>
      <c r="BYI1" s="236"/>
      <c r="BYJ1" s="236"/>
      <c r="BYK1" s="236"/>
      <c r="BYL1" s="236"/>
      <c r="BYM1" s="236"/>
      <c r="BYN1" s="236"/>
      <c r="BYO1" s="236">
        <f>+Overview!BYO1</f>
        <v>0</v>
      </c>
      <c r="BYP1" s="236"/>
      <c r="BYQ1" s="236"/>
      <c r="BYR1" s="236"/>
      <c r="BYS1" s="236"/>
      <c r="BYT1" s="236"/>
      <c r="BYU1" s="236"/>
      <c r="BYV1" s="236"/>
      <c r="BYW1" s="236"/>
      <c r="BYX1" s="236"/>
      <c r="BYY1" s="236"/>
      <c r="BYZ1" s="236"/>
      <c r="BZA1" s="236"/>
      <c r="BZB1" s="236"/>
      <c r="BZC1" s="236"/>
      <c r="BZD1" s="236"/>
      <c r="BZE1" s="236">
        <f>+Overview!BZE1</f>
        <v>0</v>
      </c>
      <c r="BZF1" s="236"/>
      <c r="BZG1" s="236"/>
      <c r="BZH1" s="236"/>
      <c r="BZI1" s="236"/>
      <c r="BZJ1" s="236"/>
      <c r="BZK1" s="236"/>
      <c r="BZL1" s="236"/>
      <c r="BZM1" s="236"/>
      <c r="BZN1" s="236"/>
      <c r="BZO1" s="236"/>
      <c r="BZP1" s="236"/>
      <c r="BZQ1" s="236"/>
      <c r="BZR1" s="236"/>
      <c r="BZS1" s="236"/>
      <c r="BZT1" s="236"/>
      <c r="BZU1" s="236">
        <f>+Overview!BZU1</f>
        <v>0</v>
      </c>
      <c r="BZV1" s="236"/>
      <c r="BZW1" s="236"/>
      <c r="BZX1" s="236"/>
      <c r="BZY1" s="236"/>
      <c r="BZZ1" s="236"/>
      <c r="CAA1" s="236"/>
      <c r="CAB1" s="236"/>
      <c r="CAC1" s="236"/>
      <c r="CAD1" s="236"/>
      <c r="CAE1" s="236"/>
      <c r="CAF1" s="236"/>
      <c r="CAG1" s="236"/>
      <c r="CAH1" s="236"/>
      <c r="CAI1" s="236"/>
      <c r="CAJ1" s="236"/>
      <c r="CAK1" s="236">
        <f>+Overview!CAK1</f>
        <v>0</v>
      </c>
      <c r="CAL1" s="236"/>
      <c r="CAM1" s="236"/>
      <c r="CAN1" s="236"/>
      <c r="CAO1" s="236"/>
      <c r="CAP1" s="236"/>
      <c r="CAQ1" s="236"/>
      <c r="CAR1" s="236"/>
      <c r="CAS1" s="236"/>
      <c r="CAT1" s="236"/>
      <c r="CAU1" s="236"/>
      <c r="CAV1" s="236"/>
      <c r="CAW1" s="236"/>
      <c r="CAX1" s="236"/>
      <c r="CAY1" s="236"/>
      <c r="CAZ1" s="236"/>
      <c r="CBA1" s="236">
        <f>+Overview!CBA1</f>
        <v>0</v>
      </c>
      <c r="CBB1" s="236"/>
      <c r="CBC1" s="236"/>
      <c r="CBD1" s="236"/>
      <c r="CBE1" s="236"/>
      <c r="CBF1" s="236"/>
      <c r="CBG1" s="236"/>
      <c r="CBH1" s="236"/>
      <c r="CBI1" s="236"/>
      <c r="CBJ1" s="236"/>
      <c r="CBK1" s="236"/>
      <c r="CBL1" s="236"/>
      <c r="CBM1" s="236"/>
      <c r="CBN1" s="236"/>
      <c r="CBO1" s="236"/>
      <c r="CBP1" s="236"/>
      <c r="CBQ1" s="236">
        <f>+Overview!CBQ1</f>
        <v>0</v>
      </c>
      <c r="CBR1" s="236"/>
      <c r="CBS1" s="236"/>
      <c r="CBT1" s="236"/>
      <c r="CBU1" s="236"/>
      <c r="CBV1" s="236"/>
      <c r="CBW1" s="236"/>
      <c r="CBX1" s="236"/>
      <c r="CBY1" s="236"/>
      <c r="CBZ1" s="236"/>
      <c r="CCA1" s="236"/>
      <c r="CCB1" s="236"/>
      <c r="CCC1" s="236"/>
      <c r="CCD1" s="236"/>
      <c r="CCE1" s="236"/>
      <c r="CCF1" s="236"/>
      <c r="CCG1" s="236">
        <f>+Overview!CCG1</f>
        <v>0</v>
      </c>
      <c r="CCH1" s="236"/>
      <c r="CCI1" s="236"/>
      <c r="CCJ1" s="236"/>
      <c r="CCK1" s="236"/>
      <c r="CCL1" s="236"/>
      <c r="CCM1" s="236"/>
      <c r="CCN1" s="236"/>
      <c r="CCO1" s="236"/>
      <c r="CCP1" s="236"/>
      <c r="CCQ1" s="236"/>
      <c r="CCR1" s="236"/>
      <c r="CCS1" s="236"/>
      <c r="CCT1" s="236"/>
      <c r="CCU1" s="236"/>
      <c r="CCV1" s="236"/>
      <c r="CCW1" s="236">
        <f>+Overview!CCW1</f>
        <v>0</v>
      </c>
      <c r="CCX1" s="236"/>
      <c r="CCY1" s="236"/>
      <c r="CCZ1" s="236"/>
      <c r="CDA1" s="236"/>
      <c r="CDB1" s="236"/>
      <c r="CDC1" s="236"/>
      <c r="CDD1" s="236"/>
      <c r="CDE1" s="236"/>
      <c r="CDF1" s="236"/>
      <c r="CDG1" s="236"/>
      <c r="CDH1" s="236"/>
      <c r="CDI1" s="236"/>
      <c r="CDJ1" s="236"/>
      <c r="CDK1" s="236"/>
      <c r="CDL1" s="236"/>
      <c r="CDM1" s="236">
        <f>+Overview!CDM1</f>
        <v>0</v>
      </c>
      <c r="CDN1" s="236"/>
      <c r="CDO1" s="236"/>
      <c r="CDP1" s="236"/>
      <c r="CDQ1" s="236"/>
      <c r="CDR1" s="236"/>
      <c r="CDS1" s="236"/>
      <c r="CDT1" s="236"/>
      <c r="CDU1" s="236"/>
      <c r="CDV1" s="236"/>
      <c r="CDW1" s="236"/>
      <c r="CDX1" s="236"/>
      <c r="CDY1" s="236"/>
      <c r="CDZ1" s="236"/>
      <c r="CEA1" s="236"/>
      <c r="CEB1" s="236"/>
      <c r="CEC1" s="236">
        <f>+Overview!CEC1</f>
        <v>0</v>
      </c>
      <c r="CED1" s="236"/>
      <c r="CEE1" s="236"/>
      <c r="CEF1" s="236"/>
      <c r="CEG1" s="236"/>
      <c r="CEH1" s="236"/>
      <c r="CEI1" s="236"/>
      <c r="CEJ1" s="236"/>
      <c r="CEK1" s="236"/>
      <c r="CEL1" s="236"/>
      <c r="CEM1" s="236"/>
      <c r="CEN1" s="236"/>
      <c r="CEO1" s="236"/>
      <c r="CEP1" s="236"/>
      <c r="CEQ1" s="236"/>
      <c r="CER1" s="236"/>
      <c r="CES1" s="236">
        <f>+Overview!CES1</f>
        <v>0</v>
      </c>
      <c r="CET1" s="236"/>
      <c r="CEU1" s="236"/>
      <c r="CEV1" s="236"/>
      <c r="CEW1" s="236"/>
      <c r="CEX1" s="236"/>
      <c r="CEY1" s="236"/>
      <c r="CEZ1" s="236"/>
      <c r="CFA1" s="236"/>
      <c r="CFB1" s="236"/>
      <c r="CFC1" s="236"/>
      <c r="CFD1" s="236"/>
      <c r="CFE1" s="236"/>
      <c r="CFF1" s="236"/>
      <c r="CFG1" s="236"/>
      <c r="CFH1" s="236"/>
      <c r="CFI1" s="236">
        <f>+Overview!CFI1</f>
        <v>0</v>
      </c>
      <c r="CFJ1" s="236"/>
      <c r="CFK1" s="236"/>
      <c r="CFL1" s="236"/>
      <c r="CFM1" s="236"/>
      <c r="CFN1" s="236"/>
      <c r="CFO1" s="236"/>
      <c r="CFP1" s="236"/>
      <c r="CFQ1" s="236"/>
      <c r="CFR1" s="236"/>
      <c r="CFS1" s="236"/>
      <c r="CFT1" s="236"/>
      <c r="CFU1" s="236"/>
      <c r="CFV1" s="236"/>
      <c r="CFW1" s="236"/>
      <c r="CFX1" s="236"/>
      <c r="CFY1" s="236">
        <f>+Overview!CFY1</f>
        <v>0</v>
      </c>
      <c r="CFZ1" s="236"/>
      <c r="CGA1" s="236"/>
      <c r="CGB1" s="236"/>
      <c r="CGC1" s="236"/>
      <c r="CGD1" s="236"/>
      <c r="CGE1" s="236"/>
      <c r="CGF1" s="236"/>
      <c r="CGG1" s="236"/>
      <c r="CGH1" s="236"/>
      <c r="CGI1" s="236"/>
      <c r="CGJ1" s="236"/>
      <c r="CGK1" s="236"/>
      <c r="CGL1" s="236"/>
      <c r="CGM1" s="236"/>
      <c r="CGN1" s="236"/>
      <c r="CGO1" s="236">
        <f>+Overview!CGO1</f>
        <v>0</v>
      </c>
      <c r="CGP1" s="236"/>
      <c r="CGQ1" s="236"/>
      <c r="CGR1" s="236"/>
      <c r="CGS1" s="236"/>
      <c r="CGT1" s="236"/>
      <c r="CGU1" s="236"/>
      <c r="CGV1" s="236"/>
      <c r="CGW1" s="236"/>
      <c r="CGX1" s="236"/>
      <c r="CGY1" s="236"/>
      <c r="CGZ1" s="236"/>
      <c r="CHA1" s="236"/>
      <c r="CHB1" s="236"/>
      <c r="CHC1" s="236"/>
      <c r="CHD1" s="236"/>
      <c r="CHE1" s="236">
        <f>+Overview!CHE1</f>
        <v>0</v>
      </c>
      <c r="CHF1" s="236"/>
      <c r="CHG1" s="236"/>
      <c r="CHH1" s="236"/>
      <c r="CHI1" s="236"/>
      <c r="CHJ1" s="236"/>
      <c r="CHK1" s="236"/>
      <c r="CHL1" s="236"/>
      <c r="CHM1" s="236"/>
      <c r="CHN1" s="236"/>
      <c r="CHO1" s="236"/>
      <c r="CHP1" s="236"/>
      <c r="CHQ1" s="236"/>
      <c r="CHR1" s="236"/>
      <c r="CHS1" s="236"/>
      <c r="CHT1" s="236"/>
      <c r="CHU1" s="236">
        <f>+Overview!CHU1</f>
        <v>0</v>
      </c>
      <c r="CHV1" s="236"/>
      <c r="CHW1" s="236"/>
      <c r="CHX1" s="236"/>
      <c r="CHY1" s="236"/>
      <c r="CHZ1" s="236"/>
      <c r="CIA1" s="236"/>
      <c r="CIB1" s="236"/>
      <c r="CIC1" s="236"/>
      <c r="CID1" s="236"/>
      <c r="CIE1" s="236"/>
      <c r="CIF1" s="236"/>
      <c r="CIG1" s="236"/>
      <c r="CIH1" s="236"/>
      <c r="CII1" s="236"/>
      <c r="CIJ1" s="236"/>
      <c r="CIK1" s="236">
        <f>+Overview!CIK1</f>
        <v>0</v>
      </c>
      <c r="CIL1" s="236"/>
      <c r="CIM1" s="236"/>
      <c r="CIN1" s="236"/>
      <c r="CIO1" s="236"/>
      <c r="CIP1" s="236"/>
      <c r="CIQ1" s="236"/>
      <c r="CIR1" s="236"/>
      <c r="CIS1" s="236"/>
      <c r="CIT1" s="236"/>
      <c r="CIU1" s="236"/>
      <c r="CIV1" s="236"/>
      <c r="CIW1" s="236"/>
      <c r="CIX1" s="236"/>
      <c r="CIY1" s="236"/>
      <c r="CIZ1" s="236"/>
      <c r="CJA1" s="236">
        <f>+Overview!CJA1</f>
        <v>0</v>
      </c>
      <c r="CJB1" s="236"/>
      <c r="CJC1" s="236"/>
      <c r="CJD1" s="236"/>
      <c r="CJE1" s="236"/>
      <c r="CJF1" s="236"/>
      <c r="CJG1" s="236"/>
      <c r="CJH1" s="236"/>
      <c r="CJI1" s="236"/>
      <c r="CJJ1" s="236"/>
      <c r="CJK1" s="236"/>
      <c r="CJL1" s="236"/>
      <c r="CJM1" s="236"/>
      <c r="CJN1" s="236"/>
      <c r="CJO1" s="236"/>
      <c r="CJP1" s="236"/>
      <c r="CJQ1" s="236">
        <f>+Overview!CJQ1</f>
        <v>0</v>
      </c>
      <c r="CJR1" s="236"/>
      <c r="CJS1" s="236"/>
      <c r="CJT1" s="236"/>
      <c r="CJU1" s="236"/>
      <c r="CJV1" s="236"/>
      <c r="CJW1" s="236"/>
      <c r="CJX1" s="236"/>
      <c r="CJY1" s="236"/>
      <c r="CJZ1" s="236"/>
      <c r="CKA1" s="236"/>
      <c r="CKB1" s="236"/>
      <c r="CKC1" s="236"/>
      <c r="CKD1" s="236"/>
      <c r="CKE1" s="236"/>
      <c r="CKF1" s="236"/>
      <c r="CKG1" s="236">
        <f>+Overview!CKG1</f>
        <v>0</v>
      </c>
      <c r="CKH1" s="236"/>
      <c r="CKI1" s="236"/>
      <c r="CKJ1" s="236"/>
      <c r="CKK1" s="236"/>
      <c r="CKL1" s="236"/>
      <c r="CKM1" s="236"/>
      <c r="CKN1" s="236"/>
      <c r="CKO1" s="236"/>
      <c r="CKP1" s="236"/>
      <c r="CKQ1" s="236"/>
      <c r="CKR1" s="236"/>
      <c r="CKS1" s="236"/>
      <c r="CKT1" s="236"/>
      <c r="CKU1" s="236"/>
      <c r="CKV1" s="236"/>
      <c r="CKW1" s="236">
        <f>+Overview!CKW1</f>
        <v>0</v>
      </c>
      <c r="CKX1" s="236"/>
      <c r="CKY1" s="236"/>
      <c r="CKZ1" s="236"/>
      <c r="CLA1" s="236"/>
      <c r="CLB1" s="236"/>
      <c r="CLC1" s="236"/>
      <c r="CLD1" s="236"/>
      <c r="CLE1" s="236"/>
      <c r="CLF1" s="236"/>
      <c r="CLG1" s="236"/>
      <c r="CLH1" s="236"/>
      <c r="CLI1" s="236"/>
      <c r="CLJ1" s="236"/>
      <c r="CLK1" s="236"/>
      <c r="CLL1" s="236"/>
      <c r="CLM1" s="236">
        <f>+Overview!CLM1</f>
        <v>0</v>
      </c>
      <c r="CLN1" s="236"/>
      <c r="CLO1" s="236"/>
      <c r="CLP1" s="236"/>
      <c r="CLQ1" s="236"/>
      <c r="CLR1" s="236"/>
      <c r="CLS1" s="236"/>
      <c r="CLT1" s="236"/>
      <c r="CLU1" s="236"/>
      <c r="CLV1" s="236"/>
      <c r="CLW1" s="236"/>
      <c r="CLX1" s="236"/>
      <c r="CLY1" s="236"/>
      <c r="CLZ1" s="236"/>
      <c r="CMA1" s="236"/>
      <c r="CMB1" s="236"/>
      <c r="CMC1" s="236">
        <f>+Overview!CMC1</f>
        <v>0</v>
      </c>
      <c r="CMD1" s="236"/>
      <c r="CME1" s="236"/>
      <c r="CMF1" s="236"/>
      <c r="CMG1" s="236"/>
      <c r="CMH1" s="236"/>
      <c r="CMI1" s="236"/>
      <c r="CMJ1" s="236"/>
      <c r="CMK1" s="236"/>
      <c r="CML1" s="236"/>
      <c r="CMM1" s="236"/>
      <c r="CMN1" s="236"/>
      <c r="CMO1" s="236"/>
      <c r="CMP1" s="236"/>
      <c r="CMQ1" s="236"/>
      <c r="CMR1" s="236"/>
      <c r="CMS1" s="236">
        <f>+Overview!CMS1</f>
        <v>0</v>
      </c>
      <c r="CMT1" s="236"/>
      <c r="CMU1" s="236"/>
      <c r="CMV1" s="236"/>
      <c r="CMW1" s="236"/>
      <c r="CMX1" s="236"/>
      <c r="CMY1" s="236"/>
      <c r="CMZ1" s="236"/>
      <c r="CNA1" s="236"/>
      <c r="CNB1" s="236"/>
      <c r="CNC1" s="236"/>
      <c r="CND1" s="236"/>
      <c r="CNE1" s="236"/>
      <c r="CNF1" s="236"/>
      <c r="CNG1" s="236"/>
      <c r="CNH1" s="236"/>
      <c r="CNI1" s="236">
        <f>+Overview!CNI1</f>
        <v>0</v>
      </c>
      <c r="CNJ1" s="236"/>
      <c r="CNK1" s="236"/>
      <c r="CNL1" s="236"/>
      <c r="CNM1" s="236"/>
      <c r="CNN1" s="236"/>
      <c r="CNO1" s="236"/>
      <c r="CNP1" s="236"/>
      <c r="CNQ1" s="236"/>
      <c r="CNR1" s="236"/>
      <c r="CNS1" s="236"/>
      <c r="CNT1" s="236"/>
      <c r="CNU1" s="236"/>
      <c r="CNV1" s="236"/>
      <c r="CNW1" s="236"/>
      <c r="CNX1" s="236"/>
      <c r="CNY1" s="236">
        <f>+Overview!CNY1</f>
        <v>0</v>
      </c>
      <c r="CNZ1" s="236"/>
      <c r="COA1" s="236"/>
      <c r="COB1" s="236"/>
      <c r="COC1" s="236"/>
      <c r="COD1" s="236"/>
      <c r="COE1" s="236"/>
      <c r="COF1" s="236"/>
      <c r="COG1" s="236"/>
      <c r="COH1" s="236"/>
      <c r="COI1" s="236"/>
      <c r="COJ1" s="236"/>
      <c r="COK1" s="236"/>
      <c r="COL1" s="236"/>
      <c r="COM1" s="236"/>
      <c r="CON1" s="236"/>
      <c r="COO1" s="236">
        <f>+Overview!COO1</f>
        <v>0</v>
      </c>
      <c r="COP1" s="236"/>
      <c r="COQ1" s="236"/>
      <c r="COR1" s="236"/>
      <c r="COS1" s="236"/>
      <c r="COT1" s="236"/>
      <c r="COU1" s="236"/>
      <c r="COV1" s="236"/>
      <c r="COW1" s="236"/>
      <c r="COX1" s="236"/>
      <c r="COY1" s="236"/>
      <c r="COZ1" s="236"/>
      <c r="CPA1" s="236"/>
      <c r="CPB1" s="236"/>
      <c r="CPC1" s="236"/>
      <c r="CPD1" s="236"/>
      <c r="CPE1" s="236">
        <f>+Overview!CPE1</f>
        <v>0</v>
      </c>
      <c r="CPF1" s="236"/>
      <c r="CPG1" s="236"/>
      <c r="CPH1" s="236"/>
      <c r="CPI1" s="236"/>
      <c r="CPJ1" s="236"/>
      <c r="CPK1" s="236"/>
      <c r="CPL1" s="236"/>
      <c r="CPM1" s="236"/>
      <c r="CPN1" s="236"/>
      <c r="CPO1" s="236"/>
      <c r="CPP1" s="236"/>
      <c r="CPQ1" s="236"/>
      <c r="CPR1" s="236"/>
      <c r="CPS1" s="236"/>
      <c r="CPT1" s="236"/>
      <c r="CPU1" s="236">
        <f>+Overview!CPU1</f>
        <v>0</v>
      </c>
      <c r="CPV1" s="236"/>
      <c r="CPW1" s="236"/>
      <c r="CPX1" s="236"/>
      <c r="CPY1" s="236"/>
      <c r="CPZ1" s="236"/>
      <c r="CQA1" s="236"/>
      <c r="CQB1" s="236"/>
      <c r="CQC1" s="236"/>
      <c r="CQD1" s="236"/>
      <c r="CQE1" s="236"/>
      <c r="CQF1" s="236"/>
      <c r="CQG1" s="236"/>
      <c r="CQH1" s="236"/>
      <c r="CQI1" s="236"/>
      <c r="CQJ1" s="236"/>
      <c r="CQK1" s="236">
        <f>+Overview!CQK1</f>
        <v>0</v>
      </c>
      <c r="CQL1" s="236"/>
      <c r="CQM1" s="236"/>
      <c r="CQN1" s="236"/>
      <c r="CQO1" s="236"/>
      <c r="CQP1" s="236"/>
      <c r="CQQ1" s="236"/>
      <c r="CQR1" s="236"/>
      <c r="CQS1" s="236"/>
      <c r="CQT1" s="236"/>
      <c r="CQU1" s="236"/>
      <c r="CQV1" s="236"/>
      <c r="CQW1" s="236"/>
      <c r="CQX1" s="236"/>
      <c r="CQY1" s="236"/>
      <c r="CQZ1" s="236"/>
      <c r="CRA1" s="236">
        <f>+Overview!CRA1</f>
        <v>0</v>
      </c>
      <c r="CRB1" s="236"/>
      <c r="CRC1" s="236"/>
      <c r="CRD1" s="236"/>
      <c r="CRE1" s="236"/>
      <c r="CRF1" s="236"/>
      <c r="CRG1" s="236"/>
      <c r="CRH1" s="236"/>
      <c r="CRI1" s="236"/>
      <c r="CRJ1" s="236"/>
      <c r="CRK1" s="236"/>
      <c r="CRL1" s="236"/>
      <c r="CRM1" s="236"/>
      <c r="CRN1" s="236"/>
      <c r="CRO1" s="236"/>
      <c r="CRP1" s="236"/>
      <c r="CRQ1" s="236">
        <f>+Overview!CRQ1</f>
        <v>0</v>
      </c>
      <c r="CRR1" s="236"/>
      <c r="CRS1" s="236"/>
      <c r="CRT1" s="236"/>
      <c r="CRU1" s="236"/>
      <c r="CRV1" s="236"/>
      <c r="CRW1" s="236"/>
      <c r="CRX1" s="236"/>
      <c r="CRY1" s="236"/>
      <c r="CRZ1" s="236"/>
      <c r="CSA1" s="236"/>
      <c r="CSB1" s="236"/>
      <c r="CSC1" s="236"/>
      <c r="CSD1" s="236"/>
      <c r="CSE1" s="236"/>
      <c r="CSF1" s="236"/>
      <c r="CSG1" s="236">
        <f>+Overview!CSG1</f>
        <v>0</v>
      </c>
      <c r="CSH1" s="236"/>
      <c r="CSI1" s="236"/>
      <c r="CSJ1" s="236"/>
      <c r="CSK1" s="236"/>
      <c r="CSL1" s="236"/>
      <c r="CSM1" s="236"/>
      <c r="CSN1" s="236"/>
      <c r="CSO1" s="236"/>
      <c r="CSP1" s="236"/>
      <c r="CSQ1" s="236"/>
      <c r="CSR1" s="236"/>
      <c r="CSS1" s="236"/>
      <c r="CST1" s="236"/>
      <c r="CSU1" s="236"/>
      <c r="CSV1" s="236"/>
      <c r="CSW1" s="236">
        <f>+Overview!CSW1</f>
        <v>0</v>
      </c>
      <c r="CSX1" s="236"/>
      <c r="CSY1" s="236"/>
      <c r="CSZ1" s="236"/>
      <c r="CTA1" s="236"/>
      <c r="CTB1" s="236"/>
      <c r="CTC1" s="236"/>
      <c r="CTD1" s="236"/>
      <c r="CTE1" s="236"/>
      <c r="CTF1" s="236"/>
      <c r="CTG1" s="236"/>
      <c r="CTH1" s="236"/>
      <c r="CTI1" s="236"/>
      <c r="CTJ1" s="236"/>
      <c r="CTK1" s="236"/>
      <c r="CTL1" s="236"/>
      <c r="CTM1" s="236">
        <f>+Overview!CTM1</f>
        <v>0</v>
      </c>
      <c r="CTN1" s="236"/>
      <c r="CTO1" s="236"/>
      <c r="CTP1" s="236"/>
      <c r="CTQ1" s="236"/>
      <c r="CTR1" s="236"/>
      <c r="CTS1" s="236"/>
      <c r="CTT1" s="236"/>
      <c r="CTU1" s="236"/>
      <c r="CTV1" s="236"/>
      <c r="CTW1" s="236"/>
      <c r="CTX1" s="236"/>
      <c r="CTY1" s="236"/>
      <c r="CTZ1" s="236"/>
      <c r="CUA1" s="236"/>
      <c r="CUB1" s="236"/>
      <c r="CUC1" s="236">
        <f>+Overview!CUC1</f>
        <v>0</v>
      </c>
      <c r="CUD1" s="236"/>
      <c r="CUE1" s="236"/>
      <c r="CUF1" s="236"/>
      <c r="CUG1" s="236"/>
      <c r="CUH1" s="236"/>
      <c r="CUI1" s="236"/>
      <c r="CUJ1" s="236"/>
      <c r="CUK1" s="236"/>
      <c r="CUL1" s="236"/>
      <c r="CUM1" s="236"/>
      <c r="CUN1" s="236"/>
      <c r="CUO1" s="236"/>
      <c r="CUP1" s="236"/>
      <c r="CUQ1" s="236"/>
      <c r="CUR1" s="236"/>
      <c r="CUS1" s="236">
        <f>+Overview!CUS1</f>
        <v>0</v>
      </c>
      <c r="CUT1" s="236"/>
      <c r="CUU1" s="236"/>
      <c r="CUV1" s="236"/>
      <c r="CUW1" s="236"/>
      <c r="CUX1" s="236"/>
      <c r="CUY1" s="236"/>
      <c r="CUZ1" s="236"/>
      <c r="CVA1" s="236"/>
      <c r="CVB1" s="236"/>
      <c r="CVC1" s="236"/>
      <c r="CVD1" s="236"/>
      <c r="CVE1" s="236"/>
      <c r="CVF1" s="236"/>
      <c r="CVG1" s="236"/>
      <c r="CVH1" s="236"/>
      <c r="CVI1" s="236">
        <f>+Overview!CVI1</f>
        <v>0</v>
      </c>
      <c r="CVJ1" s="236"/>
      <c r="CVK1" s="236"/>
      <c r="CVL1" s="236"/>
      <c r="CVM1" s="236"/>
      <c r="CVN1" s="236"/>
      <c r="CVO1" s="236"/>
      <c r="CVP1" s="236"/>
      <c r="CVQ1" s="236"/>
      <c r="CVR1" s="236"/>
      <c r="CVS1" s="236"/>
      <c r="CVT1" s="236"/>
      <c r="CVU1" s="236"/>
      <c r="CVV1" s="236"/>
      <c r="CVW1" s="236"/>
      <c r="CVX1" s="236"/>
      <c r="CVY1" s="236">
        <f>+Overview!CVY1</f>
        <v>0</v>
      </c>
      <c r="CVZ1" s="236"/>
      <c r="CWA1" s="236"/>
      <c r="CWB1" s="236"/>
      <c r="CWC1" s="236"/>
      <c r="CWD1" s="236"/>
      <c r="CWE1" s="236"/>
      <c r="CWF1" s="236"/>
      <c r="CWG1" s="236"/>
      <c r="CWH1" s="236"/>
      <c r="CWI1" s="236"/>
      <c r="CWJ1" s="236"/>
      <c r="CWK1" s="236"/>
      <c r="CWL1" s="236"/>
      <c r="CWM1" s="236"/>
      <c r="CWN1" s="236"/>
      <c r="CWO1" s="236">
        <f>+Overview!CWO1</f>
        <v>0</v>
      </c>
      <c r="CWP1" s="236"/>
      <c r="CWQ1" s="236"/>
      <c r="CWR1" s="236"/>
      <c r="CWS1" s="236"/>
      <c r="CWT1" s="236"/>
      <c r="CWU1" s="236"/>
      <c r="CWV1" s="236"/>
      <c r="CWW1" s="236"/>
      <c r="CWX1" s="236"/>
      <c r="CWY1" s="236"/>
      <c r="CWZ1" s="236"/>
      <c r="CXA1" s="236"/>
      <c r="CXB1" s="236"/>
      <c r="CXC1" s="236"/>
      <c r="CXD1" s="236"/>
      <c r="CXE1" s="236">
        <f>+Overview!CXE1</f>
        <v>0</v>
      </c>
      <c r="CXF1" s="236"/>
      <c r="CXG1" s="236"/>
      <c r="CXH1" s="236"/>
      <c r="CXI1" s="236"/>
      <c r="CXJ1" s="236"/>
      <c r="CXK1" s="236"/>
      <c r="CXL1" s="236"/>
      <c r="CXM1" s="236"/>
      <c r="CXN1" s="236"/>
      <c r="CXO1" s="236"/>
      <c r="CXP1" s="236"/>
      <c r="CXQ1" s="236"/>
      <c r="CXR1" s="236"/>
      <c r="CXS1" s="236"/>
      <c r="CXT1" s="236"/>
      <c r="CXU1" s="236">
        <f>+Overview!CXU1</f>
        <v>0</v>
      </c>
      <c r="CXV1" s="236"/>
      <c r="CXW1" s="236"/>
      <c r="CXX1" s="236"/>
      <c r="CXY1" s="236"/>
      <c r="CXZ1" s="236"/>
      <c r="CYA1" s="236"/>
      <c r="CYB1" s="236"/>
      <c r="CYC1" s="236"/>
      <c r="CYD1" s="236"/>
      <c r="CYE1" s="236"/>
      <c r="CYF1" s="236"/>
      <c r="CYG1" s="236"/>
      <c r="CYH1" s="236"/>
      <c r="CYI1" s="236"/>
      <c r="CYJ1" s="236"/>
      <c r="CYK1" s="236">
        <f>+Overview!CYK1</f>
        <v>0</v>
      </c>
      <c r="CYL1" s="236"/>
      <c r="CYM1" s="236"/>
      <c r="CYN1" s="236"/>
      <c r="CYO1" s="236"/>
      <c r="CYP1" s="236"/>
      <c r="CYQ1" s="236"/>
      <c r="CYR1" s="236"/>
      <c r="CYS1" s="236"/>
      <c r="CYT1" s="236"/>
      <c r="CYU1" s="236"/>
      <c r="CYV1" s="236"/>
      <c r="CYW1" s="236"/>
      <c r="CYX1" s="236"/>
      <c r="CYY1" s="236"/>
      <c r="CYZ1" s="236"/>
      <c r="CZA1" s="236">
        <f>+Overview!CZA1</f>
        <v>0</v>
      </c>
      <c r="CZB1" s="236"/>
      <c r="CZC1" s="236"/>
      <c r="CZD1" s="236"/>
      <c r="CZE1" s="236"/>
      <c r="CZF1" s="236"/>
      <c r="CZG1" s="236"/>
      <c r="CZH1" s="236"/>
      <c r="CZI1" s="236"/>
      <c r="CZJ1" s="236"/>
      <c r="CZK1" s="236"/>
      <c r="CZL1" s="236"/>
      <c r="CZM1" s="236"/>
      <c r="CZN1" s="236"/>
      <c r="CZO1" s="236"/>
      <c r="CZP1" s="236"/>
      <c r="CZQ1" s="236">
        <f>+Overview!CZQ1</f>
        <v>0</v>
      </c>
      <c r="CZR1" s="236"/>
      <c r="CZS1" s="236"/>
      <c r="CZT1" s="236"/>
      <c r="CZU1" s="236"/>
      <c r="CZV1" s="236"/>
      <c r="CZW1" s="236"/>
      <c r="CZX1" s="236"/>
      <c r="CZY1" s="236"/>
      <c r="CZZ1" s="236"/>
      <c r="DAA1" s="236"/>
      <c r="DAB1" s="236"/>
      <c r="DAC1" s="236"/>
      <c r="DAD1" s="236"/>
      <c r="DAE1" s="236"/>
      <c r="DAF1" s="236"/>
      <c r="DAG1" s="236">
        <f>+Overview!DAG1</f>
        <v>0</v>
      </c>
      <c r="DAH1" s="236"/>
      <c r="DAI1" s="236"/>
      <c r="DAJ1" s="236"/>
      <c r="DAK1" s="236"/>
      <c r="DAL1" s="236"/>
      <c r="DAM1" s="236"/>
      <c r="DAN1" s="236"/>
      <c r="DAO1" s="236"/>
      <c r="DAP1" s="236"/>
      <c r="DAQ1" s="236"/>
      <c r="DAR1" s="236"/>
      <c r="DAS1" s="236"/>
      <c r="DAT1" s="236"/>
      <c r="DAU1" s="236"/>
      <c r="DAV1" s="236"/>
      <c r="DAW1" s="236">
        <f>+Overview!DAW1</f>
        <v>0</v>
      </c>
      <c r="DAX1" s="236"/>
      <c r="DAY1" s="236"/>
      <c r="DAZ1" s="236"/>
      <c r="DBA1" s="236"/>
      <c r="DBB1" s="236"/>
      <c r="DBC1" s="236"/>
      <c r="DBD1" s="236"/>
      <c r="DBE1" s="236"/>
      <c r="DBF1" s="236"/>
      <c r="DBG1" s="236"/>
      <c r="DBH1" s="236"/>
      <c r="DBI1" s="236"/>
      <c r="DBJ1" s="236"/>
      <c r="DBK1" s="236"/>
      <c r="DBL1" s="236"/>
      <c r="DBM1" s="236">
        <f>+Overview!DBM1</f>
        <v>0</v>
      </c>
      <c r="DBN1" s="236"/>
      <c r="DBO1" s="236"/>
      <c r="DBP1" s="236"/>
      <c r="DBQ1" s="236"/>
      <c r="DBR1" s="236"/>
      <c r="DBS1" s="236"/>
      <c r="DBT1" s="236"/>
      <c r="DBU1" s="236"/>
      <c r="DBV1" s="236"/>
      <c r="DBW1" s="236"/>
      <c r="DBX1" s="236"/>
      <c r="DBY1" s="236"/>
      <c r="DBZ1" s="236"/>
      <c r="DCA1" s="236"/>
      <c r="DCB1" s="236"/>
      <c r="DCC1" s="236">
        <f>+Overview!DCC1</f>
        <v>0</v>
      </c>
      <c r="DCD1" s="236"/>
      <c r="DCE1" s="236"/>
      <c r="DCF1" s="236"/>
      <c r="DCG1" s="236"/>
      <c r="DCH1" s="236"/>
      <c r="DCI1" s="236"/>
      <c r="DCJ1" s="236"/>
      <c r="DCK1" s="236"/>
      <c r="DCL1" s="236"/>
      <c r="DCM1" s="236"/>
      <c r="DCN1" s="236"/>
      <c r="DCO1" s="236"/>
      <c r="DCP1" s="236"/>
      <c r="DCQ1" s="236"/>
      <c r="DCR1" s="236"/>
      <c r="DCS1" s="236">
        <f>+Overview!DCS1</f>
        <v>0</v>
      </c>
      <c r="DCT1" s="236"/>
      <c r="DCU1" s="236"/>
      <c r="DCV1" s="236"/>
      <c r="DCW1" s="236"/>
      <c r="DCX1" s="236"/>
      <c r="DCY1" s="236"/>
      <c r="DCZ1" s="236"/>
      <c r="DDA1" s="236"/>
      <c r="DDB1" s="236"/>
      <c r="DDC1" s="236"/>
      <c r="DDD1" s="236"/>
      <c r="DDE1" s="236"/>
      <c r="DDF1" s="236"/>
      <c r="DDG1" s="236"/>
      <c r="DDH1" s="236"/>
      <c r="DDI1" s="236">
        <f>+Overview!DDI1</f>
        <v>0</v>
      </c>
      <c r="DDJ1" s="236"/>
      <c r="DDK1" s="236"/>
      <c r="DDL1" s="236"/>
      <c r="DDM1" s="236"/>
      <c r="DDN1" s="236"/>
      <c r="DDO1" s="236"/>
      <c r="DDP1" s="236"/>
      <c r="DDQ1" s="236"/>
      <c r="DDR1" s="236"/>
      <c r="DDS1" s="236"/>
      <c r="DDT1" s="236"/>
      <c r="DDU1" s="236"/>
      <c r="DDV1" s="236"/>
      <c r="DDW1" s="236"/>
      <c r="DDX1" s="236"/>
      <c r="DDY1" s="236">
        <f>+Overview!DDY1</f>
        <v>0</v>
      </c>
      <c r="DDZ1" s="236"/>
      <c r="DEA1" s="236"/>
      <c r="DEB1" s="236"/>
      <c r="DEC1" s="236"/>
      <c r="DED1" s="236"/>
      <c r="DEE1" s="236"/>
      <c r="DEF1" s="236"/>
      <c r="DEG1" s="236"/>
      <c r="DEH1" s="236"/>
      <c r="DEI1" s="236"/>
      <c r="DEJ1" s="236"/>
      <c r="DEK1" s="236"/>
      <c r="DEL1" s="236"/>
      <c r="DEM1" s="236"/>
      <c r="DEN1" s="236"/>
      <c r="DEO1" s="236">
        <f>+Overview!DEO1</f>
        <v>0</v>
      </c>
      <c r="DEP1" s="236"/>
      <c r="DEQ1" s="236"/>
      <c r="DER1" s="236"/>
      <c r="DES1" s="236"/>
      <c r="DET1" s="236"/>
      <c r="DEU1" s="236"/>
      <c r="DEV1" s="236"/>
      <c r="DEW1" s="236"/>
      <c r="DEX1" s="236"/>
      <c r="DEY1" s="236"/>
      <c r="DEZ1" s="236"/>
      <c r="DFA1" s="236"/>
      <c r="DFB1" s="236"/>
      <c r="DFC1" s="236"/>
      <c r="DFD1" s="236"/>
      <c r="DFE1" s="236">
        <f>+Overview!DFE1</f>
        <v>0</v>
      </c>
      <c r="DFF1" s="236"/>
      <c r="DFG1" s="236"/>
      <c r="DFH1" s="236"/>
      <c r="DFI1" s="236"/>
      <c r="DFJ1" s="236"/>
      <c r="DFK1" s="236"/>
      <c r="DFL1" s="236"/>
      <c r="DFM1" s="236"/>
      <c r="DFN1" s="236"/>
      <c r="DFO1" s="236"/>
      <c r="DFP1" s="236"/>
      <c r="DFQ1" s="236"/>
      <c r="DFR1" s="236"/>
      <c r="DFS1" s="236"/>
      <c r="DFT1" s="236"/>
      <c r="DFU1" s="236">
        <f>+Overview!DFU1</f>
        <v>0</v>
      </c>
      <c r="DFV1" s="236"/>
      <c r="DFW1" s="236"/>
      <c r="DFX1" s="236"/>
      <c r="DFY1" s="236"/>
      <c r="DFZ1" s="236"/>
      <c r="DGA1" s="236"/>
      <c r="DGB1" s="236"/>
      <c r="DGC1" s="236"/>
      <c r="DGD1" s="236"/>
      <c r="DGE1" s="236"/>
      <c r="DGF1" s="236"/>
      <c r="DGG1" s="236"/>
      <c r="DGH1" s="236"/>
      <c r="DGI1" s="236"/>
      <c r="DGJ1" s="236"/>
      <c r="DGK1" s="236">
        <f>+Overview!DGK1</f>
        <v>0</v>
      </c>
      <c r="DGL1" s="236"/>
      <c r="DGM1" s="236"/>
      <c r="DGN1" s="236"/>
      <c r="DGO1" s="236"/>
      <c r="DGP1" s="236"/>
      <c r="DGQ1" s="236"/>
      <c r="DGR1" s="236"/>
      <c r="DGS1" s="236"/>
      <c r="DGT1" s="236"/>
      <c r="DGU1" s="236"/>
      <c r="DGV1" s="236"/>
      <c r="DGW1" s="236"/>
      <c r="DGX1" s="236"/>
      <c r="DGY1" s="236"/>
      <c r="DGZ1" s="236"/>
      <c r="DHA1" s="236">
        <f>+Overview!DHA1</f>
        <v>0</v>
      </c>
      <c r="DHB1" s="236"/>
      <c r="DHC1" s="236"/>
      <c r="DHD1" s="236"/>
      <c r="DHE1" s="236"/>
      <c r="DHF1" s="236"/>
      <c r="DHG1" s="236"/>
      <c r="DHH1" s="236"/>
      <c r="DHI1" s="236"/>
      <c r="DHJ1" s="236"/>
      <c r="DHK1" s="236"/>
      <c r="DHL1" s="236"/>
      <c r="DHM1" s="236"/>
      <c r="DHN1" s="236"/>
      <c r="DHO1" s="236"/>
      <c r="DHP1" s="236"/>
      <c r="DHQ1" s="236">
        <f>+Overview!DHQ1</f>
        <v>0</v>
      </c>
      <c r="DHR1" s="236"/>
      <c r="DHS1" s="236"/>
      <c r="DHT1" s="236"/>
      <c r="DHU1" s="236"/>
      <c r="DHV1" s="236"/>
      <c r="DHW1" s="236"/>
      <c r="DHX1" s="236"/>
      <c r="DHY1" s="236"/>
      <c r="DHZ1" s="236"/>
      <c r="DIA1" s="236"/>
      <c r="DIB1" s="236"/>
      <c r="DIC1" s="236"/>
      <c r="DID1" s="236"/>
      <c r="DIE1" s="236"/>
      <c r="DIF1" s="236"/>
      <c r="DIG1" s="236">
        <f>+Overview!DIG1</f>
        <v>0</v>
      </c>
      <c r="DIH1" s="236"/>
      <c r="DII1" s="236"/>
      <c r="DIJ1" s="236"/>
      <c r="DIK1" s="236"/>
      <c r="DIL1" s="236"/>
      <c r="DIM1" s="236"/>
      <c r="DIN1" s="236"/>
      <c r="DIO1" s="236"/>
      <c r="DIP1" s="236"/>
      <c r="DIQ1" s="236"/>
      <c r="DIR1" s="236"/>
      <c r="DIS1" s="236"/>
      <c r="DIT1" s="236"/>
      <c r="DIU1" s="236"/>
      <c r="DIV1" s="236"/>
      <c r="DIW1" s="236">
        <f>+Overview!DIW1</f>
        <v>0</v>
      </c>
      <c r="DIX1" s="236"/>
      <c r="DIY1" s="236"/>
      <c r="DIZ1" s="236"/>
      <c r="DJA1" s="236"/>
      <c r="DJB1" s="236"/>
      <c r="DJC1" s="236"/>
      <c r="DJD1" s="236"/>
      <c r="DJE1" s="236"/>
      <c r="DJF1" s="236"/>
      <c r="DJG1" s="236"/>
      <c r="DJH1" s="236"/>
      <c r="DJI1" s="236"/>
      <c r="DJJ1" s="236"/>
      <c r="DJK1" s="236"/>
      <c r="DJL1" s="236"/>
      <c r="DJM1" s="236">
        <f>+Overview!DJM1</f>
        <v>0</v>
      </c>
      <c r="DJN1" s="236"/>
      <c r="DJO1" s="236"/>
      <c r="DJP1" s="236"/>
      <c r="DJQ1" s="236"/>
      <c r="DJR1" s="236"/>
      <c r="DJS1" s="236"/>
      <c r="DJT1" s="236"/>
      <c r="DJU1" s="236"/>
      <c r="DJV1" s="236"/>
      <c r="DJW1" s="236"/>
      <c r="DJX1" s="236"/>
      <c r="DJY1" s="236"/>
      <c r="DJZ1" s="236"/>
      <c r="DKA1" s="236"/>
      <c r="DKB1" s="236"/>
      <c r="DKC1" s="236">
        <f>+Overview!DKC1</f>
        <v>0</v>
      </c>
      <c r="DKD1" s="236"/>
      <c r="DKE1" s="236"/>
      <c r="DKF1" s="236"/>
      <c r="DKG1" s="236"/>
      <c r="DKH1" s="236"/>
      <c r="DKI1" s="236"/>
      <c r="DKJ1" s="236"/>
      <c r="DKK1" s="236"/>
      <c r="DKL1" s="236"/>
      <c r="DKM1" s="236"/>
      <c r="DKN1" s="236"/>
      <c r="DKO1" s="236"/>
      <c r="DKP1" s="236"/>
      <c r="DKQ1" s="236"/>
      <c r="DKR1" s="236"/>
      <c r="DKS1" s="236">
        <f>+Overview!DKS1</f>
        <v>0</v>
      </c>
      <c r="DKT1" s="236"/>
      <c r="DKU1" s="236"/>
      <c r="DKV1" s="236"/>
      <c r="DKW1" s="236"/>
      <c r="DKX1" s="236"/>
      <c r="DKY1" s="236"/>
      <c r="DKZ1" s="236"/>
      <c r="DLA1" s="236"/>
      <c r="DLB1" s="236"/>
      <c r="DLC1" s="236"/>
      <c r="DLD1" s="236"/>
      <c r="DLE1" s="236"/>
      <c r="DLF1" s="236"/>
      <c r="DLG1" s="236"/>
      <c r="DLH1" s="236"/>
      <c r="DLI1" s="236">
        <f>+Overview!DLI1</f>
        <v>0</v>
      </c>
      <c r="DLJ1" s="236"/>
      <c r="DLK1" s="236"/>
      <c r="DLL1" s="236"/>
      <c r="DLM1" s="236"/>
      <c r="DLN1" s="236"/>
      <c r="DLO1" s="236"/>
      <c r="DLP1" s="236"/>
      <c r="DLQ1" s="236"/>
      <c r="DLR1" s="236"/>
      <c r="DLS1" s="236"/>
      <c r="DLT1" s="236"/>
      <c r="DLU1" s="236"/>
      <c r="DLV1" s="236"/>
      <c r="DLW1" s="236"/>
      <c r="DLX1" s="236"/>
      <c r="DLY1" s="236">
        <f>+Overview!DLY1</f>
        <v>0</v>
      </c>
      <c r="DLZ1" s="236"/>
      <c r="DMA1" s="236"/>
      <c r="DMB1" s="236"/>
      <c r="DMC1" s="236"/>
      <c r="DMD1" s="236"/>
      <c r="DME1" s="236"/>
      <c r="DMF1" s="236"/>
      <c r="DMG1" s="236"/>
      <c r="DMH1" s="236"/>
      <c r="DMI1" s="236"/>
      <c r="DMJ1" s="236"/>
      <c r="DMK1" s="236"/>
      <c r="DML1" s="236"/>
      <c r="DMM1" s="236"/>
      <c r="DMN1" s="236"/>
      <c r="DMO1" s="236">
        <f>+Overview!DMO1</f>
        <v>0</v>
      </c>
      <c r="DMP1" s="236"/>
      <c r="DMQ1" s="236"/>
      <c r="DMR1" s="236"/>
      <c r="DMS1" s="236"/>
      <c r="DMT1" s="236"/>
      <c r="DMU1" s="236"/>
      <c r="DMV1" s="236"/>
      <c r="DMW1" s="236"/>
      <c r="DMX1" s="236"/>
      <c r="DMY1" s="236"/>
      <c r="DMZ1" s="236"/>
      <c r="DNA1" s="236"/>
      <c r="DNB1" s="236"/>
      <c r="DNC1" s="236"/>
      <c r="DND1" s="236"/>
      <c r="DNE1" s="236">
        <f>+Overview!DNE1</f>
        <v>0</v>
      </c>
      <c r="DNF1" s="236"/>
      <c r="DNG1" s="236"/>
      <c r="DNH1" s="236"/>
      <c r="DNI1" s="236"/>
      <c r="DNJ1" s="236"/>
      <c r="DNK1" s="236"/>
      <c r="DNL1" s="236"/>
      <c r="DNM1" s="236"/>
      <c r="DNN1" s="236"/>
      <c r="DNO1" s="236"/>
      <c r="DNP1" s="236"/>
      <c r="DNQ1" s="236"/>
      <c r="DNR1" s="236"/>
      <c r="DNS1" s="236"/>
      <c r="DNT1" s="236"/>
      <c r="DNU1" s="236">
        <f>+Overview!DNU1</f>
        <v>0</v>
      </c>
      <c r="DNV1" s="236"/>
      <c r="DNW1" s="236"/>
      <c r="DNX1" s="236"/>
      <c r="DNY1" s="236"/>
      <c r="DNZ1" s="236"/>
      <c r="DOA1" s="236"/>
      <c r="DOB1" s="236"/>
      <c r="DOC1" s="236"/>
      <c r="DOD1" s="236"/>
      <c r="DOE1" s="236"/>
      <c r="DOF1" s="236"/>
      <c r="DOG1" s="236"/>
      <c r="DOH1" s="236"/>
      <c r="DOI1" s="236"/>
      <c r="DOJ1" s="236"/>
      <c r="DOK1" s="236">
        <f>+Overview!DOK1</f>
        <v>0</v>
      </c>
      <c r="DOL1" s="236"/>
      <c r="DOM1" s="236"/>
      <c r="DON1" s="236"/>
      <c r="DOO1" s="236"/>
      <c r="DOP1" s="236"/>
      <c r="DOQ1" s="236"/>
      <c r="DOR1" s="236"/>
      <c r="DOS1" s="236"/>
      <c r="DOT1" s="236"/>
      <c r="DOU1" s="236"/>
      <c r="DOV1" s="236"/>
      <c r="DOW1" s="236"/>
      <c r="DOX1" s="236"/>
      <c r="DOY1" s="236"/>
      <c r="DOZ1" s="236"/>
      <c r="DPA1" s="236">
        <f>+Overview!DPA1</f>
        <v>0</v>
      </c>
      <c r="DPB1" s="236"/>
      <c r="DPC1" s="236"/>
      <c r="DPD1" s="236"/>
      <c r="DPE1" s="236"/>
      <c r="DPF1" s="236"/>
      <c r="DPG1" s="236"/>
      <c r="DPH1" s="236"/>
      <c r="DPI1" s="236"/>
      <c r="DPJ1" s="236"/>
      <c r="DPK1" s="236"/>
      <c r="DPL1" s="236"/>
      <c r="DPM1" s="236"/>
      <c r="DPN1" s="236"/>
      <c r="DPO1" s="236"/>
      <c r="DPP1" s="236"/>
      <c r="DPQ1" s="236">
        <f>+Overview!DPQ1</f>
        <v>0</v>
      </c>
      <c r="DPR1" s="236"/>
      <c r="DPS1" s="236"/>
      <c r="DPT1" s="236"/>
      <c r="DPU1" s="236"/>
      <c r="DPV1" s="236"/>
      <c r="DPW1" s="236"/>
      <c r="DPX1" s="236"/>
      <c r="DPY1" s="236"/>
      <c r="DPZ1" s="236"/>
      <c r="DQA1" s="236"/>
      <c r="DQB1" s="236"/>
      <c r="DQC1" s="236"/>
      <c r="DQD1" s="236"/>
      <c r="DQE1" s="236"/>
      <c r="DQF1" s="236"/>
      <c r="DQG1" s="236">
        <f>+Overview!DQG1</f>
        <v>0</v>
      </c>
      <c r="DQH1" s="236"/>
      <c r="DQI1" s="236"/>
      <c r="DQJ1" s="236"/>
      <c r="DQK1" s="236"/>
      <c r="DQL1" s="236"/>
      <c r="DQM1" s="236"/>
      <c r="DQN1" s="236"/>
      <c r="DQO1" s="236"/>
      <c r="DQP1" s="236"/>
      <c r="DQQ1" s="236"/>
      <c r="DQR1" s="236"/>
      <c r="DQS1" s="236"/>
      <c r="DQT1" s="236"/>
      <c r="DQU1" s="236"/>
      <c r="DQV1" s="236"/>
      <c r="DQW1" s="236">
        <f>+Overview!DQW1</f>
        <v>0</v>
      </c>
      <c r="DQX1" s="236"/>
      <c r="DQY1" s="236"/>
      <c r="DQZ1" s="236"/>
      <c r="DRA1" s="236"/>
      <c r="DRB1" s="236"/>
      <c r="DRC1" s="236"/>
      <c r="DRD1" s="236"/>
      <c r="DRE1" s="236"/>
      <c r="DRF1" s="236"/>
      <c r="DRG1" s="236"/>
      <c r="DRH1" s="236"/>
      <c r="DRI1" s="236"/>
      <c r="DRJ1" s="236"/>
      <c r="DRK1" s="236"/>
      <c r="DRL1" s="236"/>
      <c r="DRM1" s="236">
        <f>+Overview!DRM1</f>
        <v>0</v>
      </c>
      <c r="DRN1" s="236"/>
      <c r="DRO1" s="236"/>
      <c r="DRP1" s="236"/>
      <c r="DRQ1" s="236"/>
      <c r="DRR1" s="236"/>
      <c r="DRS1" s="236"/>
      <c r="DRT1" s="236"/>
      <c r="DRU1" s="236"/>
      <c r="DRV1" s="236"/>
      <c r="DRW1" s="236"/>
      <c r="DRX1" s="236"/>
      <c r="DRY1" s="236"/>
      <c r="DRZ1" s="236"/>
      <c r="DSA1" s="236"/>
      <c r="DSB1" s="236"/>
      <c r="DSC1" s="236">
        <f>+Overview!DSC1</f>
        <v>0</v>
      </c>
      <c r="DSD1" s="236"/>
      <c r="DSE1" s="236"/>
      <c r="DSF1" s="236"/>
      <c r="DSG1" s="236"/>
      <c r="DSH1" s="236"/>
      <c r="DSI1" s="236"/>
      <c r="DSJ1" s="236"/>
      <c r="DSK1" s="236"/>
      <c r="DSL1" s="236"/>
      <c r="DSM1" s="236"/>
      <c r="DSN1" s="236"/>
      <c r="DSO1" s="236"/>
      <c r="DSP1" s="236"/>
      <c r="DSQ1" s="236"/>
      <c r="DSR1" s="236"/>
      <c r="DSS1" s="236">
        <f>+Overview!DSS1</f>
        <v>0</v>
      </c>
      <c r="DST1" s="236"/>
      <c r="DSU1" s="236"/>
      <c r="DSV1" s="236"/>
      <c r="DSW1" s="236"/>
      <c r="DSX1" s="236"/>
      <c r="DSY1" s="236"/>
      <c r="DSZ1" s="236"/>
      <c r="DTA1" s="236"/>
      <c r="DTB1" s="236"/>
      <c r="DTC1" s="236"/>
      <c r="DTD1" s="236"/>
      <c r="DTE1" s="236"/>
      <c r="DTF1" s="236"/>
      <c r="DTG1" s="236"/>
      <c r="DTH1" s="236"/>
      <c r="DTI1" s="236">
        <f>+Overview!DTI1</f>
        <v>0</v>
      </c>
      <c r="DTJ1" s="236"/>
      <c r="DTK1" s="236"/>
      <c r="DTL1" s="236"/>
      <c r="DTM1" s="236"/>
      <c r="DTN1" s="236"/>
      <c r="DTO1" s="236"/>
      <c r="DTP1" s="236"/>
      <c r="DTQ1" s="236"/>
      <c r="DTR1" s="236"/>
      <c r="DTS1" s="236"/>
      <c r="DTT1" s="236"/>
      <c r="DTU1" s="236"/>
      <c r="DTV1" s="236"/>
      <c r="DTW1" s="236"/>
      <c r="DTX1" s="236"/>
      <c r="DTY1" s="236">
        <f>+Overview!DTY1</f>
        <v>0</v>
      </c>
      <c r="DTZ1" s="236"/>
      <c r="DUA1" s="236"/>
      <c r="DUB1" s="236"/>
      <c r="DUC1" s="236"/>
      <c r="DUD1" s="236"/>
      <c r="DUE1" s="236"/>
      <c r="DUF1" s="236"/>
      <c r="DUG1" s="236"/>
      <c r="DUH1" s="236"/>
      <c r="DUI1" s="236"/>
      <c r="DUJ1" s="236"/>
      <c r="DUK1" s="236"/>
      <c r="DUL1" s="236"/>
      <c r="DUM1" s="236"/>
      <c r="DUN1" s="236"/>
      <c r="DUO1" s="236">
        <f>+Overview!DUO1</f>
        <v>0</v>
      </c>
      <c r="DUP1" s="236"/>
      <c r="DUQ1" s="236"/>
      <c r="DUR1" s="236"/>
      <c r="DUS1" s="236"/>
      <c r="DUT1" s="236"/>
      <c r="DUU1" s="236"/>
      <c r="DUV1" s="236"/>
      <c r="DUW1" s="236"/>
      <c r="DUX1" s="236"/>
      <c r="DUY1" s="236"/>
      <c r="DUZ1" s="236"/>
      <c r="DVA1" s="236"/>
      <c r="DVB1" s="236"/>
      <c r="DVC1" s="236"/>
      <c r="DVD1" s="236"/>
      <c r="DVE1" s="236">
        <f>+Overview!DVE1</f>
        <v>0</v>
      </c>
      <c r="DVF1" s="236"/>
      <c r="DVG1" s="236"/>
      <c r="DVH1" s="236"/>
      <c r="DVI1" s="236"/>
      <c r="DVJ1" s="236"/>
      <c r="DVK1" s="236"/>
      <c r="DVL1" s="236"/>
      <c r="DVM1" s="236"/>
      <c r="DVN1" s="236"/>
      <c r="DVO1" s="236"/>
      <c r="DVP1" s="236"/>
      <c r="DVQ1" s="236"/>
      <c r="DVR1" s="236"/>
      <c r="DVS1" s="236"/>
      <c r="DVT1" s="236"/>
      <c r="DVU1" s="236">
        <f>+Overview!DVU1</f>
        <v>0</v>
      </c>
      <c r="DVV1" s="236"/>
      <c r="DVW1" s="236"/>
      <c r="DVX1" s="236"/>
      <c r="DVY1" s="236"/>
      <c r="DVZ1" s="236"/>
      <c r="DWA1" s="236"/>
      <c r="DWB1" s="236"/>
      <c r="DWC1" s="236"/>
      <c r="DWD1" s="236"/>
      <c r="DWE1" s="236"/>
      <c r="DWF1" s="236"/>
      <c r="DWG1" s="236"/>
      <c r="DWH1" s="236"/>
      <c r="DWI1" s="236"/>
      <c r="DWJ1" s="236"/>
      <c r="DWK1" s="236">
        <f>+Overview!DWK1</f>
        <v>0</v>
      </c>
      <c r="DWL1" s="236"/>
      <c r="DWM1" s="236"/>
      <c r="DWN1" s="236"/>
      <c r="DWO1" s="236"/>
      <c r="DWP1" s="236"/>
      <c r="DWQ1" s="236"/>
      <c r="DWR1" s="236"/>
      <c r="DWS1" s="236"/>
      <c r="DWT1" s="236"/>
      <c r="DWU1" s="236"/>
      <c r="DWV1" s="236"/>
      <c r="DWW1" s="236"/>
      <c r="DWX1" s="236"/>
      <c r="DWY1" s="236"/>
      <c r="DWZ1" s="236"/>
      <c r="DXA1" s="236">
        <f>+Overview!DXA1</f>
        <v>0</v>
      </c>
      <c r="DXB1" s="236"/>
      <c r="DXC1" s="236"/>
      <c r="DXD1" s="236"/>
      <c r="DXE1" s="236"/>
      <c r="DXF1" s="236"/>
      <c r="DXG1" s="236"/>
      <c r="DXH1" s="236"/>
      <c r="DXI1" s="236"/>
      <c r="DXJ1" s="236"/>
      <c r="DXK1" s="236"/>
      <c r="DXL1" s="236"/>
      <c r="DXM1" s="236"/>
      <c r="DXN1" s="236"/>
      <c r="DXO1" s="236"/>
      <c r="DXP1" s="236"/>
      <c r="DXQ1" s="236">
        <f>+Overview!DXQ1</f>
        <v>0</v>
      </c>
      <c r="DXR1" s="236"/>
      <c r="DXS1" s="236"/>
      <c r="DXT1" s="236"/>
      <c r="DXU1" s="236"/>
      <c r="DXV1" s="236"/>
      <c r="DXW1" s="236"/>
      <c r="DXX1" s="236"/>
      <c r="DXY1" s="236"/>
      <c r="DXZ1" s="236"/>
      <c r="DYA1" s="236"/>
      <c r="DYB1" s="236"/>
      <c r="DYC1" s="236"/>
      <c r="DYD1" s="236"/>
      <c r="DYE1" s="236"/>
      <c r="DYF1" s="236"/>
      <c r="DYG1" s="236">
        <f>+Overview!DYG1</f>
        <v>0</v>
      </c>
      <c r="DYH1" s="236"/>
      <c r="DYI1" s="236"/>
      <c r="DYJ1" s="236"/>
      <c r="DYK1" s="236"/>
      <c r="DYL1" s="236"/>
      <c r="DYM1" s="236"/>
      <c r="DYN1" s="236"/>
      <c r="DYO1" s="236"/>
      <c r="DYP1" s="236"/>
      <c r="DYQ1" s="236"/>
      <c r="DYR1" s="236"/>
      <c r="DYS1" s="236"/>
      <c r="DYT1" s="236"/>
      <c r="DYU1" s="236"/>
      <c r="DYV1" s="236"/>
      <c r="DYW1" s="236">
        <f>+Overview!DYW1</f>
        <v>0</v>
      </c>
      <c r="DYX1" s="236"/>
      <c r="DYY1" s="236"/>
      <c r="DYZ1" s="236"/>
      <c r="DZA1" s="236"/>
      <c r="DZB1" s="236"/>
      <c r="DZC1" s="236"/>
      <c r="DZD1" s="236"/>
      <c r="DZE1" s="236"/>
      <c r="DZF1" s="236"/>
      <c r="DZG1" s="236"/>
      <c r="DZH1" s="236"/>
      <c r="DZI1" s="236"/>
      <c r="DZJ1" s="236"/>
      <c r="DZK1" s="236"/>
      <c r="DZL1" s="236"/>
      <c r="DZM1" s="236">
        <f>+Overview!DZM1</f>
        <v>0</v>
      </c>
      <c r="DZN1" s="236"/>
      <c r="DZO1" s="236"/>
      <c r="DZP1" s="236"/>
      <c r="DZQ1" s="236"/>
      <c r="DZR1" s="236"/>
      <c r="DZS1" s="236"/>
      <c r="DZT1" s="236"/>
      <c r="DZU1" s="236"/>
      <c r="DZV1" s="236"/>
      <c r="DZW1" s="236"/>
      <c r="DZX1" s="236"/>
      <c r="DZY1" s="236"/>
      <c r="DZZ1" s="236"/>
      <c r="EAA1" s="236"/>
      <c r="EAB1" s="236"/>
      <c r="EAC1" s="236">
        <f>+Overview!EAC1</f>
        <v>0</v>
      </c>
      <c r="EAD1" s="236"/>
      <c r="EAE1" s="236"/>
      <c r="EAF1" s="236"/>
      <c r="EAG1" s="236"/>
      <c r="EAH1" s="236"/>
      <c r="EAI1" s="236"/>
      <c r="EAJ1" s="236"/>
      <c r="EAK1" s="236"/>
      <c r="EAL1" s="236"/>
      <c r="EAM1" s="236"/>
      <c r="EAN1" s="236"/>
      <c r="EAO1" s="236"/>
      <c r="EAP1" s="236"/>
      <c r="EAQ1" s="236"/>
      <c r="EAR1" s="236"/>
      <c r="EAS1" s="236">
        <f>+Overview!EAS1</f>
        <v>0</v>
      </c>
      <c r="EAT1" s="236"/>
      <c r="EAU1" s="236"/>
      <c r="EAV1" s="236"/>
      <c r="EAW1" s="236"/>
      <c r="EAX1" s="236"/>
      <c r="EAY1" s="236"/>
      <c r="EAZ1" s="236"/>
      <c r="EBA1" s="236"/>
      <c r="EBB1" s="236"/>
      <c r="EBC1" s="236"/>
      <c r="EBD1" s="236"/>
      <c r="EBE1" s="236"/>
      <c r="EBF1" s="236"/>
      <c r="EBG1" s="236"/>
      <c r="EBH1" s="236"/>
      <c r="EBI1" s="236">
        <f>+Overview!EBI1</f>
        <v>0</v>
      </c>
      <c r="EBJ1" s="236"/>
      <c r="EBK1" s="236"/>
      <c r="EBL1" s="236"/>
      <c r="EBM1" s="236"/>
      <c r="EBN1" s="236"/>
      <c r="EBO1" s="236"/>
      <c r="EBP1" s="236"/>
      <c r="EBQ1" s="236"/>
      <c r="EBR1" s="236"/>
      <c r="EBS1" s="236"/>
      <c r="EBT1" s="236"/>
      <c r="EBU1" s="236"/>
      <c r="EBV1" s="236"/>
      <c r="EBW1" s="236"/>
      <c r="EBX1" s="236"/>
      <c r="EBY1" s="236">
        <f>+Overview!EBY1</f>
        <v>0</v>
      </c>
      <c r="EBZ1" s="236"/>
      <c r="ECA1" s="236"/>
      <c r="ECB1" s="236"/>
      <c r="ECC1" s="236"/>
      <c r="ECD1" s="236"/>
      <c r="ECE1" s="236"/>
      <c r="ECF1" s="236"/>
      <c r="ECG1" s="236"/>
      <c r="ECH1" s="236"/>
      <c r="ECI1" s="236"/>
      <c r="ECJ1" s="236"/>
      <c r="ECK1" s="236"/>
      <c r="ECL1" s="236"/>
      <c r="ECM1" s="236"/>
      <c r="ECN1" s="236"/>
      <c r="ECO1" s="236">
        <f>+Overview!ECO1</f>
        <v>0</v>
      </c>
      <c r="ECP1" s="236"/>
      <c r="ECQ1" s="236"/>
      <c r="ECR1" s="236"/>
      <c r="ECS1" s="236"/>
      <c r="ECT1" s="236"/>
      <c r="ECU1" s="236"/>
      <c r="ECV1" s="236"/>
      <c r="ECW1" s="236"/>
      <c r="ECX1" s="236"/>
      <c r="ECY1" s="236"/>
      <c r="ECZ1" s="236"/>
      <c r="EDA1" s="236"/>
      <c r="EDB1" s="236"/>
      <c r="EDC1" s="236"/>
      <c r="EDD1" s="236"/>
      <c r="EDE1" s="236">
        <f>+Overview!EDE1</f>
        <v>0</v>
      </c>
      <c r="EDF1" s="236"/>
      <c r="EDG1" s="236"/>
      <c r="EDH1" s="236"/>
      <c r="EDI1" s="236"/>
      <c r="EDJ1" s="236"/>
      <c r="EDK1" s="236"/>
      <c r="EDL1" s="236"/>
      <c r="EDM1" s="236"/>
      <c r="EDN1" s="236"/>
      <c r="EDO1" s="236"/>
      <c r="EDP1" s="236"/>
      <c r="EDQ1" s="236"/>
      <c r="EDR1" s="236"/>
      <c r="EDS1" s="236"/>
      <c r="EDT1" s="236"/>
      <c r="EDU1" s="236">
        <f>+Overview!EDU1</f>
        <v>0</v>
      </c>
      <c r="EDV1" s="236"/>
      <c r="EDW1" s="236"/>
      <c r="EDX1" s="236"/>
      <c r="EDY1" s="236"/>
      <c r="EDZ1" s="236"/>
      <c r="EEA1" s="236"/>
      <c r="EEB1" s="236"/>
      <c r="EEC1" s="236"/>
      <c r="EED1" s="236"/>
      <c r="EEE1" s="236"/>
      <c r="EEF1" s="236"/>
      <c r="EEG1" s="236"/>
      <c r="EEH1" s="236"/>
      <c r="EEI1" s="236"/>
      <c r="EEJ1" s="236"/>
      <c r="EEK1" s="236">
        <f>+Overview!EEK1</f>
        <v>0</v>
      </c>
      <c r="EEL1" s="236"/>
      <c r="EEM1" s="236"/>
      <c r="EEN1" s="236"/>
      <c r="EEO1" s="236"/>
      <c r="EEP1" s="236"/>
      <c r="EEQ1" s="236"/>
      <c r="EER1" s="236"/>
      <c r="EES1" s="236"/>
      <c r="EET1" s="236"/>
      <c r="EEU1" s="236"/>
      <c r="EEV1" s="236"/>
      <c r="EEW1" s="236"/>
      <c r="EEX1" s="236"/>
      <c r="EEY1" s="236"/>
      <c r="EEZ1" s="236"/>
      <c r="EFA1" s="236">
        <f>+Overview!EFA1</f>
        <v>0</v>
      </c>
      <c r="EFB1" s="236"/>
      <c r="EFC1" s="236"/>
      <c r="EFD1" s="236"/>
      <c r="EFE1" s="236"/>
      <c r="EFF1" s="236"/>
      <c r="EFG1" s="236"/>
      <c r="EFH1" s="236"/>
      <c r="EFI1" s="236"/>
      <c r="EFJ1" s="236"/>
      <c r="EFK1" s="236"/>
      <c r="EFL1" s="236"/>
      <c r="EFM1" s="236"/>
      <c r="EFN1" s="236"/>
      <c r="EFO1" s="236"/>
      <c r="EFP1" s="236"/>
      <c r="EFQ1" s="236">
        <f>+Overview!EFQ1</f>
        <v>0</v>
      </c>
      <c r="EFR1" s="236"/>
      <c r="EFS1" s="236"/>
      <c r="EFT1" s="236"/>
      <c r="EFU1" s="236"/>
      <c r="EFV1" s="236"/>
      <c r="EFW1" s="236"/>
      <c r="EFX1" s="236"/>
      <c r="EFY1" s="236"/>
      <c r="EFZ1" s="236"/>
      <c r="EGA1" s="236"/>
      <c r="EGB1" s="236"/>
      <c r="EGC1" s="236"/>
      <c r="EGD1" s="236"/>
      <c r="EGE1" s="236"/>
      <c r="EGF1" s="236"/>
      <c r="EGG1" s="236">
        <f>+Overview!EGG1</f>
        <v>0</v>
      </c>
      <c r="EGH1" s="236"/>
      <c r="EGI1" s="236"/>
      <c r="EGJ1" s="236"/>
      <c r="EGK1" s="236"/>
      <c r="EGL1" s="236"/>
      <c r="EGM1" s="236"/>
      <c r="EGN1" s="236"/>
      <c r="EGO1" s="236"/>
      <c r="EGP1" s="236"/>
      <c r="EGQ1" s="236"/>
      <c r="EGR1" s="236"/>
      <c r="EGS1" s="236"/>
      <c r="EGT1" s="236"/>
      <c r="EGU1" s="236"/>
      <c r="EGV1" s="236"/>
      <c r="EGW1" s="236">
        <f>+Overview!EGW1</f>
        <v>0</v>
      </c>
      <c r="EGX1" s="236"/>
      <c r="EGY1" s="236"/>
      <c r="EGZ1" s="236"/>
      <c r="EHA1" s="236"/>
      <c r="EHB1" s="236"/>
      <c r="EHC1" s="236"/>
      <c r="EHD1" s="236"/>
      <c r="EHE1" s="236"/>
      <c r="EHF1" s="236"/>
      <c r="EHG1" s="236"/>
      <c r="EHH1" s="236"/>
      <c r="EHI1" s="236"/>
      <c r="EHJ1" s="236"/>
      <c r="EHK1" s="236"/>
      <c r="EHL1" s="236"/>
      <c r="EHM1" s="236">
        <f>+Overview!EHM1</f>
        <v>0</v>
      </c>
      <c r="EHN1" s="236"/>
      <c r="EHO1" s="236"/>
      <c r="EHP1" s="236"/>
      <c r="EHQ1" s="236"/>
      <c r="EHR1" s="236"/>
      <c r="EHS1" s="236"/>
      <c r="EHT1" s="236"/>
      <c r="EHU1" s="236"/>
      <c r="EHV1" s="236"/>
      <c r="EHW1" s="236"/>
      <c r="EHX1" s="236"/>
      <c r="EHY1" s="236"/>
      <c r="EHZ1" s="236"/>
      <c r="EIA1" s="236"/>
      <c r="EIB1" s="236"/>
      <c r="EIC1" s="236">
        <f>+Overview!EIC1</f>
        <v>0</v>
      </c>
      <c r="EID1" s="236"/>
      <c r="EIE1" s="236"/>
      <c r="EIF1" s="236"/>
      <c r="EIG1" s="236"/>
      <c r="EIH1" s="236"/>
      <c r="EII1" s="236"/>
      <c r="EIJ1" s="236"/>
      <c r="EIK1" s="236"/>
      <c r="EIL1" s="236"/>
      <c r="EIM1" s="236"/>
      <c r="EIN1" s="236"/>
      <c r="EIO1" s="236"/>
      <c r="EIP1" s="236"/>
      <c r="EIQ1" s="236"/>
      <c r="EIR1" s="236"/>
      <c r="EIS1" s="236">
        <f>+Overview!EIS1</f>
        <v>0</v>
      </c>
      <c r="EIT1" s="236"/>
      <c r="EIU1" s="236"/>
      <c r="EIV1" s="236"/>
      <c r="EIW1" s="236"/>
      <c r="EIX1" s="236"/>
      <c r="EIY1" s="236"/>
      <c r="EIZ1" s="236"/>
      <c r="EJA1" s="236"/>
      <c r="EJB1" s="236"/>
      <c r="EJC1" s="236"/>
      <c r="EJD1" s="236"/>
      <c r="EJE1" s="236"/>
      <c r="EJF1" s="236"/>
      <c r="EJG1" s="236"/>
      <c r="EJH1" s="236"/>
      <c r="EJI1" s="236">
        <f>+Overview!EJI1</f>
        <v>0</v>
      </c>
      <c r="EJJ1" s="236"/>
      <c r="EJK1" s="236"/>
      <c r="EJL1" s="236"/>
      <c r="EJM1" s="236"/>
      <c r="EJN1" s="236"/>
      <c r="EJO1" s="236"/>
      <c r="EJP1" s="236"/>
      <c r="EJQ1" s="236"/>
      <c r="EJR1" s="236"/>
      <c r="EJS1" s="236"/>
      <c r="EJT1" s="236"/>
      <c r="EJU1" s="236"/>
      <c r="EJV1" s="236"/>
      <c r="EJW1" s="236"/>
      <c r="EJX1" s="236"/>
      <c r="EJY1" s="236">
        <f>+Overview!EJY1</f>
        <v>0</v>
      </c>
      <c r="EJZ1" s="236"/>
      <c r="EKA1" s="236"/>
      <c r="EKB1" s="236"/>
      <c r="EKC1" s="236"/>
      <c r="EKD1" s="236"/>
      <c r="EKE1" s="236"/>
      <c r="EKF1" s="236"/>
      <c r="EKG1" s="236"/>
      <c r="EKH1" s="236"/>
      <c r="EKI1" s="236"/>
      <c r="EKJ1" s="236"/>
      <c r="EKK1" s="236"/>
      <c r="EKL1" s="236"/>
      <c r="EKM1" s="236"/>
      <c r="EKN1" s="236"/>
      <c r="EKO1" s="236">
        <f>+Overview!EKO1</f>
        <v>0</v>
      </c>
      <c r="EKP1" s="236"/>
      <c r="EKQ1" s="236"/>
      <c r="EKR1" s="236"/>
      <c r="EKS1" s="236"/>
      <c r="EKT1" s="236"/>
      <c r="EKU1" s="236"/>
      <c r="EKV1" s="236"/>
      <c r="EKW1" s="236"/>
      <c r="EKX1" s="236"/>
      <c r="EKY1" s="236"/>
      <c r="EKZ1" s="236"/>
      <c r="ELA1" s="236"/>
      <c r="ELB1" s="236"/>
      <c r="ELC1" s="236"/>
      <c r="ELD1" s="236"/>
      <c r="ELE1" s="236">
        <f>+Overview!ELE1</f>
        <v>0</v>
      </c>
      <c r="ELF1" s="236"/>
      <c r="ELG1" s="236"/>
      <c r="ELH1" s="236"/>
      <c r="ELI1" s="236"/>
      <c r="ELJ1" s="236"/>
      <c r="ELK1" s="236"/>
      <c r="ELL1" s="236"/>
      <c r="ELM1" s="236"/>
      <c r="ELN1" s="236"/>
      <c r="ELO1" s="236"/>
      <c r="ELP1" s="236"/>
      <c r="ELQ1" s="236"/>
      <c r="ELR1" s="236"/>
      <c r="ELS1" s="236"/>
      <c r="ELT1" s="236"/>
      <c r="ELU1" s="236">
        <f>+Overview!ELU1</f>
        <v>0</v>
      </c>
      <c r="ELV1" s="236"/>
      <c r="ELW1" s="236"/>
      <c r="ELX1" s="236"/>
      <c r="ELY1" s="236"/>
      <c r="ELZ1" s="236"/>
      <c r="EMA1" s="236"/>
      <c r="EMB1" s="236"/>
      <c r="EMC1" s="236"/>
      <c r="EMD1" s="236"/>
      <c r="EME1" s="236"/>
      <c r="EMF1" s="236"/>
      <c r="EMG1" s="236"/>
      <c r="EMH1" s="236"/>
      <c r="EMI1" s="236"/>
      <c r="EMJ1" s="236"/>
      <c r="EMK1" s="236">
        <f>+Overview!EMK1</f>
        <v>0</v>
      </c>
      <c r="EML1" s="236"/>
      <c r="EMM1" s="236"/>
      <c r="EMN1" s="236"/>
      <c r="EMO1" s="236"/>
      <c r="EMP1" s="236"/>
      <c r="EMQ1" s="236"/>
      <c r="EMR1" s="236"/>
      <c r="EMS1" s="236"/>
      <c r="EMT1" s="236"/>
      <c r="EMU1" s="236"/>
      <c r="EMV1" s="236"/>
      <c r="EMW1" s="236"/>
      <c r="EMX1" s="236"/>
      <c r="EMY1" s="236"/>
      <c r="EMZ1" s="236"/>
      <c r="ENA1" s="236">
        <f>+Overview!ENA1</f>
        <v>0</v>
      </c>
      <c r="ENB1" s="236"/>
      <c r="ENC1" s="236"/>
      <c r="END1" s="236"/>
      <c r="ENE1" s="236"/>
      <c r="ENF1" s="236"/>
      <c r="ENG1" s="236"/>
      <c r="ENH1" s="236"/>
      <c r="ENI1" s="236"/>
      <c r="ENJ1" s="236"/>
      <c r="ENK1" s="236"/>
      <c r="ENL1" s="236"/>
      <c r="ENM1" s="236"/>
      <c r="ENN1" s="236"/>
      <c r="ENO1" s="236"/>
      <c r="ENP1" s="236"/>
      <c r="ENQ1" s="236">
        <f>+Overview!ENQ1</f>
        <v>0</v>
      </c>
      <c r="ENR1" s="236"/>
      <c r="ENS1" s="236"/>
      <c r="ENT1" s="236"/>
      <c r="ENU1" s="236"/>
      <c r="ENV1" s="236"/>
      <c r="ENW1" s="236"/>
      <c r="ENX1" s="236"/>
      <c r="ENY1" s="236"/>
      <c r="ENZ1" s="236"/>
      <c r="EOA1" s="236"/>
      <c r="EOB1" s="236"/>
      <c r="EOC1" s="236"/>
      <c r="EOD1" s="236"/>
      <c r="EOE1" s="236"/>
      <c r="EOF1" s="236"/>
      <c r="EOG1" s="236">
        <f>+Overview!EOG1</f>
        <v>0</v>
      </c>
      <c r="EOH1" s="236"/>
      <c r="EOI1" s="236"/>
      <c r="EOJ1" s="236"/>
      <c r="EOK1" s="236"/>
      <c r="EOL1" s="236"/>
      <c r="EOM1" s="236"/>
      <c r="EON1" s="236"/>
      <c r="EOO1" s="236"/>
      <c r="EOP1" s="236"/>
      <c r="EOQ1" s="236"/>
      <c r="EOR1" s="236"/>
      <c r="EOS1" s="236"/>
      <c r="EOT1" s="236"/>
      <c r="EOU1" s="236"/>
      <c r="EOV1" s="236"/>
      <c r="EOW1" s="236">
        <f>+Overview!EOW1</f>
        <v>0</v>
      </c>
      <c r="EOX1" s="236"/>
      <c r="EOY1" s="236"/>
      <c r="EOZ1" s="236"/>
      <c r="EPA1" s="236"/>
      <c r="EPB1" s="236"/>
      <c r="EPC1" s="236"/>
      <c r="EPD1" s="236"/>
      <c r="EPE1" s="236"/>
      <c r="EPF1" s="236"/>
      <c r="EPG1" s="236"/>
      <c r="EPH1" s="236"/>
      <c r="EPI1" s="236"/>
      <c r="EPJ1" s="236"/>
      <c r="EPK1" s="236"/>
      <c r="EPL1" s="236"/>
      <c r="EPM1" s="236">
        <f>+Overview!EPM1</f>
        <v>0</v>
      </c>
      <c r="EPN1" s="236"/>
      <c r="EPO1" s="236"/>
      <c r="EPP1" s="236"/>
      <c r="EPQ1" s="236"/>
      <c r="EPR1" s="236"/>
      <c r="EPS1" s="236"/>
      <c r="EPT1" s="236"/>
      <c r="EPU1" s="236"/>
      <c r="EPV1" s="236"/>
      <c r="EPW1" s="236"/>
      <c r="EPX1" s="236"/>
      <c r="EPY1" s="236"/>
      <c r="EPZ1" s="236"/>
      <c r="EQA1" s="236"/>
      <c r="EQB1" s="236"/>
      <c r="EQC1" s="236">
        <f>+Overview!EQC1</f>
        <v>0</v>
      </c>
      <c r="EQD1" s="236"/>
      <c r="EQE1" s="236"/>
      <c r="EQF1" s="236"/>
      <c r="EQG1" s="236"/>
      <c r="EQH1" s="236"/>
      <c r="EQI1" s="236"/>
      <c r="EQJ1" s="236"/>
      <c r="EQK1" s="236"/>
      <c r="EQL1" s="236"/>
      <c r="EQM1" s="236"/>
      <c r="EQN1" s="236"/>
      <c r="EQO1" s="236"/>
      <c r="EQP1" s="236"/>
      <c r="EQQ1" s="236"/>
      <c r="EQR1" s="236"/>
      <c r="EQS1" s="236">
        <f>+Overview!EQS1</f>
        <v>0</v>
      </c>
      <c r="EQT1" s="236"/>
      <c r="EQU1" s="236"/>
      <c r="EQV1" s="236"/>
      <c r="EQW1" s="236"/>
      <c r="EQX1" s="236"/>
      <c r="EQY1" s="236"/>
      <c r="EQZ1" s="236"/>
      <c r="ERA1" s="236"/>
      <c r="ERB1" s="236"/>
      <c r="ERC1" s="236"/>
      <c r="ERD1" s="236"/>
      <c r="ERE1" s="236"/>
      <c r="ERF1" s="236"/>
      <c r="ERG1" s="236"/>
      <c r="ERH1" s="236"/>
      <c r="ERI1" s="236">
        <f>+Overview!ERI1</f>
        <v>0</v>
      </c>
      <c r="ERJ1" s="236"/>
      <c r="ERK1" s="236"/>
      <c r="ERL1" s="236"/>
      <c r="ERM1" s="236"/>
      <c r="ERN1" s="236"/>
      <c r="ERO1" s="236"/>
      <c r="ERP1" s="236"/>
      <c r="ERQ1" s="236"/>
      <c r="ERR1" s="236"/>
      <c r="ERS1" s="236"/>
      <c r="ERT1" s="236"/>
      <c r="ERU1" s="236"/>
      <c r="ERV1" s="236"/>
      <c r="ERW1" s="236"/>
      <c r="ERX1" s="236"/>
      <c r="ERY1" s="236">
        <f>+Overview!ERY1</f>
        <v>0</v>
      </c>
      <c r="ERZ1" s="236"/>
      <c r="ESA1" s="236"/>
      <c r="ESB1" s="236"/>
      <c r="ESC1" s="236"/>
      <c r="ESD1" s="236"/>
      <c r="ESE1" s="236"/>
      <c r="ESF1" s="236"/>
      <c r="ESG1" s="236"/>
      <c r="ESH1" s="236"/>
      <c r="ESI1" s="236"/>
      <c r="ESJ1" s="236"/>
      <c r="ESK1" s="236"/>
      <c r="ESL1" s="236"/>
      <c r="ESM1" s="236"/>
      <c r="ESN1" s="236"/>
      <c r="ESO1" s="236">
        <f>+Overview!ESO1</f>
        <v>0</v>
      </c>
      <c r="ESP1" s="236"/>
      <c r="ESQ1" s="236"/>
      <c r="ESR1" s="236"/>
      <c r="ESS1" s="236"/>
      <c r="EST1" s="236"/>
      <c r="ESU1" s="236"/>
      <c r="ESV1" s="236"/>
      <c r="ESW1" s="236"/>
      <c r="ESX1" s="236"/>
      <c r="ESY1" s="236"/>
      <c r="ESZ1" s="236"/>
      <c r="ETA1" s="236"/>
      <c r="ETB1" s="236"/>
      <c r="ETC1" s="236"/>
      <c r="ETD1" s="236"/>
      <c r="ETE1" s="236">
        <f>+Overview!ETE1</f>
        <v>0</v>
      </c>
      <c r="ETF1" s="236"/>
      <c r="ETG1" s="236"/>
      <c r="ETH1" s="236"/>
      <c r="ETI1" s="236"/>
      <c r="ETJ1" s="236"/>
      <c r="ETK1" s="236"/>
      <c r="ETL1" s="236"/>
      <c r="ETM1" s="236"/>
      <c r="ETN1" s="236"/>
      <c r="ETO1" s="236"/>
      <c r="ETP1" s="236"/>
      <c r="ETQ1" s="236"/>
      <c r="ETR1" s="236"/>
      <c r="ETS1" s="236"/>
      <c r="ETT1" s="236"/>
      <c r="ETU1" s="236">
        <f>+Overview!ETU1</f>
        <v>0</v>
      </c>
      <c r="ETV1" s="236"/>
      <c r="ETW1" s="236"/>
      <c r="ETX1" s="236"/>
      <c r="ETY1" s="236"/>
      <c r="ETZ1" s="236"/>
      <c r="EUA1" s="236"/>
      <c r="EUB1" s="236"/>
      <c r="EUC1" s="236"/>
      <c r="EUD1" s="236"/>
      <c r="EUE1" s="236"/>
      <c r="EUF1" s="236"/>
      <c r="EUG1" s="236"/>
      <c r="EUH1" s="236"/>
      <c r="EUI1" s="236"/>
      <c r="EUJ1" s="236"/>
      <c r="EUK1" s="236">
        <f>+Overview!EUK1</f>
        <v>0</v>
      </c>
      <c r="EUL1" s="236"/>
      <c r="EUM1" s="236"/>
      <c r="EUN1" s="236"/>
      <c r="EUO1" s="236"/>
      <c r="EUP1" s="236"/>
      <c r="EUQ1" s="236"/>
      <c r="EUR1" s="236"/>
      <c r="EUS1" s="236"/>
      <c r="EUT1" s="236"/>
      <c r="EUU1" s="236"/>
      <c r="EUV1" s="236"/>
      <c r="EUW1" s="236"/>
      <c r="EUX1" s="236"/>
      <c r="EUY1" s="236"/>
      <c r="EUZ1" s="236"/>
      <c r="EVA1" s="236">
        <f>+Overview!EVA1</f>
        <v>0</v>
      </c>
      <c r="EVB1" s="236"/>
      <c r="EVC1" s="236"/>
      <c r="EVD1" s="236"/>
      <c r="EVE1" s="236"/>
      <c r="EVF1" s="236"/>
      <c r="EVG1" s="236"/>
      <c r="EVH1" s="236"/>
      <c r="EVI1" s="236"/>
      <c r="EVJ1" s="236"/>
      <c r="EVK1" s="236"/>
      <c r="EVL1" s="236"/>
      <c r="EVM1" s="236"/>
      <c r="EVN1" s="236"/>
      <c r="EVO1" s="236"/>
      <c r="EVP1" s="236"/>
      <c r="EVQ1" s="236">
        <f>+Overview!EVQ1</f>
        <v>0</v>
      </c>
      <c r="EVR1" s="236"/>
      <c r="EVS1" s="236"/>
      <c r="EVT1" s="236"/>
      <c r="EVU1" s="236"/>
      <c r="EVV1" s="236"/>
      <c r="EVW1" s="236"/>
      <c r="EVX1" s="236"/>
      <c r="EVY1" s="236"/>
      <c r="EVZ1" s="236"/>
      <c r="EWA1" s="236"/>
      <c r="EWB1" s="236"/>
      <c r="EWC1" s="236"/>
      <c r="EWD1" s="236"/>
      <c r="EWE1" s="236"/>
      <c r="EWF1" s="236"/>
      <c r="EWG1" s="236">
        <f>+Overview!EWG1</f>
        <v>0</v>
      </c>
      <c r="EWH1" s="236"/>
      <c r="EWI1" s="236"/>
      <c r="EWJ1" s="236"/>
      <c r="EWK1" s="236"/>
      <c r="EWL1" s="236"/>
      <c r="EWM1" s="236"/>
      <c r="EWN1" s="236"/>
      <c r="EWO1" s="236"/>
      <c r="EWP1" s="236"/>
      <c r="EWQ1" s="236"/>
      <c r="EWR1" s="236"/>
      <c r="EWS1" s="236"/>
      <c r="EWT1" s="236"/>
      <c r="EWU1" s="236"/>
      <c r="EWV1" s="236"/>
      <c r="EWW1" s="236">
        <f>+Overview!EWW1</f>
        <v>0</v>
      </c>
      <c r="EWX1" s="236"/>
      <c r="EWY1" s="236"/>
      <c r="EWZ1" s="236"/>
      <c r="EXA1" s="236"/>
      <c r="EXB1" s="236"/>
      <c r="EXC1" s="236"/>
      <c r="EXD1" s="236"/>
      <c r="EXE1" s="236"/>
      <c r="EXF1" s="236"/>
      <c r="EXG1" s="236"/>
      <c r="EXH1" s="236"/>
      <c r="EXI1" s="236"/>
      <c r="EXJ1" s="236"/>
      <c r="EXK1" s="236"/>
      <c r="EXL1" s="236"/>
      <c r="EXM1" s="236">
        <f>+Overview!EXM1</f>
        <v>0</v>
      </c>
      <c r="EXN1" s="236"/>
      <c r="EXO1" s="236"/>
      <c r="EXP1" s="236"/>
      <c r="EXQ1" s="236"/>
      <c r="EXR1" s="236"/>
      <c r="EXS1" s="236"/>
      <c r="EXT1" s="236"/>
      <c r="EXU1" s="236"/>
      <c r="EXV1" s="236"/>
      <c r="EXW1" s="236"/>
      <c r="EXX1" s="236"/>
      <c r="EXY1" s="236"/>
      <c r="EXZ1" s="236"/>
      <c r="EYA1" s="236"/>
      <c r="EYB1" s="236"/>
      <c r="EYC1" s="236">
        <f>+Overview!EYC1</f>
        <v>0</v>
      </c>
      <c r="EYD1" s="236"/>
      <c r="EYE1" s="236"/>
      <c r="EYF1" s="236"/>
      <c r="EYG1" s="236"/>
      <c r="EYH1" s="236"/>
      <c r="EYI1" s="236"/>
      <c r="EYJ1" s="236"/>
      <c r="EYK1" s="236"/>
      <c r="EYL1" s="236"/>
      <c r="EYM1" s="236"/>
      <c r="EYN1" s="236"/>
      <c r="EYO1" s="236"/>
      <c r="EYP1" s="236"/>
      <c r="EYQ1" s="236"/>
      <c r="EYR1" s="236"/>
      <c r="EYS1" s="236">
        <f>+Overview!EYS1</f>
        <v>0</v>
      </c>
      <c r="EYT1" s="236"/>
      <c r="EYU1" s="236"/>
      <c r="EYV1" s="236"/>
      <c r="EYW1" s="236"/>
      <c r="EYX1" s="236"/>
      <c r="EYY1" s="236"/>
      <c r="EYZ1" s="236"/>
      <c r="EZA1" s="236"/>
      <c r="EZB1" s="236"/>
      <c r="EZC1" s="236"/>
      <c r="EZD1" s="236"/>
      <c r="EZE1" s="236"/>
      <c r="EZF1" s="236"/>
      <c r="EZG1" s="236"/>
      <c r="EZH1" s="236"/>
      <c r="EZI1" s="236">
        <f>+Overview!EZI1</f>
        <v>0</v>
      </c>
      <c r="EZJ1" s="236"/>
      <c r="EZK1" s="236"/>
      <c r="EZL1" s="236"/>
      <c r="EZM1" s="236"/>
      <c r="EZN1" s="236"/>
      <c r="EZO1" s="236"/>
      <c r="EZP1" s="236"/>
      <c r="EZQ1" s="236"/>
      <c r="EZR1" s="236"/>
      <c r="EZS1" s="236"/>
      <c r="EZT1" s="236"/>
      <c r="EZU1" s="236"/>
      <c r="EZV1" s="236"/>
      <c r="EZW1" s="236"/>
      <c r="EZX1" s="236"/>
      <c r="EZY1" s="236">
        <f>+Overview!EZY1</f>
        <v>0</v>
      </c>
      <c r="EZZ1" s="236"/>
      <c r="FAA1" s="236"/>
      <c r="FAB1" s="236"/>
      <c r="FAC1" s="236"/>
      <c r="FAD1" s="236"/>
      <c r="FAE1" s="236"/>
      <c r="FAF1" s="236"/>
      <c r="FAG1" s="236"/>
      <c r="FAH1" s="236"/>
      <c r="FAI1" s="236"/>
      <c r="FAJ1" s="236"/>
      <c r="FAK1" s="236"/>
      <c r="FAL1" s="236"/>
      <c r="FAM1" s="236"/>
      <c r="FAN1" s="236"/>
      <c r="FAO1" s="236">
        <f>+Overview!FAO1</f>
        <v>0</v>
      </c>
      <c r="FAP1" s="236"/>
      <c r="FAQ1" s="236"/>
      <c r="FAR1" s="236"/>
      <c r="FAS1" s="236"/>
      <c r="FAT1" s="236"/>
      <c r="FAU1" s="236"/>
      <c r="FAV1" s="236"/>
      <c r="FAW1" s="236"/>
      <c r="FAX1" s="236"/>
      <c r="FAY1" s="236"/>
      <c r="FAZ1" s="236"/>
      <c r="FBA1" s="236"/>
      <c r="FBB1" s="236"/>
      <c r="FBC1" s="236"/>
      <c r="FBD1" s="236"/>
      <c r="FBE1" s="236">
        <f>+Overview!FBE1</f>
        <v>0</v>
      </c>
      <c r="FBF1" s="236"/>
      <c r="FBG1" s="236"/>
      <c r="FBH1" s="236"/>
      <c r="FBI1" s="236"/>
      <c r="FBJ1" s="236"/>
      <c r="FBK1" s="236"/>
      <c r="FBL1" s="236"/>
      <c r="FBM1" s="236"/>
      <c r="FBN1" s="236"/>
      <c r="FBO1" s="236"/>
      <c r="FBP1" s="236"/>
      <c r="FBQ1" s="236"/>
      <c r="FBR1" s="236"/>
      <c r="FBS1" s="236"/>
      <c r="FBT1" s="236"/>
      <c r="FBU1" s="236">
        <f>+Overview!FBU1</f>
        <v>0</v>
      </c>
      <c r="FBV1" s="236"/>
      <c r="FBW1" s="236"/>
      <c r="FBX1" s="236"/>
      <c r="FBY1" s="236"/>
      <c r="FBZ1" s="236"/>
      <c r="FCA1" s="236"/>
      <c r="FCB1" s="236"/>
      <c r="FCC1" s="236"/>
      <c r="FCD1" s="236"/>
      <c r="FCE1" s="236"/>
      <c r="FCF1" s="236"/>
      <c r="FCG1" s="236"/>
      <c r="FCH1" s="236"/>
      <c r="FCI1" s="236"/>
      <c r="FCJ1" s="236"/>
      <c r="FCK1" s="236">
        <f>+Overview!FCK1</f>
        <v>0</v>
      </c>
      <c r="FCL1" s="236"/>
      <c r="FCM1" s="236"/>
      <c r="FCN1" s="236"/>
      <c r="FCO1" s="236"/>
      <c r="FCP1" s="236"/>
      <c r="FCQ1" s="236"/>
      <c r="FCR1" s="236"/>
      <c r="FCS1" s="236"/>
      <c r="FCT1" s="236"/>
      <c r="FCU1" s="236"/>
      <c r="FCV1" s="236"/>
      <c r="FCW1" s="236"/>
      <c r="FCX1" s="236"/>
      <c r="FCY1" s="236"/>
      <c r="FCZ1" s="236"/>
      <c r="FDA1" s="236">
        <f>+Overview!FDA1</f>
        <v>0</v>
      </c>
      <c r="FDB1" s="236"/>
      <c r="FDC1" s="236"/>
      <c r="FDD1" s="236"/>
      <c r="FDE1" s="236"/>
      <c r="FDF1" s="236"/>
      <c r="FDG1" s="236"/>
      <c r="FDH1" s="236"/>
      <c r="FDI1" s="236"/>
      <c r="FDJ1" s="236"/>
      <c r="FDK1" s="236"/>
      <c r="FDL1" s="236"/>
      <c r="FDM1" s="236"/>
      <c r="FDN1" s="236"/>
      <c r="FDO1" s="236"/>
      <c r="FDP1" s="236"/>
      <c r="FDQ1" s="236">
        <f>+Overview!FDQ1</f>
        <v>0</v>
      </c>
      <c r="FDR1" s="236"/>
      <c r="FDS1" s="236"/>
      <c r="FDT1" s="236"/>
      <c r="FDU1" s="236"/>
      <c r="FDV1" s="236"/>
      <c r="FDW1" s="236"/>
      <c r="FDX1" s="236"/>
      <c r="FDY1" s="236"/>
      <c r="FDZ1" s="236"/>
      <c r="FEA1" s="236"/>
      <c r="FEB1" s="236"/>
      <c r="FEC1" s="236"/>
      <c r="FED1" s="236"/>
      <c r="FEE1" s="236"/>
      <c r="FEF1" s="236"/>
      <c r="FEG1" s="236">
        <f>+Overview!FEG1</f>
        <v>0</v>
      </c>
      <c r="FEH1" s="236"/>
      <c r="FEI1" s="236"/>
      <c r="FEJ1" s="236"/>
      <c r="FEK1" s="236"/>
      <c r="FEL1" s="236"/>
      <c r="FEM1" s="236"/>
      <c r="FEN1" s="236"/>
      <c r="FEO1" s="236"/>
      <c r="FEP1" s="236"/>
      <c r="FEQ1" s="236"/>
      <c r="FER1" s="236"/>
      <c r="FES1" s="236"/>
      <c r="FET1" s="236"/>
      <c r="FEU1" s="236"/>
      <c r="FEV1" s="236"/>
      <c r="FEW1" s="236">
        <f>+Overview!FEW1</f>
        <v>0</v>
      </c>
      <c r="FEX1" s="236"/>
      <c r="FEY1" s="236"/>
      <c r="FEZ1" s="236"/>
      <c r="FFA1" s="236"/>
      <c r="FFB1" s="236"/>
      <c r="FFC1" s="236"/>
      <c r="FFD1" s="236"/>
      <c r="FFE1" s="236"/>
      <c r="FFF1" s="236"/>
      <c r="FFG1" s="236"/>
      <c r="FFH1" s="236"/>
      <c r="FFI1" s="236"/>
      <c r="FFJ1" s="236"/>
      <c r="FFK1" s="236"/>
      <c r="FFL1" s="236"/>
      <c r="FFM1" s="236">
        <f>+Overview!FFM1</f>
        <v>0</v>
      </c>
      <c r="FFN1" s="236"/>
      <c r="FFO1" s="236"/>
      <c r="FFP1" s="236"/>
      <c r="FFQ1" s="236"/>
      <c r="FFR1" s="236"/>
      <c r="FFS1" s="236"/>
      <c r="FFT1" s="236"/>
      <c r="FFU1" s="236"/>
      <c r="FFV1" s="236"/>
      <c r="FFW1" s="236"/>
      <c r="FFX1" s="236"/>
      <c r="FFY1" s="236"/>
      <c r="FFZ1" s="236"/>
      <c r="FGA1" s="236"/>
      <c r="FGB1" s="236"/>
      <c r="FGC1" s="236">
        <f>+Overview!FGC1</f>
        <v>0</v>
      </c>
      <c r="FGD1" s="236"/>
      <c r="FGE1" s="236"/>
      <c r="FGF1" s="236"/>
      <c r="FGG1" s="236"/>
      <c r="FGH1" s="236"/>
      <c r="FGI1" s="236"/>
      <c r="FGJ1" s="236"/>
      <c r="FGK1" s="236"/>
      <c r="FGL1" s="236"/>
      <c r="FGM1" s="236"/>
      <c r="FGN1" s="236"/>
      <c r="FGO1" s="236"/>
      <c r="FGP1" s="236"/>
      <c r="FGQ1" s="236"/>
      <c r="FGR1" s="236"/>
      <c r="FGS1" s="236">
        <f>+Overview!FGS1</f>
        <v>0</v>
      </c>
      <c r="FGT1" s="236"/>
      <c r="FGU1" s="236"/>
      <c r="FGV1" s="236"/>
      <c r="FGW1" s="236"/>
      <c r="FGX1" s="236"/>
      <c r="FGY1" s="236"/>
      <c r="FGZ1" s="236"/>
      <c r="FHA1" s="236"/>
      <c r="FHB1" s="236"/>
      <c r="FHC1" s="236"/>
      <c r="FHD1" s="236"/>
      <c r="FHE1" s="236"/>
      <c r="FHF1" s="236"/>
      <c r="FHG1" s="236"/>
      <c r="FHH1" s="236"/>
      <c r="FHI1" s="236">
        <f>+Overview!FHI1</f>
        <v>0</v>
      </c>
      <c r="FHJ1" s="236"/>
      <c r="FHK1" s="236"/>
      <c r="FHL1" s="236"/>
      <c r="FHM1" s="236"/>
      <c r="FHN1" s="236"/>
      <c r="FHO1" s="236"/>
      <c r="FHP1" s="236"/>
      <c r="FHQ1" s="236"/>
      <c r="FHR1" s="236"/>
      <c r="FHS1" s="236"/>
      <c r="FHT1" s="236"/>
      <c r="FHU1" s="236"/>
      <c r="FHV1" s="236"/>
      <c r="FHW1" s="236"/>
      <c r="FHX1" s="236"/>
      <c r="FHY1" s="236">
        <f>+Overview!FHY1</f>
        <v>0</v>
      </c>
      <c r="FHZ1" s="236"/>
      <c r="FIA1" s="236"/>
      <c r="FIB1" s="236"/>
      <c r="FIC1" s="236"/>
      <c r="FID1" s="236"/>
      <c r="FIE1" s="236"/>
      <c r="FIF1" s="236"/>
      <c r="FIG1" s="236"/>
      <c r="FIH1" s="236"/>
      <c r="FII1" s="236"/>
      <c r="FIJ1" s="236"/>
      <c r="FIK1" s="236"/>
      <c r="FIL1" s="236"/>
      <c r="FIM1" s="236"/>
      <c r="FIN1" s="236"/>
      <c r="FIO1" s="236">
        <f>+Overview!FIO1</f>
        <v>0</v>
      </c>
      <c r="FIP1" s="236"/>
      <c r="FIQ1" s="236"/>
      <c r="FIR1" s="236"/>
      <c r="FIS1" s="236"/>
      <c r="FIT1" s="236"/>
      <c r="FIU1" s="236"/>
      <c r="FIV1" s="236"/>
      <c r="FIW1" s="236"/>
      <c r="FIX1" s="236"/>
      <c r="FIY1" s="236"/>
      <c r="FIZ1" s="236"/>
      <c r="FJA1" s="236"/>
      <c r="FJB1" s="236"/>
      <c r="FJC1" s="236"/>
      <c r="FJD1" s="236"/>
      <c r="FJE1" s="236">
        <f>+Overview!FJE1</f>
        <v>0</v>
      </c>
      <c r="FJF1" s="236"/>
      <c r="FJG1" s="236"/>
      <c r="FJH1" s="236"/>
      <c r="FJI1" s="236"/>
      <c r="FJJ1" s="236"/>
      <c r="FJK1" s="236"/>
      <c r="FJL1" s="236"/>
      <c r="FJM1" s="236"/>
      <c r="FJN1" s="236"/>
      <c r="FJO1" s="236"/>
      <c r="FJP1" s="236"/>
      <c r="FJQ1" s="236"/>
      <c r="FJR1" s="236"/>
      <c r="FJS1" s="236"/>
      <c r="FJT1" s="236"/>
      <c r="FJU1" s="236">
        <f>+Overview!FJU1</f>
        <v>0</v>
      </c>
      <c r="FJV1" s="236"/>
      <c r="FJW1" s="236"/>
      <c r="FJX1" s="236"/>
      <c r="FJY1" s="236"/>
      <c r="FJZ1" s="236"/>
      <c r="FKA1" s="236"/>
      <c r="FKB1" s="236"/>
      <c r="FKC1" s="236"/>
      <c r="FKD1" s="236"/>
      <c r="FKE1" s="236"/>
      <c r="FKF1" s="236"/>
      <c r="FKG1" s="236"/>
      <c r="FKH1" s="236"/>
      <c r="FKI1" s="236"/>
      <c r="FKJ1" s="236"/>
      <c r="FKK1" s="236">
        <f>+Overview!FKK1</f>
        <v>0</v>
      </c>
      <c r="FKL1" s="236"/>
      <c r="FKM1" s="236"/>
      <c r="FKN1" s="236"/>
      <c r="FKO1" s="236"/>
      <c r="FKP1" s="236"/>
      <c r="FKQ1" s="236"/>
      <c r="FKR1" s="236"/>
      <c r="FKS1" s="236"/>
      <c r="FKT1" s="236"/>
      <c r="FKU1" s="236"/>
      <c r="FKV1" s="236"/>
      <c r="FKW1" s="236"/>
      <c r="FKX1" s="236"/>
      <c r="FKY1" s="236"/>
      <c r="FKZ1" s="236"/>
      <c r="FLA1" s="236">
        <f>+Overview!FLA1</f>
        <v>0</v>
      </c>
      <c r="FLB1" s="236"/>
      <c r="FLC1" s="236"/>
      <c r="FLD1" s="236"/>
      <c r="FLE1" s="236"/>
      <c r="FLF1" s="236"/>
      <c r="FLG1" s="236"/>
      <c r="FLH1" s="236"/>
      <c r="FLI1" s="236"/>
      <c r="FLJ1" s="236"/>
      <c r="FLK1" s="236"/>
      <c r="FLL1" s="236"/>
      <c r="FLM1" s="236"/>
      <c r="FLN1" s="236"/>
      <c r="FLO1" s="236"/>
      <c r="FLP1" s="236"/>
      <c r="FLQ1" s="236">
        <f>+Overview!FLQ1</f>
        <v>0</v>
      </c>
      <c r="FLR1" s="236"/>
      <c r="FLS1" s="236"/>
      <c r="FLT1" s="236"/>
      <c r="FLU1" s="236"/>
      <c r="FLV1" s="236"/>
      <c r="FLW1" s="236"/>
      <c r="FLX1" s="236"/>
      <c r="FLY1" s="236"/>
      <c r="FLZ1" s="236"/>
      <c r="FMA1" s="236"/>
      <c r="FMB1" s="236"/>
      <c r="FMC1" s="236"/>
      <c r="FMD1" s="236"/>
      <c r="FME1" s="236"/>
      <c r="FMF1" s="236"/>
      <c r="FMG1" s="236">
        <f>+Overview!FMG1</f>
        <v>0</v>
      </c>
      <c r="FMH1" s="236"/>
      <c r="FMI1" s="236"/>
      <c r="FMJ1" s="236"/>
      <c r="FMK1" s="236"/>
      <c r="FML1" s="236"/>
      <c r="FMM1" s="236"/>
      <c r="FMN1" s="236"/>
      <c r="FMO1" s="236"/>
      <c r="FMP1" s="236"/>
      <c r="FMQ1" s="236"/>
      <c r="FMR1" s="236"/>
      <c r="FMS1" s="236"/>
      <c r="FMT1" s="236"/>
      <c r="FMU1" s="236"/>
      <c r="FMV1" s="236"/>
      <c r="FMW1" s="236">
        <f>+Overview!FMW1</f>
        <v>0</v>
      </c>
      <c r="FMX1" s="236"/>
      <c r="FMY1" s="236"/>
      <c r="FMZ1" s="236"/>
      <c r="FNA1" s="236"/>
      <c r="FNB1" s="236"/>
      <c r="FNC1" s="236"/>
      <c r="FND1" s="236"/>
      <c r="FNE1" s="236"/>
      <c r="FNF1" s="236"/>
      <c r="FNG1" s="236"/>
      <c r="FNH1" s="236"/>
      <c r="FNI1" s="236"/>
      <c r="FNJ1" s="236"/>
      <c r="FNK1" s="236"/>
      <c r="FNL1" s="236"/>
      <c r="FNM1" s="236">
        <f>+Overview!FNM1</f>
        <v>0</v>
      </c>
      <c r="FNN1" s="236"/>
      <c r="FNO1" s="236"/>
      <c r="FNP1" s="236"/>
      <c r="FNQ1" s="236"/>
      <c r="FNR1" s="236"/>
      <c r="FNS1" s="236"/>
      <c r="FNT1" s="236"/>
      <c r="FNU1" s="236"/>
      <c r="FNV1" s="236"/>
      <c r="FNW1" s="236"/>
      <c r="FNX1" s="236"/>
      <c r="FNY1" s="236"/>
      <c r="FNZ1" s="236"/>
      <c r="FOA1" s="236"/>
      <c r="FOB1" s="236"/>
      <c r="FOC1" s="236">
        <f>+Overview!FOC1</f>
        <v>0</v>
      </c>
      <c r="FOD1" s="236"/>
      <c r="FOE1" s="236"/>
      <c r="FOF1" s="236"/>
      <c r="FOG1" s="236"/>
      <c r="FOH1" s="236"/>
      <c r="FOI1" s="236"/>
      <c r="FOJ1" s="236"/>
      <c r="FOK1" s="236"/>
      <c r="FOL1" s="236"/>
      <c r="FOM1" s="236"/>
      <c r="FON1" s="236"/>
      <c r="FOO1" s="236"/>
      <c r="FOP1" s="236"/>
      <c r="FOQ1" s="236"/>
      <c r="FOR1" s="236"/>
      <c r="FOS1" s="236">
        <f>+Overview!FOS1</f>
        <v>0</v>
      </c>
      <c r="FOT1" s="236"/>
      <c r="FOU1" s="236"/>
      <c r="FOV1" s="236"/>
      <c r="FOW1" s="236"/>
      <c r="FOX1" s="236"/>
      <c r="FOY1" s="236"/>
      <c r="FOZ1" s="236"/>
      <c r="FPA1" s="236"/>
      <c r="FPB1" s="236"/>
      <c r="FPC1" s="236"/>
      <c r="FPD1" s="236"/>
      <c r="FPE1" s="236"/>
      <c r="FPF1" s="236"/>
      <c r="FPG1" s="236"/>
      <c r="FPH1" s="236"/>
      <c r="FPI1" s="236">
        <f>+Overview!FPI1</f>
        <v>0</v>
      </c>
      <c r="FPJ1" s="236"/>
      <c r="FPK1" s="236"/>
      <c r="FPL1" s="236"/>
      <c r="FPM1" s="236"/>
      <c r="FPN1" s="236"/>
      <c r="FPO1" s="236"/>
      <c r="FPP1" s="236"/>
      <c r="FPQ1" s="236"/>
      <c r="FPR1" s="236"/>
      <c r="FPS1" s="236"/>
      <c r="FPT1" s="236"/>
      <c r="FPU1" s="236"/>
      <c r="FPV1" s="236"/>
      <c r="FPW1" s="236"/>
      <c r="FPX1" s="236"/>
      <c r="FPY1" s="236">
        <f>+Overview!FPY1</f>
        <v>0</v>
      </c>
      <c r="FPZ1" s="236"/>
      <c r="FQA1" s="236"/>
      <c r="FQB1" s="236"/>
      <c r="FQC1" s="236"/>
      <c r="FQD1" s="236"/>
      <c r="FQE1" s="236"/>
      <c r="FQF1" s="236"/>
      <c r="FQG1" s="236"/>
      <c r="FQH1" s="236"/>
      <c r="FQI1" s="236"/>
      <c r="FQJ1" s="236"/>
      <c r="FQK1" s="236"/>
      <c r="FQL1" s="236"/>
      <c r="FQM1" s="236"/>
      <c r="FQN1" s="236"/>
      <c r="FQO1" s="236">
        <f>+Overview!FQO1</f>
        <v>0</v>
      </c>
      <c r="FQP1" s="236"/>
      <c r="FQQ1" s="236"/>
      <c r="FQR1" s="236"/>
      <c r="FQS1" s="236"/>
      <c r="FQT1" s="236"/>
      <c r="FQU1" s="236"/>
      <c r="FQV1" s="236"/>
      <c r="FQW1" s="236"/>
      <c r="FQX1" s="236"/>
      <c r="FQY1" s="236"/>
      <c r="FQZ1" s="236"/>
      <c r="FRA1" s="236"/>
      <c r="FRB1" s="236"/>
      <c r="FRC1" s="236"/>
      <c r="FRD1" s="236"/>
      <c r="FRE1" s="236">
        <f>+Overview!FRE1</f>
        <v>0</v>
      </c>
      <c r="FRF1" s="236"/>
      <c r="FRG1" s="236"/>
      <c r="FRH1" s="236"/>
      <c r="FRI1" s="236"/>
      <c r="FRJ1" s="236"/>
      <c r="FRK1" s="236"/>
      <c r="FRL1" s="236"/>
      <c r="FRM1" s="236"/>
      <c r="FRN1" s="236"/>
      <c r="FRO1" s="236"/>
      <c r="FRP1" s="236"/>
      <c r="FRQ1" s="236"/>
      <c r="FRR1" s="236"/>
      <c r="FRS1" s="236"/>
      <c r="FRT1" s="236"/>
      <c r="FRU1" s="236">
        <f>+Overview!FRU1</f>
        <v>0</v>
      </c>
      <c r="FRV1" s="236"/>
      <c r="FRW1" s="236"/>
      <c r="FRX1" s="236"/>
      <c r="FRY1" s="236"/>
      <c r="FRZ1" s="236"/>
      <c r="FSA1" s="236"/>
      <c r="FSB1" s="236"/>
      <c r="FSC1" s="236"/>
      <c r="FSD1" s="236"/>
      <c r="FSE1" s="236"/>
      <c r="FSF1" s="236"/>
      <c r="FSG1" s="236"/>
      <c r="FSH1" s="236"/>
      <c r="FSI1" s="236"/>
      <c r="FSJ1" s="236"/>
      <c r="FSK1" s="236">
        <f>+Overview!FSK1</f>
        <v>0</v>
      </c>
      <c r="FSL1" s="236"/>
      <c r="FSM1" s="236"/>
      <c r="FSN1" s="236"/>
      <c r="FSO1" s="236"/>
      <c r="FSP1" s="236"/>
      <c r="FSQ1" s="236"/>
      <c r="FSR1" s="236"/>
      <c r="FSS1" s="236"/>
      <c r="FST1" s="236"/>
      <c r="FSU1" s="236"/>
      <c r="FSV1" s="236"/>
      <c r="FSW1" s="236"/>
      <c r="FSX1" s="236"/>
      <c r="FSY1" s="236"/>
      <c r="FSZ1" s="236"/>
      <c r="FTA1" s="236">
        <f>+Overview!FTA1</f>
        <v>0</v>
      </c>
      <c r="FTB1" s="236"/>
      <c r="FTC1" s="236"/>
      <c r="FTD1" s="236"/>
      <c r="FTE1" s="236"/>
      <c r="FTF1" s="236"/>
      <c r="FTG1" s="236"/>
      <c r="FTH1" s="236"/>
      <c r="FTI1" s="236"/>
      <c r="FTJ1" s="236"/>
      <c r="FTK1" s="236"/>
      <c r="FTL1" s="236"/>
      <c r="FTM1" s="236"/>
      <c r="FTN1" s="236"/>
      <c r="FTO1" s="236"/>
      <c r="FTP1" s="236"/>
      <c r="FTQ1" s="236">
        <f>+Overview!FTQ1</f>
        <v>0</v>
      </c>
      <c r="FTR1" s="236"/>
      <c r="FTS1" s="236"/>
      <c r="FTT1" s="236"/>
      <c r="FTU1" s="236"/>
      <c r="FTV1" s="236"/>
      <c r="FTW1" s="236"/>
      <c r="FTX1" s="236"/>
      <c r="FTY1" s="236"/>
      <c r="FTZ1" s="236"/>
      <c r="FUA1" s="236"/>
      <c r="FUB1" s="236"/>
      <c r="FUC1" s="236"/>
      <c r="FUD1" s="236"/>
      <c r="FUE1" s="236"/>
      <c r="FUF1" s="236"/>
      <c r="FUG1" s="236">
        <f>+Overview!FUG1</f>
        <v>0</v>
      </c>
      <c r="FUH1" s="236"/>
      <c r="FUI1" s="236"/>
      <c r="FUJ1" s="236"/>
      <c r="FUK1" s="236"/>
      <c r="FUL1" s="236"/>
      <c r="FUM1" s="236"/>
      <c r="FUN1" s="236"/>
      <c r="FUO1" s="236"/>
      <c r="FUP1" s="236"/>
      <c r="FUQ1" s="236"/>
      <c r="FUR1" s="236"/>
      <c r="FUS1" s="236"/>
      <c r="FUT1" s="236"/>
      <c r="FUU1" s="236"/>
      <c r="FUV1" s="236"/>
      <c r="FUW1" s="236">
        <f>+Overview!FUW1</f>
        <v>0</v>
      </c>
      <c r="FUX1" s="236"/>
      <c r="FUY1" s="236"/>
      <c r="FUZ1" s="236"/>
      <c r="FVA1" s="236"/>
      <c r="FVB1" s="236"/>
      <c r="FVC1" s="236"/>
      <c r="FVD1" s="236"/>
      <c r="FVE1" s="236"/>
      <c r="FVF1" s="236"/>
      <c r="FVG1" s="236"/>
      <c r="FVH1" s="236"/>
      <c r="FVI1" s="236"/>
      <c r="FVJ1" s="236"/>
      <c r="FVK1" s="236"/>
      <c r="FVL1" s="236"/>
      <c r="FVM1" s="236">
        <f>+Overview!FVM1</f>
        <v>0</v>
      </c>
      <c r="FVN1" s="236"/>
      <c r="FVO1" s="236"/>
      <c r="FVP1" s="236"/>
      <c r="FVQ1" s="236"/>
      <c r="FVR1" s="236"/>
      <c r="FVS1" s="236"/>
      <c r="FVT1" s="236"/>
      <c r="FVU1" s="236"/>
      <c r="FVV1" s="236"/>
      <c r="FVW1" s="236"/>
      <c r="FVX1" s="236"/>
      <c r="FVY1" s="236"/>
      <c r="FVZ1" s="236"/>
      <c r="FWA1" s="236"/>
      <c r="FWB1" s="236"/>
      <c r="FWC1" s="236">
        <f>+Overview!FWC1</f>
        <v>0</v>
      </c>
      <c r="FWD1" s="236"/>
      <c r="FWE1" s="236"/>
      <c r="FWF1" s="236"/>
      <c r="FWG1" s="236"/>
      <c r="FWH1" s="236"/>
      <c r="FWI1" s="236"/>
      <c r="FWJ1" s="236"/>
      <c r="FWK1" s="236"/>
      <c r="FWL1" s="236"/>
      <c r="FWM1" s="236"/>
      <c r="FWN1" s="236"/>
      <c r="FWO1" s="236"/>
      <c r="FWP1" s="236"/>
      <c r="FWQ1" s="236"/>
      <c r="FWR1" s="236"/>
      <c r="FWS1" s="236">
        <f>+Overview!FWS1</f>
        <v>0</v>
      </c>
      <c r="FWT1" s="236"/>
      <c r="FWU1" s="236"/>
      <c r="FWV1" s="236"/>
      <c r="FWW1" s="236"/>
      <c r="FWX1" s="236"/>
      <c r="FWY1" s="236"/>
      <c r="FWZ1" s="236"/>
      <c r="FXA1" s="236"/>
      <c r="FXB1" s="236"/>
      <c r="FXC1" s="236"/>
      <c r="FXD1" s="236"/>
      <c r="FXE1" s="236"/>
      <c r="FXF1" s="236"/>
      <c r="FXG1" s="236"/>
      <c r="FXH1" s="236"/>
      <c r="FXI1" s="236">
        <f>+Overview!FXI1</f>
        <v>0</v>
      </c>
      <c r="FXJ1" s="236"/>
      <c r="FXK1" s="236"/>
      <c r="FXL1" s="236"/>
      <c r="FXM1" s="236"/>
      <c r="FXN1" s="236"/>
      <c r="FXO1" s="236"/>
      <c r="FXP1" s="236"/>
      <c r="FXQ1" s="236"/>
      <c r="FXR1" s="236"/>
      <c r="FXS1" s="236"/>
      <c r="FXT1" s="236"/>
      <c r="FXU1" s="236"/>
      <c r="FXV1" s="236"/>
      <c r="FXW1" s="236"/>
      <c r="FXX1" s="236"/>
      <c r="FXY1" s="236">
        <f>+Overview!FXY1</f>
        <v>0</v>
      </c>
      <c r="FXZ1" s="236"/>
      <c r="FYA1" s="236"/>
      <c r="FYB1" s="236"/>
      <c r="FYC1" s="236"/>
      <c r="FYD1" s="236"/>
      <c r="FYE1" s="236"/>
      <c r="FYF1" s="236"/>
      <c r="FYG1" s="236"/>
      <c r="FYH1" s="236"/>
      <c r="FYI1" s="236"/>
      <c r="FYJ1" s="236"/>
      <c r="FYK1" s="236"/>
      <c r="FYL1" s="236"/>
      <c r="FYM1" s="236"/>
      <c r="FYN1" s="236"/>
      <c r="FYO1" s="236">
        <f>+Overview!FYO1</f>
        <v>0</v>
      </c>
      <c r="FYP1" s="236"/>
      <c r="FYQ1" s="236"/>
      <c r="FYR1" s="236"/>
      <c r="FYS1" s="236"/>
      <c r="FYT1" s="236"/>
      <c r="FYU1" s="236"/>
      <c r="FYV1" s="236"/>
      <c r="FYW1" s="236"/>
      <c r="FYX1" s="236"/>
      <c r="FYY1" s="236"/>
      <c r="FYZ1" s="236"/>
      <c r="FZA1" s="236"/>
      <c r="FZB1" s="236"/>
      <c r="FZC1" s="236"/>
      <c r="FZD1" s="236"/>
      <c r="FZE1" s="236">
        <f>+Overview!FZE1</f>
        <v>0</v>
      </c>
      <c r="FZF1" s="236"/>
      <c r="FZG1" s="236"/>
      <c r="FZH1" s="236"/>
      <c r="FZI1" s="236"/>
      <c r="FZJ1" s="236"/>
      <c r="FZK1" s="236"/>
      <c r="FZL1" s="236"/>
      <c r="FZM1" s="236"/>
      <c r="FZN1" s="236"/>
      <c r="FZO1" s="236"/>
      <c r="FZP1" s="236"/>
      <c r="FZQ1" s="236"/>
      <c r="FZR1" s="236"/>
      <c r="FZS1" s="236"/>
      <c r="FZT1" s="236"/>
      <c r="FZU1" s="236">
        <f>+Overview!FZU1</f>
        <v>0</v>
      </c>
      <c r="FZV1" s="236"/>
      <c r="FZW1" s="236"/>
      <c r="FZX1" s="236"/>
      <c r="FZY1" s="236"/>
      <c r="FZZ1" s="236"/>
      <c r="GAA1" s="236"/>
      <c r="GAB1" s="236"/>
      <c r="GAC1" s="236"/>
      <c r="GAD1" s="236"/>
      <c r="GAE1" s="236"/>
      <c r="GAF1" s="236"/>
      <c r="GAG1" s="236"/>
      <c r="GAH1" s="236"/>
      <c r="GAI1" s="236"/>
      <c r="GAJ1" s="236"/>
      <c r="GAK1" s="236">
        <f>+Overview!GAK1</f>
        <v>0</v>
      </c>
      <c r="GAL1" s="236"/>
      <c r="GAM1" s="236"/>
      <c r="GAN1" s="236"/>
      <c r="GAO1" s="236"/>
      <c r="GAP1" s="236"/>
      <c r="GAQ1" s="236"/>
      <c r="GAR1" s="236"/>
      <c r="GAS1" s="236"/>
      <c r="GAT1" s="236"/>
      <c r="GAU1" s="236"/>
      <c r="GAV1" s="236"/>
      <c r="GAW1" s="236"/>
      <c r="GAX1" s="236"/>
      <c r="GAY1" s="236"/>
      <c r="GAZ1" s="236"/>
      <c r="GBA1" s="236">
        <f>+Overview!GBA1</f>
        <v>0</v>
      </c>
      <c r="GBB1" s="236"/>
      <c r="GBC1" s="236"/>
      <c r="GBD1" s="236"/>
      <c r="GBE1" s="236"/>
      <c r="GBF1" s="236"/>
      <c r="GBG1" s="236"/>
      <c r="GBH1" s="236"/>
      <c r="GBI1" s="236"/>
      <c r="GBJ1" s="236"/>
      <c r="GBK1" s="236"/>
      <c r="GBL1" s="236"/>
      <c r="GBM1" s="236"/>
      <c r="GBN1" s="236"/>
      <c r="GBO1" s="236"/>
      <c r="GBP1" s="236"/>
      <c r="GBQ1" s="236">
        <f>+Overview!GBQ1</f>
        <v>0</v>
      </c>
      <c r="GBR1" s="236"/>
      <c r="GBS1" s="236"/>
      <c r="GBT1" s="236"/>
      <c r="GBU1" s="236"/>
      <c r="GBV1" s="236"/>
      <c r="GBW1" s="236"/>
      <c r="GBX1" s="236"/>
      <c r="GBY1" s="236"/>
      <c r="GBZ1" s="236"/>
      <c r="GCA1" s="236"/>
      <c r="GCB1" s="236"/>
      <c r="GCC1" s="236"/>
      <c r="GCD1" s="236"/>
      <c r="GCE1" s="236"/>
      <c r="GCF1" s="236"/>
      <c r="GCG1" s="236">
        <f>+Overview!GCG1</f>
        <v>0</v>
      </c>
      <c r="GCH1" s="236"/>
      <c r="GCI1" s="236"/>
      <c r="GCJ1" s="236"/>
      <c r="GCK1" s="236"/>
      <c r="GCL1" s="236"/>
      <c r="GCM1" s="236"/>
      <c r="GCN1" s="236"/>
      <c r="GCO1" s="236"/>
      <c r="GCP1" s="236"/>
      <c r="GCQ1" s="236"/>
      <c r="GCR1" s="236"/>
      <c r="GCS1" s="236"/>
      <c r="GCT1" s="236"/>
      <c r="GCU1" s="236"/>
      <c r="GCV1" s="236"/>
      <c r="GCW1" s="236">
        <f>+Overview!GCW1</f>
        <v>0</v>
      </c>
      <c r="GCX1" s="236"/>
      <c r="GCY1" s="236"/>
      <c r="GCZ1" s="236"/>
      <c r="GDA1" s="236"/>
      <c r="GDB1" s="236"/>
      <c r="GDC1" s="236"/>
      <c r="GDD1" s="236"/>
      <c r="GDE1" s="236"/>
      <c r="GDF1" s="236"/>
      <c r="GDG1" s="236"/>
      <c r="GDH1" s="236"/>
      <c r="GDI1" s="236"/>
      <c r="GDJ1" s="236"/>
      <c r="GDK1" s="236"/>
      <c r="GDL1" s="236"/>
      <c r="GDM1" s="236">
        <f>+Overview!GDM1</f>
        <v>0</v>
      </c>
      <c r="GDN1" s="236"/>
      <c r="GDO1" s="236"/>
      <c r="GDP1" s="236"/>
      <c r="GDQ1" s="236"/>
      <c r="GDR1" s="236"/>
      <c r="GDS1" s="236"/>
      <c r="GDT1" s="236"/>
      <c r="GDU1" s="236"/>
      <c r="GDV1" s="236"/>
      <c r="GDW1" s="236"/>
      <c r="GDX1" s="236"/>
      <c r="GDY1" s="236"/>
      <c r="GDZ1" s="236"/>
      <c r="GEA1" s="236"/>
      <c r="GEB1" s="236"/>
      <c r="GEC1" s="236">
        <f>+Overview!GEC1</f>
        <v>0</v>
      </c>
      <c r="GED1" s="236"/>
      <c r="GEE1" s="236"/>
      <c r="GEF1" s="236"/>
      <c r="GEG1" s="236"/>
      <c r="GEH1" s="236"/>
      <c r="GEI1" s="236"/>
      <c r="GEJ1" s="236"/>
      <c r="GEK1" s="236"/>
      <c r="GEL1" s="236"/>
      <c r="GEM1" s="236"/>
      <c r="GEN1" s="236"/>
      <c r="GEO1" s="236"/>
      <c r="GEP1" s="236"/>
      <c r="GEQ1" s="236"/>
      <c r="GER1" s="236"/>
      <c r="GES1" s="236">
        <f>+Overview!GES1</f>
        <v>0</v>
      </c>
      <c r="GET1" s="236"/>
      <c r="GEU1" s="236"/>
      <c r="GEV1" s="236"/>
      <c r="GEW1" s="236"/>
      <c r="GEX1" s="236"/>
      <c r="GEY1" s="236"/>
      <c r="GEZ1" s="236"/>
      <c r="GFA1" s="236"/>
      <c r="GFB1" s="236"/>
      <c r="GFC1" s="236"/>
      <c r="GFD1" s="236"/>
      <c r="GFE1" s="236"/>
      <c r="GFF1" s="236"/>
      <c r="GFG1" s="236"/>
      <c r="GFH1" s="236"/>
      <c r="GFI1" s="236">
        <f>+Overview!GFI1</f>
        <v>0</v>
      </c>
      <c r="GFJ1" s="236"/>
      <c r="GFK1" s="236"/>
      <c r="GFL1" s="236"/>
      <c r="GFM1" s="236"/>
      <c r="GFN1" s="236"/>
      <c r="GFO1" s="236"/>
      <c r="GFP1" s="236"/>
      <c r="GFQ1" s="236"/>
      <c r="GFR1" s="236"/>
      <c r="GFS1" s="236"/>
      <c r="GFT1" s="236"/>
      <c r="GFU1" s="236"/>
      <c r="GFV1" s="236"/>
      <c r="GFW1" s="236"/>
      <c r="GFX1" s="236"/>
      <c r="GFY1" s="236">
        <f>+Overview!GFY1</f>
        <v>0</v>
      </c>
      <c r="GFZ1" s="236"/>
      <c r="GGA1" s="236"/>
      <c r="GGB1" s="236"/>
      <c r="GGC1" s="236"/>
      <c r="GGD1" s="236"/>
      <c r="GGE1" s="236"/>
      <c r="GGF1" s="236"/>
      <c r="GGG1" s="236"/>
      <c r="GGH1" s="236"/>
      <c r="GGI1" s="236"/>
      <c r="GGJ1" s="236"/>
      <c r="GGK1" s="236"/>
      <c r="GGL1" s="236"/>
      <c r="GGM1" s="236"/>
      <c r="GGN1" s="236"/>
      <c r="GGO1" s="236">
        <f>+Overview!GGO1</f>
        <v>0</v>
      </c>
      <c r="GGP1" s="236"/>
      <c r="GGQ1" s="236"/>
      <c r="GGR1" s="236"/>
      <c r="GGS1" s="236"/>
      <c r="GGT1" s="236"/>
      <c r="GGU1" s="236"/>
      <c r="GGV1" s="236"/>
      <c r="GGW1" s="236"/>
      <c r="GGX1" s="236"/>
      <c r="GGY1" s="236"/>
      <c r="GGZ1" s="236"/>
      <c r="GHA1" s="236"/>
      <c r="GHB1" s="236"/>
      <c r="GHC1" s="236"/>
      <c r="GHD1" s="236"/>
      <c r="GHE1" s="236">
        <f>+Overview!GHE1</f>
        <v>0</v>
      </c>
      <c r="GHF1" s="236"/>
      <c r="GHG1" s="236"/>
      <c r="GHH1" s="236"/>
      <c r="GHI1" s="236"/>
      <c r="GHJ1" s="236"/>
      <c r="GHK1" s="236"/>
      <c r="GHL1" s="236"/>
      <c r="GHM1" s="236"/>
      <c r="GHN1" s="236"/>
      <c r="GHO1" s="236"/>
      <c r="GHP1" s="236"/>
      <c r="GHQ1" s="236"/>
      <c r="GHR1" s="236"/>
      <c r="GHS1" s="236"/>
      <c r="GHT1" s="236"/>
      <c r="GHU1" s="236">
        <f>+Overview!GHU1</f>
        <v>0</v>
      </c>
      <c r="GHV1" s="236"/>
      <c r="GHW1" s="236"/>
      <c r="GHX1" s="236"/>
      <c r="GHY1" s="236"/>
      <c r="GHZ1" s="236"/>
      <c r="GIA1" s="236"/>
      <c r="GIB1" s="236"/>
      <c r="GIC1" s="236"/>
      <c r="GID1" s="236"/>
      <c r="GIE1" s="236"/>
      <c r="GIF1" s="236"/>
      <c r="GIG1" s="236"/>
      <c r="GIH1" s="236"/>
      <c r="GII1" s="236"/>
      <c r="GIJ1" s="236"/>
      <c r="GIK1" s="236">
        <f>+Overview!GIK1</f>
        <v>0</v>
      </c>
      <c r="GIL1" s="236"/>
      <c r="GIM1" s="236"/>
      <c r="GIN1" s="236"/>
      <c r="GIO1" s="236"/>
      <c r="GIP1" s="236"/>
      <c r="GIQ1" s="236"/>
      <c r="GIR1" s="236"/>
      <c r="GIS1" s="236"/>
      <c r="GIT1" s="236"/>
      <c r="GIU1" s="236"/>
      <c r="GIV1" s="236"/>
      <c r="GIW1" s="236"/>
      <c r="GIX1" s="236"/>
      <c r="GIY1" s="236"/>
      <c r="GIZ1" s="236"/>
      <c r="GJA1" s="236">
        <f>+Overview!GJA1</f>
        <v>0</v>
      </c>
      <c r="GJB1" s="236"/>
      <c r="GJC1" s="236"/>
      <c r="GJD1" s="236"/>
      <c r="GJE1" s="236"/>
      <c r="GJF1" s="236"/>
      <c r="GJG1" s="236"/>
      <c r="GJH1" s="236"/>
      <c r="GJI1" s="236"/>
      <c r="GJJ1" s="236"/>
      <c r="GJK1" s="236"/>
      <c r="GJL1" s="236"/>
      <c r="GJM1" s="236"/>
      <c r="GJN1" s="236"/>
      <c r="GJO1" s="236"/>
      <c r="GJP1" s="236"/>
      <c r="GJQ1" s="236">
        <f>+Overview!GJQ1</f>
        <v>0</v>
      </c>
      <c r="GJR1" s="236"/>
      <c r="GJS1" s="236"/>
      <c r="GJT1" s="236"/>
      <c r="GJU1" s="236"/>
      <c r="GJV1" s="236"/>
      <c r="GJW1" s="236"/>
      <c r="GJX1" s="236"/>
      <c r="GJY1" s="236"/>
      <c r="GJZ1" s="236"/>
      <c r="GKA1" s="236"/>
      <c r="GKB1" s="236"/>
      <c r="GKC1" s="236"/>
      <c r="GKD1" s="236"/>
      <c r="GKE1" s="236"/>
      <c r="GKF1" s="236"/>
      <c r="GKG1" s="236">
        <f>+Overview!GKG1</f>
        <v>0</v>
      </c>
      <c r="GKH1" s="236"/>
      <c r="GKI1" s="236"/>
      <c r="GKJ1" s="236"/>
      <c r="GKK1" s="236"/>
      <c r="GKL1" s="236"/>
      <c r="GKM1" s="236"/>
      <c r="GKN1" s="236"/>
      <c r="GKO1" s="236"/>
      <c r="GKP1" s="236"/>
      <c r="GKQ1" s="236"/>
      <c r="GKR1" s="236"/>
      <c r="GKS1" s="236"/>
      <c r="GKT1" s="236"/>
      <c r="GKU1" s="236"/>
      <c r="GKV1" s="236"/>
      <c r="GKW1" s="236">
        <f>+Overview!GKW1</f>
        <v>0</v>
      </c>
      <c r="GKX1" s="236"/>
      <c r="GKY1" s="236"/>
      <c r="GKZ1" s="236"/>
      <c r="GLA1" s="236"/>
      <c r="GLB1" s="236"/>
      <c r="GLC1" s="236"/>
      <c r="GLD1" s="236"/>
      <c r="GLE1" s="236"/>
      <c r="GLF1" s="236"/>
      <c r="GLG1" s="236"/>
      <c r="GLH1" s="236"/>
      <c r="GLI1" s="236"/>
      <c r="GLJ1" s="236"/>
      <c r="GLK1" s="236"/>
      <c r="GLL1" s="236"/>
      <c r="GLM1" s="236">
        <f>+Overview!GLM1</f>
        <v>0</v>
      </c>
      <c r="GLN1" s="236"/>
      <c r="GLO1" s="236"/>
      <c r="GLP1" s="236"/>
      <c r="GLQ1" s="236"/>
      <c r="GLR1" s="236"/>
      <c r="GLS1" s="236"/>
      <c r="GLT1" s="236"/>
      <c r="GLU1" s="236"/>
      <c r="GLV1" s="236"/>
      <c r="GLW1" s="236"/>
      <c r="GLX1" s="236"/>
      <c r="GLY1" s="236"/>
      <c r="GLZ1" s="236"/>
      <c r="GMA1" s="236"/>
      <c r="GMB1" s="236"/>
      <c r="GMC1" s="236">
        <f>+Overview!GMC1</f>
        <v>0</v>
      </c>
      <c r="GMD1" s="236"/>
      <c r="GME1" s="236"/>
      <c r="GMF1" s="236"/>
      <c r="GMG1" s="236"/>
      <c r="GMH1" s="236"/>
      <c r="GMI1" s="236"/>
      <c r="GMJ1" s="236"/>
      <c r="GMK1" s="236"/>
      <c r="GML1" s="236"/>
      <c r="GMM1" s="236"/>
      <c r="GMN1" s="236"/>
      <c r="GMO1" s="236"/>
      <c r="GMP1" s="236"/>
      <c r="GMQ1" s="236"/>
      <c r="GMR1" s="236"/>
      <c r="GMS1" s="236">
        <f>+Overview!GMS1</f>
        <v>0</v>
      </c>
      <c r="GMT1" s="236"/>
      <c r="GMU1" s="236"/>
      <c r="GMV1" s="236"/>
      <c r="GMW1" s="236"/>
      <c r="GMX1" s="236"/>
      <c r="GMY1" s="236"/>
      <c r="GMZ1" s="236"/>
      <c r="GNA1" s="236"/>
      <c r="GNB1" s="236"/>
      <c r="GNC1" s="236"/>
      <c r="GND1" s="236"/>
      <c r="GNE1" s="236"/>
      <c r="GNF1" s="236"/>
      <c r="GNG1" s="236"/>
      <c r="GNH1" s="236"/>
      <c r="GNI1" s="236">
        <f>+Overview!GNI1</f>
        <v>0</v>
      </c>
      <c r="GNJ1" s="236"/>
      <c r="GNK1" s="236"/>
      <c r="GNL1" s="236"/>
      <c r="GNM1" s="236"/>
      <c r="GNN1" s="236"/>
      <c r="GNO1" s="236"/>
      <c r="GNP1" s="236"/>
      <c r="GNQ1" s="236"/>
      <c r="GNR1" s="236"/>
      <c r="GNS1" s="236"/>
      <c r="GNT1" s="236"/>
      <c r="GNU1" s="236"/>
      <c r="GNV1" s="236"/>
      <c r="GNW1" s="236"/>
      <c r="GNX1" s="236"/>
      <c r="GNY1" s="236">
        <f>+Overview!GNY1</f>
        <v>0</v>
      </c>
      <c r="GNZ1" s="236"/>
      <c r="GOA1" s="236"/>
      <c r="GOB1" s="236"/>
      <c r="GOC1" s="236"/>
      <c r="GOD1" s="236"/>
      <c r="GOE1" s="236"/>
      <c r="GOF1" s="236"/>
      <c r="GOG1" s="236"/>
      <c r="GOH1" s="236"/>
      <c r="GOI1" s="236"/>
      <c r="GOJ1" s="236"/>
      <c r="GOK1" s="236"/>
      <c r="GOL1" s="236"/>
      <c r="GOM1" s="236"/>
      <c r="GON1" s="236"/>
      <c r="GOO1" s="236">
        <f>+Overview!GOO1</f>
        <v>0</v>
      </c>
      <c r="GOP1" s="236"/>
      <c r="GOQ1" s="236"/>
      <c r="GOR1" s="236"/>
      <c r="GOS1" s="236"/>
      <c r="GOT1" s="236"/>
      <c r="GOU1" s="236"/>
      <c r="GOV1" s="236"/>
      <c r="GOW1" s="236"/>
      <c r="GOX1" s="236"/>
      <c r="GOY1" s="236"/>
      <c r="GOZ1" s="236"/>
      <c r="GPA1" s="236"/>
      <c r="GPB1" s="236"/>
      <c r="GPC1" s="236"/>
      <c r="GPD1" s="236"/>
      <c r="GPE1" s="236">
        <f>+Overview!GPE1</f>
        <v>0</v>
      </c>
      <c r="GPF1" s="236"/>
      <c r="GPG1" s="236"/>
      <c r="GPH1" s="236"/>
      <c r="GPI1" s="236"/>
      <c r="GPJ1" s="236"/>
      <c r="GPK1" s="236"/>
      <c r="GPL1" s="236"/>
      <c r="GPM1" s="236"/>
      <c r="GPN1" s="236"/>
      <c r="GPO1" s="236"/>
      <c r="GPP1" s="236"/>
      <c r="GPQ1" s="236"/>
      <c r="GPR1" s="236"/>
      <c r="GPS1" s="236"/>
      <c r="GPT1" s="236"/>
      <c r="GPU1" s="236">
        <f>+Overview!GPU1</f>
        <v>0</v>
      </c>
      <c r="GPV1" s="236"/>
      <c r="GPW1" s="236"/>
      <c r="GPX1" s="236"/>
      <c r="GPY1" s="236"/>
      <c r="GPZ1" s="236"/>
      <c r="GQA1" s="236"/>
      <c r="GQB1" s="236"/>
      <c r="GQC1" s="236"/>
      <c r="GQD1" s="236"/>
      <c r="GQE1" s="236"/>
      <c r="GQF1" s="236"/>
      <c r="GQG1" s="236"/>
      <c r="GQH1" s="236"/>
      <c r="GQI1" s="236"/>
      <c r="GQJ1" s="236"/>
      <c r="GQK1" s="236">
        <f>+Overview!GQK1</f>
        <v>0</v>
      </c>
      <c r="GQL1" s="236"/>
      <c r="GQM1" s="236"/>
      <c r="GQN1" s="236"/>
      <c r="GQO1" s="236"/>
      <c r="GQP1" s="236"/>
      <c r="GQQ1" s="236"/>
      <c r="GQR1" s="236"/>
      <c r="GQS1" s="236"/>
      <c r="GQT1" s="236"/>
      <c r="GQU1" s="236"/>
      <c r="GQV1" s="236"/>
      <c r="GQW1" s="236"/>
      <c r="GQX1" s="236"/>
      <c r="GQY1" s="236"/>
      <c r="GQZ1" s="236"/>
      <c r="GRA1" s="236">
        <f>+Overview!GRA1</f>
        <v>0</v>
      </c>
      <c r="GRB1" s="236"/>
      <c r="GRC1" s="236"/>
      <c r="GRD1" s="236"/>
      <c r="GRE1" s="236"/>
      <c r="GRF1" s="236"/>
      <c r="GRG1" s="236"/>
      <c r="GRH1" s="236"/>
      <c r="GRI1" s="236"/>
      <c r="GRJ1" s="236"/>
      <c r="GRK1" s="236"/>
      <c r="GRL1" s="236"/>
      <c r="GRM1" s="236"/>
      <c r="GRN1" s="236"/>
      <c r="GRO1" s="236"/>
      <c r="GRP1" s="236"/>
      <c r="GRQ1" s="236">
        <f>+Overview!GRQ1</f>
        <v>0</v>
      </c>
      <c r="GRR1" s="236"/>
      <c r="GRS1" s="236"/>
      <c r="GRT1" s="236"/>
      <c r="GRU1" s="236"/>
      <c r="GRV1" s="236"/>
      <c r="GRW1" s="236"/>
      <c r="GRX1" s="236"/>
      <c r="GRY1" s="236"/>
      <c r="GRZ1" s="236"/>
      <c r="GSA1" s="236"/>
      <c r="GSB1" s="236"/>
      <c r="GSC1" s="236"/>
      <c r="GSD1" s="236"/>
      <c r="GSE1" s="236"/>
      <c r="GSF1" s="236"/>
      <c r="GSG1" s="236">
        <f>+Overview!GSG1</f>
        <v>0</v>
      </c>
      <c r="GSH1" s="236"/>
      <c r="GSI1" s="236"/>
      <c r="GSJ1" s="236"/>
      <c r="GSK1" s="236"/>
      <c r="GSL1" s="236"/>
      <c r="GSM1" s="236"/>
      <c r="GSN1" s="236"/>
      <c r="GSO1" s="236"/>
      <c r="GSP1" s="236"/>
      <c r="GSQ1" s="236"/>
      <c r="GSR1" s="236"/>
      <c r="GSS1" s="236"/>
      <c r="GST1" s="236"/>
      <c r="GSU1" s="236"/>
      <c r="GSV1" s="236"/>
      <c r="GSW1" s="236">
        <f>+Overview!GSW1</f>
        <v>0</v>
      </c>
      <c r="GSX1" s="236"/>
      <c r="GSY1" s="236"/>
      <c r="GSZ1" s="236"/>
      <c r="GTA1" s="236"/>
      <c r="GTB1" s="236"/>
      <c r="GTC1" s="236"/>
      <c r="GTD1" s="236"/>
      <c r="GTE1" s="236"/>
      <c r="GTF1" s="236"/>
      <c r="GTG1" s="236"/>
      <c r="GTH1" s="236"/>
      <c r="GTI1" s="236"/>
      <c r="GTJ1" s="236"/>
      <c r="GTK1" s="236"/>
      <c r="GTL1" s="236"/>
      <c r="GTM1" s="236">
        <f>+Overview!GTM1</f>
        <v>0</v>
      </c>
      <c r="GTN1" s="236"/>
      <c r="GTO1" s="236"/>
      <c r="GTP1" s="236"/>
      <c r="GTQ1" s="236"/>
      <c r="GTR1" s="236"/>
      <c r="GTS1" s="236"/>
      <c r="GTT1" s="236"/>
      <c r="GTU1" s="236"/>
      <c r="GTV1" s="236"/>
      <c r="GTW1" s="236"/>
      <c r="GTX1" s="236"/>
      <c r="GTY1" s="236"/>
      <c r="GTZ1" s="236"/>
      <c r="GUA1" s="236"/>
      <c r="GUB1" s="236"/>
      <c r="GUC1" s="236">
        <f>+Overview!GUC1</f>
        <v>0</v>
      </c>
      <c r="GUD1" s="236"/>
      <c r="GUE1" s="236"/>
      <c r="GUF1" s="236"/>
      <c r="GUG1" s="236"/>
      <c r="GUH1" s="236"/>
      <c r="GUI1" s="236"/>
      <c r="GUJ1" s="236"/>
      <c r="GUK1" s="236"/>
      <c r="GUL1" s="236"/>
      <c r="GUM1" s="236"/>
      <c r="GUN1" s="236"/>
      <c r="GUO1" s="236"/>
      <c r="GUP1" s="236"/>
      <c r="GUQ1" s="236"/>
      <c r="GUR1" s="236"/>
      <c r="GUS1" s="236">
        <f>+Overview!GUS1</f>
        <v>0</v>
      </c>
      <c r="GUT1" s="236"/>
      <c r="GUU1" s="236"/>
      <c r="GUV1" s="236"/>
      <c r="GUW1" s="236"/>
      <c r="GUX1" s="236"/>
      <c r="GUY1" s="236"/>
      <c r="GUZ1" s="236"/>
      <c r="GVA1" s="236"/>
      <c r="GVB1" s="236"/>
      <c r="GVC1" s="236"/>
      <c r="GVD1" s="236"/>
      <c r="GVE1" s="236"/>
      <c r="GVF1" s="236"/>
      <c r="GVG1" s="236"/>
      <c r="GVH1" s="236"/>
      <c r="GVI1" s="236">
        <f>+Overview!GVI1</f>
        <v>0</v>
      </c>
      <c r="GVJ1" s="236"/>
      <c r="GVK1" s="236"/>
      <c r="GVL1" s="236"/>
      <c r="GVM1" s="236"/>
      <c r="GVN1" s="236"/>
      <c r="GVO1" s="236"/>
      <c r="GVP1" s="236"/>
      <c r="GVQ1" s="236"/>
      <c r="GVR1" s="236"/>
      <c r="GVS1" s="236"/>
      <c r="GVT1" s="236"/>
      <c r="GVU1" s="236"/>
      <c r="GVV1" s="236"/>
      <c r="GVW1" s="236"/>
      <c r="GVX1" s="236"/>
      <c r="GVY1" s="236">
        <f>+Overview!GVY1</f>
        <v>0</v>
      </c>
      <c r="GVZ1" s="236"/>
      <c r="GWA1" s="236"/>
      <c r="GWB1" s="236"/>
      <c r="GWC1" s="236"/>
      <c r="GWD1" s="236"/>
      <c r="GWE1" s="236"/>
      <c r="GWF1" s="236"/>
      <c r="GWG1" s="236"/>
      <c r="GWH1" s="236"/>
      <c r="GWI1" s="236"/>
      <c r="GWJ1" s="236"/>
      <c r="GWK1" s="236"/>
      <c r="GWL1" s="236"/>
      <c r="GWM1" s="236"/>
      <c r="GWN1" s="236"/>
      <c r="GWO1" s="236">
        <f>+Overview!GWO1</f>
        <v>0</v>
      </c>
      <c r="GWP1" s="236"/>
      <c r="GWQ1" s="236"/>
      <c r="GWR1" s="236"/>
      <c r="GWS1" s="236"/>
      <c r="GWT1" s="236"/>
      <c r="GWU1" s="236"/>
      <c r="GWV1" s="236"/>
      <c r="GWW1" s="236"/>
      <c r="GWX1" s="236"/>
      <c r="GWY1" s="236"/>
      <c r="GWZ1" s="236"/>
      <c r="GXA1" s="236"/>
      <c r="GXB1" s="236"/>
      <c r="GXC1" s="236"/>
      <c r="GXD1" s="236"/>
      <c r="GXE1" s="236">
        <f>+Overview!GXE1</f>
        <v>0</v>
      </c>
      <c r="GXF1" s="236"/>
      <c r="GXG1" s="236"/>
      <c r="GXH1" s="236"/>
      <c r="GXI1" s="236"/>
      <c r="GXJ1" s="236"/>
      <c r="GXK1" s="236"/>
      <c r="GXL1" s="236"/>
      <c r="GXM1" s="236"/>
      <c r="GXN1" s="236"/>
      <c r="GXO1" s="236"/>
      <c r="GXP1" s="236"/>
      <c r="GXQ1" s="236"/>
      <c r="GXR1" s="236"/>
      <c r="GXS1" s="236"/>
      <c r="GXT1" s="236"/>
      <c r="GXU1" s="236">
        <f>+Overview!GXU1</f>
        <v>0</v>
      </c>
      <c r="GXV1" s="236"/>
      <c r="GXW1" s="236"/>
      <c r="GXX1" s="236"/>
      <c r="GXY1" s="236"/>
      <c r="GXZ1" s="236"/>
      <c r="GYA1" s="236"/>
      <c r="GYB1" s="236"/>
      <c r="GYC1" s="236"/>
      <c r="GYD1" s="236"/>
      <c r="GYE1" s="236"/>
      <c r="GYF1" s="236"/>
      <c r="GYG1" s="236"/>
      <c r="GYH1" s="236"/>
      <c r="GYI1" s="236"/>
      <c r="GYJ1" s="236"/>
      <c r="GYK1" s="236">
        <f>+Overview!GYK1</f>
        <v>0</v>
      </c>
      <c r="GYL1" s="236"/>
      <c r="GYM1" s="236"/>
      <c r="GYN1" s="236"/>
      <c r="GYO1" s="236"/>
      <c r="GYP1" s="236"/>
      <c r="GYQ1" s="236"/>
      <c r="GYR1" s="236"/>
      <c r="GYS1" s="236"/>
      <c r="GYT1" s="236"/>
      <c r="GYU1" s="236"/>
      <c r="GYV1" s="236"/>
      <c r="GYW1" s="236"/>
      <c r="GYX1" s="236"/>
      <c r="GYY1" s="236"/>
      <c r="GYZ1" s="236"/>
      <c r="GZA1" s="236">
        <f>+Overview!GZA1</f>
        <v>0</v>
      </c>
      <c r="GZB1" s="236"/>
      <c r="GZC1" s="236"/>
      <c r="GZD1" s="236"/>
      <c r="GZE1" s="236"/>
      <c r="GZF1" s="236"/>
      <c r="GZG1" s="236"/>
      <c r="GZH1" s="236"/>
      <c r="GZI1" s="236"/>
      <c r="GZJ1" s="236"/>
      <c r="GZK1" s="236"/>
      <c r="GZL1" s="236"/>
      <c r="GZM1" s="236"/>
      <c r="GZN1" s="236"/>
      <c r="GZO1" s="236"/>
      <c r="GZP1" s="236"/>
      <c r="GZQ1" s="236">
        <f>+Overview!GZQ1</f>
        <v>0</v>
      </c>
      <c r="GZR1" s="236"/>
      <c r="GZS1" s="236"/>
      <c r="GZT1" s="236"/>
      <c r="GZU1" s="236"/>
      <c r="GZV1" s="236"/>
      <c r="GZW1" s="236"/>
      <c r="GZX1" s="236"/>
      <c r="GZY1" s="236"/>
      <c r="GZZ1" s="236"/>
      <c r="HAA1" s="236"/>
      <c r="HAB1" s="236"/>
      <c r="HAC1" s="236"/>
      <c r="HAD1" s="236"/>
      <c r="HAE1" s="236"/>
      <c r="HAF1" s="236"/>
      <c r="HAG1" s="236">
        <f>+Overview!HAG1</f>
        <v>0</v>
      </c>
      <c r="HAH1" s="236"/>
      <c r="HAI1" s="236"/>
      <c r="HAJ1" s="236"/>
      <c r="HAK1" s="236"/>
      <c r="HAL1" s="236"/>
      <c r="HAM1" s="236"/>
      <c r="HAN1" s="236"/>
      <c r="HAO1" s="236"/>
      <c r="HAP1" s="236"/>
      <c r="HAQ1" s="236"/>
      <c r="HAR1" s="236"/>
      <c r="HAS1" s="236"/>
      <c r="HAT1" s="236"/>
      <c r="HAU1" s="236"/>
      <c r="HAV1" s="236"/>
      <c r="HAW1" s="236">
        <f>+Overview!HAW1</f>
        <v>0</v>
      </c>
      <c r="HAX1" s="236"/>
      <c r="HAY1" s="236"/>
      <c r="HAZ1" s="236"/>
      <c r="HBA1" s="236"/>
      <c r="HBB1" s="236"/>
      <c r="HBC1" s="236"/>
      <c r="HBD1" s="236"/>
      <c r="HBE1" s="236"/>
      <c r="HBF1" s="236"/>
      <c r="HBG1" s="236"/>
      <c r="HBH1" s="236"/>
      <c r="HBI1" s="236"/>
      <c r="HBJ1" s="236"/>
      <c r="HBK1" s="236"/>
      <c r="HBL1" s="236"/>
      <c r="HBM1" s="236">
        <f>+Overview!HBM1</f>
        <v>0</v>
      </c>
      <c r="HBN1" s="236"/>
      <c r="HBO1" s="236"/>
      <c r="HBP1" s="236"/>
      <c r="HBQ1" s="236"/>
      <c r="HBR1" s="236"/>
      <c r="HBS1" s="236"/>
      <c r="HBT1" s="236"/>
      <c r="HBU1" s="236"/>
      <c r="HBV1" s="236"/>
      <c r="HBW1" s="236"/>
      <c r="HBX1" s="236"/>
      <c r="HBY1" s="236"/>
      <c r="HBZ1" s="236"/>
      <c r="HCA1" s="236"/>
      <c r="HCB1" s="236"/>
      <c r="HCC1" s="236">
        <f>+Overview!HCC1</f>
        <v>0</v>
      </c>
      <c r="HCD1" s="236"/>
      <c r="HCE1" s="236"/>
      <c r="HCF1" s="236"/>
      <c r="HCG1" s="236"/>
      <c r="HCH1" s="236"/>
      <c r="HCI1" s="236"/>
      <c r="HCJ1" s="236"/>
      <c r="HCK1" s="236"/>
      <c r="HCL1" s="236"/>
      <c r="HCM1" s="236"/>
      <c r="HCN1" s="236"/>
      <c r="HCO1" s="236"/>
      <c r="HCP1" s="236"/>
      <c r="HCQ1" s="236"/>
      <c r="HCR1" s="236"/>
      <c r="HCS1" s="236">
        <f>+Overview!HCS1</f>
        <v>0</v>
      </c>
      <c r="HCT1" s="236"/>
      <c r="HCU1" s="236"/>
      <c r="HCV1" s="236"/>
      <c r="HCW1" s="236"/>
      <c r="HCX1" s="236"/>
      <c r="HCY1" s="236"/>
      <c r="HCZ1" s="236"/>
      <c r="HDA1" s="236"/>
      <c r="HDB1" s="236"/>
      <c r="HDC1" s="236"/>
      <c r="HDD1" s="236"/>
      <c r="HDE1" s="236"/>
      <c r="HDF1" s="236"/>
      <c r="HDG1" s="236"/>
      <c r="HDH1" s="236"/>
      <c r="HDI1" s="236">
        <f>+Overview!HDI1</f>
        <v>0</v>
      </c>
      <c r="HDJ1" s="236"/>
      <c r="HDK1" s="236"/>
      <c r="HDL1" s="236"/>
      <c r="HDM1" s="236"/>
      <c r="HDN1" s="236"/>
      <c r="HDO1" s="236"/>
      <c r="HDP1" s="236"/>
      <c r="HDQ1" s="236"/>
      <c r="HDR1" s="236"/>
      <c r="HDS1" s="236"/>
      <c r="HDT1" s="236"/>
      <c r="HDU1" s="236"/>
      <c r="HDV1" s="236"/>
      <c r="HDW1" s="236"/>
      <c r="HDX1" s="236"/>
      <c r="HDY1" s="236">
        <f>+Overview!HDY1</f>
        <v>0</v>
      </c>
      <c r="HDZ1" s="236"/>
      <c r="HEA1" s="236"/>
      <c r="HEB1" s="236"/>
      <c r="HEC1" s="236"/>
      <c r="HED1" s="236"/>
      <c r="HEE1" s="236"/>
      <c r="HEF1" s="236"/>
      <c r="HEG1" s="236"/>
      <c r="HEH1" s="236"/>
      <c r="HEI1" s="236"/>
      <c r="HEJ1" s="236"/>
      <c r="HEK1" s="236"/>
      <c r="HEL1" s="236"/>
      <c r="HEM1" s="236"/>
      <c r="HEN1" s="236"/>
      <c r="HEO1" s="236">
        <f>+Overview!HEO1</f>
        <v>0</v>
      </c>
      <c r="HEP1" s="236"/>
      <c r="HEQ1" s="236"/>
      <c r="HER1" s="236"/>
      <c r="HES1" s="236"/>
      <c r="HET1" s="236"/>
      <c r="HEU1" s="236"/>
      <c r="HEV1" s="236"/>
      <c r="HEW1" s="236"/>
      <c r="HEX1" s="236"/>
      <c r="HEY1" s="236"/>
      <c r="HEZ1" s="236"/>
      <c r="HFA1" s="236"/>
      <c r="HFB1" s="236"/>
      <c r="HFC1" s="236"/>
      <c r="HFD1" s="236"/>
      <c r="HFE1" s="236">
        <f>+Overview!HFE1</f>
        <v>0</v>
      </c>
      <c r="HFF1" s="236"/>
      <c r="HFG1" s="236"/>
      <c r="HFH1" s="236"/>
      <c r="HFI1" s="236"/>
      <c r="HFJ1" s="236"/>
      <c r="HFK1" s="236"/>
      <c r="HFL1" s="236"/>
      <c r="HFM1" s="236"/>
      <c r="HFN1" s="236"/>
      <c r="HFO1" s="236"/>
      <c r="HFP1" s="236"/>
      <c r="HFQ1" s="236"/>
      <c r="HFR1" s="236"/>
      <c r="HFS1" s="236"/>
      <c r="HFT1" s="236"/>
      <c r="HFU1" s="236">
        <f>+Overview!HFU1</f>
        <v>0</v>
      </c>
      <c r="HFV1" s="236"/>
      <c r="HFW1" s="236"/>
      <c r="HFX1" s="236"/>
      <c r="HFY1" s="236"/>
      <c r="HFZ1" s="236"/>
      <c r="HGA1" s="236"/>
      <c r="HGB1" s="236"/>
      <c r="HGC1" s="236"/>
      <c r="HGD1" s="236"/>
      <c r="HGE1" s="236"/>
      <c r="HGF1" s="236"/>
      <c r="HGG1" s="236"/>
      <c r="HGH1" s="236"/>
      <c r="HGI1" s="236"/>
      <c r="HGJ1" s="236"/>
      <c r="HGK1" s="236">
        <f>+Overview!HGK1</f>
        <v>0</v>
      </c>
      <c r="HGL1" s="236"/>
      <c r="HGM1" s="236"/>
      <c r="HGN1" s="236"/>
      <c r="HGO1" s="236"/>
      <c r="HGP1" s="236"/>
      <c r="HGQ1" s="236"/>
      <c r="HGR1" s="236"/>
      <c r="HGS1" s="236"/>
      <c r="HGT1" s="236"/>
      <c r="HGU1" s="236"/>
      <c r="HGV1" s="236"/>
      <c r="HGW1" s="236"/>
      <c r="HGX1" s="236"/>
      <c r="HGY1" s="236"/>
      <c r="HGZ1" s="236"/>
      <c r="HHA1" s="236">
        <f>+Overview!HHA1</f>
        <v>0</v>
      </c>
      <c r="HHB1" s="236"/>
      <c r="HHC1" s="236"/>
      <c r="HHD1" s="236"/>
      <c r="HHE1" s="236"/>
      <c r="HHF1" s="236"/>
      <c r="HHG1" s="236"/>
      <c r="HHH1" s="236"/>
      <c r="HHI1" s="236"/>
      <c r="HHJ1" s="236"/>
      <c r="HHK1" s="236"/>
      <c r="HHL1" s="236"/>
      <c r="HHM1" s="236"/>
      <c r="HHN1" s="236"/>
      <c r="HHO1" s="236"/>
      <c r="HHP1" s="236"/>
      <c r="HHQ1" s="236">
        <f>+Overview!HHQ1</f>
        <v>0</v>
      </c>
      <c r="HHR1" s="236"/>
      <c r="HHS1" s="236"/>
      <c r="HHT1" s="236"/>
      <c r="HHU1" s="236"/>
      <c r="HHV1" s="236"/>
      <c r="HHW1" s="236"/>
      <c r="HHX1" s="236"/>
      <c r="HHY1" s="236"/>
      <c r="HHZ1" s="236"/>
      <c r="HIA1" s="236"/>
      <c r="HIB1" s="236"/>
      <c r="HIC1" s="236"/>
      <c r="HID1" s="236"/>
      <c r="HIE1" s="236"/>
      <c r="HIF1" s="236"/>
      <c r="HIG1" s="236">
        <f>+Overview!HIG1</f>
        <v>0</v>
      </c>
      <c r="HIH1" s="236"/>
      <c r="HII1" s="236"/>
      <c r="HIJ1" s="236"/>
      <c r="HIK1" s="236"/>
      <c r="HIL1" s="236"/>
      <c r="HIM1" s="236"/>
      <c r="HIN1" s="236"/>
      <c r="HIO1" s="236"/>
      <c r="HIP1" s="236"/>
      <c r="HIQ1" s="236"/>
      <c r="HIR1" s="236"/>
      <c r="HIS1" s="236"/>
      <c r="HIT1" s="236"/>
      <c r="HIU1" s="236"/>
      <c r="HIV1" s="236"/>
      <c r="HIW1" s="236">
        <f>+Overview!HIW1</f>
        <v>0</v>
      </c>
      <c r="HIX1" s="236"/>
      <c r="HIY1" s="236"/>
      <c r="HIZ1" s="236"/>
      <c r="HJA1" s="236"/>
      <c r="HJB1" s="236"/>
      <c r="HJC1" s="236"/>
      <c r="HJD1" s="236"/>
      <c r="HJE1" s="236"/>
      <c r="HJF1" s="236"/>
      <c r="HJG1" s="236"/>
      <c r="HJH1" s="236"/>
      <c r="HJI1" s="236"/>
      <c r="HJJ1" s="236"/>
      <c r="HJK1" s="236"/>
      <c r="HJL1" s="236"/>
      <c r="HJM1" s="236">
        <f>+Overview!HJM1</f>
        <v>0</v>
      </c>
      <c r="HJN1" s="236"/>
      <c r="HJO1" s="236"/>
      <c r="HJP1" s="236"/>
      <c r="HJQ1" s="236"/>
      <c r="HJR1" s="236"/>
      <c r="HJS1" s="236"/>
      <c r="HJT1" s="236"/>
      <c r="HJU1" s="236"/>
      <c r="HJV1" s="236"/>
      <c r="HJW1" s="236"/>
      <c r="HJX1" s="236"/>
      <c r="HJY1" s="236"/>
      <c r="HJZ1" s="236"/>
      <c r="HKA1" s="236"/>
      <c r="HKB1" s="236"/>
      <c r="HKC1" s="236">
        <f>+Overview!HKC1</f>
        <v>0</v>
      </c>
      <c r="HKD1" s="236"/>
      <c r="HKE1" s="236"/>
      <c r="HKF1" s="236"/>
      <c r="HKG1" s="236"/>
      <c r="HKH1" s="236"/>
      <c r="HKI1" s="236"/>
      <c r="HKJ1" s="236"/>
      <c r="HKK1" s="236"/>
      <c r="HKL1" s="236"/>
      <c r="HKM1" s="236"/>
      <c r="HKN1" s="236"/>
      <c r="HKO1" s="236"/>
      <c r="HKP1" s="236"/>
      <c r="HKQ1" s="236"/>
      <c r="HKR1" s="236"/>
      <c r="HKS1" s="236">
        <f>+Overview!HKS1</f>
        <v>0</v>
      </c>
      <c r="HKT1" s="236"/>
      <c r="HKU1" s="236"/>
      <c r="HKV1" s="236"/>
      <c r="HKW1" s="236"/>
      <c r="HKX1" s="236"/>
      <c r="HKY1" s="236"/>
      <c r="HKZ1" s="236"/>
      <c r="HLA1" s="236"/>
      <c r="HLB1" s="236"/>
      <c r="HLC1" s="236"/>
      <c r="HLD1" s="236"/>
      <c r="HLE1" s="236"/>
      <c r="HLF1" s="236"/>
      <c r="HLG1" s="236"/>
      <c r="HLH1" s="236"/>
      <c r="HLI1" s="236">
        <f>+Overview!HLI1</f>
        <v>0</v>
      </c>
      <c r="HLJ1" s="236"/>
      <c r="HLK1" s="236"/>
      <c r="HLL1" s="236"/>
      <c r="HLM1" s="236"/>
      <c r="HLN1" s="236"/>
      <c r="HLO1" s="236"/>
      <c r="HLP1" s="236"/>
      <c r="HLQ1" s="236"/>
      <c r="HLR1" s="236"/>
      <c r="HLS1" s="236"/>
      <c r="HLT1" s="236"/>
      <c r="HLU1" s="236"/>
      <c r="HLV1" s="236"/>
      <c r="HLW1" s="236"/>
      <c r="HLX1" s="236"/>
      <c r="HLY1" s="236">
        <f>+Overview!HLY1</f>
        <v>0</v>
      </c>
      <c r="HLZ1" s="236"/>
      <c r="HMA1" s="236"/>
      <c r="HMB1" s="236"/>
      <c r="HMC1" s="236"/>
      <c r="HMD1" s="236"/>
      <c r="HME1" s="236"/>
      <c r="HMF1" s="236"/>
      <c r="HMG1" s="236"/>
      <c r="HMH1" s="236"/>
      <c r="HMI1" s="236"/>
      <c r="HMJ1" s="236"/>
      <c r="HMK1" s="236"/>
      <c r="HML1" s="236"/>
      <c r="HMM1" s="236"/>
      <c r="HMN1" s="236"/>
      <c r="HMO1" s="236">
        <f>+Overview!HMO1</f>
        <v>0</v>
      </c>
      <c r="HMP1" s="236"/>
      <c r="HMQ1" s="236"/>
      <c r="HMR1" s="236"/>
      <c r="HMS1" s="236"/>
      <c r="HMT1" s="236"/>
      <c r="HMU1" s="236"/>
      <c r="HMV1" s="236"/>
      <c r="HMW1" s="236"/>
      <c r="HMX1" s="236"/>
      <c r="HMY1" s="236"/>
      <c r="HMZ1" s="236"/>
      <c r="HNA1" s="236"/>
      <c r="HNB1" s="236"/>
      <c r="HNC1" s="236"/>
      <c r="HND1" s="236"/>
      <c r="HNE1" s="236">
        <f>+Overview!HNE1</f>
        <v>0</v>
      </c>
      <c r="HNF1" s="236"/>
      <c r="HNG1" s="236"/>
      <c r="HNH1" s="236"/>
      <c r="HNI1" s="236"/>
      <c r="HNJ1" s="236"/>
      <c r="HNK1" s="236"/>
      <c r="HNL1" s="236"/>
      <c r="HNM1" s="236"/>
      <c r="HNN1" s="236"/>
      <c r="HNO1" s="236"/>
      <c r="HNP1" s="236"/>
      <c r="HNQ1" s="236"/>
      <c r="HNR1" s="236"/>
      <c r="HNS1" s="236"/>
      <c r="HNT1" s="236"/>
      <c r="HNU1" s="236">
        <f>+Overview!HNU1</f>
        <v>0</v>
      </c>
      <c r="HNV1" s="236"/>
      <c r="HNW1" s="236"/>
      <c r="HNX1" s="236"/>
      <c r="HNY1" s="236"/>
      <c r="HNZ1" s="236"/>
      <c r="HOA1" s="236"/>
      <c r="HOB1" s="236"/>
      <c r="HOC1" s="236"/>
      <c r="HOD1" s="236"/>
      <c r="HOE1" s="236"/>
      <c r="HOF1" s="236"/>
      <c r="HOG1" s="236"/>
      <c r="HOH1" s="236"/>
      <c r="HOI1" s="236"/>
      <c r="HOJ1" s="236"/>
      <c r="HOK1" s="236">
        <f>+Overview!HOK1</f>
        <v>0</v>
      </c>
      <c r="HOL1" s="236"/>
      <c r="HOM1" s="236"/>
      <c r="HON1" s="236"/>
      <c r="HOO1" s="236"/>
      <c r="HOP1" s="236"/>
      <c r="HOQ1" s="236"/>
      <c r="HOR1" s="236"/>
      <c r="HOS1" s="236"/>
      <c r="HOT1" s="236"/>
      <c r="HOU1" s="236"/>
      <c r="HOV1" s="236"/>
      <c r="HOW1" s="236"/>
      <c r="HOX1" s="236"/>
      <c r="HOY1" s="236"/>
      <c r="HOZ1" s="236"/>
      <c r="HPA1" s="236">
        <f>+Overview!HPA1</f>
        <v>0</v>
      </c>
      <c r="HPB1" s="236"/>
      <c r="HPC1" s="236"/>
      <c r="HPD1" s="236"/>
      <c r="HPE1" s="236"/>
      <c r="HPF1" s="236"/>
      <c r="HPG1" s="236"/>
      <c r="HPH1" s="236"/>
      <c r="HPI1" s="236"/>
      <c r="HPJ1" s="236"/>
      <c r="HPK1" s="236"/>
      <c r="HPL1" s="236"/>
      <c r="HPM1" s="236"/>
      <c r="HPN1" s="236"/>
      <c r="HPO1" s="236"/>
      <c r="HPP1" s="236"/>
      <c r="HPQ1" s="236">
        <f>+Overview!HPQ1</f>
        <v>0</v>
      </c>
      <c r="HPR1" s="236"/>
      <c r="HPS1" s="236"/>
      <c r="HPT1" s="236"/>
      <c r="HPU1" s="236"/>
      <c r="HPV1" s="236"/>
      <c r="HPW1" s="236"/>
      <c r="HPX1" s="236"/>
      <c r="HPY1" s="236"/>
      <c r="HPZ1" s="236"/>
      <c r="HQA1" s="236"/>
      <c r="HQB1" s="236"/>
      <c r="HQC1" s="236"/>
      <c r="HQD1" s="236"/>
      <c r="HQE1" s="236"/>
      <c r="HQF1" s="236"/>
      <c r="HQG1" s="236">
        <f>+Overview!HQG1</f>
        <v>0</v>
      </c>
      <c r="HQH1" s="236"/>
      <c r="HQI1" s="236"/>
      <c r="HQJ1" s="236"/>
      <c r="HQK1" s="236"/>
      <c r="HQL1" s="236"/>
      <c r="HQM1" s="236"/>
      <c r="HQN1" s="236"/>
      <c r="HQO1" s="236"/>
      <c r="HQP1" s="236"/>
      <c r="HQQ1" s="236"/>
      <c r="HQR1" s="236"/>
      <c r="HQS1" s="236"/>
      <c r="HQT1" s="236"/>
      <c r="HQU1" s="236"/>
      <c r="HQV1" s="236"/>
      <c r="HQW1" s="236">
        <f>+Overview!HQW1</f>
        <v>0</v>
      </c>
      <c r="HQX1" s="236"/>
      <c r="HQY1" s="236"/>
      <c r="HQZ1" s="236"/>
      <c r="HRA1" s="236"/>
      <c r="HRB1" s="236"/>
      <c r="HRC1" s="236"/>
      <c r="HRD1" s="236"/>
      <c r="HRE1" s="236"/>
      <c r="HRF1" s="236"/>
      <c r="HRG1" s="236"/>
      <c r="HRH1" s="236"/>
      <c r="HRI1" s="236"/>
      <c r="HRJ1" s="236"/>
      <c r="HRK1" s="236"/>
      <c r="HRL1" s="236"/>
      <c r="HRM1" s="236">
        <f>+Overview!HRM1</f>
        <v>0</v>
      </c>
      <c r="HRN1" s="236"/>
      <c r="HRO1" s="236"/>
      <c r="HRP1" s="236"/>
      <c r="HRQ1" s="236"/>
      <c r="HRR1" s="236"/>
      <c r="HRS1" s="236"/>
      <c r="HRT1" s="236"/>
      <c r="HRU1" s="236"/>
      <c r="HRV1" s="236"/>
      <c r="HRW1" s="236"/>
      <c r="HRX1" s="236"/>
      <c r="HRY1" s="236"/>
      <c r="HRZ1" s="236"/>
      <c r="HSA1" s="236"/>
      <c r="HSB1" s="236"/>
      <c r="HSC1" s="236">
        <f>+Overview!HSC1</f>
        <v>0</v>
      </c>
      <c r="HSD1" s="236"/>
      <c r="HSE1" s="236"/>
      <c r="HSF1" s="236"/>
      <c r="HSG1" s="236"/>
      <c r="HSH1" s="236"/>
      <c r="HSI1" s="236"/>
      <c r="HSJ1" s="236"/>
      <c r="HSK1" s="236"/>
      <c r="HSL1" s="236"/>
      <c r="HSM1" s="236"/>
      <c r="HSN1" s="236"/>
      <c r="HSO1" s="236"/>
      <c r="HSP1" s="236"/>
      <c r="HSQ1" s="236"/>
      <c r="HSR1" s="236"/>
      <c r="HSS1" s="236">
        <f>+Overview!HSS1</f>
        <v>0</v>
      </c>
      <c r="HST1" s="236"/>
      <c r="HSU1" s="236"/>
      <c r="HSV1" s="236"/>
      <c r="HSW1" s="236"/>
      <c r="HSX1" s="236"/>
      <c r="HSY1" s="236"/>
      <c r="HSZ1" s="236"/>
      <c r="HTA1" s="236"/>
      <c r="HTB1" s="236"/>
      <c r="HTC1" s="236"/>
      <c r="HTD1" s="236"/>
      <c r="HTE1" s="236"/>
      <c r="HTF1" s="236"/>
      <c r="HTG1" s="236"/>
      <c r="HTH1" s="236"/>
      <c r="HTI1" s="236">
        <f>+Overview!HTI1</f>
        <v>0</v>
      </c>
      <c r="HTJ1" s="236"/>
      <c r="HTK1" s="236"/>
      <c r="HTL1" s="236"/>
      <c r="HTM1" s="236"/>
      <c r="HTN1" s="236"/>
      <c r="HTO1" s="236"/>
      <c r="HTP1" s="236"/>
      <c r="HTQ1" s="236"/>
      <c r="HTR1" s="236"/>
      <c r="HTS1" s="236"/>
      <c r="HTT1" s="236"/>
      <c r="HTU1" s="236"/>
      <c r="HTV1" s="236"/>
      <c r="HTW1" s="236"/>
      <c r="HTX1" s="236"/>
      <c r="HTY1" s="236">
        <f>+Overview!HTY1</f>
        <v>0</v>
      </c>
      <c r="HTZ1" s="236"/>
      <c r="HUA1" s="236"/>
      <c r="HUB1" s="236"/>
      <c r="HUC1" s="236"/>
      <c r="HUD1" s="236"/>
      <c r="HUE1" s="236"/>
      <c r="HUF1" s="236"/>
      <c r="HUG1" s="236"/>
      <c r="HUH1" s="236"/>
      <c r="HUI1" s="236"/>
      <c r="HUJ1" s="236"/>
      <c r="HUK1" s="236"/>
      <c r="HUL1" s="236"/>
      <c r="HUM1" s="236"/>
      <c r="HUN1" s="236"/>
      <c r="HUO1" s="236">
        <f>+Overview!HUO1</f>
        <v>0</v>
      </c>
      <c r="HUP1" s="236"/>
      <c r="HUQ1" s="236"/>
      <c r="HUR1" s="236"/>
      <c r="HUS1" s="236"/>
      <c r="HUT1" s="236"/>
      <c r="HUU1" s="236"/>
      <c r="HUV1" s="236"/>
      <c r="HUW1" s="236"/>
      <c r="HUX1" s="236"/>
      <c r="HUY1" s="236"/>
      <c r="HUZ1" s="236"/>
      <c r="HVA1" s="236"/>
      <c r="HVB1" s="236"/>
      <c r="HVC1" s="236"/>
      <c r="HVD1" s="236"/>
      <c r="HVE1" s="236">
        <f>+Overview!HVE1</f>
        <v>0</v>
      </c>
      <c r="HVF1" s="236"/>
      <c r="HVG1" s="236"/>
      <c r="HVH1" s="236"/>
      <c r="HVI1" s="236"/>
      <c r="HVJ1" s="236"/>
      <c r="HVK1" s="236"/>
      <c r="HVL1" s="236"/>
      <c r="HVM1" s="236"/>
      <c r="HVN1" s="236"/>
      <c r="HVO1" s="236"/>
      <c r="HVP1" s="236"/>
      <c r="HVQ1" s="236"/>
      <c r="HVR1" s="236"/>
      <c r="HVS1" s="236"/>
      <c r="HVT1" s="236"/>
      <c r="HVU1" s="236">
        <f>+Overview!HVU1</f>
        <v>0</v>
      </c>
      <c r="HVV1" s="236"/>
      <c r="HVW1" s="236"/>
      <c r="HVX1" s="236"/>
      <c r="HVY1" s="236"/>
      <c r="HVZ1" s="236"/>
      <c r="HWA1" s="236"/>
      <c r="HWB1" s="236"/>
      <c r="HWC1" s="236"/>
      <c r="HWD1" s="236"/>
      <c r="HWE1" s="236"/>
      <c r="HWF1" s="236"/>
      <c r="HWG1" s="236"/>
      <c r="HWH1" s="236"/>
      <c r="HWI1" s="236"/>
      <c r="HWJ1" s="236"/>
      <c r="HWK1" s="236">
        <f>+Overview!HWK1</f>
        <v>0</v>
      </c>
      <c r="HWL1" s="236"/>
      <c r="HWM1" s="236"/>
      <c r="HWN1" s="236"/>
      <c r="HWO1" s="236"/>
      <c r="HWP1" s="236"/>
      <c r="HWQ1" s="236"/>
      <c r="HWR1" s="236"/>
      <c r="HWS1" s="236"/>
      <c r="HWT1" s="236"/>
      <c r="HWU1" s="236"/>
      <c r="HWV1" s="236"/>
      <c r="HWW1" s="236"/>
      <c r="HWX1" s="236"/>
      <c r="HWY1" s="236"/>
      <c r="HWZ1" s="236"/>
      <c r="HXA1" s="236">
        <f>+Overview!HXA1</f>
        <v>0</v>
      </c>
      <c r="HXB1" s="236"/>
      <c r="HXC1" s="236"/>
      <c r="HXD1" s="236"/>
      <c r="HXE1" s="236"/>
      <c r="HXF1" s="236"/>
      <c r="HXG1" s="236"/>
      <c r="HXH1" s="236"/>
      <c r="HXI1" s="236"/>
      <c r="HXJ1" s="236"/>
      <c r="HXK1" s="236"/>
      <c r="HXL1" s="236"/>
      <c r="HXM1" s="236"/>
      <c r="HXN1" s="236"/>
      <c r="HXO1" s="236"/>
      <c r="HXP1" s="236"/>
      <c r="HXQ1" s="236">
        <f>+Overview!HXQ1</f>
        <v>0</v>
      </c>
      <c r="HXR1" s="236"/>
      <c r="HXS1" s="236"/>
      <c r="HXT1" s="236"/>
      <c r="HXU1" s="236"/>
      <c r="HXV1" s="236"/>
      <c r="HXW1" s="236"/>
      <c r="HXX1" s="236"/>
      <c r="HXY1" s="236"/>
      <c r="HXZ1" s="236"/>
      <c r="HYA1" s="236"/>
      <c r="HYB1" s="236"/>
      <c r="HYC1" s="236"/>
      <c r="HYD1" s="236"/>
      <c r="HYE1" s="236"/>
      <c r="HYF1" s="236"/>
      <c r="HYG1" s="236">
        <f>+Overview!HYG1</f>
        <v>0</v>
      </c>
      <c r="HYH1" s="236"/>
      <c r="HYI1" s="236"/>
      <c r="HYJ1" s="236"/>
      <c r="HYK1" s="236"/>
      <c r="HYL1" s="236"/>
      <c r="HYM1" s="236"/>
      <c r="HYN1" s="236"/>
      <c r="HYO1" s="236"/>
      <c r="HYP1" s="236"/>
      <c r="HYQ1" s="236"/>
      <c r="HYR1" s="236"/>
      <c r="HYS1" s="236"/>
      <c r="HYT1" s="236"/>
      <c r="HYU1" s="236"/>
      <c r="HYV1" s="236"/>
      <c r="HYW1" s="236">
        <f>+Overview!HYW1</f>
        <v>0</v>
      </c>
      <c r="HYX1" s="236"/>
      <c r="HYY1" s="236"/>
      <c r="HYZ1" s="236"/>
      <c r="HZA1" s="236"/>
      <c r="HZB1" s="236"/>
      <c r="HZC1" s="236"/>
      <c r="HZD1" s="236"/>
      <c r="HZE1" s="236"/>
      <c r="HZF1" s="236"/>
      <c r="HZG1" s="236"/>
      <c r="HZH1" s="236"/>
      <c r="HZI1" s="236"/>
      <c r="HZJ1" s="236"/>
      <c r="HZK1" s="236"/>
      <c r="HZL1" s="236"/>
      <c r="HZM1" s="236">
        <f>+Overview!HZM1</f>
        <v>0</v>
      </c>
      <c r="HZN1" s="236"/>
      <c r="HZO1" s="236"/>
      <c r="HZP1" s="236"/>
      <c r="HZQ1" s="236"/>
      <c r="HZR1" s="236"/>
      <c r="HZS1" s="236"/>
      <c r="HZT1" s="236"/>
      <c r="HZU1" s="236"/>
      <c r="HZV1" s="236"/>
      <c r="HZW1" s="236"/>
      <c r="HZX1" s="236"/>
      <c r="HZY1" s="236"/>
      <c r="HZZ1" s="236"/>
      <c r="IAA1" s="236"/>
      <c r="IAB1" s="236"/>
      <c r="IAC1" s="236">
        <f>+Overview!IAC1</f>
        <v>0</v>
      </c>
      <c r="IAD1" s="236"/>
      <c r="IAE1" s="236"/>
      <c r="IAF1" s="236"/>
      <c r="IAG1" s="236"/>
      <c r="IAH1" s="236"/>
      <c r="IAI1" s="236"/>
      <c r="IAJ1" s="236"/>
      <c r="IAK1" s="236"/>
      <c r="IAL1" s="236"/>
      <c r="IAM1" s="236"/>
      <c r="IAN1" s="236"/>
      <c r="IAO1" s="236"/>
      <c r="IAP1" s="236"/>
      <c r="IAQ1" s="236"/>
      <c r="IAR1" s="236"/>
      <c r="IAS1" s="236">
        <f>+Overview!IAS1</f>
        <v>0</v>
      </c>
      <c r="IAT1" s="236"/>
      <c r="IAU1" s="236"/>
      <c r="IAV1" s="236"/>
      <c r="IAW1" s="236"/>
      <c r="IAX1" s="236"/>
      <c r="IAY1" s="236"/>
      <c r="IAZ1" s="236"/>
      <c r="IBA1" s="236"/>
      <c r="IBB1" s="236"/>
      <c r="IBC1" s="236"/>
      <c r="IBD1" s="236"/>
      <c r="IBE1" s="236"/>
      <c r="IBF1" s="236"/>
      <c r="IBG1" s="236"/>
      <c r="IBH1" s="236"/>
      <c r="IBI1" s="236">
        <f>+Overview!IBI1</f>
        <v>0</v>
      </c>
      <c r="IBJ1" s="236"/>
      <c r="IBK1" s="236"/>
      <c r="IBL1" s="236"/>
      <c r="IBM1" s="236"/>
      <c r="IBN1" s="236"/>
      <c r="IBO1" s="236"/>
      <c r="IBP1" s="236"/>
      <c r="IBQ1" s="236"/>
      <c r="IBR1" s="236"/>
      <c r="IBS1" s="236"/>
      <c r="IBT1" s="236"/>
      <c r="IBU1" s="236"/>
      <c r="IBV1" s="236"/>
      <c r="IBW1" s="236"/>
      <c r="IBX1" s="236"/>
      <c r="IBY1" s="236">
        <f>+Overview!IBY1</f>
        <v>0</v>
      </c>
      <c r="IBZ1" s="236"/>
      <c r="ICA1" s="236"/>
      <c r="ICB1" s="236"/>
      <c r="ICC1" s="236"/>
      <c r="ICD1" s="236"/>
      <c r="ICE1" s="236"/>
      <c r="ICF1" s="236"/>
      <c r="ICG1" s="236"/>
      <c r="ICH1" s="236"/>
      <c r="ICI1" s="236"/>
      <c r="ICJ1" s="236"/>
      <c r="ICK1" s="236"/>
      <c r="ICL1" s="236"/>
      <c r="ICM1" s="236"/>
      <c r="ICN1" s="236"/>
      <c r="ICO1" s="236">
        <f>+Overview!ICO1</f>
        <v>0</v>
      </c>
      <c r="ICP1" s="236"/>
      <c r="ICQ1" s="236"/>
      <c r="ICR1" s="236"/>
      <c r="ICS1" s="236"/>
      <c r="ICT1" s="236"/>
      <c r="ICU1" s="236"/>
      <c r="ICV1" s="236"/>
      <c r="ICW1" s="236"/>
      <c r="ICX1" s="236"/>
      <c r="ICY1" s="236"/>
      <c r="ICZ1" s="236"/>
      <c r="IDA1" s="236"/>
      <c r="IDB1" s="236"/>
      <c r="IDC1" s="236"/>
      <c r="IDD1" s="236"/>
      <c r="IDE1" s="236">
        <f>+Overview!IDE1</f>
        <v>0</v>
      </c>
      <c r="IDF1" s="236"/>
      <c r="IDG1" s="236"/>
      <c r="IDH1" s="236"/>
      <c r="IDI1" s="236"/>
      <c r="IDJ1" s="236"/>
      <c r="IDK1" s="236"/>
      <c r="IDL1" s="236"/>
      <c r="IDM1" s="236"/>
      <c r="IDN1" s="236"/>
      <c r="IDO1" s="236"/>
      <c r="IDP1" s="236"/>
      <c r="IDQ1" s="236"/>
      <c r="IDR1" s="236"/>
      <c r="IDS1" s="236"/>
      <c r="IDT1" s="236"/>
      <c r="IDU1" s="236">
        <f>+Overview!IDU1</f>
        <v>0</v>
      </c>
      <c r="IDV1" s="236"/>
      <c r="IDW1" s="236"/>
      <c r="IDX1" s="236"/>
      <c r="IDY1" s="236"/>
      <c r="IDZ1" s="236"/>
      <c r="IEA1" s="236"/>
      <c r="IEB1" s="236"/>
      <c r="IEC1" s="236"/>
      <c r="IED1" s="236"/>
      <c r="IEE1" s="236"/>
      <c r="IEF1" s="236"/>
      <c r="IEG1" s="236"/>
      <c r="IEH1" s="236"/>
      <c r="IEI1" s="236"/>
      <c r="IEJ1" s="236"/>
      <c r="IEK1" s="236">
        <f>+Overview!IEK1</f>
        <v>0</v>
      </c>
      <c r="IEL1" s="236"/>
      <c r="IEM1" s="236"/>
      <c r="IEN1" s="236"/>
      <c r="IEO1" s="236"/>
      <c r="IEP1" s="236"/>
      <c r="IEQ1" s="236"/>
      <c r="IER1" s="236"/>
      <c r="IES1" s="236"/>
      <c r="IET1" s="236"/>
      <c r="IEU1" s="236"/>
      <c r="IEV1" s="236"/>
      <c r="IEW1" s="236"/>
      <c r="IEX1" s="236"/>
      <c r="IEY1" s="236"/>
      <c r="IEZ1" s="236"/>
      <c r="IFA1" s="236">
        <f>+Overview!IFA1</f>
        <v>0</v>
      </c>
      <c r="IFB1" s="236"/>
      <c r="IFC1" s="236"/>
      <c r="IFD1" s="236"/>
      <c r="IFE1" s="236"/>
      <c r="IFF1" s="236"/>
      <c r="IFG1" s="236"/>
      <c r="IFH1" s="236"/>
      <c r="IFI1" s="236"/>
      <c r="IFJ1" s="236"/>
      <c r="IFK1" s="236"/>
      <c r="IFL1" s="236"/>
      <c r="IFM1" s="236"/>
      <c r="IFN1" s="236"/>
      <c r="IFO1" s="236"/>
      <c r="IFP1" s="236"/>
      <c r="IFQ1" s="236">
        <f>+Overview!IFQ1</f>
        <v>0</v>
      </c>
      <c r="IFR1" s="236"/>
      <c r="IFS1" s="236"/>
      <c r="IFT1" s="236"/>
      <c r="IFU1" s="236"/>
      <c r="IFV1" s="236"/>
      <c r="IFW1" s="236"/>
      <c r="IFX1" s="236"/>
      <c r="IFY1" s="236"/>
      <c r="IFZ1" s="236"/>
      <c r="IGA1" s="236"/>
      <c r="IGB1" s="236"/>
      <c r="IGC1" s="236"/>
      <c r="IGD1" s="236"/>
      <c r="IGE1" s="236"/>
      <c r="IGF1" s="236"/>
      <c r="IGG1" s="236">
        <f>+Overview!IGG1</f>
        <v>0</v>
      </c>
      <c r="IGH1" s="236"/>
      <c r="IGI1" s="236"/>
      <c r="IGJ1" s="236"/>
      <c r="IGK1" s="236"/>
      <c r="IGL1" s="236"/>
      <c r="IGM1" s="236"/>
      <c r="IGN1" s="236"/>
      <c r="IGO1" s="236"/>
      <c r="IGP1" s="236"/>
      <c r="IGQ1" s="236"/>
      <c r="IGR1" s="236"/>
      <c r="IGS1" s="236"/>
      <c r="IGT1" s="236"/>
      <c r="IGU1" s="236"/>
      <c r="IGV1" s="236"/>
      <c r="IGW1" s="236">
        <f>+Overview!IGW1</f>
        <v>0</v>
      </c>
      <c r="IGX1" s="236"/>
      <c r="IGY1" s="236"/>
      <c r="IGZ1" s="236"/>
      <c r="IHA1" s="236"/>
      <c r="IHB1" s="236"/>
      <c r="IHC1" s="236"/>
      <c r="IHD1" s="236"/>
      <c r="IHE1" s="236"/>
      <c r="IHF1" s="236"/>
      <c r="IHG1" s="236"/>
      <c r="IHH1" s="236"/>
      <c r="IHI1" s="236"/>
      <c r="IHJ1" s="236"/>
      <c r="IHK1" s="236"/>
      <c r="IHL1" s="236"/>
      <c r="IHM1" s="236">
        <f>+Overview!IHM1</f>
        <v>0</v>
      </c>
      <c r="IHN1" s="236"/>
      <c r="IHO1" s="236"/>
      <c r="IHP1" s="236"/>
      <c r="IHQ1" s="236"/>
      <c r="IHR1" s="236"/>
      <c r="IHS1" s="236"/>
      <c r="IHT1" s="236"/>
      <c r="IHU1" s="236"/>
      <c r="IHV1" s="236"/>
      <c r="IHW1" s="236"/>
      <c r="IHX1" s="236"/>
      <c r="IHY1" s="236"/>
      <c r="IHZ1" s="236"/>
      <c r="IIA1" s="236"/>
      <c r="IIB1" s="236"/>
      <c r="IIC1" s="236">
        <f>+Overview!IIC1</f>
        <v>0</v>
      </c>
      <c r="IID1" s="236"/>
      <c r="IIE1" s="236"/>
      <c r="IIF1" s="236"/>
      <c r="IIG1" s="236"/>
      <c r="IIH1" s="236"/>
      <c r="III1" s="236"/>
      <c r="IIJ1" s="236"/>
      <c r="IIK1" s="236"/>
      <c r="IIL1" s="236"/>
      <c r="IIM1" s="236"/>
      <c r="IIN1" s="236"/>
      <c r="IIO1" s="236"/>
      <c r="IIP1" s="236"/>
      <c r="IIQ1" s="236"/>
      <c r="IIR1" s="236"/>
      <c r="IIS1" s="236">
        <f>+Overview!IIS1</f>
        <v>0</v>
      </c>
      <c r="IIT1" s="236"/>
      <c r="IIU1" s="236"/>
      <c r="IIV1" s="236"/>
      <c r="IIW1" s="236"/>
      <c r="IIX1" s="236"/>
      <c r="IIY1" s="236"/>
      <c r="IIZ1" s="236"/>
      <c r="IJA1" s="236"/>
      <c r="IJB1" s="236"/>
      <c r="IJC1" s="236"/>
      <c r="IJD1" s="236"/>
      <c r="IJE1" s="236"/>
      <c r="IJF1" s="236"/>
      <c r="IJG1" s="236"/>
      <c r="IJH1" s="236"/>
      <c r="IJI1" s="236">
        <f>+Overview!IJI1</f>
        <v>0</v>
      </c>
      <c r="IJJ1" s="236"/>
      <c r="IJK1" s="236"/>
      <c r="IJL1" s="236"/>
      <c r="IJM1" s="236"/>
      <c r="IJN1" s="236"/>
      <c r="IJO1" s="236"/>
      <c r="IJP1" s="236"/>
      <c r="IJQ1" s="236"/>
      <c r="IJR1" s="236"/>
      <c r="IJS1" s="236"/>
      <c r="IJT1" s="236"/>
      <c r="IJU1" s="236"/>
      <c r="IJV1" s="236"/>
      <c r="IJW1" s="236"/>
      <c r="IJX1" s="236"/>
      <c r="IJY1" s="236">
        <f>+Overview!IJY1</f>
        <v>0</v>
      </c>
      <c r="IJZ1" s="236"/>
      <c r="IKA1" s="236"/>
      <c r="IKB1" s="236"/>
      <c r="IKC1" s="236"/>
      <c r="IKD1" s="236"/>
      <c r="IKE1" s="236"/>
      <c r="IKF1" s="236"/>
      <c r="IKG1" s="236"/>
      <c r="IKH1" s="236"/>
      <c r="IKI1" s="236"/>
      <c r="IKJ1" s="236"/>
      <c r="IKK1" s="236"/>
      <c r="IKL1" s="236"/>
      <c r="IKM1" s="236"/>
      <c r="IKN1" s="236"/>
      <c r="IKO1" s="236">
        <f>+Overview!IKO1</f>
        <v>0</v>
      </c>
      <c r="IKP1" s="236"/>
      <c r="IKQ1" s="236"/>
      <c r="IKR1" s="236"/>
      <c r="IKS1" s="236"/>
      <c r="IKT1" s="236"/>
      <c r="IKU1" s="236"/>
      <c r="IKV1" s="236"/>
      <c r="IKW1" s="236"/>
      <c r="IKX1" s="236"/>
      <c r="IKY1" s="236"/>
      <c r="IKZ1" s="236"/>
      <c r="ILA1" s="236"/>
      <c r="ILB1" s="236"/>
      <c r="ILC1" s="236"/>
      <c r="ILD1" s="236"/>
      <c r="ILE1" s="236">
        <f>+Overview!ILE1</f>
        <v>0</v>
      </c>
      <c r="ILF1" s="236"/>
      <c r="ILG1" s="236"/>
      <c r="ILH1" s="236"/>
      <c r="ILI1" s="236"/>
      <c r="ILJ1" s="236"/>
      <c r="ILK1" s="236"/>
      <c r="ILL1" s="236"/>
      <c r="ILM1" s="236"/>
      <c r="ILN1" s="236"/>
      <c r="ILO1" s="236"/>
      <c r="ILP1" s="236"/>
      <c r="ILQ1" s="236"/>
      <c r="ILR1" s="236"/>
      <c r="ILS1" s="236"/>
      <c r="ILT1" s="236"/>
      <c r="ILU1" s="236">
        <f>+Overview!ILU1</f>
        <v>0</v>
      </c>
      <c r="ILV1" s="236"/>
      <c r="ILW1" s="236"/>
      <c r="ILX1" s="236"/>
      <c r="ILY1" s="236"/>
      <c r="ILZ1" s="236"/>
      <c r="IMA1" s="236"/>
      <c r="IMB1" s="236"/>
      <c r="IMC1" s="236"/>
      <c r="IMD1" s="236"/>
      <c r="IME1" s="236"/>
      <c r="IMF1" s="236"/>
      <c r="IMG1" s="236"/>
      <c r="IMH1" s="236"/>
      <c r="IMI1" s="236"/>
      <c r="IMJ1" s="236"/>
      <c r="IMK1" s="236">
        <f>+Overview!IMK1</f>
        <v>0</v>
      </c>
      <c r="IML1" s="236"/>
      <c r="IMM1" s="236"/>
      <c r="IMN1" s="236"/>
      <c r="IMO1" s="236"/>
      <c r="IMP1" s="236"/>
      <c r="IMQ1" s="236"/>
      <c r="IMR1" s="236"/>
      <c r="IMS1" s="236"/>
      <c r="IMT1" s="236"/>
      <c r="IMU1" s="236"/>
      <c r="IMV1" s="236"/>
      <c r="IMW1" s="236"/>
      <c r="IMX1" s="236"/>
      <c r="IMY1" s="236"/>
      <c r="IMZ1" s="236"/>
      <c r="INA1" s="236">
        <f>+Overview!INA1</f>
        <v>0</v>
      </c>
      <c r="INB1" s="236"/>
      <c r="INC1" s="236"/>
      <c r="IND1" s="236"/>
      <c r="INE1" s="236"/>
      <c r="INF1" s="236"/>
      <c r="ING1" s="236"/>
      <c r="INH1" s="236"/>
      <c r="INI1" s="236"/>
      <c r="INJ1" s="236"/>
      <c r="INK1" s="236"/>
      <c r="INL1" s="236"/>
      <c r="INM1" s="236"/>
      <c r="INN1" s="236"/>
      <c r="INO1" s="236"/>
      <c r="INP1" s="236"/>
      <c r="INQ1" s="236">
        <f>+Overview!INQ1</f>
        <v>0</v>
      </c>
      <c r="INR1" s="236"/>
      <c r="INS1" s="236"/>
      <c r="INT1" s="236"/>
      <c r="INU1" s="236"/>
      <c r="INV1" s="236"/>
      <c r="INW1" s="236"/>
      <c r="INX1" s="236"/>
      <c r="INY1" s="236"/>
      <c r="INZ1" s="236"/>
      <c r="IOA1" s="236"/>
      <c r="IOB1" s="236"/>
      <c r="IOC1" s="236"/>
      <c r="IOD1" s="236"/>
      <c r="IOE1" s="236"/>
      <c r="IOF1" s="236"/>
      <c r="IOG1" s="236">
        <f>+Overview!IOG1</f>
        <v>0</v>
      </c>
      <c r="IOH1" s="236"/>
      <c r="IOI1" s="236"/>
      <c r="IOJ1" s="236"/>
      <c r="IOK1" s="236"/>
      <c r="IOL1" s="236"/>
      <c r="IOM1" s="236"/>
      <c r="ION1" s="236"/>
      <c r="IOO1" s="236"/>
      <c r="IOP1" s="236"/>
      <c r="IOQ1" s="236"/>
      <c r="IOR1" s="236"/>
      <c r="IOS1" s="236"/>
      <c r="IOT1" s="236"/>
      <c r="IOU1" s="236"/>
      <c r="IOV1" s="236"/>
      <c r="IOW1" s="236">
        <f>+Overview!IOW1</f>
        <v>0</v>
      </c>
      <c r="IOX1" s="236"/>
      <c r="IOY1" s="236"/>
      <c r="IOZ1" s="236"/>
      <c r="IPA1" s="236"/>
      <c r="IPB1" s="236"/>
      <c r="IPC1" s="236"/>
      <c r="IPD1" s="236"/>
      <c r="IPE1" s="236"/>
      <c r="IPF1" s="236"/>
      <c r="IPG1" s="236"/>
      <c r="IPH1" s="236"/>
      <c r="IPI1" s="236"/>
      <c r="IPJ1" s="236"/>
      <c r="IPK1" s="236"/>
      <c r="IPL1" s="236"/>
      <c r="IPM1" s="236">
        <f>+Overview!IPM1</f>
        <v>0</v>
      </c>
      <c r="IPN1" s="236"/>
      <c r="IPO1" s="236"/>
      <c r="IPP1" s="236"/>
      <c r="IPQ1" s="236"/>
      <c r="IPR1" s="236"/>
      <c r="IPS1" s="236"/>
      <c r="IPT1" s="236"/>
      <c r="IPU1" s="236"/>
      <c r="IPV1" s="236"/>
      <c r="IPW1" s="236"/>
      <c r="IPX1" s="236"/>
      <c r="IPY1" s="236"/>
      <c r="IPZ1" s="236"/>
      <c r="IQA1" s="236"/>
      <c r="IQB1" s="236"/>
      <c r="IQC1" s="236">
        <f>+Overview!IQC1</f>
        <v>0</v>
      </c>
      <c r="IQD1" s="236"/>
      <c r="IQE1" s="236"/>
      <c r="IQF1" s="236"/>
      <c r="IQG1" s="236"/>
      <c r="IQH1" s="236"/>
      <c r="IQI1" s="236"/>
      <c r="IQJ1" s="236"/>
      <c r="IQK1" s="236"/>
      <c r="IQL1" s="236"/>
      <c r="IQM1" s="236"/>
      <c r="IQN1" s="236"/>
      <c r="IQO1" s="236"/>
      <c r="IQP1" s="236"/>
      <c r="IQQ1" s="236"/>
      <c r="IQR1" s="236"/>
      <c r="IQS1" s="236">
        <f>+Overview!IQS1</f>
        <v>0</v>
      </c>
      <c r="IQT1" s="236"/>
      <c r="IQU1" s="236"/>
      <c r="IQV1" s="236"/>
      <c r="IQW1" s="236"/>
      <c r="IQX1" s="236"/>
      <c r="IQY1" s="236"/>
      <c r="IQZ1" s="236"/>
      <c r="IRA1" s="236"/>
      <c r="IRB1" s="236"/>
      <c r="IRC1" s="236"/>
      <c r="IRD1" s="236"/>
      <c r="IRE1" s="236"/>
      <c r="IRF1" s="236"/>
      <c r="IRG1" s="236"/>
      <c r="IRH1" s="236"/>
      <c r="IRI1" s="236">
        <f>+Overview!IRI1</f>
        <v>0</v>
      </c>
      <c r="IRJ1" s="236"/>
      <c r="IRK1" s="236"/>
      <c r="IRL1" s="236"/>
      <c r="IRM1" s="236"/>
      <c r="IRN1" s="236"/>
      <c r="IRO1" s="236"/>
      <c r="IRP1" s="236"/>
      <c r="IRQ1" s="236"/>
      <c r="IRR1" s="236"/>
      <c r="IRS1" s="236"/>
      <c r="IRT1" s="236"/>
      <c r="IRU1" s="236"/>
      <c r="IRV1" s="236"/>
      <c r="IRW1" s="236"/>
      <c r="IRX1" s="236"/>
      <c r="IRY1" s="236">
        <f>+Overview!IRY1</f>
        <v>0</v>
      </c>
      <c r="IRZ1" s="236"/>
      <c r="ISA1" s="236"/>
      <c r="ISB1" s="236"/>
      <c r="ISC1" s="236"/>
      <c r="ISD1" s="236"/>
      <c r="ISE1" s="236"/>
      <c r="ISF1" s="236"/>
      <c r="ISG1" s="236"/>
      <c r="ISH1" s="236"/>
      <c r="ISI1" s="236"/>
      <c r="ISJ1" s="236"/>
      <c r="ISK1" s="236"/>
      <c r="ISL1" s="236"/>
      <c r="ISM1" s="236"/>
      <c r="ISN1" s="236"/>
      <c r="ISO1" s="236">
        <f>+Overview!ISO1</f>
        <v>0</v>
      </c>
      <c r="ISP1" s="236"/>
      <c r="ISQ1" s="236"/>
      <c r="ISR1" s="236"/>
      <c r="ISS1" s="236"/>
      <c r="IST1" s="236"/>
      <c r="ISU1" s="236"/>
      <c r="ISV1" s="236"/>
      <c r="ISW1" s="236"/>
      <c r="ISX1" s="236"/>
      <c r="ISY1" s="236"/>
      <c r="ISZ1" s="236"/>
      <c r="ITA1" s="236"/>
      <c r="ITB1" s="236"/>
      <c r="ITC1" s="236"/>
      <c r="ITD1" s="236"/>
      <c r="ITE1" s="236">
        <f>+Overview!ITE1</f>
        <v>0</v>
      </c>
      <c r="ITF1" s="236"/>
      <c r="ITG1" s="236"/>
      <c r="ITH1" s="236"/>
      <c r="ITI1" s="236"/>
      <c r="ITJ1" s="236"/>
      <c r="ITK1" s="236"/>
      <c r="ITL1" s="236"/>
      <c r="ITM1" s="236"/>
      <c r="ITN1" s="236"/>
      <c r="ITO1" s="236"/>
      <c r="ITP1" s="236"/>
      <c r="ITQ1" s="236"/>
      <c r="ITR1" s="236"/>
      <c r="ITS1" s="236"/>
      <c r="ITT1" s="236"/>
      <c r="ITU1" s="236">
        <f>+Overview!ITU1</f>
        <v>0</v>
      </c>
      <c r="ITV1" s="236"/>
      <c r="ITW1" s="236"/>
      <c r="ITX1" s="236"/>
      <c r="ITY1" s="236"/>
      <c r="ITZ1" s="236"/>
      <c r="IUA1" s="236"/>
      <c r="IUB1" s="236"/>
      <c r="IUC1" s="236"/>
      <c r="IUD1" s="236"/>
      <c r="IUE1" s="236"/>
      <c r="IUF1" s="236"/>
      <c r="IUG1" s="236"/>
      <c r="IUH1" s="236"/>
      <c r="IUI1" s="236"/>
      <c r="IUJ1" s="236"/>
      <c r="IUK1" s="236">
        <f>+Overview!IUK1</f>
        <v>0</v>
      </c>
      <c r="IUL1" s="236"/>
      <c r="IUM1" s="236"/>
      <c r="IUN1" s="236"/>
      <c r="IUO1" s="236"/>
      <c r="IUP1" s="236"/>
      <c r="IUQ1" s="236"/>
      <c r="IUR1" s="236"/>
      <c r="IUS1" s="236"/>
      <c r="IUT1" s="236"/>
      <c r="IUU1" s="236"/>
      <c r="IUV1" s="236"/>
      <c r="IUW1" s="236"/>
      <c r="IUX1" s="236"/>
      <c r="IUY1" s="236"/>
      <c r="IUZ1" s="236"/>
      <c r="IVA1" s="236">
        <f>+Overview!IVA1</f>
        <v>0</v>
      </c>
      <c r="IVB1" s="236"/>
      <c r="IVC1" s="236"/>
      <c r="IVD1" s="236"/>
      <c r="IVE1" s="236"/>
      <c r="IVF1" s="236"/>
      <c r="IVG1" s="236"/>
      <c r="IVH1" s="236"/>
      <c r="IVI1" s="236"/>
      <c r="IVJ1" s="236"/>
      <c r="IVK1" s="236"/>
      <c r="IVL1" s="236"/>
      <c r="IVM1" s="236"/>
      <c r="IVN1" s="236"/>
      <c r="IVO1" s="236"/>
      <c r="IVP1" s="236"/>
      <c r="IVQ1" s="236">
        <f>+Overview!IVQ1</f>
        <v>0</v>
      </c>
      <c r="IVR1" s="236"/>
      <c r="IVS1" s="236"/>
      <c r="IVT1" s="236"/>
      <c r="IVU1" s="236"/>
      <c r="IVV1" s="236"/>
      <c r="IVW1" s="236"/>
      <c r="IVX1" s="236"/>
      <c r="IVY1" s="236"/>
      <c r="IVZ1" s="236"/>
      <c r="IWA1" s="236"/>
      <c r="IWB1" s="236"/>
      <c r="IWC1" s="236"/>
      <c r="IWD1" s="236"/>
      <c r="IWE1" s="236"/>
      <c r="IWF1" s="236"/>
      <c r="IWG1" s="236">
        <f>+Overview!IWG1</f>
        <v>0</v>
      </c>
      <c r="IWH1" s="236"/>
      <c r="IWI1" s="236"/>
      <c r="IWJ1" s="236"/>
      <c r="IWK1" s="236"/>
      <c r="IWL1" s="236"/>
      <c r="IWM1" s="236"/>
      <c r="IWN1" s="236"/>
      <c r="IWO1" s="236"/>
      <c r="IWP1" s="236"/>
      <c r="IWQ1" s="236"/>
      <c r="IWR1" s="236"/>
      <c r="IWS1" s="236"/>
      <c r="IWT1" s="236"/>
      <c r="IWU1" s="236"/>
      <c r="IWV1" s="236"/>
      <c r="IWW1" s="236">
        <f>+Overview!IWW1</f>
        <v>0</v>
      </c>
      <c r="IWX1" s="236"/>
      <c r="IWY1" s="236"/>
      <c r="IWZ1" s="236"/>
      <c r="IXA1" s="236"/>
      <c r="IXB1" s="236"/>
      <c r="IXC1" s="236"/>
      <c r="IXD1" s="236"/>
      <c r="IXE1" s="236"/>
      <c r="IXF1" s="236"/>
      <c r="IXG1" s="236"/>
      <c r="IXH1" s="236"/>
      <c r="IXI1" s="236"/>
      <c r="IXJ1" s="236"/>
      <c r="IXK1" s="236"/>
      <c r="IXL1" s="236"/>
      <c r="IXM1" s="236">
        <f>+Overview!IXM1</f>
        <v>0</v>
      </c>
      <c r="IXN1" s="236"/>
      <c r="IXO1" s="236"/>
      <c r="IXP1" s="236"/>
      <c r="IXQ1" s="236"/>
      <c r="IXR1" s="236"/>
      <c r="IXS1" s="236"/>
      <c r="IXT1" s="236"/>
      <c r="IXU1" s="236"/>
      <c r="IXV1" s="236"/>
      <c r="IXW1" s="236"/>
      <c r="IXX1" s="236"/>
      <c r="IXY1" s="236"/>
      <c r="IXZ1" s="236"/>
      <c r="IYA1" s="236"/>
      <c r="IYB1" s="236"/>
      <c r="IYC1" s="236">
        <f>+Overview!IYC1</f>
        <v>0</v>
      </c>
      <c r="IYD1" s="236"/>
      <c r="IYE1" s="236"/>
      <c r="IYF1" s="236"/>
      <c r="IYG1" s="236"/>
      <c r="IYH1" s="236"/>
      <c r="IYI1" s="236"/>
      <c r="IYJ1" s="236"/>
      <c r="IYK1" s="236"/>
      <c r="IYL1" s="236"/>
      <c r="IYM1" s="236"/>
      <c r="IYN1" s="236"/>
      <c r="IYO1" s="236"/>
      <c r="IYP1" s="236"/>
      <c r="IYQ1" s="236"/>
      <c r="IYR1" s="236"/>
      <c r="IYS1" s="236">
        <f>+Overview!IYS1</f>
        <v>0</v>
      </c>
      <c r="IYT1" s="236"/>
      <c r="IYU1" s="236"/>
      <c r="IYV1" s="236"/>
      <c r="IYW1" s="236"/>
      <c r="IYX1" s="236"/>
      <c r="IYY1" s="236"/>
      <c r="IYZ1" s="236"/>
      <c r="IZA1" s="236"/>
      <c r="IZB1" s="236"/>
      <c r="IZC1" s="236"/>
      <c r="IZD1" s="236"/>
      <c r="IZE1" s="236"/>
      <c r="IZF1" s="236"/>
      <c r="IZG1" s="236"/>
      <c r="IZH1" s="236"/>
      <c r="IZI1" s="236">
        <f>+Overview!IZI1</f>
        <v>0</v>
      </c>
      <c r="IZJ1" s="236"/>
      <c r="IZK1" s="236"/>
      <c r="IZL1" s="236"/>
      <c r="IZM1" s="236"/>
      <c r="IZN1" s="236"/>
      <c r="IZO1" s="236"/>
      <c r="IZP1" s="236"/>
      <c r="IZQ1" s="236"/>
      <c r="IZR1" s="236"/>
      <c r="IZS1" s="236"/>
      <c r="IZT1" s="236"/>
      <c r="IZU1" s="236"/>
      <c r="IZV1" s="236"/>
      <c r="IZW1" s="236"/>
      <c r="IZX1" s="236"/>
      <c r="IZY1" s="236">
        <f>+Overview!IZY1</f>
        <v>0</v>
      </c>
      <c r="IZZ1" s="236"/>
      <c r="JAA1" s="236"/>
      <c r="JAB1" s="236"/>
      <c r="JAC1" s="236"/>
      <c r="JAD1" s="236"/>
      <c r="JAE1" s="236"/>
      <c r="JAF1" s="236"/>
      <c r="JAG1" s="236"/>
      <c r="JAH1" s="236"/>
      <c r="JAI1" s="236"/>
      <c r="JAJ1" s="236"/>
      <c r="JAK1" s="236"/>
      <c r="JAL1" s="236"/>
      <c r="JAM1" s="236"/>
      <c r="JAN1" s="236"/>
      <c r="JAO1" s="236">
        <f>+Overview!JAO1</f>
        <v>0</v>
      </c>
      <c r="JAP1" s="236"/>
      <c r="JAQ1" s="236"/>
      <c r="JAR1" s="236"/>
      <c r="JAS1" s="236"/>
      <c r="JAT1" s="236"/>
      <c r="JAU1" s="236"/>
      <c r="JAV1" s="236"/>
      <c r="JAW1" s="236"/>
      <c r="JAX1" s="236"/>
      <c r="JAY1" s="236"/>
      <c r="JAZ1" s="236"/>
      <c r="JBA1" s="236"/>
      <c r="JBB1" s="236"/>
      <c r="JBC1" s="236"/>
      <c r="JBD1" s="236"/>
      <c r="JBE1" s="236">
        <f>+Overview!JBE1</f>
        <v>0</v>
      </c>
      <c r="JBF1" s="236"/>
      <c r="JBG1" s="236"/>
      <c r="JBH1" s="236"/>
      <c r="JBI1" s="236"/>
      <c r="JBJ1" s="236"/>
      <c r="JBK1" s="236"/>
      <c r="JBL1" s="236"/>
      <c r="JBM1" s="236"/>
      <c r="JBN1" s="236"/>
      <c r="JBO1" s="236"/>
      <c r="JBP1" s="236"/>
      <c r="JBQ1" s="236"/>
      <c r="JBR1" s="236"/>
      <c r="JBS1" s="236"/>
      <c r="JBT1" s="236"/>
      <c r="JBU1" s="236">
        <f>+Overview!JBU1</f>
        <v>0</v>
      </c>
      <c r="JBV1" s="236"/>
      <c r="JBW1" s="236"/>
      <c r="JBX1" s="236"/>
      <c r="JBY1" s="236"/>
      <c r="JBZ1" s="236"/>
      <c r="JCA1" s="236"/>
      <c r="JCB1" s="236"/>
      <c r="JCC1" s="236"/>
      <c r="JCD1" s="236"/>
      <c r="JCE1" s="236"/>
      <c r="JCF1" s="236"/>
      <c r="JCG1" s="236"/>
      <c r="JCH1" s="236"/>
      <c r="JCI1" s="236"/>
      <c r="JCJ1" s="236"/>
      <c r="JCK1" s="236">
        <f>+Overview!JCK1</f>
        <v>0</v>
      </c>
      <c r="JCL1" s="236"/>
      <c r="JCM1" s="236"/>
      <c r="JCN1" s="236"/>
      <c r="JCO1" s="236"/>
      <c r="JCP1" s="236"/>
      <c r="JCQ1" s="236"/>
      <c r="JCR1" s="236"/>
      <c r="JCS1" s="236"/>
      <c r="JCT1" s="236"/>
      <c r="JCU1" s="236"/>
      <c r="JCV1" s="236"/>
      <c r="JCW1" s="236"/>
      <c r="JCX1" s="236"/>
      <c r="JCY1" s="236"/>
      <c r="JCZ1" s="236"/>
      <c r="JDA1" s="236">
        <f>+Overview!JDA1</f>
        <v>0</v>
      </c>
      <c r="JDB1" s="236"/>
      <c r="JDC1" s="236"/>
      <c r="JDD1" s="236"/>
      <c r="JDE1" s="236"/>
      <c r="JDF1" s="236"/>
      <c r="JDG1" s="236"/>
      <c r="JDH1" s="236"/>
      <c r="JDI1" s="236"/>
      <c r="JDJ1" s="236"/>
      <c r="JDK1" s="236"/>
      <c r="JDL1" s="236"/>
      <c r="JDM1" s="236"/>
      <c r="JDN1" s="236"/>
      <c r="JDO1" s="236"/>
      <c r="JDP1" s="236"/>
      <c r="JDQ1" s="236">
        <f>+Overview!JDQ1</f>
        <v>0</v>
      </c>
      <c r="JDR1" s="236"/>
      <c r="JDS1" s="236"/>
      <c r="JDT1" s="236"/>
      <c r="JDU1" s="236"/>
      <c r="JDV1" s="236"/>
      <c r="JDW1" s="236"/>
      <c r="JDX1" s="236"/>
      <c r="JDY1" s="236"/>
      <c r="JDZ1" s="236"/>
      <c r="JEA1" s="236"/>
      <c r="JEB1" s="236"/>
      <c r="JEC1" s="236"/>
      <c r="JED1" s="236"/>
      <c r="JEE1" s="236"/>
      <c r="JEF1" s="236"/>
      <c r="JEG1" s="236">
        <f>+Overview!JEG1</f>
        <v>0</v>
      </c>
      <c r="JEH1" s="236"/>
      <c r="JEI1" s="236"/>
      <c r="JEJ1" s="236"/>
      <c r="JEK1" s="236"/>
      <c r="JEL1" s="236"/>
      <c r="JEM1" s="236"/>
      <c r="JEN1" s="236"/>
      <c r="JEO1" s="236"/>
      <c r="JEP1" s="236"/>
      <c r="JEQ1" s="236"/>
      <c r="JER1" s="236"/>
      <c r="JES1" s="236"/>
      <c r="JET1" s="236"/>
      <c r="JEU1" s="236"/>
      <c r="JEV1" s="236"/>
      <c r="JEW1" s="236">
        <f>+Overview!JEW1</f>
        <v>0</v>
      </c>
      <c r="JEX1" s="236"/>
      <c r="JEY1" s="236"/>
      <c r="JEZ1" s="236"/>
      <c r="JFA1" s="236"/>
      <c r="JFB1" s="236"/>
      <c r="JFC1" s="236"/>
      <c r="JFD1" s="236"/>
      <c r="JFE1" s="236"/>
      <c r="JFF1" s="236"/>
      <c r="JFG1" s="236"/>
      <c r="JFH1" s="236"/>
      <c r="JFI1" s="236"/>
      <c r="JFJ1" s="236"/>
      <c r="JFK1" s="236"/>
      <c r="JFL1" s="236"/>
      <c r="JFM1" s="236">
        <f>+Overview!JFM1</f>
        <v>0</v>
      </c>
      <c r="JFN1" s="236"/>
      <c r="JFO1" s="236"/>
      <c r="JFP1" s="236"/>
      <c r="JFQ1" s="236"/>
      <c r="JFR1" s="236"/>
      <c r="JFS1" s="236"/>
      <c r="JFT1" s="236"/>
      <c r="JFU1" s="236"/>
      <c r="JFV1" s="236"/>
      <c r="JFW1" s="236"/>
      <c r="JFX1" s="236"/>
      <c r="JFY1" s="236"/>
      <c r="JFZ1" s="236"/>
      <c r="JGA1" s="236"/>
      <c r="JGB1" s="236"/>
      <c r="JGC1" s="236">
        <f>+Overview!JGC1</f>
        <v>0</v>
      </c>
      <c r="JGD1" s="236"/>
      <c r="JGE1" s="236"/>
      <c r="JGF1" s="236"/>
      <c r="JGG1" s="236"/>
      <c r="JGH1" s="236"/>
      <c r="JGI1" s="236"/>
      <c r="JGJ1" s="236"/>
      <c r="JGK1" s="236"/>
      <c r="JGL1" s="236"/>
      <c r="JGM1" s="236"/>
      <c r="JGN1" s="236"/>
      <c r="JGO1" s="236"/>
      <c r="JGP1" s="236"/>
      <c r="JGQ1" s="236"/>
      <c r="JGR1" s="236"/>
      <c r="JGS1" s="236">
        <f>+Overview!JGS1</f>
        <v>0</v>
      </c>
      <c r="JGT1" s="236"/>
      <c r="JGU1" s="236"/>
      <c r="JGV1" s="236"/>
      <c r="JGW1" s="236"/>
      <c r="JGX1" s="236"/>
      <c r="JGY1" s="236"/>
      <c r="JGZ1" s="236"/>
      <c r="JHA1" s="236"/>
      <c r="JHB1" s="236"/>
      <c r="JHC1" s="236"/>
      <c r="JHD1" s="236"/>
      <c r="JHE1" s="236"/>
      <c r="JHF1" s="236"/>
      <c r="JHG1" s="236"/>
      <c r="JHH1" s="236"/>
      <c r="JHI1" s="236">
        <f>+Overview!JHI1</f>
        <v>0</v>
      </c>
      <c r="JHJ1" s="236"/>
      <c r="JHK1" s="236"/>
      <c r="JHL1" s="236"/>
      <c r="JHM1" s="236"/>
      <c r="JHN1" s="236"/>
      <c r="JHO1" s="236"/>
      <c r="JHP1" s="236"/>
      <c r="JHQ1" s="236"/>
      <c r="JHR1" s="236"/>
      <c r="JHS1" s="236"/>
      <c r="JHT1" s="236"/>
      <c r="JHU1" s="236"/>
      <c r="JHV1" s="236"/>
      <c r="JHW1" s="236"/>
      <c r="JHX1" s="236"/>
      <c r="JHY1" s="236">
        <f>+Overview!JHY1</f>
        <v>0</v>
      </c>
      <c r="JHZ1" s="236"/>
      <c r="JIA1" s="236"/>
      <c r="JIB1" s="236"/>
      <c r="JIC1" s="236"/>
      <c r="JID1" s="236"/>
      <c r="JIE1" s="236"/>
      <c r="JIF1" s="236"/>
      <c r="JIG1" s="236"/>
      <c r="JIH1" s="236"/>
      <c r="JII1" s="236"/>
      <c r="JIJ1" s="236"/>
      <c r="JIK1" s="236"/>
      <c r="JIL1" s="236"/>
      <c r="JIM1" s="236"/>
      <c r="JIN1" s="236"/>
      <c r="JIO1" s="236">
        <f>+Overview!JIO1</f>
        <v>0</v>
      </c>
      <c r="JIP1" s="236"/>
      <c r="JIQ1" s="236"/>
      <c r="JIR1" s="236"/>
      <c r="JIS1" s="236"/>
      <c r="JIT1" s="236"/>
      <c r="JIU1" s="236"/>
      <c r="JIV1" s="236"/>
      <c r="JIW1" s="236"/>
      <c r="JIX1" s="236"/>
      <c r="JIY1" s="236"/>
      <c r="JIZ1" s="236"/>
      <c r="JJA1" s="236"/>
      <c r="JJB1" s="236"/>
      <c r="JJC1" s="236"/>
      <c r="JJD1" s="236"/>
      <c r="JJE1" s="236">
        <f>+Overview!JJE1</f>
        <v>0</v>
      </c>
      <c r="JJF1" s="236"/>
      <c r="JJG1" s="236"/>
      <c r="JJH1" s="236"/>
      <c r="JJI1" s="236"/>
      <c r="JJJ1" s="236"/>
      <c r="JJK1" s="236"/>
      <c r="JJL1" s="236"/>
      <c r="JJM1" s="236"/>
      <c r="JJN1" s="236"/>
      <c r="JJO1" s="236"/>
      <c r="JJP1" s="236"/>
      <c r="JJQ1" s="236"/>
      <c r="JJR1" s="236"/>
      <c r="JJS1" s="236"/>
      <c r="JJT1" s="236"/>
      <c r="JJU1" s="236">
        <f>+Overview!JJU1</f>
        <v>0</v>
      </c>
      <c r="JJV1" s="236"/>
      <c r="JJW1" s="236"/>
      <c r="JJX1" s="236"/>
      <c r="JJY1" s="236"/>
      <c r="JJZ1" s="236"/>
      <c r="JKA1" s="236"/>
      <c r="JKB1" s="236"/>
      <c r="JKC1" s="236"/>
      <c r="JKD1" s="236"/>
      <c r="JKE1" s="236"/>
      <c r="JKF1" s="236"/>
      <c r="JKG1" s="236"/>
      <c r="JKH1" s="236"/>
      <c r="JKI1" s="236"/>
      <c r="JKJ1" s="236"/>
      <c r="JKK1" s="236">
        <f>+Overview!JKK1</f>
        <v>0</v>
      </c>
      <c r="JKL1" s="236"/>
      <c r="JKM1" s="236"/>
      <c r="JKN1" s="236"/>
      <c r="JKO1" s="236"/>
      <c r="JKP1" s="236"/>
      <c r="JKQ1" s="236"/>
      <c r="JKR1" s="236"/>
      <c r="JKS1" s="236"/>
      <c r="JKT1" s="236"/>
      <c r="JKU1" s="236"/>
      <c r="JKV1" s="236"/>
      <c r="JKW1" s="236"/>
      <c r="JKX1" s="236"/>
      <c r="JKY1" s="236"/>
      <c r="JKZ1" s="236"/>
      <c r="JLA1" s="236">
        <f>+Overview!JLA1</f>
        <v>0</v>
      </c>
      <c r="JLB1" s="236"/>
      <c r="JLC1" s="236"/>
      <c r="JLD1" s="236"/>
      <c r="JLE1" s="236"/>
      <c r="JLF1" s="236"/>
      <c r="JLG1" s="236"/>
      <c r="JLH1" s="236"/>
      <c r="JLI1" s="236"/>
      <c r="JLJ1" s="236"/>
      <c r="JLK1" s="236"/>
      <c r="JLL1" s="236"/>
      <c r="JLM1" s="236"/>
      <c r="JLN1" s="236"/>
      <c r="JLO1" s="236"/>
      <c r="JLP1" s="236"/>
      <c r="JLQ1" s="236">
        <f>+Overview!JLQ1</f>
        <v>0</v>
      </c>
      <c r="JLR1" s="236"/>
      <c r="JLS1" s="236"/>
      <c r="JLT1" s="236"/>
      <c r="JLU1" s="236"/>
      <c r="JLV1" s="236"/>
      <c r="JLW1" s="236"/>
      <c r="JLX1" s="236"/>
      <c r="JLY1" s="236"/>
      <c r="JLZ1" s="236"/>
      <c r="JMA1" s="236"/>
      <c r="JMB1" s="236"/>
      <c r="JMC1" s="236"/>
      <c r="JMD1" s="236"/>
      <c r="JME1" s="236"/>
      <c r="JMF1" s="236"/>
      <c r="JMG1" s="236">
        <f>+Overview!JMG1</f>
        <v>0</v>
      </c>
      <c r="JMH1" s="236"/>
      <c r="JMI1" s="236"/>
      <c r="JMJ1" s="236"/>
      <c r="JMK1" s="236"/>
      <c r="JML1" s="236"/>
      <c r="JMM1" s="236"/>
      <c r="JMN1" s="236"/>
      <c r="JMO1" s="236"/>
      <c r="JMP1" s="236"/>
      <c r="JMQ1" s="236"/>
      <c r="JMR1" s="236"/>
      <c r="JMS1" s="236"/>
      <c r="JMT1" s="236"/>
      <c r="JMU1" s="236"/>
      <c r="JMV1" s="236"/>
      <c r="JMW1" s="236">
        <f>+Overview!JMW1</f>
        <v>0</v>
      </c>
      <c r="JMX1" s="236"/>
      <c r="JMY1" s="236"/>
      <c r="JMZ1" s="236"/>
      <c r="JNA1" s="236"/>
      <c r="JNB1" s="236"/>
      <c r="JNC1" s="236"/>
      <c r="JND1" s="236"/>
      <c r="JNE1" s="236"/>
      <c r="JNF1" s="236"/>
      <c r="JNG1" s="236"/>
      <c r="JNH1" s="236"/>
      <c r="JNI1" s="236"/>
      <c r="JNJ1" s="236"/>
      <c r="JNK1" s="236"/>
      <c r="JNL1" s="236"/>
      <c r="JNM1" s="236">
        <f>+Overview!JNM1</f>
        <v>0</v>
      </c>
      <c r="JNN1" s="236"/>
      <c r="JNO1" s="236"/>
      <c r="JNP1" s="236"/>
      <c r="JNQ1" s="236"/>
      <c r="JNR1" s="236"/>
      <c r="JNS1" s="236"/>
      <c r="JNT1" s="236"/>
      <c r="JNU1" s="236"/>
      <c r="JNV1" s="236"/>
      <c r="JNW1" s="236"/>
      <c r="JNX1" s="236"/>
      <c r="JNY1" s="236"/>
      <c r="JNZ1" s="236"/>
      <c r="JOA1" s="236"/>
      <c r="JOB1" s="236"/>
      <c r="JOC1" s="236">
        <f>+Overview!JOC1</f>
        <v>0</v>
      </c>
      <c r="JOD1" s="236"/>
      <c r="JOE1" s="236"/>
      <c r="JOF1" s="236"/>
      <c r="JOG1" s="236"/>
      <c r="JOH1" s="236"/>
      <c r="JOI1" s="236"/>
      <c r="JOJ1" s="236"/>
      <c r="JOK1" s="236"/>
      <c r="JOL1" s="236"/>
      <c r="JOM1" s="236"/>
      <c r="JON1" s="236"/>
      <c r="JOO1" s="236"/>
      <c r="JOP1" s="236"/>
      <c r="JOQ1" s="236"/>
      <c r="JOR1" s="236"/>
      <c r="JOS1" s="236">
        <f>+Overview!JOS1</f>
        <v>0</v>
      </c>
      <c r="JOT1" s="236"/>
      <c r="JOU1" s="236"/>
      <c r="JOV1" s="236"/>
      <c r="JOW1" s="236"/>
      <c r="JOX1" s="236"/>
      <c r="JOY1" s="236"/>
      <c r="JOZ1" s="236"/>
      <c r="JPA1" s="236"/>
      <c r="JPB1" s="236"/>
      <c r="JPC1" s="236"/>
      <c r="JPD1" s="236"/>
      <c r="JPE1" s="236"/>
      <c r="JPF1" s="236"/>
      <c r="JPG1" s="236"/>
      <c r="JPH1" s="236"/>
      <c r="JPI1" s="236">
        <f>+Overview!JPI1</f>
        <v>0</v>
      </c>
      <c r="JPJ1" s="236"/>
      <c r="JPK1" s="236"/>
      <c r="JPL1" s="236"/>
      <c r="JPM1" s="236"/>
      <c r="JPN1" s="236"/>
      <c r="JPO1" s="236"/>
      <c r="JPP1" s="236"/>
      <c r="JPQ1" s="236"/>
      <c r="JPR1" s="236"/>
      <c r="JPS1" s="236"/>
      <c r="JPT1" s="236"/>
      <c r="JPU1" s="236"/>
      <c r="JPV1" s="236"/>
      <c r="JPW1" s="236"/>
      <c r="JPX1" s="236"/>
      <c r="JPY1" s="236">
        <f>+Overview!JPY1</f>
        <v>0</v>
      </c>
      <c r="JPZ1" s="236"/>
      <c r="JQA1" s="236"/>
      <c r="JQB1" s="236"/>
      <c r="JQC1" s="236"/>
      <c r="JQD1" s="236"/>
      <c r="JQE1" s="236"/>
      <c r="JQF1" s="236"/>
      <c r="JQG1" s="236"/>
      <c r="JQH1" s="236"/>
      <c r="JQI1" s="236"/>
      <c r="JQJ1" s="236"/>
      <c r="JQK1" s="236"/>
      <c r="JQL1" s="236"/>
      <c r="JQM1" s="236"/>
      <c r="JQN1" s="236"/>
      <c r="JQO1" s="236">
        <f>+Overview!JQO1</f>
        <v>0</v>
      </c>
      <c r="JQP1" s="236"/>
      <c r="JQQ1" s="236"/>
      <c r="JQR1" s="236"/>
      <c r="JQS1" s="236"/>
      <c r="JQT1" s="236"/>
      <c r="JQU1" s="236"/>
      <c r="JQV1" s="236"/>
      <c r="JQW1" s="236"/>
      <c r="JQX1" s="236"/>
      <c r="JQY1" s="236"/>
      <c r="JQZ1" s="236"/>
      <c r="JRA1" s="236"/>
      <c r="JRB1" s="236"/>
      <c r="JRC1" s="236"/>
      <c r="JRD1" s="236"/>
      <c r="JRE1" s="236">
        <f>+Overview!JRE1</f>
        <v>0</v>
      </c>
      <c r="JRF1" s="236"/>
      <c r="JRG1" s="236"/>
      <c r="JRH1" s="236"/>
      <c r="JRI1" s="236"/>
      <c r="JRJ1" s="236"/>
      <c r="JRK1" s="236"/>
      <c r="JRL1" s="236"/>
      <c r="JRM1" s="236"/>
      <c r="JRN1" s="236"/>
      <c r="JRO1" s="236"/>
      <c r="JRP1" s="236"/>
      <c r="JRQ1" s="236"/>
      <c r="JRR1" s="236"/>
      <c r="JRS1" s="236"/>
      <c r="JRT1" s="236"/>
      <c r="JRU1" s="236">
        <f>+Overview!JRU1</f>
        <v>0</v>
      </c>
      <c r="JRV1" s="236"/>
      <c r="JRW1" s="236"/>
      <c r="JRX1" s="236"/>
      <c r="JRY1" s="236"/>
      <c r="JRZ1" s="236"/>
      <c r="JSA1" s="236"/>
      <c r="JSB1" s="236"/>
      <c r="JSC1" s="236"/>
      <c r="JSD1" s="236"/>
      <c r="JSE1" s="236"/>
      <c r="JSF1" s="236"/>
      <c r="JSG1" s="236"/>
      <c r="JSH1" s="236"/>
      <c r="JSI1" s="236"/>
      <c r="JSJ1" s="236"/>
      <c r="JSK1" s="236">
        <f>+Overview!JSK1</f>
        <v>0</v>
      </c>
      <c r="JSL1" s="236"/>
      <c r="JSM1" s="236"/>
      <c r="JSN1" s="236"/>
      <c r="JSO1" s="236"/>
      <c r="JSP1" s="236"/>
      <c r="JSQ1" s="236"/>
      <c r="JSR1" s="236"/>
      <c r="JSS1" s="236"/>
      <c r="JST1" s="236"/>
      <c r="JSU1" s="236"/>
      <c r="JSV1" s="236"/>
      <c r="JSW1" s="236"/>
      <c r="JSX1" s="236"/>
      <c r="JSY1" s="236"/>
      <c r="JSZ1" s="236"/>
      <c r="JTA1" s="236">
        <f>+Overview!JTA1</f>
        <v>0</v>
      </c>
      <c r="JTB1" s="236"/>
      <c r="JTC1" s="236"/>
      <c r="JTD1" s="236"/>
      <c r="JTE1" s="236"/>
      <c r="JTF1" s="236"/>
      <c r="JTG1" s="236"/>
      <c r="JTH1" s="236"/>
      <c r="JTI1" s="236"/>
      <c r="JTJ1" s="236"/>
      <c r="JTK1" s="236"/>
      <c r="JTL1" s="236"/>
      <c r="JTM1" s="236"/>
      <c r="JTN1" s="236"/>
      <c r="JTO1" s="236"/>
      <c r="JTP1" s="236"/>
      <c r="JTQ1" s="236">
        <f>+Overview!JTQ1</f>
        <v>0</v>
      </c>
      <c r="JTR1" s="236"/>
      <c r="JTS1" s="236"/>
      <c r="JTT1" s="236"/>
      <c r="JTU1" s="236"/>
      <c r="JTV1" s="236"/>
      <c r="JTW1" s="236"/>
      <c r="JTX1" s="236"/>
      <c r="JTY1" s="236"/>
      <c r="JTZ1" s="236"/>
      <c r="JUA1" s="236"/>
      <c r="JUB1" s="236"/>
      <c r="JUC1" s="236"/>
      <c r="JUD1" s="236"/>
      <c r="JUE1" s="236"/>
      <c r="JUF1" s="236"/>
      <c r="JUG1" s="236">
        <f>+Overview!JUG1</f>
        <v>0</v>
      </c>
      <c r="JUH1" s="236"/>
      <c r="JUI1" s="236"/>
      <c r="JUJ1" s="236"/>
      <c r="JUK1" s="236"/>
      <c r="JUL1" s="236"/>
      <c r="JUM1" s="236"/>
      <c r="JUN1" s="236"/>
      <c r="JUO1" s="236"/>
      <c r="JUP1" s="236"/>
      <c r="JUQ1" s="236"/>
      <c r="JUR1" s="236"/>
      <c r="JUS1" s="236"/>
      <c r="JUT1" s="236"/>
      <c r="JUU1" s="236"/>
      <c r="JUV1" s="236"/>
      <c r="JUW1" s="236">
        <f>+Overview!JUW1</f>
        <v>0</v>
      </c>
      <c r="JUX1" s="236"/>
      <c r="JUY1" s="236"/>
      <c r="JUZ1" s="236"/>
      <c r="JVA1" s="236"/>
      <c r="JVB1" s="236"/>
      <c r="JVC1" s="236"/>
      <c r="JVD1" s="236"/>
      <c r="JVE1" s="236"/>
      <c r="JVF1" s="236"/>
      <c r="JVG1" s="236"/>
      <c r="JVH1" s="236"/>
      <c r="JVI1" s="236"/>
      <c r="JVJ1" s="236"/>
      <c r="JVK1" s="236"/>
      <c r="JVL1" s="236"/>
      <c r="JVM1" s="236">
        <f>+Overview!JVM1</f>
        <v>0</v>
      </c>
      <c r="JVN1" s="236"/>
      <c r="JVO1" s="236"/>
      <c r="JVP1" s="236"/>
      <c r="JVQ1" s="236"/>
      <c r="JVR1" s="236"/>
      <c r="JVS1" s="236"/>
      <c r="JVT1" s="236"/>
      <c r="JVU1" s="236"/>
      <c r="JVV1" s="236"/>
      <c r="JVW1" s="236"/>
      <c r="JVX1" s="236"/>
      <c r="JVY1" s="236"/>
      <c r="JVZ1" s="236"/>
      <c r="JWA1" s="236"/>
      <c r="JWB1" s="236"/>
      <c r="JWC1" s="236">
        <f>+Overview!JWC1</f>
        <v>0</v>
      </c>
      <c r="JWD1" s="236"/>
      <c r="JWE1" s="236"/>
      <c r="JWF1" s="236"/>
      <c r="JWG1" s="236"/>
      <c r="JWH1" s="236"/>
      <c r="JWI1" s="236"/>
      <c r="JWJ1" s="236"/>
      <c r="JWK1" s="236"/>
      <c r="JWL1" s="236"/>
      <c r="JWM1" s="236"/>
      <c r="JWN1" s="236"/>
      <c r="JWO1" s="236"/>
      <c r="JWP1" s="236"/>
      <c r="JWQ1" s="236"/>
      <c r="JWR1" s="236"/>
      <c r="JWS1" s="236">
        <f>+Overview!JWS1</f>
        <v>0</v>
      </c>
      <c r="JWT1" s="236"/>
      <c r="JWU1" s="236"/>
      <c r="JWV1" s="236"/>
      <c r="JWW1" s="236"/>
      <c r="JWX1" s="236"/>
      <c r="JWY1" s="236"/>
      <c r="JWZ1" s="236"/>
      <c r="JXA1" s="236"/>
      <c r="JXB1" s="236"/>
      <c r="JXC1" s="236"/>
      <c r="JXD1" s="236"/>
      <c r="JXE1" s="236"/>
      <c r="JXF1" s="236"/>
      <c r="JXG1" s="236"/>
      <c r="JXH1" s="236"/>
      <c r="JXI1" s="236">
        <f>+Overview!JXI1</f>
        <v>0</v>
      </c>
      <c r="JXJ1" s="236"/>
      <c r="JXK1" s="236"/>
      <c r="JXL1" s="236"/>
      <c r="JXM1" s="236"/>
      <c r="JXN1" s="236"/>
      <c r="JXO1" s="236"/>
      <c r="JXP1" s="236"/>
      <c r="JXQ1" s="236"/>
      <c r="JXR1" s="236"/>
      <c r="JXS1" s="236"/>
      <c r="JXT1" s="236"/>
      <c r="JXU1" s="236"/>
      <c r="JXV1" s="236"/>
      <c r="JXW1" s="236"/>
      <c r="JXX1" s="236"/>
      <c r="JXY1" s="236">
        <f>+Overview!JXY1</f>
        <v>0</v>
      </c>
      <c r="JXZ1" s="236"/>
      <c r="JYA1" s="236"/>
      <c r="JYB1" s="236"/>
      <c r="JYC1" s="236"/>
      <c r="JYD1" s="236"/>
      <c r="JYE1" s="236"/>
      <c r="JYF1" s="236"/>
      <c r="JYG1" s="236"/>
      <c r="JYH1" s="236"/>
      <c r="JYI1" s="236"/>
      <c r="JYJ1" s="236"/>
      <c r="JYK1" s="236"/>
      <c r="JYL1" s="236"/>
      <c r="JYM1" s="236"/>
      <c r="JYN1" s="236"/>
      <c r="JYO1" s="236">
        <f>+Overview!JYO1</f>
        <v>0</v>
      </c>
      <c r="JYP1" s="236"/>
      <c r="JYQ1" s="236"/>
      <c r="JYR1" s="236"/>
      <c r="JYS1" s="236"/>
      <c r="JYT1" s="236"/>
      <c r="JYU1" s="236"/>
      <c r="JYV1" s="236"/>
      <c r="JYW1" s="236"/>
      <c r="JYX1" s="236"/>
      <c r="JYY1" s="236"/>
      <c r="JYZ1" s="236"/>
      <c r="JZA1" s="236"/>
      <c r="JZB1" s="236"/>
      <c r="JZC1" s="236"/>
      <c r="JZD1" s="236"/>
      <c r="JZE1" s="236">
        <f>+Overview!JZE1</f>
        <v>0</v>
      </c>
      <c r="JZF1" s="236"/>
      <c r="JZG1" s="236"/>
      <c r="JZH1" s="236"/>
      <c r="JZI1" s="236"/>
      <c r="JZJ1" s="236"/>
      <c r="JZK1" s="236"/>
      <c r="JZL1" s="236"/>
      <c r="JZM1" s="236"/>
      <c r="JZN1" s="236"/>
      <c r="JZO1" s="236"/>
      <c r="JZP1" s="236"/>
      <c r="JZQ1" s="236"/>
      <c r="JZR1" s="236"/>
      <c r="JZS1" s="236"/>
      <c r="JZT1" s="236"/>
      <c r="JZU1" s="236">
        <f>+Overview!JZU1</f>
        <v>0</v>
      </c>
      <c r="JZV1" s="236"/>
      <c r="JZW1" s="236"/>
      <c r="JZX1" s="236"/>
      <c r="JZY1" s="236"/>
      <c r="JZZ1" s="236"/>
      <c r="KAA1" s="236"/>
      <c r="KAB1" s="236"/>
      <c r="KAC1" s="236"/>
      <c r="KAD1" s="236"/>
      <c r="KAE1" s="236"/>
      <c r="KAF1" s="236"/>
      <c r="KAG1" s="236"/>
      <c r="KAH1" s="236"/>
      <c r="KAI1" s="236"/>
      <c r="KAJ1" s="236"/>
      <c r="KAK1" s="236">
        <f>+Overview!KAK1</f>
        <v>0</v>
      </c>
      <c r="KAL1" s="236"/>
      <c r="KAM1" s="236"/>
      <c r="KAN1" s="236"/>
      <c r="KAO1" s="236"/>
      <c r="KAP1" s="236"/>
      <c r="KAQ1" s="236"/>
      <c r="KAR1" s="236"/>
      <c r="KAS1" s="236"/>
      <c r="KAT1" s="236"/>
      <c r="KAU1" s="236"/>
      <c r="KAV1" s="236"/>
      <c r="KAW1" s="236"/>
      <c r="KAX1" s="236"/>
      <c r="KAY1" s="236"/>
      <c r="KAZ1" s="236"/>
      <c r="KBA1" s="236">
        <f>+Overview!KBA1</f>
        <v>0</v>
      </c>
      <c r="KBB1" s="236"/>
      <c r="KBC1" s="236"/>
      <c r="KBD1" s="236"/>
      <c r="KBE1" s="236"/>
      <c r="KBF1" s="236"/>
      <c r="KBG1" s="236"/>
      <c r="KBH1" s="236"/>
      <c r="KBI1" s="236"/>
      <c r="KBJ1" s="236"/>
      <c r="KBK1" s="236"/>
      <c r="KBL1" s="236"/>
      <c r="KBM1" s="236"/>
      <c r="KBN1" s="236"/>
      <c r="KBO1" s="236"/>
      <c r="KBP1" s="236"/>
      <c r="KBQ1" s="236">
        <f>+Overview!KBQ1</f>
        <v>0</v>
      </c>
      <c r="KBR1" s="236"/>
      <c r="KBS1" s="236"/>
      <c r="KBT1" s="236"/>
      <c r="KBU1" s="236"/>
      <c r="KBV1" s="236"/>
      <c r="KBW1" s="236"/>
      <c r="KBX1" s="236"/>
      <c r="KBY1" s="236"/>
      <c r="KBZ1" s="236"/>
      <c r="KCA1" s="236"/>
      <c r="KCB1" s="236"/>
      <c r="KCC1" s="236"/>
      <c r="KCD1" s="236"/>
      <c r="KCE1" s="236"/>
      <c r="KCF1" s="236"/>
      <c r="KCG1" s="236">
        <f>+Overview!KCG1</f>
        <v>0</v>
      </c>
      <c r="KCH1" s="236"/>
      <c r="KCI1" s="236"/>
      <c r="KCJ1" s="236"/>
      <c r="KCK1" s="236"/>
      <c r="KCL1" s="236"/>
      <c r="KCM1" s="236"/>
      <c r="KCN1" s="236"/>
      <c r="KCO1" s="236"/>
      <c r="KCP1" s="236"/>
      <c r="KCQ1" s="236"/>
      <c r="KCR1" s="236"/>
      <c r="KCS1" s="236"/>
      <c r="KCT1" s="236"/>
      <c r="KCU1" s="236"/>
      <c r="KCV1" s="236"/>
      <c r="KCW1" s="236">
        <f>+Overview!KCW1</f>
        <v>0</v>
      </c>
      <c r="KCX1" s="236"/>
      <c r="KCY1" s="236"/>
      <c r="KCZ1" s="236"/>
      <c r="KDA1" s="236"/>
      <c r="KDB1" s="236"/>
      <c r="KDC1" s="236"/>
      <c r="KDD1" s="236"/>
      <c r="KDE1" s="236"/>
      <c r="KDF1" s="236"/>
      <c r="KDG1" s="236"/>
      <c r="KDH1" s="236"/>
      <c r="KDI1" s="236"/>
      <c r="KDJ1" s="236"/>
      <c r="KDK1" s="236"/>
      <c r="KDL1" s="236"/>
      <c r="KDM1" s="236">
        <f>+Overview!KDM1</f>
        <v>0</v>
      </c>
      <c r="KDN1" s="236"/>
      <c r="KDO1" s="236"/>
      <c r="KDP1" s="236"/>
      <c r="KDQ1" s="236"/>
      <c r="KDR1" s="236"/>
      <c r="KDS1" s="236"/>
      <c r="KDT1" s="236"/>
      <c r="KDU1" s="236"/>
      <c r="KDV1" s="236"/>
      <c r="KDW1" s="236"/>
      <c r="KDX1" s="236"/>
      <c r="KDY1" s="236"/>
      <c r="KDZ1" s="236"/>
      <c r="KEA1" s="236"/>
      <c r="KEB1" s="236"/>
      <c r="KEC1" s="236">
        <f>+Overview!KEC1</f>
        <v>0</v>
      </c>
      <c r="KED1" s="236"/>
      <c r="KEE1" s="236"/>
      <c r="KEF1" s="236"/>
      <c r="KEG1" s="236"/>
      <c r="KEH1" s="236"/>
      <c r="KEI1" s="236"/>
      <c r="KEJ1" s="236"/>
      <c r="KEK1" s="236"/>
      <c r="KEL1" s="236"/>
      <c r="KEM1" s="236"/>
      <c r="KEN1" s="236"/>
      <c r="KEO1" s="236"/>
      <c r="KEP1" s="236"/>
      <c r="KEQ1" s="236"/>
      <c r="KER1" s="236"/>
      <c r="KES1" s="236">
        <f>+Overview!KES1</f>
        <v>0</v>
      </c>
      <c r="KET1" s="236"/>
      <c r="KEU1" s="236"/>
      <c r="KEV1" s="236"/>
      <c r="KEW1" s="236"/>
      <c r="KEX1" s="236"/>
      <c r="KEY1" s="236"/>
      <c r="KEZ1" s="236"/>
      <c r="KFA1" s="236"/>
      <c r="KFB1" s="236"/>
      <c r="KFC1" s="236"/>
      <c r="KFD1" s="236"/>
      <c r="KFE1" s="236"/>
      <c r="KFF1" s="236"/>
      <c r="KFG1" s="236"/>
      <c r="KFH1" s="236"/>
      <c r="KFI1" s="236">
        <f>+Overview!KFI1</f>
        <v>0</v>
      </c>
      <c r="KFJ1" s="236"/>
      <c r="KFK1" s="236"/>
      <c r="KFL1" s="236"/>
      <c r="KFM1" s="236"/>
      <c r="KFN1" s="236"/>
      <c r="KFO1" s="236"/>
      <c r="KFP1" s="236"/>
      <c r="KFQ1" s="236"/>
      <c r="KFR1" s="236"/>
      <c r="KFS1" s="236"/>
      <c r="KFT1" s="236"/>
      <c r="KFU1" s="236"/>
      <c r="KFV1" s="236"/>
      <c r="KFW1" s="236"/>
      <c r="KFX1" s="236"/>
      <c r="KFY1" s="236">
        <f>+Overview!KFY1</f>
        <v>0</v>
      </c>
      <c r="KFZ1" s="236"/>
      <c r="KGA1" s="236"/>
      <c r="KGB1" s="236"/>
      <c r="KGC1" s="236"/>
      <c r="KGD1" s="236"/>
      <c r="KGE1" s="236"/>
      <c r="KGF1" s="236"/>
      <c r="KGG1" s="236"/>
      <c r="KGH1" s="236"/>
      <c r="KGI1" s="236"/>
      <c r="KGJ1" s="236"/>
      <c r="KGK1" s="236"/>
      <c r="KGL1" s="236"/>
      <c r="KGM1" s="236"/>
      <c r="KGN1" s="236"/>
      <c r="KGO1" s="236">
        <f>+Overview!KGO1</f>
        <v>0</v>
      </c>
      <c r="KGP1" s="236"/>
      <c r="KGQ1" s="236"/>
      <c r="KGR1" s="236"/>
      <c r="KGS1" s="236"/>
      <c r="KGT1" s="236"/>
      <c r="KGU1" s="236"/>
      <c r="KGV1" s="236"/>
      <c r="KGW1" s="236"/>
      <c r="KGX1" s="236"/>
      <c r="KGY1" s="236"/>
      <c r="KGZ1" s="236"/>
      <c r="KHA1" s="236"/>
      <c r="KHB1" s="236"/>
      <c r="KHC1" s="236"/>
      <c r="KHD1" s="236"/>
      <c r="KHE1" s="236">
        <f>+Overview!KHE1</f>
        <v>0</v>
      </c>
      <c r="KHF1" s="236"/>
      <c r="KHG1" s="236"/>
      <c r="KHH1" s="236"/>
      <c r="KHI1" s="236"/>
      <c r="KHJ1" s="236"/>
      <c r="KHK1" s="236"/>
      <c r="KHL1" s="236"/>
      <c r="KHM1" s="236"/>
      <c r="KHN1" s="236"/>
      <c r="KHO1" s="236"/>
      <c r="KHP1" s="236"/>
      <c r="KHQ1" s="236"/>
      <c r="KHR1" s="236"/>
      <c r="KHS1" s="236"/>
      <c r="KHT1" s="236"/>
      <c r="KHU1" s="236">
        <f>+Overview!KHU1</f>
        <v>0</v>
      </c>
      <c r="KHV1" s="236"/>
      <c r="KHW1" s="236"/>
      <c r="KHX1" s="236"/>
      <c r="KHY1" s="236"/>
      <c r="KHZ1" s="236"/>
      <c r="KIA1" s="236"/>
      <c r="KIB1" s="236"/>
      <c r="KIC1" s="236"/>
      <c r="KID1" s="236"/>
      <c r="KIE1" s="236"/>
      <c r="KIF1" s="236"/>
      <c r="KIG1" s="236"/>
      <c r="KIH1" s="236"/>
      <c r="KII1" s="236"/>
      <c r="KIJ1" s="236"/>
      <c r="KIK1" s="236">
        <f>+Overview!KIK1</f>
        <v>0</v>
      </c>
      <c r="KIL1" s="236"/>
      <c r="KIM1" s="236"/>
      <c r="KIN1" s="236"/>
      <c r="KIO1" s="236"/>
      <c r="KIP1" s="236"/>
      <c r="KIQ1" s="236"/>
      <c r="KIR1" s="236"/>
      <c r="KIS1" s="236"/>
      <c r="KIT1" s="236"/>
      <c r="KIU1" s="236"/>
      <c r="KIV1" s="236"/>
      <c r="KIW1" s="236"/>
      <c r="KIX1" s="236"/>
      <c r="KIY1" s="236"/>
      <c r="KIZ1" s="236"/>
      <c r="KJA1" s="236">
        <f>+Overview!KJA1</f>
        <v>0</v>
      </c>
      <c r="KJB1" s="236"/>
      <c r="KJC1" s="236"/>
      <c r="KJD1" s="236"/>
      <c r="KJE1" s="236"/>
      <c r="KJF1" s="236"/>
      <c r="KJG1" s="236"/>
      <c r="KJH1" s="236"/>
      <c r="KJI1" s="236"/>
      <c r="KJJ1" s="236"/>
      <c r="KJK1" s="236"/>
      <c r="KJL1" s="236"/>
      <c r="KJM1" s="236"/>
      <c r="KJN1" s="236"/>
      <c r="KJO1" s="236"/>
      <c r="KJP1" s="236"/>
      <c r="KJQ1" s="236">
        <f>+Overview!KJQ1</f>
        <v>0</v>
      </c>
      <c r="KJR1" s="236"/>
      <c r="KJS1" s="236"/>
      <c r="KJT1" s="236"/>
      <c r="KJU1" s="236"/>
      <c r="KJV1" s="236"/>
      <c r="KJW1" s="236"/>
      <c r="KJX1" s="236"/>
      <c r="KJY1" s="236"/>
      <c r="KJZ1" s="236"/>
      <c r="KKA1" s="236"/>
      <c r="KKB1" s="236"/>
      <c r="KKC1" s="236"/>
      <c r="KKD1" s="236"/>
      <c r="KKE1" s="236"/>
      <c r="KKF1" s="236"/>
      <c r="KKG1" s="236">
        <f>+Overview!KKG1</f>
        <v>0</v>
      </c>
      <c r="KKH1" s="236"/>
      <c r="KKI1" s="236"/>
      <c r="KKJ1" s="236"/>
      <c r="KKK1" s="236"/>
      <c r="KKL1" s="236"/>
      <c r="KKM1" s="236"/>
      <c r="KKN1" s="236"/>
      <c r="KKO1" s="236"/>
      <c r="KKP1" s="236"/>
      <c r="KKQ1" s="236"/>
      <c r="KKR1" s="236"/>
      <c r="KKS1" s="236"/>
      <c r="KKT1" s="236"/>
      <c r="KKU1" s="236"/>
      <c r="KKV1" s="236"/>
      <c r="KKW1" s="236">
        <f>+Overview!KKW1</f>
        <v>0</v>
      </c>
      <c r="KKX1" s="236"/>
      <c r="KKY1" s="236"/>
      <c r="KKZ1" s="236"/>
      <c r="KLA1" s="236"/>
      <c r="KLB1" s="236"/>
      <c r="KLC1" s="236"/>
      <c r="KLD1" s="236"/>
      <c r="KLE1" s="236"/>
      <c r="KLF1" s="236"/>
      <c r="KLG1" s="236"/>
      <c r="KLH1" s="236"/>
      <c r="KLI1" s="236"/>
      <c r="KLJ1" s="236"/>
      <c r="KLK1" s="236"/>
      <c r="KLL1" s="236"/>
      <c r="KLM1" s="236">
        <f>+Overview!KLM1</f>
        <v>0</v>
      </c>
      <c r="KLN1" s="236"/>
      <c r="KLO1" s="236"/>
      <c r="KLP1" s="236"/>
      <c r="KLQ1" s="236"/>
      <c r="KLR1" s="236"/>
      <c r="KLS1" s="236"/>
      <c r="KLT1" s="236"/>
      <c r="KLU1" s="236"/>
      <c r="KLV1" s="236"/>
      <c r="KLW1" s="236"/>
      <c r="KLX1" s="236"/>
      <c r="KLY1" s="236"/>
      <c r="KLZ1" s="236"/>
      <c r="KMA1" s="236"/>
      <c r="KMB1" s="236"/>
      <c r="KMC1" s="236">
        <f>+Overview!KMC1</f>
        <v>0</v>
      </c>
      <c r="KMD1" s="236"/>
      <c r="KME1" s="236"/>
      <c r="KMF1" s="236"/>
      <c r="KMG1" s="236"/>
      <c r="KMH1" s="236"/>
      <c r="KMI1" s="236"/>
      <c r="KMJ1" s="236"/>
      <c r="KMK1" s="236"/>
      <c r="KML1" s="236"/>
      <c r="KMM1" s="236"/>
      <c r="KMN1" s="236"/>
      <c r="KMO1" s="236"/>
      <c r="KMP1" s="236"/>
      <c r="KMQ1" s="236"/>
      <c r="KMR1" s="236"/>
      <c r="KMS1" s="236">
        <f>+Overview!KMS1</f>
        <v>0</v>
      </c>
      <c r="KMT1" s="236"/>
      <c r="KMU1" s="236"/>
      <c r="KMV1" s="236"/>
      <c r="KMW1" s="236"/>
      <c r="KMX1" s="236"/>
      <c r="KMY1" s="236"/>
      <c r="KMZ1" s="236"/>
      <c r="KNA1" s="236"/>
      <c r="KNB1" s="236"/>
      <c r="KNC1" s="236"/>
      <c r="KND1" s="236"/>
      <c r="KNE1" s="236"/>
      <c r="KNF1" s="236"/>
      <c r="KNG1" s="236"/>
      <c r="KNH1" s="236"/>
      <c r="KNI1" s="236">
        <f>+Overview!KNI1</f>
        <v>0</v>
      </c>
      <c r="KNJ1" s="236"/>
      <c r="KNK1" s="236"/>
      <c r="KNL1" s="236"/>
      <c r="KNM1" s="236"/>
      <c r="KNN1" s="236"/>
      <c r="KNO1" s="236"/>
      <c r="KNP1" s="236"/>
      <c r="KNQ1" s="236"/>
      <c r="KNR1" s="236"/>
      <c r="KNS1" s="236"/>
      <c r="KNT1" s="236"/>
      <c r="KNU1" s="236"/>
      <c r="KNV1" s="236"/>
      <c r="KNW1" s="236"/>
      <c r="KNX1" s="236"/>
      <c r="KNY1" s="236">
        <f>+Overview!KNY1</f>
        <v>0</v>
      </c>
      <c r="KNZ1" s="236"/>
      <c r="KOA1" s="236"/>
      <c r="KOB1" s="236"/>
      <c r="KOC1" s="236"/>
      <c r="KOD1" s="236"/>
      <c r="KOE1" s="236"/>
      <c r="KOF1" s="236"/>
      <c r="KOG1" s="236"/>
      <c r="KOH1" s="236"/>
      <c r="KOI1" s="236"/>
      <c r="KOJ1" s="236"/>
      <c r="KOK1" s="236"/>
      <c r="KOL1" s="236"/>
      <c r="KOM1" s="236"/>
      <c r="KON1" s="236"/>
      <c r="KOO1" s="236">
        <f>+Overview!KOO1</f>
        <v>0</v>
      </c>
      <c r="KOP1" s="236"/>
      <c r="KOQ1" s="236"/>
      <c r="KOR1" s="236"/>
      <c r="KOS1" s="236"/>
      <c r="KOT1" s="236"/>
      <c r="KOU1" s="236"/>
      <c r="KOV1" s="236"/>
      <c r="KOW1" s="236"/>
      <c r="KOX1" s="236"/>
      <c r="KOY1" s="236"/>
      <c r="KOZ1" s="236"/>
      <c r="KPA1" s="236"/>
      <c r="KPB1" s="236"/>
      <c r="KPC1" s="236"/>
      <c r="KPD1" s="236"/>
      <c r="KPE1" s="236">
        <f>+Overview!KPE1</f>
        <v>0</v>
      </c>
      <c r="KPF1" s="236"/>
      <c r="KPG1" s="236"/>
      <c r="KPH1" s="236"/>
      <c r="KPI1" s="236"/>
      <c r="KPJ1" s="236"/>
      <c r="KPK1" s="236"/>
      <c r="KPL1" s="236"/>
      <c r="KPM1" s="236"/>
      <c r="KPN1" s="236"/>
      <c r="KPO1" s="236"/>
      <c r="KPP1" s="236"/>
      <c r="KPQ1" s="236"/>
      <c r="KPR1" s="236"/>
      <c r="KPS1" s="236"/>
      <c r="KPT1" s="236"/>
      <c r="KPU1" s="236">
        <f>+Overview!KPU1</f>
        <v>0</v>
      </c>
      <c r="KPV1" s="236"/>
      <c r="KPW1" s="236"/>
      <c r="KPX1" s="236"/>
      <c r="KPY1" s="236"/>
      <c r="KPZ1" s="236"/>
      <c r="KQA1" s="236"/>
      <c r="KQB1" s="236"/>
      <c r="KQC1" s="236"/>
      <c r="KQD1" s="236"/>
      <c r="KQE1" s="236"/>
      <c r="KQF1" s="236"/>
      <c r="KQG1" s="236"/>
      <c r="KQH1" s="236"/>
      <c r="KQI1" s="236"/>
      <c r="KQJ1" s="236"/>
      <c r="KQK1" s="236">
        <f>+Overview!KQK1</f>
        <v>0</v>
      </c>
      <c r="KQL1" s="236"/>
      <c r="KQM1" s="236"/>
      <c r="KQN1" s="236"/>
      <c r="KQO1" s="236"/>
      <c r="KQP1" s="236"/>
      <c r="KQQ1" s="236"/>
      <c r="KQR1" s="236"/>
      <c r="KQS1" s="236"/>
      <c r="KQT1" s="236"/>
      <c r="KQU1" s="236"/>
      <c r="KQV1" s="236"/>
      <c r="KQW1" s="236"/>
      <c r="KQX1" s="236"/>
      <c r="KQY1" s="236"/>
      <c r="KQZ1" s="236"/>
      <c r="KRA1" s="236">
        <f>+Overview!KRA1</f>
        <v>0</v>
      </c>
      <c r="KRB1" s="236"/>
      <c r="KRC1" s="236"/>
      <c r="KRD1" s="236"/>
      <c r="KRE1" s="236"/>
      <c r="KRF1" s="236"/>
      <c r="KRG1" s="236"/>
      <c r="KRH1" s="236"/>
      <c r="KRI1" s="236"/>
      <c r="KRJ1" s="236"/>
      <c r="KRK1" s="236"/>
      <c r="KRL1" s="236"/>
      <c r="KRM1" s="236"/>
      <c r="KRN1" s="236"/>
      <c r="KRO1" s="236"/>
      <c r="KRP1" s="236"/>
      <c r="KRQ1" s="236">
        <f>+Overview!KRQ1</f>
        <v>0</v>
      </c>
      <c r="KRR1" s="236"/>
      <c r="KRS1" s="236"/>
      <c r="KRT1" s="236"/>
      <c r="KRU1" s="236"/>
      <c r="KRV1" s="236"/>
      <c r="KRW1" s="236"/>
      <c r="KRX1" s="236"/>
      <c r="KRY1" s="236"/>
      <c r="KRZ1" s="236"/>
      <c r="KSA1" s="236"/>
      <c r="KSB1" s="236"/>
      <c r="KSC1" s="236"/>
      <c r="KSD1" s="236"/>
      <c r="KSE1" s="236"/>
      <c r="KSF1" s="236"/>
      <c r="KSG1" s="236">
        <f>+Overview!KSG1</f>
        <v>0</v>
      </c>
      <c r="KSH1" s="236"/>
      <c r="KSI1" s="236"/>
      <c r="KSJ1" s="236"/>
      <c r="KSK1" s="236"/>
      <c r="KSL1" s="236"/>
      <c r="KSM1" s="236"/>
      <c r="KSN1" s="236"/>
      <c r="KSO1" s="236"/>
      <c r="KSP1" s="236"/>
      <c r="KSQ1" s="236"/>
      <c r="KSR1" s="236"/>
      <c r="KSS1" s="236"/>
      <c r="KST1" s="236"/>
      <c r="KSU1" s="236"/>
      <c r="KSV1" s="236"/>
      <c r="KSW1" s="236">
        <f>+Overview!KSW1</f>
        <v>0</v>
      </c>
      <c r="KSX1" s="236"/>
      <c r="KSY1" s="236"/>
      <c r="KSZ1" s="236"/>
      <c r="KTA1" s="236"/>
      <c r="KTB1" s="236"/>
      <c r="KTC1" s="236"/>
      <c r="KTD1" s="236"/>
      <c r="KTE1" s="236"/>
      <c r="KTF1" s="236"/>
      <c r="KTG1" s="236"/>
      <c r="KTH1" s="236"/>
      <c r="KTI1" s="236"/>
      <c r="KTJ1" s="236"/>
      <c r="KTK1" s="236"/>
      <c r="KTL1" s="236"/>
      <c r="KTM1" s="236">
        <f>+Overview!KTM1</f>
        <v>0</v>
      </c>
      <c r="KTN1" s="236"/>
      <c r="KTO1" s="236"/>
      <c r="KTP1" s="236"/>
      <c r="KTQ1" s="236"/>
      <c r="KTR1" s="236"/>
      <c r="KTS1" s="236"/>
      <c r="KTT1" s="236"/>
      <c r="KTU1" s="236"/>
      <c r="KTV1" s="236"/>
      <c r="KTW1" s="236"/>
      <c r="KTX1" s="236"/>
      <c r="KTY1" s="236"/>
      <c r="KTZ1" s="236"/>
      <c r="KUA1" s="236"/>
      <c r="KUB1" s="236"/>
      <c r="KUC1" s="236">
        <f>+Overview!KUC1</f>
        <v>0</v>
      </c>
      <c r="KUD1" s="236"/>
      <c r="KUE1" s="236"/>
      <c r="KUF1" s="236"/>
      <c r="KUG1" s="236"/>
      <c r="KUH1" s="236"/>
      <c r="KUI1" s="236"/>
      <c r="KUJ1" s="236"/>
      <c r="KUK1" s="236"/>
      <c r="KUL1" s="236"/>
      <c r="KUM1" s="236"/>
      <c r="KUN1" s="236"/>
      <c r="KUO1" s="236"/>
      <c r="KUP1" s="236"/>
      <c r="KUQ1" s="236"/>
      <c r="KUR1" s="236"/>
      <c r="KUS1" s="236">
        <f>+Overview!KUS1</f>
        <v>0</v>
      </c>
      <c r="KUT1" s="236"/>
      <c r="KUU1" s="236"/>
      <c r="KUV1" s="236"/>
      <c r="KUW1" s="236"/>
      <c r="KUX1" s="236"/>
      <c r="KUY1" s="236"/>
      <c r="KUZ1" s="236"/>
      <c r="KVA1" s="236"/>
      <c r="KVB1" s="236"/>
      <c r="KVC1" s="236"/>
      <c r="KVD1" s="236"/>
      <c r="KVE1" s="236"/>
      <c r="KVF1" s="236"/>
      <c r="KVG1" s="236"/>
      <c r="KVH1" s="236"/>
      <c r="KVI1" s="236">
        <f>+Overview!KVI1</f>
        <v>0</v>
      </c>
      <c r="KVJ1" s="236"/>
      <c r="KVK1" s="236"/>
      <c r="KVL1" s="236"/>
      <c r="KVM1" s="236"/>
      <c r="KVN1" s="236"/>
      <c r="KVO1" s="236"/>
      <c r="KVP1" s="236"/>
      <c r="KVQ1" s="236"/>
      <c r="KVR1" s="236"/>
      <c r="KVS1" s="236"/>
      <c r="KVT1" s="236"/>
      <c r="KVU1" s="236"/>
      <c r="KVV1" s="236"/>
      <c r="KVW1" s="236"/>
      <c r="KVX1" s="236"/>
      <c r="KVY1" s="236">
        <f>+Overview!KVY1</f>
        <v>0</v>
      </c>
      <c r="KVZ1" s="236"/>
      <c r="KWA1" s="236"/>
      <c r="KWB1" s="236"/>
      <c r="KWC1" s="236"/>
      <c r="KWD1" s="236"/>
      <c r="KWE1" s="236"/>
      <c r="KWF1" s="236"/>
      <c r="KWG1" s="236"/>
      <c r="KWH1" s="236"/>
      <c r="KWI1" s="236"/>
      <c r="KWJ1" s="236"/>
      <c r="KWK1" s="236"/>
      <c r="KWL1" s="236"/>
      <c r="KWM1" s="236"/>
      <c r="KWN1" s="236"/>
      <c r="KWO1" s="236">
        <f>+Overview!KWO1</f>
        <v>0</v>
      </c>
      <c r="KWP1" s="236"/>
      <c r="KWQ1" s="236"/>
      <c r="KWR1" s="236"/>
      <c r="KWS1" s="236"/>
      <c r="KWT1" s="236"/>
      <c r="KWU1" s="236"/>
      <c r="KWV1" s="236"/>
      <c r="KWW1" s="236"/>
      <c r="KWX1" s="236"/>
      <c r="KWY1" s="236"/>
      <c r="KWZ1" s="236"/>
      <c r="KXA1" s="236"/>
      <c r="KXB1" s="236"/>
      <c r="KXC1" s="236"/>
      <c r="KXD1" s="236"/>
      <c r="KXE1" s="236">
        <f>+Overview!KXE1</f>
        <v>0</v>
      </c>
      <c r="KXF1" s="236"/>
      <c r="KXG1" s="236"/>
      <c r="KXH1" s="236"/>
      <c r="KXI1" s="236"/>
      <c r="KXJ1" s="236"/>
      <c r="KXK1" s="236"/>
      <c r="KXL1" s="236"/>
      <c r="KXM1" s="236"/>
      <c r="KXN1" s="236"/>
      <c r="KXO1" s="236"/>
      <c r="KXP1" s="236"/>
      <c r="KXQ1" s="236"/>
      <c r="KXR1" s="236"/>
      <c r="KXS1" s="236"/>
      <c r="KXT1" s="236"/>
      <c r="KXU1" s="236">
        <f>+Overview!KXU1</f>
        <v>0</v>
      </c>
      <c r="KXV1" s="236"/>
      <c r="KXW1" s="236"/>
      <c r="KXX1" s="236"/>
      <c r="KXY1" s="236"/>
      <c r="KXZ1" s="236"/>
      <c r="KYA1" s="236"/>
      <c r="KYB1" s="236"/>
      <c r="KYC1" s="236"/>
      <c r="KYD1" s="236"/>
      <c r="KYE1" s="236"/>
      <c r="KYF1" s="236"/>
      <c r="KYG1" s="236"/>
      <c r="KYH1" s="236"/>
      <c r="KYI1" s="236"/>
      <c r="KYJ1" s="236"/>
      <c r="KYK1" s="236">
        <f>+Overview!KYK1</f>
        <v>0</v>
      </c>
      <c r="KYL1" s="236"/>
      <c r="KYM1" s="236"/>
      <c r="KYN1" s="236"/>
      <c r="KYO1" s="236"/>
      <c r="KYP1" s="236"/>
      <c r="KYQ1" s="236"/>
      <c r="KYR1" s="236"/>
      <c r="KYS1" s="236"/>
      <c r="KYT1" s="236"/>
      <c r="KYU1" s="236"/>
      <c r="KYV1" s="236"/>
      <c r="KYW1" s="236"/>
      <c r="KYX1" s="236"/>
      <c r="KYY1" s="236"/>
      <c r="KYZ1" s="236"/>
      <c r="KZA1" s="236">
        <f>+Overview!KZA1</f>
        <v>0</v>
      </c>
      <c r="KZB1" s="236"/>
      <c r="KZC1" s="236"/>
      <c r="KZD1" s="236"/>
      <c r="KZE1" s="236"/>
      <c r="KZF1" s="236"/>
      <c r="KZG1" s="236"/>
      <c r="KZH1" s="236"/>
      <c r="KZI1" s="236"/>
      <c r="KZJ1" s="236"/>
      <c r="KZK1" s="236"/>
      <c r="KZL1" s="236"/>
      <c r="KZM1" s="236"/>
      <c r="KZN1" s="236"/>
      <c r="KZO1" s="236"/>
      <c r="KZP1" s="236"/>
      <c r="KZQ1" s="236">
        <f>+Overview!KZQ1</f>
        <v>0</v>
      </c>
      <c r="KZR1" s="236"/>
      <c r="KZS1" s="236"/>
      <c r="KZT1" s="236"/>
      <c r="KZU1" s="236"/>
      <c r="KZV1" s="236"/>
      <c r="KZW1" s="236"/>
      <c r="KZX1" s="236"/>
      <c r="KZY1" s="236"/>
      <c r="KZZ1" s="236"/>
      <c r="LAA1" s="236"/>
      <c r="LAB1" s="236"/>
      <c r="LAC1" s="236"/>
      <c r="LAD1" s="236"/>
      <c r="LAE1" s="236"/>
      <c r="LAF1" s="236"/>
      <c r="LAG1" s="236">
        <f>+Overview!LAG1</f>
        <v>0</v>
      </c>
      <c r="LAH1" s="236"/>
      <c r="LAI1" s="236"/>
      <c r="LAJ1" s="236"/>
      <c r="LAK1" s="236"/>
      <c r="LAL1" s="236"/>
      <c r="LAM1" s="236"/>
      <c r="LAN1" s="236"/>
      <c r="LAO1" s="236"/>
      <c r="LAP1" s="236"/>
      <c r="LAQ1" s="236"/>
      <c r="LAR1" s="236"/>
      <c r="LAS1" s="236"/>
      <c r="LAT1" s="236"/>
      <c r="LAU1" s="236"/>
      <c r="LAV1" s="236"/>
      <c r="LAW1" s="236">
        <f>+Overview!LAW1</f>
        <v>0</v>
      </c>
      <c r="LAX1" s="236"/>
      <c r="LAY1" s="236"/>
      <c r="LAZ1" s="236"/>
      <c r="LBA1" s="236"/>
      <c r="LBB1" s="236"/>
      <c r="LBC1" s="236"/>
      <c r="LBD1" s="236"/>
      <c r="LBE1" s="236"/>
      <c r="LBF1" s="236"/>
      <c r="LBG1" s="236"/>
      <c r="LBH1" s="236"/>
      <c r="LBI1" s="236"/>
      <c r="LBJ1" s="236"/>
      <c r="LBK1" s="236"/>
      <c r="LBL1" s="236"/>
      <c r="LBM1" s="236">
        <f>+Overview!LBM1</f>
        <v>0</v>
      </c>
      <c r="LBN1" s="236"/>
      <c r="LBO1" s="236"/>
      <c r="LBP1" s="236"/>
      <c r="LBQ1" s="236"/>
      <c r="LBR1" s="236"/>
      <c r="LBS1" s="236"/>
      <c r="LBT1" s="236"/>
      <c r="LBU1" s="236"/>
      <c r="LBV1" s="236"/>
      <c r="LBW1" s="236"/>
      <c r="LBX1" s="236"/>
      <c r="LBY1" s="236"/>
      <c r="LBZ1" s="236"/>
      <c r="LCA1" s="236"/>
      <c r="LCB1" s="236"/>
      <c r="LCC1" s="236">
        <f>+Overview!LCC1</f>
        <v>0</v>
      </c>
      <c r="LCD1" s="236"/>
      <c r="LCE1" s="236"/>
      <c r="LCF1" s="236"/>
      <c r="LCG1" s="236"/>
      <c r="LCH1" s="236"/>
      <c r="LCI1" s="236"/>
      <c r="LCJ1" s="236"/>
      <c r="LCK1" s="236"/>
      <c r="LCL1" s="236"/>
      <c r="LCM1" s="236"/>
      <c r="LCN1" s="236"/>
      <c r="LCO1" s="236"/>
      <c r="LCP1" s="236"/>
      <c r="LCQ1" s="236"/>
      <c r="LCR1" s="236"/>
      <c r="LCS1" s="236">
        <f>+Overview!LCS1</f>
        <v>0</v>
      </c>
      <c r="LCT1" s="236"/>
      <c r="LCU1" s="236"/>
      <c r="LCV1" s="236"/>
      <c r="LCW1" s="236"/>
      <c r="LCX1" s="236"/>
      <c r="LCY1" s="236"/>
      <c r="LCZ1" s="236"/>
      <c r="LDA1" s="236"/>
      <c r="LDB1" s="236"/>
      <c r="LDC1" s="236"/>
      <c r="LDD1" s="236"/>
      <c r="LDE1" s="236"/>
      <c r="LDF1" s="236"/>
      <c r="LDG1" s="236"/>
      <c r="LDH1" s="236"/>
      <c r="LDI1" s="236">
        <f>+Overview!LDI1</f>
        <v>0</v>
      </c>
      <c r="LDJ1" s="236"/>
      <c r="LDK1" s="236"/>
      <c r="LDL1" s="236"/>
      <c r="LDM1" s="236"/>
      <c r="LDN1" s="236"/>
      <c r="LDO1" s="236"/>
      <c r="LDP1" s="236"/>
      <c r="LDQ1" s="236"/>
      <c r="LDR1" s="236"/>
      <c r="LDS1" s="236"/>
      <c r="LDT1" s="236"/>
      <c r="LDU1" s="236"/>
      <c r="LDV1" s="236"/>
      <c r="LDW1" s="236"/>
      <c r="LDX1" s="236"/>
      <c r="LDY1" s="236">
        <f>+Overview!LDY1</f>
        <v>0</v>
      </c>
      <c r="LDZ1" s="236"/>
      <c r="LEA1" s="236"/>
      <c r="LEB1" s="236"/>
      <c r="LEC1" s="236"/>
      <c r="LED1" s="236"/>
      <c r="LEE1" s="236"/>
      <c r="LEF1" s="236"/>
      <c r="LEG1" s="236"/>
      <c r="LEH1" s="236"/>
      <c r="LEI1" s="236"/>
      <c r="LEJ1" s="236"/>
      <c r="LEK1" s="236"/>
      <c r="LEL1" s="236"/>
      <c r="LEM1" s="236"/>
      <c r="LEN1" s="236"/>
      <c r="LEO1" s="236">
        <f>+Overview!LEO1</f>
        <v>0</v>
      </c>
      <c r="LEP1" s="236"/>
      <c r="LEQ1" s="236"/>
      <c r="LER1" s="236"/>
      <c r="LES1" s="236"/>
      <c r="LET1" s="236"/>
      <c r="LEU1" s="236"/>
      <c r="LEV1" s="236"/>
      <c r="LEW1" s="236"/>
      <c r="LEX1" s="236"/>
      <c r="LEY1" s="236"/>
      <c r="LEZ1" s="236"/>
      <c r="LFA1" s="236"/>
      <c r="LFB1" s="236"/>
      <c r="LFC1" s="236"/>
      <c r="LFD1" s="236"/>
      <c r="LFE1" s="236">
        <f>+Overview!LFE1</f>
        <v>0</v>
      </c>
      <c r="LFF1" s="236"/>
      <c r="LFG1" s="236"/>
      <c r="LFH1" s="236"/>
      <c r="LFI1" s="236"/>
      <c r="LFJ1" s="236"/>
      <c r="LFK1" s="236"/>
      <c r="LFL1" s="236"/>
      <c r="LFM1" s="236"/>
      <c r="LFN1" s="236"/>
      <c r="LFO1" s="236"/>
      <c r="LFP1" s="236"/>
      <c r="LFQ1" s="236"/>
      <c r="LFR1" s="236"/>
      <c r="LFS1" s="236"/>
      <c r="LFT1" s="236"/>
      <c r="LFU1" s="236">
        <f>+Overview!LFU1</f>
        <v>0</v>
      </c>
      <c r="LFV1" s="236"/>
      <c r="LFW1" s="236"/>
      <c r="LFX1" s="236"/>
      <c r="LFY1" s="236"/>
      <c r="LFZ1" s="236"/>
      <c r="LGA1" s="236"/>
      <c r="LGB1" s="236"/>
      <c r="LGC1" s="236"/>
      <c r="LGD1" s="236"/>
      <c r="LGE1" s="236"/>
      <c r="LGF1" s="236"/>
      <c r="LGG1" s="236"/>
      <c r="LGH1" s="236"/>
      <c r="LGI1" s="236"/>
      <c r="LGJ1" s="236"/>
      <c r="LGK1" s="236">
        <f>+Overview!LGK1</f>
        <v>0</v>
      </c>
      <c r="LGL1" s="236"/>
      <c r="LGM1" s="236"/>
      <c r="LGN1" s="236"/>
      <c r="LGO1" s="236"/>
      <c r="LGP1" s="236"/>
      <c r="LGQ1" s="236"/>
      <c r="LGR1" s="236"/>
      <c r="LGS1" s="236"/>
      <c r="LGT1" s="236"/>
      <c r="LGU1" s="236"/>
      <c r="LGV1" s="236"/>
      <c r="LGW1" s="236"/>
      <c r="LGX1" s="236"/>
      <c r="LGY1" s="236"/>
      <c r="LGZ1" s="236"/>
      <c r="LHA1" s="236">
        <f>+Overview!LHA1</f>
        <v>0</v>
      </c>
      <c r="LHB1" s="236"/>
      <c r="LHC1" s="236"/>
      <c r="LHD1" s="236"/>
      <c r="LHE1" s="236"/>
      <c r="LHF1" s="236"/>
      <c r="LHG1" s="236"/>
      <c r="LHH1" s="236"/>
      <c r="LHI1" s="236"/>
      <c r="LHJ1" s="236"/>
      <c r="LHK1" s="236"/>
      <c r="LHL1" s="236"/>
      <c r="LHM1" s="236"/>
      <c r="LHN1" s="236"/>
      <c r="LHO1" s="236"/>
      <c r="LHP1" s="236"/>
      <c r="LHQ1" s="236">
        <f>+Overview!LHQ1</f>
        <v>0</v>
      </c>
      <c r="LHR1" s="236"/>
      <c r="LHS1" s="236"/>
      <c r="LHT1" s="236"/>
      <c r="LHU1" s="236"/>
      <c r="LHV1" s="236"/>
      <c r="LHW1" s="236"/>
      <c r="LHX1" s="236"/>
      <c r="LHY1" s="236"/>
      <c r="LHZ1" s="236"/>
      <c r="LIA1" s="236"/>
      <c r="LIB1" s="236"/>
      <c r="LIC1" s="236"/>
      <c r="LID1" s="236"/>
      <c r="LIE1" s="236"/>
      <c r="LIF1" s="236"/>
      <c r="LIG1" s="236">
        <f>+Overview!LIG1</f>
        <v>0</v>
      </c>
      <c r="LIH1" s="236"/>
      <c r="LII1" s="236"/>
      <c r="LIJ1" s="236"/>
      <c r="LIK1" s="236"/>
      <c r="LIL1" s="236"/>
      <c r="LIM1" s="236"/>
      <c r="LIN1" s="236"/>
      <c r="LIO1" s="236"/>
      <c r="LIP1" s="236"/>
      <c r="LIQ1" s="236"/>
      <c r="LIR1" s="236"/>
      <c r="LIS1" s="236"/>
      <c r="LIT1" s="236"/>
      <c r="LIU1" s="236"/>
      <c r="LIV1" s="236"/>
      <c r="LIW1" s="236">
        <f>+Overview!LIW1</f>
        <v>0</v>
      </c>
      <c r="LIX1" s="236"/>
      <c r="LIY1" s="236"/>
      <c r="LIZ1" s="236"/>
      <c r="LJA1" s="236"/>
      <c r="LJB1" s="236"/>
      <c r="LJC1" s="236"/>
      <c r="LJD1" s="236"/>
      <c r="LJE1" s="236"/>
      <c r="LJF1" s="236"/>
      <c r="LJG1" s="236"/>
      <c r="LJH1" s="236"/>
      <c r="LJI1" s="236"/>
      <c r="LJJ1" s="236"/>
      <c r="LJK1" s="236"/>
      <c r="LJL1" s="236"/>
      <c r="LJM1" s="236">
        <f>+Overview!LJM1</f>
        <v>0</v>
      </c>
      <c r="LJN1" s="236"/>
      <c r="LJO1" s="236"/>
      <c r="LJP1" s="236"/>
      <c r="LJQ1" s="236"/>
      <c r="LJR1" s="236"/>
      <c r="LJS1" s="236"/>
      <c r="LJT1" s="236"/>
      <c r="LJU1" s="236"/>
      <c r="LJV1" s="236"/>
      <c r="LJW1" s="236"/>
      <c r="LJX1" s="236"/>
      <c r="LJY1" s="236"/>
      <c r="LJZ1" s="236"/>
      <c r="LKA1" s="236"/>
      <c r="LKB1" s="236"/>
      <c r="LKC1" s="236">
        <f>+Overview!LKC1</f>
        <v>0</v>
      </c>
      <c r="LKD1" s="236"/>
      <c r="LKE1" s="236"/>
      <c r="LKF1" s="236"/>
      <c r="LKG1" s="236"/>
      <c r="LKH1" s="236"/>
      <c r="LKI1" s="236"/>
      <c r="LKJ1" s="236"/>
      <c r="LKK1" s="236"/>
      <c r="LKL1" s="236"/>
      <c r="LKM1" s="236"/>
      <c r="LKN1" s="236"/>
      <c r="LKO1" s="236"/>
      <c r="LKP1" s="236"/>
      <c r="LKQ1" s="236"/>
      <c r="LKR1" s="236"/>
      <c r="LKS1" s="236">
        <f>+Overview!LKS1</f>
        <v>0</v>
      </c>
      <c r="LKT1" s="236"/>
      <c r="LKU1" s="236"/>
      <c r="LKV1" s="236"/>
      <c r="LKW1" s="236"/>
      <c r="LKX1" s="236"/>
      <c r="LKY1" s="236"/>
      <c r="LKZ1" s="236"/>
      <c r="LLA1" s="236"/>
      <c r="LLB1" s="236"/>
      <c r="LLC1" s="236"/>
      <c r="LLD1" s="236"/>
      <c r="LLE1" s="236"/>
      <c r="LLF1" s="236"/>
      <c r="LLG1" s="236"/>
      <c r="LLH1" s="236"/>
      <c r="LLI1" s="236">
        <f>+Overview!LLI1</f>
        <v>0</v>
      </c>
      <c r="LLJ1" s="236"/>
      <c r="LLK1" s="236"/>
      <c r="LLL1" s="236"/>
      <c r="LLM1" s="236"/>
      <c r="LLN1" s="236"/>
      <c r="LLO1" s="236"/>
      <c r="LLP1" s="236"/>
      <c r="LLQ1" s="236"/>
      <c r="LLR1" s="236"/>
      <c r="LLS1" s="236"/>
      <c r="LLT1" s="236"/>
      <c r="LLU1" s="236"/>
      <c r="LLV1" s="236"/>
      <c r="LLW1" s="236"/>
      <c r="LLX1" s="236"/>
      <c r="LLY1" s="236">
        <f>+Overview!LLY1</f>
        <v>0</v>
      </c>
      <c r="LLZ1" s="236"/>
      <c r="LMA1" s="236"/>
      <c r="LMB1" s="236"/>
      <c r="LMC1" s="236"/>
      <c r="LMD1" s="236"/>
      <c r="LME1" s="236"/>
      <c r="LMF1" s="236"/>
      <c r="LMG1" s="236"/>
      <c r="LMH1" s="236"/>
      <c r="LMI1" s="236"/>
      <c r="LMJ1" s="236"/>
      <c r="LMK1" s="236"/>
      <c r="LML1" s="236"/>
      <c r="LMM1" s="236"/>
      <c r="LMN1" s="236"/>
      <c r="LMO1" s="236">
        <f>+Overview!LMO1</f>
        <v>0</v>
      </c>
      <c r="LMP1" s="236"/>
      <c r="LMQ1" s="236"/>
      <c r="LMR1" s="236"/>
      <c r="LMS1" s="236"/>
      <c r="LMT1" s="236"/>
      <c r="LMU1" s="236"/>
      <c r="LMV1" s="236"/>
      <c r="LMW1" s="236"/>
      <c r="LMX1" s="236"/>
      <c r="LMY1" s="236"/>
      <c r="LMZ1" s="236"/>
      <c r="LNA1" s="236"/>
      <c r="LNB1" s="236"/>
      <c r="LNC1" s="236"/>
      <c r="LND1" s="236"/>
      <c r="LNE1" s="236">
        <f>+Overview!LNE1</f>
        <v>0</v>
      </c>
      <c r="LNF1" s="236"/>
      <c r="LNG1" s="236"/>
      <c r="LNH1" s="236"/>
      <c r="LNI1" s="236"/>
      <c r="LNJ1" s="236"/>
      <c r="LNK1" s="236"/>
      <c r="LNL1" s="236"/>
      <c r="LNM1" s="236"/>
      <c r="LNN1" s="236"/>
      <c r="LNO1" s="236"/>
      <c r="LNP1" s="236"/>
      <c r="LNQ1" s="236"/>
      <c r="LNR1" s="236"/>
      <c r="LNS1" s="236"/>
      <c r="LNT1" s="236"/>
      <c r="LNU1" s="236">
        <f>+Overview!LNU1</f>
        <v>0</v>
      </c>
      <c r="LNV1" s="236"/>
      <c r="LNW1" s="236"/>
      <c r="LNX1" s="236"/>
      <c r="LNY1" s="236"/>
      <c r="LNZ1" s="236"/>
      <c r="LOA1" s="236"/>
      <c r="LOB1" s="236"/>
      <c r="LOC1" s="236"/>
      <c r="LOD1" s="236"/>
      <c r="LOE1" s="236"/>
      <c r="LOF1" s="236"/>
      <c r="LOG1" s="236"/>
      <c r="LOH1" s="236"/>
      <c r="LOI1" s="236"/>
      <c r="LOJ1" s="236"/>
      <c r="LOK1" s="236">
        <f>+Overview!LOK1</f>
        <v>0</v>
      </c>
      <c r="LOL1" s="236"/>
      <c r="LOM1" s="236"/>
      <c r="LON1" s="236"/>
      <c r="LOO1" s="236"/>
      <c r="LOP1" s="236"/>
      <c r="LOQ1" s="236"/>
      <c r="LOR1" s="236"/>
      <c r="LOS1" s="236"/>
      <c r="LOT1" s="236"/>
      <c r="LOU1" s="236"/>
      <c r="LOV1" s="236"/>
      <c r="LOW1" s="236"/>
      <c r="LOX1" s="236"/>
      <c r="LOY1" s="236"/>
      <c r="LOZ1" s="236"/>
      <c r="LPA1" s="236">
        <f>+Overview!LPA1</f>
        <v>0</v>
      </c>
      <c r="LPB1" s="236"/>
      <c r="LPC1" s="236"/>
      <c r="LPD1" s="236"/>
      <c r="LPE1" s="236"/>
      <c r="LPF1" s="236"/>
      <c r="LPG1" s="236"/>
      <c r="LPH1" s="236"/>
      <c r="LPI1" s="236"/>
      <c r="LPJ1" s="236"/>
      <c r="LPK1" s="236"/>
      <c r="LPL1" s="236"/>
      <c r="LPM1" s="236"/>
      <c r="LPN1" s="236"/>
      <c r="LPO1" s="236"/>
      <c r="LPP1" s="236"/>
      <c r="LPQ1" s="236">
        <f>+Overview!LPQ1</f>
        <v>0</v>
      </c>
      <c r="LPR1" s="236"/>
      <c r="LPS1" s="236"/>
      <c r="LPT1" s="236"/>
      <c r="LPU1" s="236"/>
      <c r="LPV1" s="236"/>
      <c r="LPW1" s="236"/>
      <c r="LPX1" s="236"/>
      <c r="LPY1" s="236"/>
      <c r="LPZ1" s="236"/>
      <c r="LQA1" s="236"/>
      <c r="LQB1" s="236"/>
      <c r="LQC1" s="236"/>
      <c r="LQD1" s="236"/>
      <c r="LQE1" s="236"/>
      <c r="LQF1" s="236"/>
      <c r="LQG1" s="236">
        <f>+Overview!LQG1</f>
        <v>0</v>
      </c>
      <c r="LQH1" s="236"/>
      <c r="LQI1" s="236"/>
      <c r="LQJ1" s="236"/>
      <c r="LQK1" s="236"/>
      <c r="LQL1" s="236"/>
      <c r="LQM1" s="236"/>
      <c r="LQN1" s="236"/>
      <c r="LQO1" s="236"/>
      <c r="LQP1" s="236"/>
      <c r="LQQ1" s="236"/>
      <c r="LQR1" s="236"/>
      <c r="LQS1" s="236"/>
      <c r="LQT1" s="236"/>
      <c r="LQU1" s="236"/>
      <c r="LQV1" s="236"/>
      <c r="LQW1" s="236">
        <f>+Overview!LQW1</f>
        <v>0</v>
      </c>
      <c r="LQX1" s="236"/>
      <c r="LQY1" s="236"/>
      <c r="LQZ1" s="236"/>
      <c r="LRA1" s="236"/>
      <c r="LRB1" s="236"/>
      <c r="LRC1" s="236"/>
      <c r="LRD1" s="236"/>
      <c r="LRE1" s="236"/>
      <c r="LRF1" s="236"/>
      <c r="LRG1" s="236"/>
      <c r="LRH1" s="236"/>
      <c r="LRI1" s="236"/>
      <c r="LRJ1" s="236"/>
      <c r="LRK1" s="236"/>
      <c r="LRL1" s="236"/>
      <c r="LRM1" s="236">
        <f>+Overview!LRM1</f>
        <v>0</v>
      </c>
      <c r="LRN1" s="236"/>
      <c r="LRO1" s="236"/>
      <c r="LRP1" s="236"/>
      <c r="LRQ1" s="236"/>
      <c r="LRR1" s="236"/>
      <c r="LRS1" s="236"/>
      <c r="LRT1" s="236"/>
      <c r="LRU1" s="236"/>
      <c r="LRV1" s="236"/>
      <c r="LRW1" s="236"/>
      <c r="LRX1" s="236"/>
      <c r="LRY1" s="236"/>
      <c r="LRZ1" s="236"/>
      <c r="LSA1" s="236"/>
      <c r="LSB1" s="236"/>
      <c r="LSC1" s="236">
        <f>+Overview!LSC1</f>
        <v>0</v>
      </c>
      <c r="LSD1" s="236"/>
      <c r="LSE1" s="236"/>
      <c r="LSF1" s="236"/>
      <c r="LSG1" s="236"/>
      <c r="LSH1" s="236"/>
      <c r="LSI1" s="236"/>
      <c r="LSJ1" s="236"/>
      <c r="LSK1" s="236"/>
      <c r="LSL1" s="236"/>
      <c r="LSM1" s="236"/>
      <c r="LSN1" s="236"/>
      <c r="LSO1" s="236"/>
      <c r="LSP1" s="236"/>
      <c r="LSQ1" s="236"/>
      <c r="LSR1" s="236"/>
      <c r="LSS1" s="236">
        <f>+Overview!LSS1</f>
        <v>0</v>
      </c>
      <c r="LST1" s="236"/>
      <c r="LSU1" s="236"/>
      <c r="LSV1" s="236"/>
      <c r="LSW1" s="236"/>
      <c r="LSX1" s="236"/>
      <c r="LSY1" s="236"/>
      <c r="LSZ1" s="236"/>
      <c r="LTA1" s="236"/>
      <c r="LTB1" s="236"/>
      <c r="LTC1" s="236"/>
      <c r="LTD1" s="236"/>
      <c r="LTE1" s="236"/>
      <c r="LTF1" s="236"/>
      <c r="LTG1" s="236"/>
      <c r="LTH1" s="236"/>
      <c r="LTI1" s="236">
        <f>+Overview!LTI1</f>
        <v>0</v>
      </c>
      <c r="LTJ1" s="236"/>
      <c r="LTK1" s="236"/>
      <c r="LTL1" s="236"/>
      <c r="LTM1" s="236"/>
      <c r="LTN1" s="236"/>
      <c r="LTO1" s="236"/>
      <c r="LTP1" s="236"/>
      <c r="LTQ1" s="236"/>
      <c r="LTR1" s="236"/>
      <c r="LTS1" s="236"/>
      <c r="LTT1" s="236"/>
      <c r="LTU1" s="236"/>
      <c r="LTV1" s="236"/>
      <c r="LTW1" s="236"/>
      <c r="LTX1" s="236"/>
      <c r="LTY1" s="236">
        <f>+Overview!LTY1</f>
        <v>0</v>
      </c>
      <c r="LTZ1" s="236"/>
      <c r="LUA1" s="236"/>
      <c r="LUB1" s="236"/>
      <c r="LUC1" s="236"/>
      <c r="LUD1" s="236"/>
      <c r="LUE1" s="236"/>
      <c r="LUF1" s="236"/>
      <c r="LUG1" s="236"/>
      <c r="LUH1" s="236"/>
      <c r="LUI1" s="236"/>
      <c r="LUJ1" s="236"/>
      <c r="LUK1" s="236"/>
      <c r="LUL1" s="236"/>
      <c r="LUM1" s="236"/>
      <c r="LUN1" s="236"/>
      <c r="LUO1" s="236">
        <f>+Overview!LUO1</f>
        <v>0</v>
      </c>
      <c r="LUP1" s="236"/>
      <c r="LUQ1" s="236"/>
      <c r="LUR1" s="236"/>
      <c r="LUS1" s="236"/>
      <c r="LUT1" s="236"/>
      <c r="LUU1" s="236"/>
      <c r="LUV1" s="236"/>
      <c r="LUW1" s="236"/>
      <c r="LUX1" s="236"/>
      <c r="LUY1" s="236"/>
      <c r="LUZ1" s="236"/>
      <c r="LVA1" s="236"/>
      <c r="LVB1" s="236"/>
      <c r="LVC1" s="236"/>
      <c r="LVD1" s="236"/>
      <c r="LVE1" s="236">
        <f>+Overview!LVE1</f>
        <v>0</v>
      </c>
      <c r="LVF1" s="236"/>
      <c r="LVG1" s="236"/>
      <c r="LVH1" s="236"/>
      <c r="LVI1" s="236"/>
      <c r="LVJ1" s="236"/>
      <c r="LVK1" s="236"/>
      <c r="LVL1" s="236"/>
      <c r="LVM1" s="236"/>
      <c r="LVN1" s="236"/>
      <c r="LVO1" s="236"/>
      <c r="LVP1" s="236"/>
      <c r="LVQ1" s="236"/>
      <c r="LVR1" s="236"/>
      <c r="LVS1" s="236"/>
      <c r="LVT1" s="236"/>
      <c r="LVU1" s="236">
        <f>+Overview!LVU1</f>
        <v>0</v>
      </c>
      <c r="LVV1" s="236"/>
      <c r="LVW1" s="236"/>
      <c r="LVX1" s="236"/>
      <c r="LVY1" s="236"/>
      <c r="LVZ1" s="236"/>
      <c r="LWA1" s="236"/>
      <c r="LWB1" s="236"/>
      <c r="LWC1" s="236"/>
      <c r="LWD1" s="236"/>
      <c r="LWE1" s="236"/>
      <c r="LWF1" s="236"/>
      <c r="LWG1" s="236"/>
      <c r="LWH1" s="236"/>
      <c r="LWI1" s="236"/>
      <c r="LWJ1" s="236"/>
      <c r="LWK1" s="236">
        <f>+Overview!LWK1</f>
        <v>0</v>
      </c>
      <c r="LWL1" s="236"/>
      <c r="LWM1" s="236"/>
      <c r="LWN1" s="236"/>
      <c r="LWO1" s="236"/>
      <c r="LWP1" s="236"/>
      <c r="LWQ1" s="236"/>
      <c r="LWR1" s="236"/>
      <c r="LWS1" s="236"/>
      <c r="LWT1" s="236"/>
      <c r="LWU1" s="236"/>
      <c r="LWV1" s="236"/>
      <c r="LWW1" s="236"/>
      <c r="LWX1" s="236"/>
      <c r="LWY1" s="236"/>
      <c r="LWZ1" s="236"/>
      <c r="LXA1" s="236">
        <f>+Overview!LXA1</f>
        <v>0</v>
      </c>
      <c r="LXB1" s="236"/>
      <c r="LXC1" s="236"/>
      <c r="LXD1" s="236"/>
      <c r="LXE1" s="236"/>
      <c r="LXF1" s="236"/>
      <c r="LXG1" s="236"/>
      <c r="LXH1" s="236"/>
      <c r="LXI1" s="236"/>
      <c r="LXJ1" s="236"/>
      <c r="LXK1" s="236"/>
      <c r="LXL1" s="236"/>
      <c r="LXM1" s="236"/>
      <c r="LXN1" s="236"/>
      <c r="LXO1" s="236"/>
      <c r="LXP1" s="236"/>
      <c r="LXQ1" s="236">
        <f>+Overview!LXQ1</f>
        <v>0</v>
      </c>
      <c r="LXR1" s="236"/>
      <c r="LXS1" s="236"/>
      <c r="LXT1" s="236"/>
      <c r="LXU1" s="236"/>
      <c r="LXV1" s="236"/>
      <c r="LXW1" s="236"/>
      <c r="LXX1" s="236"/>
      <c r="LXY1" s="236"/>
      <c r="LXZ1" s="236"/>
      <c r="LYA1" s="236"/>
      <c r="LYB1" s="236"/>
      <c r="LYC1" s="236"/>
      <c r="LYD1" s="236"/>
      <c r="LYE1" s="236"/>
      <c r="LYF1" s="236"/>
      <c r="LYG1" s="236">
        <f>+Overview!LYG1</f>
        <v>0</v>
      </c>
      <c r="LYH1" s="236"/>
      <c r="LYI1" s="236"/>
      <c r="LYJ1" s="236"/>
      <c r="LYK1" s="236"/>
      <c r="LYL1" s="236"/>
      <c r="LYM1" s="236"/>
      <c r="LYN1" s="236"/>
      <c r="LYO1" s="236"/>
      <c r="LYP1" s="236"/>
      <c r="LYQ1" s="236"/>
      <c r="LYR1" s="236"/>
      <c r="LYS1" s="236"/>
      <c r="LYT1" s="236"/>
      <c r="LYU1" s="236"/>
      <c r="LYV1" s="236"/>
      <c r="LYW1" s="236">
        <f>+Overview!LYW1</f>
        <v>0</v>
      </c>
      <c r="LYX1" s="236"/>
      <c r="LYY1" s="236"/>
      <c r="LYZ1" s="236"/>
      <c r="LZA1" s="236"/>
      <c r="LZB1" s="236"/>
      <c r="LZC1" s="236"/>
      <c r="LZD1" s="236"/>
      <c r="LZE1" s="236"/>
      <c r="LZF1" s="236"/>
      <c r="LZG1" s="236"/>
      <c r="LZH1" s="236"/>
      <c r="LZI1" s="236"/>
      <c r="LZJ1" s="236"/>
      <c r="LZK1" s="236"/>
      <c r="LZL1" s="236"/>
      <c r="LZM1" s="236">
        <f>+Overview!LZM1</f>
        <v>0</v>
      </c>
      <c r="LZN1" s="236"/>
      <c r="LZO1" s="236"/>
      <c r="LZP1" s="236"/>
      <c r="LZQ1" s="236"/>
      <c r="LZR1" s="236"/>
      <c r="LZS1" s="236"/>
      <c r="LZT1" s="236"/>
      <c r="LZU1" s="236"/>
      <c r="LZV1" s="236"/>
      <c r="LZW1" s="236"/>
      <c r="LZX1" s="236"/>
      <c r="LZY1" s="236"/>
      <c r="LZZ1" s="236"/>
      <c r="MAA1" s="236"/>
      <c r="MAB1" s="236"/>
      <c r="MAC1" s="236">
        <f>+Overview!MAC1</f>
        <v>0</v>
      </c>
      <c r="MAD1" s="236"/>
      <c r="MAE1" s="236"/>
      <c r="MAF1" s="236"/>
      <c r="MAG1" s="236"/>
      <c r="MAH1" s="236"/>
      <c r="MAI1" s="236"/>
      <c r="MAJ1" s="236"/>
      <c r="MAK1" s="236"/>
      <c r="MAL1" s="236"/>
      <c r="MAM1" s="236"/>
      <c r="MAN1" s="236"/>
      <c r="MAO1" s="236"/>
      <c r="MAP1" s="236"/>
      <c r="MAQ1" s="236"/>
      <c r="MAR1" s="236"/>
      <c r="MAS1" s="236">
        <f>+Overview!MAS1</f>
        <v>0</v>
      </c>
      <c r="MAT1" s="236"/>
      <c r="MAU1" s="236"/>
      <c r="MAV1" s="236"/>
      <c r="MAW1" s="236"/>
      <c r="MAX1" s="236"/>
      <c r="MAY1" s="236"/>
      <c r="MAZ1" s="236"/>
      <c r="MBA1" s="236"/>
      <c r="MBB1" s="236"/>
      <c r="MBC1" s="236"/>
      <c r="MBD1" s="236"/>
      <c r="MBE1" s="236"/>
      <c r="MBF1" s="236"/>
      <c r="MBG1" s="236"/>
      <c r="MBH1" s="236"/>
      <c r="MBI1" s="236">
        <f>+Overview!MBI1</f>
        <v>0</v>
      </c>
      <c r="MBJ1" s="236"/>
      <c r="MBK1" s="236"/>
      <c r="MBL1" s="236"/>
      <c r="MBM1" s="236"/>
      <c r="MBN1" s="236"/>
      <c r="MBO1" s="236"/>
      <c r="MBP1" s="236"/>
      <c r="MBQ1" s="236"/>
      <c r="MBR1" s="236"/>
      <c r="MBS1" s="236"/>
      <c r="MBT1" s="236"/>
      <c r="MBU1" s="236"/>
      <c r="MBV1" s="236"/>
      <c r="MBW1" s="236"/>
      <c r="MBX1" s="236"/>
      <c r="MBY1" s="236">
        <f>+Overview!MBY1</f>
        <v>0</v>
      </c>
      <c r="MBZ1" s="236"/>
      <c r="MCA1" s="236"/>
      <c r="MCB1" s="236"/>
      <c r="MCC1" s="236"/>
      <c r="MCD1" s="236"/>
      <c r="MCE1" s="236"/>
      <c r="MCF1" s="236"/>
      <c r="MCG1" s="236"/>
      <c r="MCH1" s="236"/>
      <c r="MCI1" s="236"/>
      <c r="MCJ1" s="236"/>
      <c r="MCK1" s="236"/>
      <c r="MCL1" s="236"/>
      <c r="MCM1" s="236"/>
      <c r="MCN1" s="236"/>
      <c r="MCO1" s="236">
        <f>+Overview!MCO1</f>
        <v>0</v>
      </c>
      <c r="MCP1" s="236"/>
      <c r="MCQ1" s="236"/>
      <c r="MCR1" s="236"/>
      <c r="MCS1" s="236"/>
      <c r="MCT1" s="236"/>
      <c r="MCU1" s="236"/>
      <c r="MCV1" s="236"/>
      <c r="MCW1" s="236"/>
      <c r="MCX1" s="236"/>
      <c r="MCY1" s="236"/>
      <c r="MCZ1" s="236"/>
      <c r="MDA1" s="236"/>
      <c r="MDB1" s="236"/>
      <c r="MDC1" s="236"/>
      <c r="MDD1" s="236"/>
      <c r="MDE1" s="236">
        <f>+Overview!MDE1</f>
        <v>0</v>
      </c>
      <c r="MDF1" s="236"/>
      <c r="MDG1" s="236"/>
      <c r="MDH1" s="236"/>
      <c r="MDI1" s="236"/>
      <c r="MDJ1" s="236"/>
      <c r="MDK1" s="236"/>
      <c r="MDL1" s="236"/>
      <c r="MDM1" s="236"/>
      <c r="MDN1" s="236"/>
      <c r="MDO1" s="236"/>
      <c r="MDP1" s="236"/>
      <c r="MDQ1" s="236"/>
      <c r="MDR1" s="236"/>
      <c r="MDS1" s="236"/>
      <c r="MDT1" s="236"/>
      <c r="MDU1" s="236">
        <f>+Overview!MDU1</f>
        <v>0</v>
      </c>
      <c r="MDV1" s="236"/>
      <c r="MDW1" s="236"/>
      <c r="MDX1" s="236"/>
      <c r="MDY1" s="236"/>
      <c r="MDZ1" s="236"/>
      <c r="MEA1" s="236"/>
      <c r="MEB1" s="236"/>
      <c r="MEC1" s="236"/>
      <c r="MED1" s="236"/>
      <c r="MEE1" s="236"/>
      <c r="MEF1" s="236"/>
      <c r="MEG1" s="236"/>
      <c r="MEH1" s="236"/>
      <c r="MEI1" s="236"/>
      <c r="MEJ1" s="236"/>
      <c r="MEK1" s="236">
        <f>+Overview!MEK1</f>
        <v>0</v>
      </c>
      <c r="MEL1" s="236"/>
      <c r="MEM1" s="236"/>
      <c r="MEN1" s="236"/>
      <c r="MEO1" s="236"/>
      <c r="MEP1" s="236"/>
      <c r="MEQ1" s="236"/>
      <c r="MER1" s="236"/>
      <c r="MES1" s="236"/>
      <c r="MET1" s="236"/>
      <c r="MEU1" s="236"/>
      <c r="MEV1" s="236"/>
      <c r="MEW1" s="236"/>
      <c r="MEX1" s="236"/>
      <c r="MEY1" s="236"/>
      <c r="MEZ1" s="236"/>
      <c r="MFA1" s="236">
        <f>+Overview!MFA1</f>
        <v>0</v>
      </c>
      <c r="MFB1" s="236"/>
      <c r="MFC1" s="236"/>
      <c r="MFD1" s="236"/>
      <c r="MFE1" s="236"/>
      <c r="MFF1" s="236"/>
      <c r="MFG1" s="236"/>
      <c r="MFH1" s="236"/>
      <c r="MFI1" s="236"/>
      <c r="MFJ1" s="236"/>
      <c r="MFK1" s="236"/>
      <c r="MFL1" s="236"/>
      <c r="MFM1" s="236"/>
      <c r="MFN1" s="236"/>
      <c r="MFO1" s="236"/>
      <c r="MFP1" s="236"/>
      <c r="MFQ1" s="236">
        <f>+Overview!MFQ1</f>
        <v>0</v>
      </c>
      <c r="MFR1" s="236"/>
      <c r="MFS1" s="236"/>
      <c r="MFT1" s="236"/>
      <c r="MFU1" s="236"/>
      <c r="MFV1" s="236"/>
      <c r="MFW1" s="236"/>
      <c r="MFX1" s="236"/>
      <c r="MFY1" s="236"/>
      <c r="MFZ1" s="236"/>
      <c r="MGA1" s="236"/>
      <c r="MGB1" s="236"/>
      <c r="MGC1" s="236"/>
      <c r="MGD1" s="236"/>
      <c r="MGE1" s="236"/>
      <c r="MGF1" s="236"/>
      <c r="MGG1" s="236">
        <f>+Overview!MGG1</f>
        <v>0</v>
      </c>
      <c r="MGH1" s="236"/>
      <c r="MGI1" s="236"/>
      <c r="MGJ1" s="236"/>
      <c r="MGK1" s="236"/>
      <c r="MGL1" s="236"/>
      <c r="MGM1" s="236"/>
      <c r="MGN1" s="236"/>
      <c r="MGO1" s="236"/>
      <c r="MGP1" s="236"/>
      <c r="MGQ1" s="236"/>
      <c r="MGR1" s="236"/>
      <c r="MGS1" s="236"/>
      <c r="MGT1" s="236"/>
      <c r="MGU1" s="236"/>
      <c r="MGV1" s="236"/>
      <c r="MGW1" s="236">
        <f>+Overview!MGW1</f>
        <v>0</v>
      </c>
      <c r="MGX1" s="236"/>
      <c r="MGY1" s="236"/>
      <c r="MGZ1" s="236"/>
      <c r="MHA1" s="236"/>
      <c r="MHB1" s="236"/>
      <c r="MHC1" s="236"/>
      <c r="MHD1" s="236"/>
      <c r="MHE1" s="236"/>
      <c r="MHF1" s="236"/>
      <c r="MHG1" s="236"/>
      <c r="MHH1" s="236"/>
      <c r="MHI1" s="236"/>
      <c r="MHJ1" s="236"/>
      <c r="MHK1" s="236"/>
      <c r="MHL1" s="236"/>
      <c r="MHM1" s="236">
        <f>+Overview!MHM1</f>
        <v>0</v>
      </c>
      <c r="MHN1" s="236"/>
      <c r="MHO1" s="236"/>
      <c r="MHP1" s="236"/>
      <c r="MHQ1" s="236"/>
      <c r="MHR1" s="236"/>
      <c r="MHS1" s="236"/>
      <c r="MHT1" s="236"/>
      <c r="MHU1" s="236"/>
      <c r="MHV1" s="236"/>
      <c r="MHW1" s="236"/>
      <c r="MHX1" s="236"/>
      <c r="MHY1" s="236"/>
      <c r="MHZ1" s="236"/>
      <c r="MIA1" s="236"/>
      <c r="MIB1" s="236"/>
      <c r="MIC1" s="236">
        <f>+Overview!MIC1</f>
        <v>0</v>
      </c>
      <c r="MID1" s="236"/>
      <c r="MIE1" s="236"/>
      <c r="MIF1" s="236"/>
      <c r="MIG1" s="236"/>
      <c r="MIH1" s="236"/>
      <c r="MII1" s="236"/>
      <c r="MIJ1" s="236"/>
      <c r="MIK1" s="236"/>
      <c r="MIL1" s="236"/>
      <c r="MIM1" s="236"/>
      <c r="MIN1" s="236"/>
      <c r="MIO1" s="236"/>
      <c r="MIP1" s="236"/>
      <c r="MIQ1" s="236"/>
      <c r="MIR1" s="236"/>
      <c r="MIS1" s="236">
        <f>+Overview!MIS1</f>
        <v>0</v>
      </c>
      <c r="MIT1" s="236"/>
      <c r="MIU1" s="236"/>
      <c r="MIV1" s="236"/>
      <c r="MIW1" s="236"/>
      <c r="MIX1" s="236"/>
      <c r="MIY1" s="236"/>
      <c r="MIZ1" s="236"/>
      <c r="MJA1" s="236"/>
      <c r="MJB1" s="236"/>
      <c r="MJC1" s="236"/>
      <c r="MJD1" s="236"/>
      <c r="MJE1" s="236"/>
      <c r="MJF1" s="236"/>
      <c r="MJG1" s="236"/>
      <c r="MJH1" s="236"/>
      <c r="MJI1" s="236">
        <f>+Overview!MJI1</f>
        <v>0</v>
      </c>
      <c r="MJJ1" s="236"/>
      <c r="MJK1" s="236"/>
      <c r="MJL1" s="236"/>
      <c r="MJM1" s="236"/>
      <c r="MJN1" s="236"/>
      <c r="MJO1" s="236"/>
      <c r="MJP1" s="236"/>
      <c r="MJQ1" s="236"/>
      <c r="MJR1" s="236"/>
      <c r="MJS1" s="236"/>
      <c r="MJT1" s="236"/>
      <c r="MJU1" s="236"/>
      <c r="MJV1" s="236"/>
      <c r="MJW1" s="236"/>
      <c r="MJX1" s="236"/>
      <c r="MJY1" s="236">
        <f>+Overview!MJY1</f>
        <v>0</v>
      </c>
      <c r="MJZ1" s="236"/>
      <c r="MKA1" s="236"/>
      <c r="MKB1" s="236"/>
      <c r="MKC1" s="236"/>
      <c r="MKD1" s="236"/>
      <c r="MKE1" s="236"/>
      <c r="MKF1" s="236"/>
      <c r="MKG1" s="236"/>
      <c r="MKH1" s="236"/>
      <c r="MKI1" s="236"/>
      <c r="MKJ1" s="236"/>
      <c r="MKK1" s="236"/>
      <c r="MKL1" s="236"/>
      <c r="MKM1" s="236"/>
      <c r="MKN1" s="236"/>
      <c r="MKO1" s="236">
        <f>+Overview!MKO1</f>
        <v>0</v>
      </c>
      <c r="MKP1" s="236"/>
      <c r="MKQ1" s="236"/>
      <c r="MKR1" s="236"/>
      <c r="MKS1" s="236"/>
      <c r="MKT1" s="236"/>
      <c r="MKU1" s="236"/>
      <c r="MKV1" s="236"/>
      <c r="MKW1" s="236"/>
      <c r="MKX1" s="236"/>
      <c r="MKY1" s="236"/>
      <c r="MKZ1" s="236"/>
      <c r="MLA1" s="236"/>
      <c r="MLB1" s="236"/>
      <c r="MLC1" s="236"/>
      <c r="MLD1" s="236"/>
      <c r="MLE1" s="236">
        <f>+Overview!MLE1</f>
        <v>0</v>
      </c>
      <c r="MLF1" s="236"/>
      <c r="MLG1" s="236"/>
      <c r="MLH1" s="236"/>
      <c r="MLI1" s="236"/>
      <c r="MLJ1" s="236"/>
      <c r="MLK1" s="236"/>
      <c r="MLL1" s="236"/>
      <c r="MLM1" s="236"/>
      <c r="MLN1" s="236"/>
      <c r="MLO1" s="236"/>
      <c r="MLP1" s="236"/>
      <c r="MLQ1" s="236"/>
      <c r="MLR1" s="236"/>
      <c r="MLS1" s="236"/>
      <c r="MLT1" s="236"/>
      <c r="MLU1" s="236">
        <f>+Overview!MLU1</f>
        <v>0</v>
      </c>
      <c r="MLV1" s="236"/>
      <c r="MLW1" s="236"/>
      <c r="MLX1" s="236"/>
      <c r="MLY1" s="236"/>
      <c r="MLZ1" s="236"/>
      <c r="MMA1" s="236"/>
      <c r="MMB1" s="236"/>
      <c r="MMC1" s="236"/>
      <c r="MMD1" s="236"/>
      <c r="MME1" s="236"/>
      <c r="MMF1" s="236"/>
      <c r="MMG1" s="236"/>
      <c r="MMH1" s="236"/>
      <c r="MMI1" s="236"/>
      <c r="MMJ1" s="236"/>
      <c r="MMK1" s="236">
        <f>+Overview!MMK1</f>
        <v>0</v>
      </c>
      <c r="MML1" s="236"/>
      <c r="MMM1" s="236"/>
      <c r="MMN1" s="236"/>
      <c r="MMO1" s="236"/>
      <c r="MMP1" s="236"/>
      <c r="MMQ1" s="236"/>
      <c r="MMR1" s="236"/>
      <c r="MMS1" s="236"/>
      <c r="MMT1" s="236"/>
      <c r="MMU1" s="236"/>
      <c r="MMV1" s="236"/>
      <c r="MMW1" s="236"/>
      <c r="MMX1" s="236"/>
      <c r="MMY1" s="236"/>
      <c r="MMZ1" s="236"/>
      <c r="MNA1" s="236">
        <f>+Overview!MNA1</f>
        <v>0</v>
      </c>
      <c r="MNB1" s="236"/>
      <c r="MNC1" s="236"/>
      <c r="MND1" s="236"/>
      <c r="MNE1" s="236"/>
      <c r="MNF1" s="236"/>
      <c r="MNG1" s="236"/>
      <c r="MNH1" s="236"/>
      <c r="MNI1" s="236"/>
      <c r="MNJ1" s="236"/>
      <c r="MNK1" s="236"/>
      <c r="MNL1" s="236"/>
      <c r="MNM1" s="236"/>
      <c r="MNN1" s="236"/>
      <c r="MNO1" s="236"/>
      <c r="MNP1" s="236"/>
      <c r="MNQ1" s="236">
        <f>+Overview!MNQ1</f>
        <v>0</v>
      </c>
      <c r="MNR1" s="236"/>
      <c r="MNS1" s="236"/>
      <c r="MNT1" s="236"/>
      <c r="MNU1" s="236"/>
      <c r="MNV1" s="236"/>
      <c r="MNW1" s="236"/>
      <c r="MNX1" s="236"/>
      <c r="MNY1" s="236"/>
      <c r="MNZ1" s="236"/>
      <c r="MOA1" s="236"/>
      <c r="MOB1" s="236"/>
      <c r="MOC1" s="236"/>
      <c r="MOD1" s="236"/>
      <c r="MOE1" s="236"/>
      <c r="MOF1" s="236"/>
      <c r="MOG1" s="236">
        <f>+Overview!MOG1</f>
        <v>0</v>
      </c>
      <c r="MOH1" s="236"/>
      <c r="MOI1" s="236"/>
      <c r="MOJ1" s="236"/>
      <c r="MOK1" s="236"/>
      <c r="MOL1" s="236"/>
      <c r="MOM1" s="236"/>
      <c r="MON1" s="236"/>
      <c r="MOO1" s="236"/>
      <c r="MOP1" s="236"/>
      <c r="MOQ1" s="236"/>
      <c r="MOR1" s="236"/>
      <c r="MOS1" s="236"/>
      <c r="MOT1" s="236"/>
      <c r="MOU1" s="236"/>
      <c r="MOV1" s="236"/>
      <c r="MOW1" s="236">
        <f>+Overview!MOW1</f>
        <v>0</v>
      </c>
      <c r="MOX1" s="236"/>
      <c r="MOY1" s="236"/>
      <c r="MOZ1" s="236"/>
      <c r="MPA1" s="236"/>
      <c r="MPB1" s="236"/>
      <c r="MPC1" s="236"/>
      <c r="MPD1" s="236"/>
      <c r="MPE1" s="236"/>
      <c r="MPF1" s="236"/>
      <c r="MPG1" s="236"/>
      <c r="MPH1" s="236"/>
      <c r="MPI1" s="236"/>
      <c r="MPJ1" s="236"/>
      <c r="MPK1" s="236"/>
      <c r="MPL1" s="236"/>
      <c r="MPM1" s="236">
        <f>+Overview!MPM1</f>
        <v>0</v>
      </c>
      <c r="MPN1" s="236"/>
      <c r="MPO1" s="236"/>
      <c r="MPP1" s="236"/>
      <c r="MPQ1" s="236"/>
      <c r="MPR1" s="236"/>
      <c r="MPS1" s="236"/>
      <c r="MPT1" s="236"/>
      <c r="MPU1" s="236"/>
      <c r="MPV1" s="236"/>
      <c r="MPW1" s="236"/>
      <c r="MPX1" s="236"/>
      <c r="MPY1" s="236"/>
      <c r="MPZ1" s="236"/>
      <c r="MQA1" s="236"/>
      <c r="MQB1" s="236"/>
      <c r="MQC1" s="236">
        <f>+Overview!MQC1</f>
        <v>0</v>
      </c>
      <c r="MQD1" s="236"/>
      <c r="MQE1" s="236"/>
      <c r="MQF1" s="236"/>
      <c r="MQG1" s="236"/>
      <c r="MQH1" s="236"/>
      <c r="MQI1" s="236"/>
      <c r="MQJ1" s="236"/>
      <c r="MQK1" s="236"/>
      <c r="MQL1" s="236"/>
      <c r="MQM1" s="236"/>
      <c r="MQN1" s="236"/>
      <c r="MQO1" s="236"/>
      <c r="MQP1" s="236"/>
      <c r="MQQ1" s="236"/>
      <c r="MQR1" s="236"/>
      <c r="MQS1" s="236">
        <f>+Overview!MQS1</f>
        <v>0</v>
      </c>
      <c r="MQT1" s="236"/>
      <c r="MQU1" s="236"/>
      <c r="MQV1" s="236"/>
      <c r="MQW1" s="236"/>
      <c r="MQX1" s="236"/>
      <c r="MQY1" s="236"/>
      <c r="MQZ1" s="236"/>
      <c r="MRA1" s="236"/>
      <c r="MRB1" s="236"/>
      <c r="MRC1" s="236"/>
      <c r="MRD1" s="236"/>
      <c r="MRE1" s="236"/>
      <c r="MRF1" s="236"/>
      <c r="MRG1" s="236"/>
      <c r="MRH1" s="236"/>
      <c r="MRI1" s="236">
        <f>+Overview!MRI1</f>
        <v>0</v>
      </c>
      <c r="MRJ1" s="236"/>
      <c r="MRK1" s="236"/>
      <c r="MRL1" s="236"/>
      <c r="MRM1" s="236"/>
      <c r="MRN1" s="236"/>
      <c r="MRO1" s="236"/>
      <c r="MRP1" s="236"/>
      <c r="MRQ1" s="236"/>
      <c r="MRR1" s="236"/>
      <c r="MRS1" s="236"/>
      <c r="MRT1" s="236"/>
      <c r="MRU1" s="236"/>
      <c r="MRV1" s="236"/>
      <c r="MRW1" s="236"/>
      <c r="MRX1" s="236"/>
      <c r="MRY1" s="236">
        <f>+Overview!MRY1</f>
        <v>0</v>
      </c>
      <c r="MRZ1" s="236"/>
      <c r="MSA1" s="236"/>
      <c r="MSB1" s="236"/>
      <c r="MSC1" s="236"/>
      <c r="MSD1" s="236"/>
      <c r="MSE1" s="236"/>
      <c r="MSF1" s="236"/>
      <c r="MSG1" s="236"/>
      <c r="MSH1" s="236"/>
      <c r="MSI1" s="236"/>
      <c r="MSJ1" s="236"/>
      <c r="MSK1" s="236"/>
      <c r="MSL1" s="236"/>
      <c r="MSM1" s="236"/>
      <c r="MSN1" s="236"/>
      <c r="MSO1" s="236">
        <f>+Overview!MSO1</f>
        <v>0</v>
      </c>
      <c r="MSP1" s="236"/>
      <c r="MSQ1" s="236"/>
      <c r="MSR1" s="236"/>
      <c r="MSS1" s="236"/>
      <c r="MST1" s="236"/>
      <c r="MSU1" s="236"/>
      <c r="MSV1" s="236"/>
      <c r="MSW1" s="236"/>
      <c r="MSX1" s="236"/>
      <c r="MSY1" s="236"/>
      <c r="MSZ1" s="236"/>
      <c r="MTA1" s="236"/>
      <c r="MTB1" s="236"/>
      <c r="MTC1" s="236"/>
      <c r="MTD1" s="236"/>
      <c r="MTE1" s="236">
        <f>+Overview!MTE1</f>
        <v>0</v>
      </c>
      <c r="MTF1" s="236"/>
      <c r="MTG1" s="236"/>
      <c r="MTH1" s="236"/>
      <c r="MTI1" s="236"/>
      <c r="MTJ1" s="236"/>
      <c r="MTK1" s="236"/>
      <c r="MTL1" s="236"/>
      <c r="MTM1" s="236"/>
      <c r="MTN1" s="236"/>
      <c r="MTO1" s="236"/>
      <c r="MTP1" s="236"/>
      <c r="MTQ1" s="236"/>
      <c r="MTR1" s="236"/>
      <c r="MTS1" s="236"/>
      <c r="MTT1" s="236"/>
      <c r="MTU1" s="236">
        <f>+Overview!MTU1</f>
        <v>0</v>
      </c>
      <c r="MTV1" s="236"/>
      <c r="MTW1" s="236"/>
      <c r="MTX1" s="236"/>
      <c r="MTY1" s="236"/>
      <c r="MTZ1" s="236"/>
      <c r="MUA1" s="236"/>
      <c r="MUB1" s="236"/>
      <c r="MUC1" s="236"/>
      <c r="MUD1" s="236"/>
      <c r="MUE1" s="236"/>
      <c r="MUF1" s="236"/>
      <c r="MUG1" s="236"/>
      <c r="MUH1" s="236"/>
      <c r="MUI1" s="236"/>
      <c r="MUJ1" s="236"/>
      <c r="MUK1" s="236">
        <f>+Overview!MUK1</f>
        <v>0</v>
      </c>
      <c r="MUL1" s="236"/>
      <c r="MUM1" s="236"/>
      <c r="MUN1" s="236"/>
      <c r="MUO1" s="236"/>
      <c r="MUP1" s="236"/>
      <c r="MUQ1" s="236"/>
      <c r="MUR1" s="236"/>
      <c r="MUS1" s="236"/>
      <c r="MUT1" s="236"/>
      <c r="MUU1" s="236"/>
      <c r="MUV1" s="236"/>
      <c r="MUW1" s="236"/>
      <c r="MUX1" s="236"/>
      <c r="MUY1" s="236"/>
      <c r="MUZ1" s="236"/>
      <c r="MVA1" s="236">
        <f>+Overview!MVA1</f>
        <v>0</v>
      </c>
      <c r="MVB1" s="236"/>
      <c r="MVC1" s="236"/>
      <c r="MVD1" s="236"/>
      <c r="MVE1" s="236"/>
      <c r="MVF1" s="236"/>
      <c r="MVG1" s="236"/>
      <c r="MVH1" s="236"/>
      <c r="MVI1" s="236"/>
      <c r="MVJ1" s="236"/>
      <c r="MVK1" s="236"/>
      <c r="MVL1" s="236"/>
      <c r="MVM1" s="236"/>
      <c r="MVN1" s="236"/>
      <c r="MVO1" s="236"/>
      <c r="MVP1" s="236"/>
      <c r="MVQ1" s="236">
        <f>+Overview!MVQ1</f>
        <v>0</v>
      </c>
      <c r="MVR1" s="236"/>
      <c r="MVS1" s="236"/>
      <c r="MVT1" s="236"/>
      <c r="MVU1" s="236"/>
      <c r="MVV1" s="236"/>
      <c r="MVW1" s="236"/>
      <c r="MVX1" s="236"/>
      <c r="MVY1" s="236"/>
      <c r="MVZ1" s="236"/>
      <c r="MWA1" s="236"/>
      <c r="MWB1" s="236"/>
      <c r="MWC1" s="236"/>
      <c r="MWD1" s="236"/>
      <c r="MWE1" s="236"/>
      <c r="MWF1" s="236"/>
      <c r="MWG1" s="236">
        <f>+Overview!MWG1</f>
        <v>0</v>
      </c>
      <c r="MWH1" s="236"/>
      <c r="MWI1" s="236"/>
      <c r="MWJ1" s="236"/>
      <c r="MWK1" s="236"/>
      <c r="MWL1" s="236"/>
      <c r="MWM1" s="236"/>
      <c r="MWN1" s="236"/>
      <c r="MWO1" s="236"/>
      <c r="MWP1" s="236"/>
      <c r="MWQ1" s="236"/>
      <c r="MWR1" s="236"/>
      <c r="MWS1" s="236"/>
      <c r="MWT1" s="236"/>
      <c r="MWU1" s="236"/>
      <c r="MWV1" s="236"/>
      <c r="MWW1" s="236">
        <f>+Overview!MWW1</f>
        <v>0</v>
      </c>
      <c r="MWX1" s="236"/>
      <c r="MWY1" s="236"/>
      <c r="MWZ1" s="236"/>
      <c r="MXA1" s="236"/>
      <c r="MXB1" s="236"/>
      <c r="MXC1" s="236"/>
      <c r="MXD1" s="236"/>
      <c r="MXE1" s="236"/>
      <c r="MXF1" s="236"/>
      <c r="MXG1" s="236"/>
      <c r="MXH1" s="236"/>
      <c r="MXI1" s="236"/>
      <c r="MXJ1" s="236"/>
      <c r="MXK1" s="236"/>
      <c r="MXL1" s="236"/>
      <c r="MXM1" s="236">
        <f>+Overview!MXM1</f>
        <v>0</v>
      </c>
      <c r="MXN1" s="236"/>
      <c r="MXO1" s="236"/>
      <c r="MXP1" s="236"/>
      <c r="MXQ1" s="236"/>
      <c r="MXR1" s="236"/>
      <c r="MXS1" s="236"/>
      <c r="MXT1" s="236"/>
      <c r="MXU1" s="236"/>
      <c r="MXV1" s="236"/>
      <c r="MXW1" s="236"/>
      <c r="MXX1" s="236"/>
      <c r="MXY1" s="236"/>
      <c r="MXZ1" s="236"/>
      <c r="MYA1" s="236"/>
      <c r="MYB1" s="236"/>
      <c r="MYC1" s="236">
        <f>+Overview!MYC1</f>
        <v>0</v>
      </c>
      <c r="MYD1" s="236"/>
      <c r="MYE1" s="236"/>
      <c r="MYF1" s="236"/>
      <c r="MYG1" s="236"/>
      <c r="MYH1" s="236"/>
      <c r="MYI1" s="236"/>
      <c r="MYJ1" s="236"/>
      <c r="MYK1" s="236"/>
      <c r="MYL1" s="236"/>
      <c r="MYM1" s="236"/>
      <c r="MYN1" s="236"/>
      <c r="MYO1" s="236"/>
      <c r="MYP1" s="236"/>
      <c r="MYQ1" s="236"/>
      <c r="MYR1" s="236"/>
      <c r="MYS1" s="236">
        <f>+Overview!MYS1</f>
        <v>0</v>
      </c>
      <c r="MYT1" s="236"/>
      <c r="MYU1" s="236"/>
      <c r="MYV1" s="236"/>
      <c r="MYW1" s="236"/>
      <c r="MYX1" s="236"/>
      <c r="MYY1" s="236"/>
      <c r="MYZ1" s="236"/>
      <c r="MZA1" s="236"/>
      <c r="MZB1" s="236"/>
      <c r="MZC1" s="236"/>
      <c r="MZD1" s="236"/>
      <c r="MZE1" s="236"/>
      <c r="MZF1" s="236"/>
      <c r="MZG1" s="236"/>
      <c r="MZH1" s="236"/>
      <c r="MZI1" s="236">
        <f>+Overview!MZI1</f>
        <v>0</v>
      </c>
      <c r="MZJ1" s="236"/>
      <c r="MZK1" s="236"/>
      <c r="MZL1" s="236"/>
      <c r="MZM1" s="236"/>
      <c r="MZN1" s="236"/>
      <c r="MZO1" s="236"/>
      <c r="MZP1" s="236"/>
      <c r="MZQ1" s="236"/>
      <c r="MZR1" s="236"/>
      <c r="MZS1" s="236"/>
      <c r="MZT1" s="236"/>
      <c r="MZU1" s="236"/>
      <c r="MZV1" s="236"/>
      <c r="MZW1" s="236"/>
      <c r="MZX1" s="236"/>
      <c r="MZY1" s="236">
        <f>+Overview!MZY1</f>
        <v>0</v>
      </c>
      <c r="MZZ1" s="236"/>
      <c r="NAA1" s="236"/>
      <c r="NAB1" s="236"/>
      <c r="NAC1" s="236"/>
      <c r="NAD1" s="236"/>
      <c r="NAE1" s="236"/>
      <c r="NAF1" s="236"/>
      <c r="NAG1" s="236"/>
      <c r="NAH1" s="236"/>
      <c r="NAI1" s="236"/>
      <c r="NAJ1" s="236"/>
      <c r="NAK1" s="236"/>
      <c r="NAL1" s="236"/>
      <c r="NAM1" s="236"/>
      <c r="NAN1" s="236"/>
      <c r="NAO1" s="236">
        <f>+Overview!NAO1</f>
        <v>0</v>
      </c>
      <c r="NAP1" s="236"/>
      <c r="NAQ1" s="236"/>
      <c r="NAR1" s="236"/>
      <c r="NAS1" s="236"/>
      <c r="NAT1" s="236"/>
      <c r="NAU1" s="236"/>
      <c r="NAV1" s="236"/>
      <c r="NAW1" s="236"/>
      <c r="NAX1" s="236"/>
      <c r="NAY1" s="236"/>
      <c r="NAZ1" s="236"/>
      <c r="NBA1" s="236"/>
      <c r="NBB1" s="236"/>
      <c r="NBC1" s="236"/>
      <c r="NBD1" s="236"/>
      <c r="NBE1" s="236">
        <f>+Overview!NBE1</f>
        <v>0</v>
      </c>
      <c r="NBF1" s="236"/>
      <c r="NBG1" s="236"/>
      <c r="NBH1" s="236"/>
      <c r="NBI1" s="236"/>
      <c r="NBJ1" s="236"/>
      <c r="NBK1" s="236"/>
      <c r="NBL1" s="236"/>
      <c r="NBM1" s="236"/>
      <c r="NBN1" s="236"/>
      <c r="NBO1" s="236"/>
      <c r="NBP1" s="236"/>
      <c r="NBQ1" s="236"/>
      <c r="NBR1" s="236"/>
      <c r="NBS1" s="236"/>
      <c r="NBT1" s="236"/>
      <c r="NBU1" s="236">
        <f>+Overview!NBU1</f>
        <v>0</v>
      </c>
      <c r="NBV1" s="236"/>
      <c r="NBW1" s="236"/>
      <c r="NBX1" s="236"/>
      <c r="NBY1" s="236"/>
      <c r="NBZ1" s="236"/>
      <c r="NCA1" s="236"/>
      <c r="NCB1" s="236"/>
      <c r="NCC1" s="236"/>
      <c r="NCD1" s="236"/>
      <c r="NCE1" s="236"/>
      <c r="NCF1" s="236"/>
      <c r="NCG1" s="236"/>
      <c r="NCH1" s="236"/>
      <c r="NCI1" s="236"/>
      <c r="NCJ1" s="236"/>
      <c r="NCK1" s="236">
        <f>+Overview!NCK1</f>
        <v>0</v>
      </c>
      <c r="NCL1" s="236"/>
      <c r="NCM1" s="236"/>
      <c r="NCN1" s="236"/>
      <c r="NCO1" s="236"/>
      <c r="NCP1" s="236"/>
      <c r="NCQ1" s="236"/>
      <c r="NCR1" s="236"/>
      <c r="NCS1" s="236"/>
      <c r="NCT1" s="236"/>
      <c r="NCU1" s="236"/>
      <c r="NCV1" s="236"/>
      <c r="NCW1" s="236"/>
      <c r="NCX1" s="236"/>
      <c r="NCY1" s="236"/>
      <c r="NCZ1" s="236"/>
      <c r="NDA1" s="236">
        <f>+Overview!NDA1</f>
        <v>0</v>
      </c>
      <c r="NDB1" s="236"/>
      <c r="NDC1" s="236"/>
      <c r="NDD1" s="236"/>
      <c r="NDE1" s="236"/>
      <c r="NDF1" s="236"/>
      <c r="NDG1" s="236"/>
      <c r="NDH1" s="236"/>
      <c r="NDI1" s="236"/>
      <c r="NDJ1" s="236"/>
      <c r="NDK1" s="236"/>
      <c r="NDL1" s="236"/>
      <c r="NDM1" s="236"/>
      <c r="NDN1" s="236"/>
      <c r="NDO1" s="236"/>
      <c r="NDP1" s="236"/>
      <c r="NDQ1" s="236">
        <f>+Overview!NDQ1</f>
        <v>0</v>
      </c>
      <c r="NDR1" s="236"/>
      <c r="NDS1" s="236"/>
      <c r="NDT1" s="236"/>
      <c r="NDU1" s="236"/>
      <c r="NDV1" s="236"/>
      <c r="NDW1" s="236"/>
      <c r="NDX1" s="236"/>
      <c r="NDY1" s="236"/>
      <c r="NDZ1" s="236"/>
      <c r="NEA1" s="236"/>
      <c r="NEB1" s="236"/>
      <c r="NEC1" s="236"/>
      <c r="NED1" s="236"/>
      <c r="NEE1" s="236"/>
      <c r="NEF1" s="236"/>
      <c r="NEG1" s="236">
        <f>+Overview!NEG1</f>
        <v>0</v>
      </c>
      <c r="NEH1" s="236"/>
      <c r="NEI1" s="236"/>
      <c r="NEJ1" s="236"/>
      <c r="NEK1" s="236"/>
      <c r="NEL1" s="236"/>
      <c r="NEM1" s="236"/>
      <c r="NEN1" s="236"/>
      <c r="NEO1" s="236"/>
      <c r="NEP1" s="236"/>
      <c r="NEQ1" s="236"/>
      <c r="NER1" s="236"/>
      <c r="NES1" s="236"/>
      <c r="NET1" s="236"/>
      <c r="NEU1" s="236"/>
      <c r="NEV1" s="236"/>
      <c r="NEW1" s="236">
        <f>+Overview!NEW1</f>
        <v>0</v>
      </c>
      <c r="NEX1" s="236"/>
      <c r="NEY1" s="236"/>
      <c r="NEZ1" s="236"/>
      <c r="NFA1" s="236"/>
      <c r="NFB1" s="236"/>
      <c r="NFC1" s="236"/>
      <c r="NFD1" s="236"/>
      <c r="NFE1" s="236"/>
      <c r="NFF1" s="236"/>
      <c r="NFG1" s="236"/>
      <c r="NFH1" s="236"/>
      <c r="NFI1" s="236"/>
      <c r="NFJ1" s="236"/>
      <c r="NFK1" s="236"/>
      <c r="NFL1" s="236"/>
      <c r="NFM1" s="236">
        <f>+Overview!NFM1</f>
        <v>0</v>
      </c>
      <c r="NFN1" s="236"/>
      <c r="NFO1" s="236"/>
      <c r="NFP1" s="236"/>
      <c r="NFQ1" s="236"/>
      <c r="NFR1" s="236"/>
      <c r="NFS1" s="236"/>
      <c r="NFT1" s="236"/>
      <c r="NFU1" s="236"/>
      <c r="NFV1" s="236"/>
      <c r="NFW1" s="236"/>
      <c r="NFX1" s="236"/>
      <c r="NFY1" s="236"/>
      <c r="NFZ1" s="236"/>
      <c r="NGA1" s="236"/>
      <c r="NGB1" s="236"/>
      <c r="NGC1" s="236">
        <f>+Overview!NGC1</f>
        <v>0</v>
      </c>
      <c r="NGD1" s="236"/>
      <c r="NGE1" s="236"/>
      <c r="NGF1" s="236"/>
      <c r="NGG1" s="236"/>
      <c r="NGH1" s="236"/>
      <c r="NGI1" s="236"/>
      <c r="NGJ1" s="236"/>
      <c r="NGK1" s="236"/>
      <c r="NGL1" s="236"/>
      <c r="NGM1" s="236"/>
      <c r="NGN1" s="236"/>
      <c r="NGO1" s="236"/>
      <c r="NGP1" s="236"/>
      <c r="NGQ1" s="236"/>
      <c r="NGR1" s="236"/>
      <c r="NGS1" s="236">
        <f>+Overview!NGS1</f>
        <v>0</v>
      </c>
      <c r="NGT1" s="236"/>
      <c r="NGU1" s="236"/>
      <c r="NGV1" s="236"/>
      <c r="NGW1" s="236"/>
      <c r="NGX1" s="236"/>
      <c r="NGY1" s="236"/>
      <c r="NGZ1" s="236"/>
      <c r="NHA1" s="236"/>
      <c r="NHB1" s="236"/>
      <c r="NHC1" s="236"/>
      <c r="NHD1" s="236"/>
      <c r="NHE1" s="236"/>
      <c r="NHF1" s="236"/>
      <c r="NHG1" s="236"/>
      <c r="NHH1" s="236"/>
      <c r="NHI1" s="236">
        <f>+Overview!NHI1</f>
        <v>0</v>
      </c>
      <c r="NHJ1" s="236"/>
      <c r="NHK1" s="236"/>
      <c r="NHL1" s="236"/>
      <c r="NHM1" s="236"/>
      <c r="NHN1" s="236"/>
      <c r="NHO1" s="236"/>
      <c r="NHP1" s="236"/>
      <c r="NHQ1" s="236"/>
      <c r="NHR1" s="236"/>
      <c r="NHS1" s="236"/>
      <c r="NHT1" s="236"/>
      <c r="NHU1" s="236"/>
      <c r="NHV1" s="236"/>
      <c r="NHW1" s="236"/>
      <c r="NHX1" s="236"/>
      <c r="NHY1" s="236">
        <f>+Overview!NHY1</f>
        <v>0</v>
      </c>
      <c r="NHZ1" s="236"/>
      <c r="NIA1" s="236"/>
      <c r="NIB1" s="236"/>
      <c r="NIC1" s="236"/>
      <c r="NID1" s="236"/>
      <c r="NIE1" s="236"/>
      <c r="NIF1" s="236"/>
      <c r="NIG1" s="236"/>
      <c r="NIH1" s="236"/>
      <c r="NII1" s="236"/>
      <c r="NIJ1" s="236"/>
      <c r="NIK1" s="236"/>
      <c r="NIL1" s="236"/>
      <c r="NIM1" s="236"/>
      <c r="NIN1" s="236"/>
      <c r="NIO1" s="236">
        <f>+Overview!NIO1</f>
        <v>0</v>
      </c>
      <c r="NIP1" s="236"/>
      <c r="NIQ1" s="236"/>
      <c r="NIR1" s="236"/>
      <c r="NIS1" s="236"/>
      <c r="NIT1" s="236"/>
      <c r="NIU1" s="236"/>
      <c r="NIV1" s="236"/>
      <c r="NIW1" s="236"/>
      <c r="NIX1" s="236"/>
      <c r="NIY1" s="236"/>
      <c r="NIZ1" s="236"/>
      <c r="NJA1" s="236"/>
      <c r="NJB1" s="236"/>
      <c r="NJC1" s="236"/>
      <c r="NJD1" s="236"/>
      <c r="NJE1" s="236">
        <f>+Overview!NJE1</f>
        <v>0</v>
      </c>
      <c r="NJF1" s="236"/>
      <c r="NJG1" s="236"/>
      <c r="NJH1" s="236"/>
      <c r="NJI1" s="236"/>
      <c r="NJJ1" s="236"/>
      <c r="NJK1" s="236"/>
      <c r="NJL1" s="236"/>
      <c r="NJM1" s="236"/>
      <c r="NJN1" s="236"/>
      <c r="NJO1" s="236"/>
      <c r="NJP1" s="236"/>
      <c r="NJQ1" s="236"/>
      <c r="NJR1" s="236"/>
      <c r="NJS1" s="236"/>
      <c r="NJT1" s="236"/>
      <c r="NJU1" s="236">
        <f>+Overview!NJU1</f>
        <v>0</v>
      </c>
      <c r="NJV1" s="236"/>
      <c r="NJW1" s="236"/>
      <c r="NJX1" s="236"/>
      <c r="NJY1" s="236"/>
      <c r="NJZ1" s="236"/>
      <c r="NKA1" s="236"/>
      <c r="NKB1" s="236"/>
      <c r="NKC1" s="236"/>
      <c r="NKD1" s="236"/>
      <c r="NKE1" s="236"/>
      <c r="NKF1" s="236"/>
      <c r="NKG1" s="236"/>
      <c r="NKH1" s="236"/>
      <c r="NKI1" s="236"/>
      <c r="NKJ1" s="236"/>
      <c r="NKK1" s="236">
        <f>+Overview!NKK1</f>
        <v>0</v>
      </c>
      <c r="NKL1" s="236"/>
      <c r="NKM1" s="236"/>
      <c r="NKN1" s="236"/>
      <c r="NKO1" s="236"/>
      <c r="NKP1" s="236"/>
      <c r="NKQ1" s="236"/>
      <c r="NKR1" s="236"/>
      <c r="NKS1" s="236"/>
      <c r="NKT1" s="236"/>
      <c r="NKU1" s="236"/>
      <c r="NKV1" s="236"/>
      <c r="NKW1" s="236"/>
      <c r="NKX1" s="236"/>
      <c r="NKY1" s="236"/>
      <c r="NKZ1" s="236"/>
      <c r="NLA1" s="236">
        <f>+Overview!NLA1</f>
        <v>0</v>
      </c>
      <c r="NLB1" s="236"/>
      <c r="NLC1" s="236"/>
      <c r="NLD1" s="236"/>
      <c r="NLE1" s="236"/>
      <c r="NLF1" s="236"/>
      <c r="NLG1" s="236"/>
      <c r="NLH1" s="236"/>
      <c r="NLI1" s="236"/>
      <c r="NLJ1" s="236"/>
      <c r="NLK1" s="236"/>
      <c r="NLL1" s="236"/>
      <c r="NLM1" s="236"/>
      <c r="NLN1" s="236"/>
      <c r="NLO1" s="236"/>
      <c r="NLP1" s="236"/>
      <c r="NLQ1" s="236">
        <f>+Overview!NLQ1</f>
        <v>0</v>
      </c>
      <c r="NLR1" s="236"/>
      <c r="NLS1" s="236"/>
      <c r="NLT1" s="236"/>
      <c r="NLU1" s="236"/>
      <c r="NLV1" s="236"/>
      <c r="NLW1" s="236"/>
      <c r="NLX1" s="236"/>
      <c r="NLY1" s="236"/>
      <c r="NLZ1" s="236"/>
      <c r="NMA1" s="236"/>
      <c r="NMB1" s="236"/>
      <c r="NMC1" s="236"/>
      <c r="NMD1" s="236"/>
      <c r="NME1" s="236"/>
      <c r="NMF1" s="236"/>
      <c r="NMG1" s="236">
        <f>+Overview!NMG1</f>
        <v>0</v>
      </c>
      <c r="NMH1" s="236"/>
      <c r="NMI1" s="236"/>
      <c r="NMJ1" s="236"/>
      <c r="NMK1" s="236"/>
      <c r="NML1" s="236"/>
      <c r="NMM1" s="236"/>
      <c r="NMN1" s="236"/>
      <c r="NMO1" s="236"/>
      <c r="NMP1" s="236"/>
      <c r="NMQ1" s="236"/>
      <c r="NMR1" s="236"/>
      <c r="NMS1" s="236"/>
      <c r="NMT1" s="236"/>
      <c r="NMU1" s="236"/>
      <c r="NMV1" s="236"/>
      <c r="NMW1" s="236">
        <f>+Overview!NMW1</f>
        <v>0</v>
      </c>
      <c r="NMX1" s="236"/>
      <c r="NMY1" s="236"/>
      <c r="NMZ1" s="236"/>
      <c r="NNA1" s="236"/>
      <c r="NNB1" s="236"/>
      <c r="NNC1" s="236"/>
      <c r="NND1" s="236"/>
      <c r="NNE1" s="236"/>
      <c r="NNF1" s="236"/>
      <c r="NNG1" s="236"/>
      <c r="NNH1" s="236"/>
      <c r="NNI1" s="236"/>
      <c r="NNJ1" s="236"/>
      <c r="NNK1" s="236"/>
      <c r="NNL1" s="236"/>
      <c r="NNM1" s="236">
        <f>+Overview!NNM1</f>
        <v>0</v>
      </c>
      <c r="NNN1" s="236"/>
      <c r="NNO1" s="236"/>
      <c r="NNP1" s="236"/>
      <c r="NNQ1" s="236"/>
      <c r="NNR1" s="236"/>
      <c r="NNS1" s="236"/>
      <c r="NNT1" s="236"/>
      <c r="NNU1" s="236"/>
      <c r="NNV1" s="236"/>
      <c r="NNW1" s="236"/>
      <c r="NNX1" s="236"/>
      <c r="NNY1" s="236"/>
      <c r="NNZ1" s="236"/>
      <c r="NOA1" s="236"/>
      <c r="NOB1" s="236"/>
      <c r="NOC1" s="236">
        <f>+Overview!NOC1</f>
        <v>0</v>
      </c>
      <c r="NOD1" s="236"/>
      <c r="NOE1" s="236"/>
      <c r="NOF1" s="236"/>
      <c r="NOG1" s="236"/>
      <c r="NOH1" s="236"/>
      <c r="NOI1" s="236"/>
      <c r="NOJ1" s="236"/>
      <c r="NOK1" s="236"/>
      <c r="NOL1" s="236"/>
      <c r="NOM1" s="236"/>
      <c r="NON1" s="236"/>
      <c r="NOO1" s="236"/>
      <c r="NOP1" s="236"/>
      <c r="NOQ1" s="236"/>
      <c r="NOR1" s="236"/>
      <c r="NOS1" s="236">
        <f>+Overview!NOS1</f>
        <v>0</v>
      </c>
      <c r="NOT1" s="236"/>
      <c r="NOU1" s="236"/>
      <c r="NOV1" s="236"/>
      <c r="NOW1" s="236"/>
      <c r="NOX1" s="236"/>
      <c r="NOY1" s="236"/>
      <c r="NOZ1" s="236"/>
      <c r="NPA1" s="236"/>
      <c r="NPB1" s="236"/>
      <c r="NPC1" s="236"/>
      <c r="NPD1" s="236"/>
      <c r="NPE1" s="236"/>
      <c r="NPF1" s="236"/>
      <c r="NPG1" s="236"/>
      <c r="NPH1" s="236"/>
      <c r="NPI1" s="236">
        <f>+Overview!NPI1</f>
        <v>0</v>
      </c>
      <c r="NPJ1" s="236"/>
      <c r="NPK1" s="236"/>
      <c r="NPL1" s="236"/>
      <c r="NPM1" s="236"/>
      <c r="NPN1" s="236"/>
      <c r="NPO1" s="236"/>
      <c r="NPP1" s="236"/>
      <c r="NPQ1" s="236"/>
      <c r="NPR1" s="236"/>
      <c r="NPS1" s="236"/>
      <c r="NPT1" s="236"/>
      <c r="NPU1" s="236"/>
      <c r="NPV1" s="236"/>
      <c r="NPW1" s="236"/>
      <c r="NPX1" s="236"/>
      <c r="NPY1" s="236">
        <f>+Overview!NPY1</f>
        <v>0</v>
      </c>
      <c r="NPZ1" s="236"/>
      <c r="NQA1" s="236"/>
      <c r="NQB1" s="236"/>
      <c r="NQC1" s="236"/>
      <c r="NQD1" s="236"/>
      <c r="NQE1" s="236"/>
      <c r="NQF1" s="236"/>
      <c r="NQG1" s="236"/>
      <c r="NQH1" s="236"/>
      <c r="NQI1" s="236"/>
      <c r="NQJ1" s="236"/>
      <c r="NQK1" s="236"/>
      <c r="NQL1" s="236"/>
      <c r="NQM1" s="236"/>
      <c r="NQN1" s="236"/>
      <c r="NQO1" s="236">
        <f>+Overview!NQO1</f>
        <v>0</v>
      </c>
      <c r="NQP1" s="236"/>
      <c r="NQQ1" s="236"/>
      <c r="NQR1" s="236"/>
      <c r="NQS1" s="236"/>
      <c r="NQT1" s="236"/>
      <c r="NQU1" s="236"/>
      <c r="NQV1" s="236"/>
      <c r="NQW1" s="236"/>
      <c r="NQX1" s="236"/>
      <c r="NQY1" s="236"/>
      <c r="NQZ1" s="236"/>
      <c r="NRA1" s="236"/>
      <c r="NRB1" s="236"/>
      <c r="NRC1" s="236"/>
      <c r="NRD1" s="236"/>
      <c r="NRE1" s="236">
        <f>+Overview!NRE1</f>
        <v>0</v>
      </c>
      <c r="NRF1" s="236"/>
      <c r="NRG1" s="236"/>
      <c r="NRH1" s="236"/>
      <c r="NRI1" s="236"/>
      <c r="NRJ1" s="236"/>
      <c r="NRK1" s="236"/>
      <c r="NRL1" s="236"/>
      <c r="NRM1" s="236"/>
      <c r="NRN1" s="236"/>
      <c r="NRO1" s="236"/>
      <c r="NRP1" s="236"/>
      <c r="NRQ1" s="236"/>
      <c r="NRR1" s="236"/>
      <c r="NRS1" s="236"/>
      <c r="NRT1" s="236"/>
      <c r="NRU1" s="236">
        <f>+Overview!NRU1</f>
        <v>0</v>
      </c>
      <c r="NRV1" s="236"/>
      <c r="NRW1" s="236"/>
      <c r="NRX1" s="236"/>
      <c r="NRY1" s="236"/>
      <c r="NRZ1" s="236"/>
      <c r="NSA1" s="236"/>
      <c r="NSB1" s="236"/>
      <c r="NSC1" s="236"/>
      <c r="NSD1" s="236"/>
      <c r="NSE1" s="236"/>
      <c r="NSF1" s="236"/>
      <c r="NSG1" s="236"/>
      <c r="NSH1" s="236"/>
      <c r="NSI1" s="236"/>
      <c r="NSJ1" s="236"/>
      <c r="NSK1" s="236">
        <f>+Overview!NSK1</f>
        <v>0</v>
      </c>
      <c r="NSL1" s="236"/>
      <c r="NSM1" s="236"/>
      <c r="NSN1" s="236"/>
      <c r="NSO1" s="236"/>
      <c r="NSP1" s="236"/>
      <c r="NSQ1" s="236"/>
      <c r="NSR1" s="236"/>
      <c r="NSS1" s="236"/>
      <c r="NST1" s="236"/>
      <c r="NSU1" s="236"/>
      <c r="NSV1" s="236"/>
      <c r="NSW1" s="236"/>
      <c r="NSX1" s="236"/>
      <c r="NSY1" s="236"/>
      <c r="NSZ1" s="236"/>
      <c r="NTA1" s="236">
        <f>+Overview!NTA1</f>
        <v>0</v>
      </c>
      <c r="NTB1" s="236"/>
      <c r="NTC1" s="236"/>
      <c r="NTD1" s="236"/>
      <c r="NTE1" s="236"/>
      <c r="NTF1" s="236"/>
      <c r="NTG1" s="236"/>
      <c r="NTH1" s="236"/>
      <c r="NTI1" s="236"/>
      <c r="NTJ1" s="236"/>
      <c r="NTK1" s="236"/>
      <c r="NTL1" s="236"/>
      <c r="NTM1" s="236"/>
      <c r="NTN1" s="236"/>
      <c r="NTO1" s="236"/>
      <c r="NTP1" s="236"/>
      <c r="NTQ1" s="236">
        <f>+Overview!NTQ1</f>
        <v>0</v>
      </c>
      <c r="NTR1" s="236"/>
      <c r="NTS1" s="236"/>
      <c r="NTT1" s="236"/>
      <c r="NTU1" s="236"/>
      <c r="NTV1" s="236"/>
      <c r="NTW1" s="236"/>
      <c r="NTX1" s="236"/>
      <c r="NTY1" s="236"/>
      <c r="NTZ1" s="236"/>
      <c r="NUA1" s="236"/>
      <c r="NUB1" s="236"/>
      <c r="NUC1" s="236"/>
      <c r="NUD1" s="236"/>
      <c r="NUE1" s="236"/>
      <c r="NUF1" s="236"/>
      <c r="NUG1" s="236">
        <f>+Overview!NUG1</f>
        <v>0</v>
      </c>
      <c r="NUH1" s="236"/>
      <c r="NUI1" s="236"/>
      <c r="NUJ1" s="236"/>
      <c r="NUK1" s="236"/>
      <c r="NUL1" s="236"/>
      <c r="NUM1" s="236"/>
      <c r="NUN1" s="236"/>
      <c r="NUO1" s="236"/>
      <c r="NUP1" s="236"/>
      <c r="NUQ1" s="236"/>
      <c r="NUR1" s="236"/>
      <c r="NUS1" s="236"/>
      <c r="NUT1" s="236"/>
      <c r="NUU1" s="236"/>
      <c r="NUV1" s="236"/>
      <c r="NUW1" s="236">
        <f>+Overview!NUW1</f>
        <v>0</v>
      </c>
      <c r="NUX1" s="236"/>
      <c r="NUY1" s="236"/>
      <c r="NUZ1" s="236"/>
      <c r="NVA1" s="236"/>
      <c r="NVB1" s="236"/>
      <c r="NVC1" s="236"/>
      <c r="NVD1" s="236"/>
      <c r="NVE1" s="236"/>
      <c r="NVF1" s="236"/>
      <c r="NVG1" s="236"/>
      <c r="NVH1" s="236"/>
      <c r="NVI1" s="236"/>
      <c r="NVJ1" s="236"/>
      <c r="NVK1" s="236"/>
      <c r="NVL1" s="236"/>
      <c r="NVM1" s="236">
        <f>+Overview!NVM1</f>
        <v>0</v>
      </c>
      <c r="NVN1" s="236"/>
      <c r="NVO1" s="236"/>
      <c r="NVP1" s="236"/>
      <c r="NVQ1" s="236"/>
      <c r="NVR1" s="236"/>
      <c r="NVS1" s="236"/>
      <c r="NVT1" s="236"/>
      <c r="NVU1" s="236"/>
      <c r="NVV1" s="236"/>
      <c r="NVW1" s="236"/>
      <c r="NVX1" s="236"/>
      <c r="NVY1" s="236"/>
      <c r="NVZ1" s="236"/>
      <c r="NWA1" s="236"/>
      <c r="NWB1" s="236"/>
      <c r="NWC1" s="236">
        <f>+Overview!NWC1</f>
        <v>0</v>
      </c>
      <c r="NWD1" s="236"/>
      <c r="NWE1" s="236"/>
      <c r="NWF1" s="236"/>
      <c r="NWG1" s="236"/>
      <c r="NWH1" s="236"/>
      <c r="NWI1" s="236"/>
      <c r="NWJ1" s="236"/>
      <c r="NWK1" s="236"/>
      <c r="NWL1" s="236"/>
      <c r="NWM1" s="236"/>
      <c r="NWN1" s="236"/>
      <c r="NWO1" s="236"/>
      <c r="NWP1" s="236"/>
      <c r="NWQ1" s="236"/>
      <c r="NWR1" s="236"/>
      <c r="NWS1" s="236">
        <f>+Overview!NWS1</f>
        <v>0</v>
      </c>
      <c r="NWT1" s="236"/>
      <c r="NWU1" s="236"/>
      <c r="NWV1" s="236"/>
      <c r="NWW1" s="236"/>
      <c r="NWX1" s="236"/>
      <c r="NWY1" s="236"/>
      <c r="NWZ1" s="236"/>
      <c r="NXA1" s="236"/>
      <c r="NXB1" s="236"/>
      <c r="NXC1" s="236"/>
      <c r="NXD1" s="236"/>
      <c r="NXE1" s="236"/>
      <c r="NXF1" s="236"/>
      <c r="NXG1" s="236"/>
      <c r="NXH1" s="236"/>
      <c r="NXI1" s="236">
        <f>+Overview!NXI1</f>
        <v>0</v>
      </c>
      <c r="NXJ1" s="236"/>
      <c r="NXK1" s="236"/>
      <c r="NXL1" s="236"/>
      <c r="NXM1" s="236"/>
      <c r="NXN1" s="236"/>
      <c r="NXO1" s="236"/>
      <c r="NXP1" s="236"/>
      <c r="NXQ1" s="236"/>
      <c r="NXR1" s="236"/>
      <c r="NXS1" s="236"/>
      <c r="NXT1" s="236"/>
      <c r="NXU1" s="236"/>
      <c r="NXV1" s="236"/>
      <c r="NXW1" s="236"/>
      <c r="NXX1" s="236"/>
      <c r="NXY1" s="236">
        <f>+Overview!NXY1</f>
        <v>0</v>
      </c>
      <c r="NXZ1" s="236"/>
      <c r="NYA1" s="236"/>
      <c r="NYB1" s="236"/>
      <c r="NYC1" s="236"/>
      <c r="NYD1" s="236"/>
      <c r="NYE1" s="236"/>
      <c r="NYF1" s="236"/>
      <c r="NYG1" s="236"/>
      <c r="NYH1" s="236"/>
      <c r="NYI1" s="236"/>
      <c r="NYJ1" s="236"/>
      <c r="NYK1" s="236"/>
      <c r="NYL1" s="236"/>
      <c r="NYM1" s="236"/>
      <c r="NYN1" s="236"/>
      <c r="NYO1" s="236">
        <f>+Overview!NYO1</f>
        <v>0</v>
      </c>
      <c r="NYP1" s="236"/>
      <c r="NYQ1" s="236"/>
      <c r="NYR1" s="236"/>
      <c r="NYS1" s="236"/>
      <c r="NYT1" s="236"/>
      <c r="NYU1" s="236"/>
      <c r="NYV1" s="236"/>
      <c r="NYW1" s="236"/>
      <c r="NYX1" s="236"/>
      <c r="NYY1" s="236"/>
      <c r="NYZ1" s="236"/>
      <c r="NZA1" s="236"/>
      <c r="NZB1" s="236"/>
      <c r="NZC1" s="236"/>
      <c r="NZD1" s="236"/>
      <c r="NZE1" s="236">
        <f>+Overview!NZE1</f>
        <v>0</v>
      </c>
      <c r="NZF1" s="236"/>
      <c r="NZG1" s="236"/>
      <c r="NZH1" s="236"/>
      <c r="NZI1" s="236"/>
      <c r="NZJ1" s="236"/>
      <c r="NZK1" s="236"/>
      <c r="NZL1" s="236"/>
      <c r="NZM1" s="236"/>
      <c r="NZN1" s="236"/>
      <c r="NZO1" s="236"/>
      <c r="NZP1" s="236"/>
      <c r="NZQ1" s="236"/>
      <c r="NZR1" s="236"/>
      <c r="NZS1" s="236"/>
      <c r="NZT1" s="236"/>
      <c r="NZU1" s="236">
        <f>+Overview!NZU1</f>
        <v>0</v>
      </c>
      <c r="NZV1" s="236"/>
      <c r="NZW1" s="236"/>
      <c r="NZX1" s="236"/>
      <c r="NZY1" s="236"/>
      <c r="NZZ1" s="236"/>
      <c r="OAA1" s="236"/>
      <c r="OAB1" s="236"/>
      <c r="OAC1" s="236"/>
      <c r="OAD1" s="236"/>
      <c r="OAE1" s="236"/>
      <c r="OAF1" s="236"/>
      <c r="OAG1" s="236"/>
      <c r="OAH1" s="236"/>
      <c r="OAI1" s="236"/>
      <c r="OAJ1" s="236"/>
      <c r="OAK1" s="236">
        <f>+Overview!OAK1</f>
        <v>0</v>
      </c>
      <c r="OAL1" s="236"/>
      <c r="OAM1" s="236"/>
      <c r="OAN1" s="236"/>
      <c r="OAO1" s="236"/>
      <c r="OAP1" s="236"/>
      <c r="OAQ1" s="236"/>
      <c r="OAR1" s="236"/>
      <c r="OAS1" s="236"/>
      <c r="OAT1" s="236"/>
      <c r="OAU1" s="236"/>
      <c r="OAV1" s="236"/>
      <c r="OAW1" s="236"/>
      <c r="OAX1" s="236"/>
      <c r="OAY1" s="236"/>
      <c r="OAZ1" s="236"/>
      <c r="OBA1" s="236">
        <f>+Overview!OBA1</f>
        <v>0</v>
      </c>
      <c r="OBB1" s="236"/>
      <c r="OBC1" s="236"/>
      <c r="OBD1" s="236"/>
      <c r="OBE1" s="236"/>
      <c r="OBF1" s="236"/>
      <c r="OBG1" s="236"/>
      <c r="OBH1" s="236"/>
      <c r="OBI1" s="236"/>
      <c r="OBJ1" s="236"/>
      <c r="OBK1" s="236"/>
      <c r="OBL1" s="236"/>
      <c r="OBM1" s="236"/>
      <c r="OBN1" s="236"/>
      <c r="OBO1" s="236"/>
      <c r="OBP1" s="236"/>
      <c r="OBQ1" s="236">
        <f>+Overview!OBQ1</f>
        <v>0</v>
      </c>
      <c r="OBR1" s="236"/>
      <c r="OBS1" s="236"/>
      <c r="OBT1" s="236"/>
      <c r="OBU1" s="236"/>
      <c r="OBV1" s="236"/>
      <c r="OBW1" s="236"/>
      <c r="OBX1" s="236"/>
      <c r="OBY1" s="236"/>
      <c r="OBZ1" s="236"/>
      <c r="OCA1" s="236"/>
      <c r="OCB1" s="236"/>
      <c r="OCC1" s="236"/>
      <c r="OCD1" s="236"/>
      <c r="OCE1" s="236"/>
      <c r="OCF1" s="236"/>
      <c r="OCG1" s="236">
        <f>+Overview!OCG1</f>
        <v>0</v>
      </c>
      <c r="OCH1" s="236"/>
      <c r="OCI1" s="236"/>
      <c r="OCJ1" s="236"/>
      <c r="OCK1" s="236"/>
      <c r="OCL1" s="236"/>
      <c r="OCM1" s="236"/>
      <c r="OCN1" s="236"/>
      <c r="OCO1" s="236"/>
      <c r="OCP1" s="236"/>
      <c r="OCQ1" s="236"/>
      <c r="OCR1" s="236"/>
      <c r="OCS1" s="236"/>
      <c r="OCT1" s="236"/>
      <c r="OCU1" s="236"/>
      <c r="OCV1" s="236"/>
      <c r="OCW1" s="236">
        <f>+Overview!OCW1</f>
        <v>0</v>
      </c>
      <c r="OCX1" s="236"/>
      <c r="OCY1" s="236"/>
      <c r="OCZ1" s="236"/>
      <c r="ODA1" s="236"/>
      <c r="ODB1" s="236"/>
      <c r="ODC1" s="236"/>
      <c r="ODD1" s="236"/>
      <c r="ODE1" s="236"/>
      <c r="ODF1" s="236"/>
      <c r="ODG1" s="236"/>
      <c r="ODH1" s="236"/>
      <c r="ODI1" s="236"/>
      <c r="ODJ1" s="236"/>
      <c r="ODK1" s="236"/>
      <c r="ODL1" s="236"/>
      <c r="ODM1" s="236">
        <f>+Overview!ODM1</f>
        <v>0</v>
      </c>
      <c r="ODN1" s="236"/>
      <c r="ODO1" s="236"/>
      <c r="ODP1" s="236"/>
      <c r="ODQ1" s="236"/>
      <c r="ODR1" s="236"/>
      <c r="ODS1" s="236"/>
      <c r="ODT1" s="236"/>
      <c r="ODU1" s="236"/>
      <c r="ODV1" s="236"/>
      <c r="ODW1" s="236"/>
      <c r="ODX1" s="236"/>
      <c r="ODY1" s="236"/>
      <c r="ODZ1" s="236"/>
      <c r="OEA1" s="236"/>
      <c r="OEB1" s="236"/>
      <c r="OEC1" s="236">
        <f>+Overview!OEC1</f>
        <v>0</v>
      </c>
      <c r="OED1" s="236"/>
      <c r="OEE1" s="236"/>
      <c r="OEF1" s="236"/>
      <c r="OEG1" s="236"/>
      <c r="OEH1" s="236"/>
      <c r="OEI1" s="236"/>
      <c r="OEJ1" s="236"/>
      <c r="OEK1" s="236"/>
      <c r="OEL1" s="236"/>
      <c r="OEM1" s="236"/>
      <c r="OEN1" s="236"/>
      <c r="OEO1" s="236"/>
      <c r="OEP1" s="236"/>
      <c r="OEQ1" s="236"/>
      <c r="OER1" s="236"/>
      <c r="OES1" s="236">
        <f>+Overview!OES1</f>
        <v>0</v>
      </c>
      <c r="OET1" s="236"/>
      <c r="OEU1" s="236"/>
      <c r="OEV1" s="236"/>
      <c r="OEW1" s="236"/>
      <c r="OEX1" s="236"/>
      <c r="OEY1" s="236"/>
      <c r="OEZ1" s="236"/>
      <c r="OFA1" s="236"/>
      <c r="OFB1" s="236"/>
      <c r="OFC1" s="236"/>
      <c r="OFD1" s="236"/>
      <c r="OFE1" s="236"/>
      <c r="OFF1" s="236"/>
      <c r="OFG1" s="236"/>
      <c r="OFH1" s="236"/>
      <c r="OFI1" s="236">
        <f>+Overview!OFI1</f>
        <v>0</v>
      </c>
      <c r="OFJ1" s="236"/>
      <c r="OFK1" s="236"/>
      <c r="OFL1" s="236"/>
      <c r="OFM1" s="236"/>
      <c r="OFN1" s="236"/>
      <c r="OFO1" s="236"/>
      <c r="OFP1" s="236"/>
      <c r="OFQ1" s="236"/>
      <c r="OFR1" s="236"/>
      <c r="OFS1" s="236"/>
      <c r="OFT1" s="236"/>
      <c r="OFU1" s="236"/>
      <c r="OFV1" s="236"/>
      <c r="OFW1" s="236"/>
      <c r="OFX1" s="236"/>
      <c r="OFY1" s="236">
        <f>+Overview!OFY1</f>
        <v>0</v>
      </c>
      <c r="OFZ1" s="236"/>
      <c r="OGA1" s="236"/>
      <c r="OGB1" s="236"/>
      <c r="OGC1" s="236"/>
      <c r="OGD1" s="236"/>
      <c r="OGE1" s="236"/>
      <c r="OGF1" s="236"/>
      <c r="OGG1" s="236"/>
      <c r="OGH1" s="236"/>
      <c r="OGI1" s="236"/>
      <c r="OGJ1" s="236"/>
      <c r="OGK1" s="236"/>
      <c r="OGL1" s="236"/>
      <c r="OGM1" s="236"/>
      <c r="OGN1" s="236"/>
      <c r="OGO1" s="236">
        <f>+Overview!OGO1</f>
        <v>0</v>
      </c>
      <c r="OGP1" s="236"/>
      <c r="OGQ1" s="236"/>
      <c r="OGR1" s="236"/>
      <c r="OGS1" s="236"/>
      <c r="OGT1" s="236"/>
      <c r="OGU1" s="236"/>
      <c r="OGV1" s="236"/>
      <c r="OGW1" s="236"/>
      <c r="OGX1" s="236"/>
      <c r="OGY1" s="236"/>
      <c r="OGZ1" s="236"/>
      <c r="OHA1" s="236"/>
      <c r="OHB1" s="236"/>
      <c r="OHC1" s="236"/>
      <c r="OHD1" s="236"/>
      <c r="OHE1" s="236">
        <f>+Overview!OHE1</f>
        <v>0</v>
      </c>
      <c r="OHF1" s="236"/>
      <c r="OHG1" s="236"/>
      <c r="OHH1" s="236"/>
      <c r="OHI1" s="236"/>
      <c r="OHJ1" s="236"/>
      <c r="OHK1" s="236"/>
      <c r="OHL1" s="236"/>
      <c r="OHM1" s="236"/>
      <c r="OHN1" s="236"/>
      <c r="OHO1" s="236"/>
      <c r="OHP1" s="236"/>
      <c r="OHQ1" s="236"/>
      <c r="OHR1" s="236"/>
      <c r="OHS1" s="236"/>
      <c r="OHT1" s="236"/>
      <c r="OHU1" s="236">
        <f>+Overview!OHU1</f>
        <v>0</v>
      </c>
      <c r="OHV1" s="236"/>
      <c r="OHW1" s="236"/>
      <c r="OHX1" s="236"/>
      <c r="OHY1" s="236"/>
      <c r="OHZ1" s="236"/>
      <c r="OIA1" s="236"/>
      <c r="OIB1" s="236"/>
      <c r="OIC1" s="236"/>
      <c r="OID1" s="236"/>
      <c r="OIE1" s="236"/>
      <c r="OIF1" s="236"/>
      <c r="OIG1" s="236"/>
      <c r="OIH1" s="236"/>
      <c r="OII1" s="236"/>
      <c r="OIJ1" s="236"/>
      <c r="OIK1" s="236">
        <f>+Overview!OIK1</f>
        <v>0</v>
      </c>
      <c r="OIL1" s="236"/>
      <c r="OIM1" s="236"/>
      <c r="OIN1" s="236"/>
      <c r="OIO1" s="236"/>
      <c r="OIP1" s="236"/>
      <c r="OIQ1" s="236"/>
      <c r="OIR1" s="236"/>
      <c r="OIS1" s="236"/>
      <c r="OIT1" s="236"/>
      <c r="OIU1" s="236"/>
      <c r="OIV1" s="236"/>
      <c r="OIW1" s="236"/>
      <c r="OIX1" s="236"/>
      <c r="OIY1" s="236"/>
      <c r="OIZ1" s="236"/>
      <c r="OJA1" s="236">
        <f>+Overview!OJA1</f>
        <v>0</v>
      </c>
      <c r="OJB1" s="236"/>
      <c r="OJC1" s="236"/>
      <c r="OJD1" s="236"/>
      <c r="OJE1" s="236"/>
      <c r="OJF1" s="236"/>
      <c r="OJG1" s="236"/>
      <c r="OJH1" s="236"/>
      <c r="OJI1" s="236"/>
      <c r="OJJ1" s="236"/>
      <c r="OJK1" s="236"/>
      <c r="OJL1" s="236"/>
      <c r="OJM1" s="236"/>
      <c r="OJN1" s="236"/>
      <c r="OJO1" s="236"/>
      <c r="OJP1" s="236"/>
      <c r="OJQ1" s="236">
        <f>+Overview!OJQ1</f>
        <v>0</v>
      </c>
      <c r="OJR1" s="236"/>
      <c r="OJS1" s="236"/>
      <c r="OJT1" s="236"/>
      <c r="OJU1" s="236"/>
      <c r="OJV1" s="236"/>
      <c r="OJW1" s="236"/>
      <c r="OJX1" s="236"/>
      <c r="OJY1" s="236"/>
      <c r="OJZ1" s="236"/>
      <c r="OKA1" s="236"/>
      <c r="OKB1" s="236"/>
      <c r="OKC1" s="236"/>
      <c r="OKD1" s="236"/>
      <c r="OKE1" s="236"/>
      <c r="OKF1" s="236"/>
      <c r="OKG1" s="236">
        <f>+Overview!OKG1</f>
        <v>0</v>
      </c>
      <c r="OKH1" s="236"/>
      <c r="OKI1" s="236"/>
      <c r="OKJ1" s="236"/>
      <c r="OKK1" s="236"/>
      <c r="OKL1" s="236"/>
      <c r="OKM1" s="236"/>
      <c r="OKN1" s="236"/>
      <c r="OKO1" s="236"/>
      <c r="OKP1" s="236"/>
      <c r="OKQ1" s="236"/>
      <c r="OKR1" s="236"/>
      <c r="OKS1" s="236"/>
      <c r="OKT1" s="236"/>
      <c r="OKU1" s="236"/>
      <c r="OKV1" s="236"/>
      <c r="OKW1" s="236">
        <f>+Overview!OKW1</f>
        <v>0</v>
      </c>
      <c r="OKX1" s="236"/>
      <c r="OKY1" s="236"/>
      <c r="OKZ1" s="236"/>
      <c r="OLA1" s="236"/>
      <c r="OLB1" s="236"/>
      <c r="OLC1" s="236"/>
      <c r="OLD1" s="236"/>
      <c r="OLE1" s="236"/>
      <c r="OLF1" s="236"/>
      <c r="OLG1" s="236"/>
      <c r="OLH1" s="236"/>
      <c r="OLI1" s="236"/>
      <c r="OLJ1" s="236"/>
      <c r="OLK1" s="236"/>
      <c r="OLL1" s="236"/>
      <c r="OLM1" s="236">
        <f>+Overview!OLM1</f>
        <v>0</v>
      </c>
      <c r="OLN1" s="236"/>
      <c r="OLO1" s="236"/>
      <c r="OLP1" s="236"/>
      <c r="OLQ1" s="236"/>
      <c r="OLR1" s="236"/>
      <c r="OLS1" s="236"/>
      <c r="OLT1" s="236"/>
      <c r="OLU1" s="236"/>
      <c r="OLV1" s="236"/>
      <c r="OLW1" s="236"/>
      <c r="OLX1" s="236"/>
      <c r="OLY1" s="236"/>
      <c r="OLZ1" s="236"/>
      <c r="OMA1" s="236"/>
      <c r="OMB1" s="236"/>
      <c r="OMC1" s="236">
        <f>+Overview!OMC1</f>
        <v>0</v>
      </c>
      <c r="OMD1" s="236"/>
      <c r="OME1" s="236"/>
      <c r="OMF1" s="236"/>
      <c r="OMG1" s="236"/>
      <c r="OMH1" s="236"/>
      <c r="OMI1" s="236"/>
      <c r="OMJ1" s="236"/>
      <c r="OMK1" s="236"/>
      <c r="OML1" s="236"/>
      <c r="OMM1" s="236"/>
      <c r="OMN1" s="236"/>
      <c r="OMO1" s="236"/>
      <c r="OMP1" s="236"/>
      <c r="OMQ1" s="236"/>
      <c r="OMR1" s="236"/>
      <c r="OMS1" s="236">
        <f>+Overview!OMS1</f>
        <v>0</v>
      </c>
      <c r="OMT1" s="236"/>
      <c r="OMU1" s="236"/>
      <c r="OMV1" s="236"/>
      <c r="OMW1" s="236"/>
      <c r="OMX1" s="236"/>
      <c r="OMY1" s="236"/>
      <c r="OMZ1" s="236"/>
      <c r="ONA1" s="236"/>
      <c r="ONB1" s="236"/>
      <c r="ONC1" s="236"/>
      <c r="OND1" s="236"/>
      <c r="ONE1" s="236"/>
      <c r="ONF1" s="236"/>
      <c r="ONG1" s="236"/>
      <c r="ONH1" s="236"/>
      <c r="ONI1" s="236">
        <f>+Overview!ONI1</f>
        <v>0</v>
      </c>
      <c r="ONJ1" s="236"/>
      <c r="ONK1" s="236"/>
      <c r="ONL1" s="236"/>
      <c r="ONM1" s="236"/>
      <c r="ONN1" s="236"/>
      <c r="ONO1" s="236"/>
      <c r="ONP1" s="236"/>
      <c r="ONQ1" s="236"/>
      <c r="ONR1" s="236"/>
      <c r="ONS1" s="236"/>
      <c r="ONT1" s="236"/>
      <c r="ONU1" s="236"/>
      <c r="ONV1" s="236"/>
      <c r="ONW1" s="236"/>
      <c r="ONX1" s="236"/>
      <c r="ONY1" s="236">
        <f>+Overview!ONY1</f>
        <v>0</v>
      </c>
      <c r="ONZ1" s="236"/>
      <c r="OOA1" s="236"/>
      <c r="OOB1" s="236"/>
      <c r="OOC1" s="236"/>
      <c r="OOD1" s="236"/>
      <c r="OOE1" s="236"/>
      <c r="OOF1" s="236"/>
      <c r="OOG1" s="236"/>
      <c r="OOH1" s="236"/>
      <c r="OOI1" s="236"/>
      <c r="OOJ1" s="236"/>
      <c r="OOK1" s="236"/>
      <c r="OOL1" s="236"/>
      <c r="OOM1" s="236"/>
      <c r="OON1" s="236"/>
      <c r="OOO1" s="236">
        <f>+Overview!OOO1</f>
        <v>0</v>
      </c>
      <c r="OOP1" s="236"/>
      <c r="OOQ1" s="236"/>
      <c r="OOR1" s="236"/>
      <c r="OOS1" s="236"/>
      <c r="OOT1" s="236"/>
      <c r="OOU1" s="236"/>
      <c r="OOV1" s="236"/>
      <c r="OOW1" s="236"/>
      <c r="OOX1" s="236"/>
      <c r="OOY1" s="236"/>
      <c r="OOZ1" s="236"/>
      <c r="OPA1" s="236"/>
      <c r="OPB1" s="236"/>
      <c r="OPC1" s="236"/>
      <c r="OPD1" s="236"/>
      <c r="OPE1" s="236">
        <f>+Overview!OPE1</f>
        <v>0</v>
      </c>
      <c r="OPF1" s="236"/>
      <c r="OPG1" s="236"/>
      <c r="OPH1" s="236"/>
      <c r="OPI1" s="236"/>
      <c r="OPJ1" s="236"/>
      <c r="OPK1" s="236"/>
      <c r="OPL1" s="236"/>
      <c r="OPM1" s="236"/>
      <c r="OPN1" s="236"/>
      <c r="OPO1" s="236"/>
      <c r="OPP1" s="236"/>
      <c r="OPQ1" s="236"/>
      <c r="OPR1" s="236"/>
      <c r="OPS1" s="236"/>
      <c r="OPT1" s="236"/>
      <c r="OPU1" s="236">
        <f>+Overview!OPU1</f>
        <v>0</v>
      </c>
      <c r="OPV1" s="236"/>
      <c r="OPW1" s="236"/>
      <c r="OPX1" s="236"/>
      <c r="OPY1" s="236"/>
      <c r="OPZ1" s="236"/>
      <c r="OQA1" s="236"/>
      <c r="OQB1" s="236"/>
      <c r="OQC1" s="236"/>
      <c r="OQD1" s="236"/>
      <c r="OQE1" s="236"/>
      <c r="OQF1" s="236"/>
      <c r="OQG1" s="236"/>
      <c r="OQH1" s="236"/>
      <c r="OQI1" s="236"/>
      <c r="OQJ1" s="236"/>
      <c r="OQK1" s="236">
        <f>+Overview!OQK1</f>
        <v>0</v>
      </c>
      <c r="OQL1" s="236"/>
      <c r="OQM1" s="236"/>
      <c r="OQN1" s="236"/>
      <c r="OQO1" s="236"/>
      <c r="OQP1" s="236"/>
      <c r="OQQ1" s="236"/>
      <c r="OQR1" s="236"/>
      <c r="OQS1" s="236"/>
      <c r="OQT1" s="236"/>
      <c r="OQU1" s="236"/>
      <c r="OQV1" s="236"/>
      <c r="OQW1" s="236"/>
      <c r="OQX1" s="236"/>
      <c r="OQY1" s="236"/>
      <c r="OQZ1" s="236"/>
      <c r="ORA1" s="236">
        <f>+Overview!ORA1</f>
        <v>0</v>
      </c>
      <c r="ORB1" s="236"/>
      <c r="ORC1" s="236"/>
      <c r="ORD1" s="236"/>
      <c r="ORE1" s="236"/>
      <c r="ORF1" s="236"/>
      <c r="ORG1" s="236"/>
      <c r="ORH1" s="236"/>
      <c r="ORI1" s="236"/>
      <c r="ORJ1" s="236"/>
      <c r="ORK1" s="236"/>
      <c r="ORL1" s="236"/>
      <c r="ORM1" s="236"/>
      <c r="ORN1" s="236"/>
      <c r="ORO1" s="236"/>
      <c r="ORP1" s="236"/>
      <c r="ORQ1" s="236">
        <f>+Overview!ORQ1</f>
        <v>0</v>
      </c>
      <c r="ORR1" s="236"/>
      <c r="ORS1" s="236"/>
      <c r="ORT1" s="236"/>
      <c r="ORU1" s="236"/>
      <c r="ORV1" s="236"/>
      <c r="ORW1" s="236"/>
      <c r="ORX1" s="236"/>
      <c r="ORY1" s="236"/>
      <c r="ORZ1" s="236"/>
      <c r="OSA1" s="236"/>
      <c r="OSB1" s="236"/>
      <c r="OSC1" s="236"/>
      <c r="OSD1" s="236"/>
      <c r="OSE1" s="236"/>
      <c r="OSF1" s="236"/>
      <c r="OSG1" s="236">
        <f>+Overview!OSG1</f>
        <v>0</v>
      </c>
      <c r="OSH1" s="236"/>
      <c r="OSI1" s="236"/>
      <c r="OSJ1" s="236"/>
      <c r="OSK1" s="236"/>
      <c r="OSL1" s="236"/>
      <c r="OSM1" s="236"/>
      <c r="OSN1" s="236"/>
      <c r="OSO1" s="236"/>
      <c r="OSP1" s="236"/>
      <c r="OSQ1" s="236"/>
      <c r="OSR1" s="236"/>
      <c r="OSS1" s="236"/>
      <c r="OST1" s="236"/>
      <c r="OSU1" s="236"/>
      <c r="OSV1" s="236"/>
      <c r="OSW1" s="236">
        <f>+Overview!OSW1</f>
        <v>0</v>
      </c>
      <c r="OSX1" s="236"/>
      <c r="OSY1" s="236"/>
      <c r="OSZ1" s="236"/>
      <c r="OTA1" s="236"/>
      <c r="OTB1" s="236"/>
      <c r="OTC1" s="236"/>
      <c r="OTD1" s="236"/>
      <c r="OTE1" s="236"/>
      <c r="OTF1" s="236"/>
      <c r="OTG1" s="236"/>
      <c r="OTH1" s="236"/>
      <c r="OTI1" s="236"/>
      <c r="OTJ1" s="236"/>
      <c r="OTK1" s="236"/>
      <c r="OTL1" s="236"/>
      <c r="OTM1" s="236">
        <f>+Overview!OTM1</f>
        <v>0</v>
      </c>
      <c r="OTN1" s="236"/>
      <c r="OTO1" s="236"/>
      <c r="OTP1" s="236"/>
      <c r="OTQ1" s="236"/>
      <c r="OTR1" s="236"/>
      <c r="OTS1" s="236"/>
      <c r="OTT1" s="236"/>
      <c r="OTU1" s="236"/>
      <c r="OTV1" s="236"/>
      <c r="OTW1" s="236"/>
      <c r="OTX1" s="236"/>
      <c r="OTY1" s="236"/>
      <c r="OTZ1" s="236"/>
      <c r="OUA1" s="236"/>
      <c r="OUB1" s="236"/>
      <c r="OUC1" s="236">
        <f>+Overview!OUC1</f>
        <v>0</v>
      </c>
      <c r="OUD1" s="236"/>
      <c r="OUE1" s="236"/>
      <c r="OUF1" s="236"/>
      <c r="OUG1" s="236"/>
      <c r="OUH1" s="236"/>
      <c r="OUI1" s="236"/>
      <c r="OUJ1" s="236"/>
      <c r="OUK1" s="236"/>
      <c r="OUL1" s="236"/>
      <c r="OUM1" s="236"/>
      <c r="OUN1" s="236"/>
      <c r="OUO1" s="236"/>
      <c r="OUP1" s="236"/>
      <c r="OUQ1" s="236"/>
      <c r="OUR1" s="236"/>
      <c r="OUS1" s="236">
        <f>+Overview!OUS1</f>
        <v>0</v>
      </c>
      <c r="OUT1" s="236"/>
      <c r="OUU1" s="236"/>
      <c r="OUV1" s="236"/>
      <c r="OUW1" s="236"/>
      <c r="OUX1" s="236"/>
      <c r="OUY1" s="236"/>
      <c r="OUZ1" s="236"/>
      <c r="OVA1" s="236"/>
      <c r="OVB1" s="236"/>
      <c r="OVC1" s="236"/>
      <c r="OVD1" s="236"/>
      <c r="OVE1" s="236"/>
      <c r="OVF1" s="236"/>
      <c r="OVG1" s="236"/>
      <c r="OVH1" s="236"/>
      <c r="OVI1" s="236">
        <f>+Overview!OVI1</f>
        <v>0</v>
      </c>
      <c r="OVJ1" s="236"/>
      <c r="OVK1" s="236"/>
      <c r="OVL1" s="236"/>
      <c r="OVM1" s="236"/>
      <c r="OVN1" s="236"/>
      <c r="OVO1" s="236"/>
      <c r="OVP1" s="236"/>
      <c r="OVQ1" s="236"/>
      <c r="OVR1" s="236"/>
      <c r="OVS1" s="236"/>
      <c r="OVT1" s="236"/>
      <c r="OVU1" s="236"/>
      <c r="OVV1" s="236"/>
      <c r="OVW1" s="236"/>
      <c r="OVX1" s="236"/>
      <c r="OVY1" s="236">
        <f>+Overview!OVY1</f>
        <v>0</v>
      </c>
      <c r="OVZ1" s="236"/>
      <c r="OWA1" s="236"/>
      <c r="OWB1" s="236"/>
      <c r="OWC1" s="236"/>
      <c r="OWD1" s="236"/>
      <c r="OWE1" s="236"/>
      <c r="OWF1" s="236"/>
      <c r="OWG1" s="236"/>
      <c r="OWH1" s="236"/>
      <c r="OWI1" s="236"/>
      <c r="OWJ1" s="236"/>
      <c r="OWK1" s="236"/>
      <c r="OWL1" s="236"/>
      <c r="OWM1" s="236"/>
      <c r="OWN1" s="236"/>
      <c r="OWO1" s="236">
        <f>+Overview!OWO1</f>
        <v>0</v>
      </c>
      <c r="OWP1" s="236"/>
      <c r="OWQ1" s="236"/>
      <c r="OWR1" s="236"/>
      <c r="OWS1" s="236"/>
      <c r="OWT1" s="236"/>
      <c r="OWU1" s="236"/>
      <c r="OWV1" s="236"/>
      <c r="OWW1" s="236"/>
      <c r="OWX1" s="236"/>
      <c r="OWY1" s="236"/>
      <c r="OWZ1" s="236"/>
      <c r="OXA1" s="236"/>
      <c r="OXB1" s="236"/>
      <c r="OXC1" s="236"/>
      <c r="OXD1" s="236"/>
      <c r="OXE1" s="236">
        <f>+Overview!OXE1</f>
        <v>0</v>
      </c>
      <c r="OXF1" s="236"/>
      <c r="OXG1" s="236"/>
      <c r="OXH1" s="236"/>
      <c r="OXI1" s="236"/>
      <c r="OXJ1" s="236"/>
      <c r="OXK1" s="236"/>
      <c r="OXL1" s="236"/>
      <c r="OXM1" s="236"/>
      <c r="OXN1" s="236"/>
      <c r="OXO1" s="236"/>
      <c r="OXP1" s="236"/>
      <c r="OXQ1" s="236"/>
      <c r="OXR1" s="236"/>
      <c r="OXS1" s="236"/>
      <c r="OXT1" s="236"/>
      <c r="OXU1" s="236">
        <f>+Overview!OXU1</f>
        <v>0</v>
      </c>
      <c r="OXV1" s="236"/>
      <c r="OXW1" s="236"/>
      <c r="OXX1" s="236"/>
      <c r="OXY1" s="236"/>
      <c r="OXZ1" s="236"/>
      <c r="OYA1" s="236"/>
      <c r="OYB1" s="236"/>
      <c r="OYC1" s="236"/>
      <c r="OYD1" s="236"/>
      <c r="OYE1" s="236"/>
      <c r="OYF1" s="236"/>
      <c r="OYG1" s="236"/>
      <c r="OYH1" s="236"/>
      <c r="OYI1" s="236"/>
      <c r="OYJ1" s="236"/>
      <c r="OYK1" s="236">
        <f>+Overview!OYK1</f>
        <v>0</v>
      </c>
      <c r="OYL1" s="236"/>
      <c r="OYM1" s="236"/>
      <c r="OYN1" s="236"/>
      <c r="OYO1" s="236"/>
      <c r="OYP1" s="236"/>
      <c r="OYQ1" s="236"/>
      <c r="OYR1" s="236"/>
      <c r="OYS1" s="236"/>
      <c r="OYT1" s="236"/>
      <c r="OYU1" s="236"/>
      <c r="OYV1" s="236"/>
      <c r="OYW1" s="236"/>
      <c r="OYX1" s="236"/>
      <c r="OYY1" s="236"/>
      <c r="OYZ1" s="236"/>
      <c r="OZA1" s="236">
        <f>+Overview!OZA1</f>
        <v>0</v>
      </c>
      <c r="OZB1" s="236"/>
      <c r="OZC1" s="236"/>
      <c r="OZD1" s="236"/>
      <c r="OZE1" s="236"/>
      <c r="OZF1" s="236"/>
      <c r="OZG1" s="236"/>
      <c r="OZH1" s="236"/>
      <c r="OZI1" s="236"/>
      <c r="OZJ1" s="236"/>
      <c r="OZK1" s="236"/>
      <c r="OZL1" s="236"/>
      <c r="OZM1" s="236"/>
      <c r="OZN1" s="236"/>
      <c r="OZO1" s="236"/>
      <c r="OZP1" s="236"/>
      <c r="OZQ1" s="236">
        <f>+Overview!OZQ1</f>
        <v>0</v>
      </c>
      <c r="OZR1" s="236"/>
      <c r="OZS1" s="236"/>
      <c r="OZT1" s="236"/>
      <c r="OZU1" s="236"/>
      <c r="OZV1" s="236"/>
      <c r="OZW1" s="236"/>
      <c r="OZX1" s="236"/>
      <c r="OZY1" s="236"/>
      <c r="OZZ1" s="236"/>
      <c r="PAA1" s="236"/>
      <c r="PAB1" s="236"/>
      <c r="PAC1" s="236"/>
      <c r="PAD1" s="236"/>
      <c r="PAE1" s="236"/>
      <c r="PAF1" s="236"/>
      <c r="PAG1" s="236">
        <f>+Overview!PAG1</f>
        <v>0</v>
      </c>
      <c r="PAH1" s="236"/>
      <c r="PAI1" s="236"/>
      <c r="PAJ1" s="236"/>
      <c r="PAK1" s="236"/>
      <c r="PAL1" s="236"/>
      <c r="PAM1" s="236"/>
      <c r="PAN1" s="236"/>
      <c r="PAO1" s="236"/>
      <c r="PAP1" s="236"/>
      <c r="PAQ1" s="236"/>
      <c r="PAR1" s="236"/>
      <c r="PAS1" s="236"/>
      <c r="PAT1" s="236"/>
      <c r="PAU1" s="236"/>
      <c r="PAV1" s="236"/>
      <c r="PAW1" s="236">
        <f>+Overview!PAW1</f>
        <v>0</v>
      </c>
      <c r="PAX1" s="236"/>
      <c r="PAY1" s="236"/>
      <c r="PAZ1" s="236"/>
      <c r="PBA1" s="236"/>
      <c r="PBB1" s="236"/>
      <c r="PBC1" s="236"/>
      <c r="PBD1" s="236"/>
      <c r="PBE1" s="236"/>
      <c r="PBF1" s="236"/>
      <c r="PBG1" s="236"/>
      <c r="PBH1" s="236"/>
      <c r="PBI1" s="236"/>
      <c r="PBJ1" s="236"/>
      <c r="PBK1" s="236"/>
      <c r="PBL1" s="236"/>
      <c r="PBM1" s="236">
        <f>+Overview!PBM1</f>
        <v>0</v>
      </c>
      <c r="PBN1" s="236"/>
      <c r="PBO1" s="236"/>
      <c r="PBP1" s="236"/>
      <c r="PBQ1" s="236"/>
      <c r="PBR1" s="236"/>
      <c r="PBS1" s="236"/>
      <c r="PBT1" s="236"/>
      <c r="PBU1" s="236"/>
      <c r="PBV1" s="236"/>
      <c r="PBW1" s="236"/>
      <c r="PBX1" s="236"/>
      <c r="PBY1" s="236"/>
      <c r="PBZ1" s="236"/>
      <c r="PCA1" s="236"/>
      <c r="PCB1" s="236"/>
      <c r="PCC1" s="236">
        <f>+Overview!PCC1</f>
        <v>0</v>
      </c>
      <c r="PCD1" s="236"/>
      <c r="PCE1" s="236"/>
      <c r="PCF1" s="236"/>
      <c r="PCG1" s="236"/>
      <c r="PCH1" s="236"/>
      <c r="PCI1" s="236"/>
      <c r="PCJ1" s="236"/>
      <c r="PCK1" s="236"/>
      <c r="PCL1" s="236"/>
      <c r="PCM1" s="236"/>
      <c r="PCN1" s="236"/>
      <c r="PCO1" s="236"/>
      <c r="PCP1" s="236"/>
      <c r="PCQ1" s="236"/>
      <c r="PCR1" s="236"/>
      <c r="PCS1" s="236">
        <f>+Overview!PCS1</f>
        <v>0</v>
      </c>
      <c r="PCT1" s="236"/>
      <c r="PCU1" s="236"/>
      <c r="PCV1" s="236"/>
      <c r="PCW1" s="236"/>
      <c r="PCX1" s="236"/>
      <c r="PCY1" s="236"/>
      <c r="PCZ1" s="236"/>
      <c r="PDA1" s="236"/>
      <c r="PDB1" s="236"/>
      <c r="PDC1" s="236"/>
      <c r="PDD1" s="236"/>
      <c r="PDE1" s="236"/>
      <c r="PDF1" s="236"/>
      <c r="PDG1" s="236"/>
      <c r="PDH1" s="236"/>
      <c r="PDI1" s="236">
        <f>+Overview!PDI1</f>
        <v>0</v>
      </c>
      <c r="PDJ1" s="236"/>
      <c r="PDK1" s="236"/>
      <c r="PDL1" s="236"/>
      <c r="PDM1" s="236"/>
      <c r="PDN1" s="236"/>
      <c r="PDO1" s="236"/>
      <c r="PDP1" s="236"/>
      <c r="PDQ1" s="236"/>
      <c r="PDR1" s="236"/>
      <c r="PDS1" s="236"/>
      <c r="PDT1" s="236"/>
      <c r="PDU1" s="236"/>
      <c r="PDV1" s="236"/>
      <c r="PDW1" s="236"/>
      <c r="PDX1" s="236"/>
      <c r="PDY1" s="236">
        <f>+Overview!PDY1</f>
        <v>0</v>
      </c>
      <c r="PDZ1" s="236"/>
      <c r="PEA1" s="236"/>
      <c r="PEB1" s="236"/>
      <c r="PEC1" s="236"/>
      <c r="PED1" s="236"/>
      <c r="PEE1" s="236"/>
      <c r="PEF1" s="236"/>
      <c r="PEG1" s="236"/>
      <c r="PEH1" s="236"/>
      <c r="PEI1" s="236"/>
      <c r="PEJ1" s="236"/>
      <c r="PEK1" s="236"/>
      <c r="PEL1" s="236"/>
      <c r="PEM1" s="236"/>
      <c r="PEN1" s="236"/>
      <c r="PEO1" s="236">
        <f>+Overview!PEO1</f>
        <v>0</v>
      </c>
      <c r="PEP1" s="236"/>
      <c r="PEQ1" s="236"/>
      <c r="PER1" s="236"/>
      <c r="PES1" s="236"/>
      <c r="PET1" s="236"/>
      <c r="PEU1" s="236"/>
      <c r="PEV1" s="236"/>
      <c r="PEW1" s="236"/>
      <c r="PEX1" s="236"/>
      <c r="PEY1" s="236"/>
      <c r="PEZ1" s="236"/>
      <c r="PFA1" s="236"/>
      <c r="PFB1" s="236"/>
      <c r="PFC1" s="236"/>
      <c r="PFD1" s="236"/>
      <c r="PFE1" s="236">
        <f>+Overview!PFE1</f>
        <v>0</v>
      </c>
      <c r="PFF1" s="236"/>
      <c r="PFG1" s="236"/>
      <c r="PFH1" s="236"/>
      <c r="PFI1" s="236"/>
      <c r="PFJ1" s="236"/>
      <c r="PFK1" s="236"/>
      <c r="PFL1" s="236"/>
      <c r="PFM1" s="236"/>
      <c r="PFN1" s="236"/>
      <c r="PFO1" s="236"/>
      <c r="PFP1" s="236"/>
      <c r="PFQ1" s="236"/>
      <c r="PFR1" s="236"/>
      <c r="PFS1" s="236"/>
      <c r="PFT1" s="236"/>
      <c r="PFU1" s="236">
        <f>+Overview!PFU1</f>
        <v>0</v>
      </c>
      <c r="PFV1" s="236"/>
      <c r="PFW1" s="236"/>
      <c r="PFX1" s="236"/>
      <c r="PFY1" s="236"/>
      <c r="PFZ1" s="236"/>
      <c r="PGA1" s="236"/>
      <c r="PGB1" s="236"/>
      <c r="PGC1" s="236"/>
      <c r="PGD1" s="236"/>
      <c r="PGE1" s="236"/>
      <c r="PGF1" s="236"/>
      <c r="PGG1" s="236"/>
      <c r="PGH1" s="236"/>
      <c r="PGI1" s="236"/>
      <c r="PGJ1" s="236"/>
      <c r="PGK1" s="236">
        <f>+Overview!PGK1</f>
        <v>0</v>
      </c>
      <c r="PGL1" s="236"/>
      <c r="PGM1" s="236"/>
      <c r="PGN1" s="236"/>
      <c r="PGO1" s="236"/>
      <c r="PGP1" s="236"/>
      <c r="PGQ1" s="236"/>
      <c r="PGR1" s="236"/>
      <c r="PGS1" s="236"/>
      <c r="PGT1" s="236"/>
      <c r="PGU1" s="236"/>
      <c r="PGV1" s="236"/>
      <c r="PGW1" s="236"/>
      <c r="PGX1" s="236"/>
      <c r="PGY1" s="236"/>
      <c r="PGZ1" s="236"/>
      <c r="PHA1" s="236">
        <f>+Overview!PHA1</f>
        <v>0</v>
      </c>
      <c r="PHB1" s="236"/>
      <c r="PHC1" s="236"/>
      <c r="PHD1" s="236"/>
      <c r="PHE1" s="236"/>
      <c r="PHF1" s="236"/>
      <c r="PHG1" s="236"/>
      <c r="PHH1" s="236"/>
      <c r="PHI1" s="236"/>
      <c r="PHJ1" s="236"/>
      <c r="PHK1" s="236"/>
      <c r="PHL1" s="236"/>
      <c r="PHM1" s="236"/>
      <c r="PHN1" s="236"/>
      <c r="PHO1" s="236"/>
      <c r="PHP1" s="236"/>
      <c r="PHQ1" s="236">
        <f>+Overview!PHQ1</f>
        <v>0</v>
      </c>
      <c r="PHR1" s="236"/>
      <c r="PHS1" s="236"/>
      <c r="PHT1" s="236"/>
      <c r="PHU1" s="236"/>
      <c r="PHV1" s="236"/>
      <c r="PHW1" s="236"/>
      <c r="PHX1" s="236"/>
      <c r="PHY1" s="236"/>
      <c r="PHZ1" s="236"/>
      <c r="PIA1" s="236"/>
      <c r="PIB1" s="236"/>
      <c r="PIC1" s="236"/>
      <c r="PID1" s="236"/>
      <c r="PIE1" s="236"/>
      <c r="PIF1" s="236"/>
      <c r="PIG1" s="236">
        <f>+Overview!PIG1</f>
        <v>0</v>
      </c>
      <c r="PIH1" s="236"/>
      <c r="PII1" s="236"/>
      <c r="PIJ1" s="236"/>
      <c r="PIK1" s="236"/>
      <c r="PIL1" s="236"/>
      <c r="PIM1" s="236"/>
      <c r="PIN1" s="236"/>
      <c r="PIO1" s="236"/>
      <c r="PIP1" s="236"/>
      <c r="PIQ1" s="236"/>
      <c r="PIR1" s="236"/>
      <c r="PIS1" s="236"/>
      <c r="PIT1" s="236"/>
      <c r="PIU1" s="236"/>
      <c r="PIV1" s="236"/>
      <c r="PIW1" s="236">
        <f>+Overview!PIW1</f>
        <v>0</v>
      </c>
      <c r="PIX1" s="236"/>
      <c r="PIY1" s="236"/>
      <c r="PIZ1" s="236"/>
      <c r="PJA1" s="236"/>
      <c r="PJB1" s="236"/>
      <c r="PJC1" s="236"/>
      <c r="PJD1" s="236"/>
      <c r="PJE1" s="236"/>
      <c r="PJF1" s="236"/>
      <c r="PJG1" s="236"/>
      <c r="PJH1" s="236"/>
      <c r="PJI1" s="236"/>
      <c r="PJJ1" s="236"/>
      <c r="PJK1" s="236"/>
      <c r="PJL1" s="236"/>
      <c r="PJM1" s="236">
        <f>+Overview!PJM1</f>
        <v>0</v>
      </c>
      <c r="PJN1" s="236"/>
      <c r="PJO1" s="236"/>
      <c r="PJP1" s="236"/>
      <c r="PJQ1" s="236"/>
      <c r="PJR1" s="236"/>
      <c r="PJS1" s="236"/>
      <c r="PJT1" s="236"/>
      <c r="PJU1" s="236"/>
      <c r="PJV1" s="236"/>
      <c r="PJW1" s="236"/>
      <c r="PJX1" s="236"/>
      <c r="PJY1" s="236"/>
      <c r="PJZ1" s="236"/>
      <c r="PKA1" s="236"/>
      <c r="PKB1" s="236"/>
      <c r="PKC1" s="236">
        <f>+Overview!PKC1</f>
        <v>0</v>
      </c>
      <c r="PKD1" s="236"/>
      <c r="PKE1" s="236"/>
      <c r="PKF1" s="236"/>
      <c r="PKG1" s="236"/>
      <c r="PKH1" s="236"/>
      <c r="PKI1" s="236"/>
      <c r="PKJ1" s="236"/>
      <c r="PKK1" s="236"/>
      <c r="PKL1" s="236"/>
      <c r="PKM1" s="236"/>
      <c r="PKN1" s="236"/>
      <c r="PKO1" s="236"/>
      <c r="PKP1" s="236"/>
      <c r="PKQ1" s="236"/>
      <c r="PKR1" s="236"/>
      <c r="PKS1" s="236">
        <f>+Overview!PKS1</f>
        <v>0</v>
      </c>
      <c r="PKT1" s="236"/>
      <c r="PKU1" s="236"/>
      <c r="PKV1" s="236"/>
      <c r="PKW1" s="236"/>
      <c r="PKX1" s="236"/>
      <c r="PKY1" s="236"/>
      <c r="PKZ1" s="236"/>
      <c r="PLA1" s="236"/>
      <c r="PLB1" s="236"/>
      <c r="PLC1" s="236"/>
      <c r="PLD1" s="236"/>
      <c r="PLE1" s="236"/>
      <c r="PLF1" s="236"/>
      <c r="PLG1" s="236"/>
      <c r="PLH1" s="236"/>
      <c r="PLI1" s="236">
        <f>+Overview!PLI1</f>
        <v>0</v>
      </c>
      <c r="PLJ1" s="236"/>
      <c r="PLK1" s="236"/>
      <c r="PLL1" s="236"/>
      <c r="PLM1" s="236"/>
      <c r="PLN1" s="236"/>
      <c r="PLO1" s="236"/>
      <c r="PLP1" s="236"/>
      <c r="PLQ1" s="236"/>
      <c r="PLR1" s="236"/>
      <c r="PLS1" s="236"/>
      <c r="PLT1" s="236"/>
      <c r="PLU1" s="236"/>
      <c r="PLV1" s="236"/>
      <c r="PLW1" s="236"/>
      <c r="PLX1" s="236"/>
      <c r="PLY1" s="236">
        <f>+Overview!PLY1</f>
        <v>0</v>
      </c>
      <c r="PLZ1" s="236"/>
      <c r="PMA1" s="236"/>
      <c r="PMB1" s="236"/>
      <c r="PMC1" s="236"/>
      <c r="PMD1" s="236"/>
      <c r="PME1" s="236"/>
      <c r="PMF1" s="236"/>
      <c r="PMG1" s="236"/>
      <c r="PMH1" s="236"/>
      <c r="PMI1" s="236"/>
      <c r="PMJ1" s="236"/>
      <c r="PMK1" s="236"/>
      <c r="PML1" s="236"/>
      <c r="PMM1" s="236"/>
      <c r="PMN1" s="236"/>
      <c r="PMO1" s="236">
        <f>+Overview!PMO1</f>
        <v>0</v>
      </c>
      <c r="PMP1" s="236"/>
      <c r="PMQ1" s="236"/>
      <c r="PMR1" s="236"/>
      <c r="PMS1" s="236"/>
      <c r="PMT1" s="236"/>
      <c r="PMU1" s="236"/>
      <c r="PMV1" s="236"/>
      <c r="PMW1" s="236"/>
      <c r="PMX1" s="236"/>
      <c r="PMY1" s="236"/>
      <c r="PMZ1" s="236"/>
      <c r="PNA1" s="236"/>
      <c r="PNB1" s="236"/>
      <c r="PNC1" s="236"/>
      <c r="PND1" s="236"/>
      <c r="PNE1" s="236">
        <f>+Overview!PNE1</f>
        <v>0</v>
      </c>
      <c r="PNF1" s="236"/>
      <c r="PNG1" s="236"/>
      <c r="PNH1" s="236"/>
      <c r="PNI1" s="236"/>
      <c r="PNJ1" s="236"/>
      <c r="PNK1" s="236"/>
      <c r="PNL1" s="236"/>
      <c r="PNM1" s="236"/>
      <c r="PNN1" s="236"/>
      <c r="PNO1" s="236"/>
      <c r="PNP1" s="236"/>
      <c r="PNQ1" s="236"/>
      <c r="PNR1" s="236"/>
      <c r="PNS1" s="236"/>
      <c r="PNT1" s="236"/>
      <c r="PNU1" s="236">
        <f>+Overview!PNU1</f>
        <v>0</v>
      </c>
      <c r="PNV1" s="236"/>
      <c r="PNW1" s="236"/>
      <c r="PNX1" s="236"/>
      <c r="PNY1" s="236"/>
      <c r="PNZ1" s="236"/>
      <c r="POA1" s="236"/>
      <c r="POB1" s="236"/>
      <c r="POC1" s="236"/>
      <c r="POD1" s="236"/>
      <c r="POE1" s="236"/>
      <c r="POF1" s="236"/>
      <c r="POG1" s="236"/>
      <c r="POH1" s="236"/>
      <c r="POI1" s="236"/>
      <c r="POJ1" s="236"/>
      <c r="POK1" s="236">
        <f>+Overview!POK1</f>
        <v>0</v>
      </c>
      <c r="POL1" s="236"/>
      <c r="POM1" s="236"/>
      <c r="PON1" s="236"/>
      <c r="POO1" s="236"/>
      <c r="POP1" s="236"/>
      <c r="POQ1" s="236"/>
      <c r="POR1" s="236"/>
      <c r="POS1" s="236"/>
      <c r="POT1" s="236"/>
      <c r="POU1" s="236"/>
      <c r="POV1" s="236"/>
      <c r="POW1" s="236"/>
      <c r="POX1" s="236"/>
      <c r="POY1" s="236"/>
      <c r="POZ1" s="236"/>
      <c r="PPA1" s="236">
        <f>+Overview!PPA1</f>
        <v>0</v>
      </c>
      <c r="PPB1" s="236"/>
      <c r="PPC1" s="236"/>
      <c r="PPD1" s="236"/>
      <c r="PPE1" s="236"/>
      <c r="PPF1" s="236"/>
      <c r="PPG1" s="236"/>
      <c r="PPH1" s="236"/>
      <c r="PPI1" s="236"/>
      <c r="PPJ1" s="236"/>
      <c r="PPK1" s="236"/>
      <c r="PPL1" s="236"/>
      <c r="PPM1" s="236"/>
      <c r="PPN1" s="236"/>
      <c r="PPO1" s="236"/>
      <c r="PPP1" s="236"/>
      <c r="PPQ1" s="236">
        <f>+Overview!PPQ1</f>
        <v>0</v>
      </c>
      <c r="PPR1" s="236"/>
      <c r="PPS1" s="236"/>
      <c r="PPT1" s="236"/>
      <c r="PPU1" s="236"/>
      <c r="PPV1" s="236"/>
      <c r="PPW1" s="236"/>
      <c r="PPX1" s="236"/>
      <c r="PPY1" s="236"/>
      <c r="PPZ1" s="236"/>
      <c r="PQA1" s="236"/>
      <c r="PQB1" s="236"/>
      <c r="PQC1" s="236"/>
      <c r="PQD1" s="236"/>
      <c r="PQE1" s="236"/>
      <c r="PQF1" s="236"/>
      <c r="PQG1" s="236">
        <f>+Overview!PQG1</f>
        <v>0</v>
      </c>
      <c r="PQH1" s="236"/>
      <c r="PQI1" s="236"/>
      <c r="PQJ1" s="236"/>
      <c r="PQK1" s="236"/>
      <c r="PQL1" s="236"/>
      <c r="PQM1" s="236"/>
      <c r="PQN1" s="236"/>
      <c r="PQO1" s="236"/>
      <c r="PQP1" s="236"/>
      <c r="PQQ1" s="236"/>
      <c r="PQR1" s="236"/>
      <c r="PQS1" s="236"/>
      <c r="PQT1" s="236"/>
      <c r="PQU1" s="236"/>
      <c r="PQV1" s="236"/>
      <c r="PQW1" s="236">
        <f>+Overview!PQW1</f>
        <v>0</v>
      </c>
      <c r="PQX1" s="236"/>
      <c r="PQY1" s="236"/>
      <c r="PQZ1" s="236"/>
      <c r="PRA1" s="236"/>
      <c r="PRB1" s="236"/>
      <c r="PRC1" s="236"/>
      <c r="PRD1" s="236"/>
      <c r="PRE1" s="236"/>
      <c r="PRF1" s="236"/>
      <c r="PRG1" s="236"/>
      <c r="PRH1" s="236"/>
      <c r="PRI1" s="236"/>
      <c r="PRJ1" s="236"/>
      <c r="PRK1" s="236"/>
      <c r="PRL1" s="236"/>
      <c r="PRM1" s="236">
        <f>+Overview!PRM1</f>
        <v>0</v>
      </c>
      <c r="PRN1" s="236"/>
      <c r="PRO1" s="236"/>
      <c r="PRP1" s="236"/>
      <c r="PRQ1" s="236"/>
      <c r="PRR1" s="236"/>
      <c r="PRS1" s="236"/>
      <c r="PRT1" s="236"/>
      <c r="PRU1" s="236"/>
      <c r="PRV1" s="236"/>
      <c r="PRW1" s="236"/>
      <c r="PRX1" s="236"/>
      <c r="PRY1" s="236"/>
      <c r="PRZ1" s="236"/>
      <c r="PSA1" s="236"/>
      <c r="PSB1" s="236"/>
      <c r="PSC1" s="236">
        <f>+Overview!PSC1</f>
        <v>0</v>
      </c>
      <c r="PSD1" s="236"/>
      <c r="PSE1" s="236"/>
      <c r="PSF1" s="236"/>
      <c r="PSG1" s="236"/>
      <c r="PSH1" s="236"/>
      <c r="PSI1" s="236"/>
      <c r="PSJ1" s="236"/>
      <c r="PSK1" s="236"/>
      <c r="PSL1" s="236"/>
      <c r="PSM1" s="236"/>
      <c r="PSN1" s="236"/>
      <c r="PSO1" s="236"/>
      <c r="PSP1" s="236"/>
      <c r="PSQ1" s="236"/>
      <c r="PSR1" s="236"/>
      <c r="PSS1" s="236">
        <f>+Overview!PSS1</f>
        <v>0</v>
      </c>
      <c r="PST1" s="236"/>
      <c r="PSU1" s="236"/>
      <c r="PSV1" s="236"/>
      <c r="PSW1" s="236"/>
      <c r="PSX1" s="236"/>
      <c r="PSY1" s="236"/>
      <c r="PSZ1" s="236"/>
      <c r="PTA1" s="236"/>
      <c r="PTB1" s="236"/>
      <c r="PTC1" s="236"/>
      <c r="PTD1" s="236"/>
      <c r="PTE1" s="236"/>
      <c r="PTF1" s="236"/>
      <c r="PTG1" s="236"/>
      <c r="PTH1" s="236"/>
      <c r="PTI1" s="236">
        <f>+Overview!PTI1</f>
        <v>0</v>
      </c>
      <c r="PTJ1" s="236"/>
      <c r="PTK1" s="236"/>
      <c r="PTL1" s="236"/>
      <c r="PTM1" s="236"/>
      <c r="PTN1" s="236"/>
      <c r="PTO1" s="236"/>
      <c r="PTP1" s="236"/>
      <c r="PTQ1" s="236"/>
      <c r="PTR1" s="236"/>
      <c r="PTS1" s="236"/>
      <c r="PTT1" s="236"/>
      <c r="PTU1" s="236"/>
      <c r="PTV1" s="236"/>
      <c r="PTW1" s="236"/>
      <c r="PTX1" s="236"/>
      <c r="PTY1" s="236">
        <f>+Overview!PTY1</f>
        <v>0</v>
      </c>
      <c r="PTZ1" s="236"/>
      <c r="PUA1" s="236"/>
      <c r="PUB1" s="236"/>
      <c r="PUC1" s="236"/>
      <c r="PUD1" s="236"/>
      <c r="PUE1" s="236"/>
      <c r="PUF1" s="236"/>
      <c r="PUG1" s="236"/>
      <c r="PUH1" s="236"/>
      <c r="PUI1" s="236"/>
      <c r="PUJ1" s="236"/>
      <c r="PUK1" s="236"/>
      <c r="PUL1" s="236"/>
      <c r="PUM1" s="236"/>
      <c r="PUN1" s="236"/>
      <c r="PUO1" s="236">
        <f>+Overview!PUO1</f>
        <v>0</v>
      </c>
      <c r="PUP1" s="236"/>
      <c r="PUQ1" s="236"/>
      <c r="PUR1" s="236"/>
      <c r="PUS1" s="236"/>
      <c r="PUT1" s="236"/>
      <c r="PUU1" s="236"/>
      <c r="PUV1" s="236"/>
      <c r="PUW1" s="236"/>
      <c r="PUX1" s="236"/>
      <c r="PUY1" s="236"/>
      <c r="PUZ1" s="236"/>
      <c r="PVA1" s="236"/>
      <c r="PVB1" s="236"/>
      <c r="PVC1" s="236"/>
      <c r="PVD1" s="236"/>
      <c r="PVE1" s="236">
        <f>+Overview!PVE1</f>
        <v>0</v>
      </c>
      <c r="PVF1" s="236"/>
      <c r="PVG1" s="236"/>
      <c r="PVH1" s="236"/>
      <c r="PVI1" s="236"/>
      <c r="PVJ1" s="236"/>
      <c r="PVK1" s="236"/>
      <c r="PVL1" s="236"/>
      <c r="PVM1" s="236"/>
      <c r="PVN1" s="236"/>
      <c r="PVO1" s="236"/>
      <c r="PVP1" s="236"/>
      <c r="PVQ1" s="236"/>
      <c r="PVR1" s="236"/>
      <c r="PVS1" s="236"/>
      <c r="PVT1" s="236"/>
      <c r="PVU1" s="236">
        <f>+Overview!PVU1</f>
        <v>0</v>
      </c>
      <c r="PVV1" s="236"/>
      <c r="PVW1" s="236"/>
      <c r="PVX1" s="236"/>
      <c r="PVY1" s="236"/>
      <c r="PVZ1" s="236"/>
      <c r="PWA1" s="236"/>
      <c r="PWB1" s="236"/>
      <c r="PWC1" s="236"/>
      <c r="PWD1" s="236"/>
      <c r="PWE1" s="236"/>
      <c r="PWF1" s="236"/>
      <c r="PWG1" s="236"/>
      <c r="PWH1" s="236"/>
      <c r="PWI1" s="236"/>
      <c r="PWJ1" s="236"/>
      <c r="PWK1" s="236">
        <f>+Overview!PWK1</f>
        <v>0</v>
      </c>
      <c r="PWL1" s="236"/>
      <c r="PWM1" s="236"/>
      <c r="PWN1" s="236"/>
      <c r="PWO1" s="236"/>
      <c r="PWP1" s="236"/>
      <c r="PWQ1" s="236"/>
      <c r="PWR1" s="236"/>
      <c r="PWS1" s="236"/>
      <c r="PWT1" s="236"/>
      <c r="PWU1" s="236"/>
      <c r="PWV1" s="236"/>
      <c r="PWW1" s="236"/>
      <c r="PWX1" s="236"/>
      <c r="PWY1" s="236"/>
      <c r="PWZ1" s="236"/>
      <c r="PXA1" s="236">
        <f>+Overview!PXA1</f>
        <v>0</v>
      </c>
      <c r="PXB1" s="236"/>
      <c r="PXC1" s="236"/>
      <c r="PXD1" s="236"/>
      <c r="PXE1" s="236"/>
      <c r="PXF1" s="236"/>
      <c r="PXG1" s="236"/>
      <c r="PXH1" s="236"/>
      <c r="PXI1" s="236"/>
      <c r="PXJ1" s="236"/>
      <c r="PXK1" s="236"/>
      <c r="PXL1" s="236"/>
      <c r="PXM1" s="236"/>
      <c r="PXN1" s="236"/>
      <c r="PXO1" s="236"/>
      <c r="PXP1" s="236"/>
      <c r="PXQ1" s="236">
        <f>+Overview!PXQ1</f>
        <v>0</v>
      </c>
      <c r="PXR1" s="236"/>
      <c r="PXS1" s="236"/>
      <c r="PXT1" s="236"/>
      <c r="PXU1" s="236"/>
      <c r="PXV1" s="236"/>
      <c r="PXW1" s="236"/>
      <c r="PXX1" s="236"/>
      <c r="PXY1" s="236"/>
      <c r="PXZ1" s="236"/>
      <c r="PYA1" s="236"/>
      <c r="PYB1" s="236"/>
      <c r="PYC1" s="236"/>
      <c r="PYD1" s="236"/>
      <c r="PYE1" s="236"/>
      <c r="PYF1" s="236"/>
      <c r="PYG1" s="236">
        <f>+Overview!PYG1</f>
        <v>0</v>
      </c>
      <c r="PYH1" s="236"/>
      <c r="PYI1" s="236"/>
      <c r="PYJ1" s="236"/>
      <c r="PYK1" s="236"/>
      <c r="PYL1" s="236"/>
      <c r="PYM1" s="236"/>
      <c r="PYN1" s="236"/>
      <c r="PYO1" s="236"/>
      <c r="PYP1" s="236"/>
      <c r="PYQ1" s="236"/>
      <c r="PYR1" s="236"/>
      <c r="PYS1" s="236"/>
      <c r="PYT1" s="236"/>
      <c r="PYU1" s="236"/>
      <c r="PYV1" s="236"/>
      <c r="PYW1" s="236">
        <f>+Overview!PYW1</f>
        <v>0</v>
      </c>
      <c r="PYX1" s="236"/>
      <c r="PYY1" s="236"/>
      <c r="PYZ1" s="236"/>
      <c r="PZA1" s="236"/>
      <c r="PZB1" s="236"/>
      <c r="PZC1" s="236"/>
      <c r="PZD1" s="236"/>
      <c r="PZE1" s="236"/>
      <c r="PZF1" s="236"/>
      <c r="PZG1" s="236"/>
      <c r="PZH1" s="236"/>
      <c r="PZI1" s="236"/>
      <c r="PZJ1" s="236"/>
      <c r="PZK1" s="236"/>
      <c r="PZL1" s="236"/>
      <c r="PZM1" s="236">
        <f>+Overview!PZM1</f>
        <v>0</v>
      </c>
      <c r="PZN1" s="236"/>
      <c r="PZO1" s="236"/>
      <c r="PZP1" s="236"/>
      <c r="PZQ1" s="236"/>
      <c r="PZR1" s="236"/>
      <c r="PZS1" s="236"/>
      <c r="PZT1" s="236"/>
      <c r="PZU1" s="236"/>
      <c r="PZV1" s="236"/>
      <c r="PZW1" s="236"/>
      <c r="PZX1" s="236"/>
      <c r="PZY1" s="236"/>
      <c r="PZZ1" s="236"/>
      <c r="QAA1" s="236"/>
      <c r="QAB1" s="236"/>
      <c r="QAC1" s="236">
        <f>+Overview!QAC1</f>
        <v>0</v>
      </c>
      <c r="QAD1" s="236"/>
      <c r="QAE1" s="236"/>
      <c r="QAF1" s="236"/>
      <c r="QAG1" s="236"/>
      <c r="QAH1" s="236"/>
      <c r="QAI1" s="236"/>
      <c r="QAJ1" s="236"/>
      <c r="QAK1" s="236"/>
      <c r="QAL1" s="236"/>
      <c r="QAM1" s="236"/>
      <c r="QAN1" s="236"/>
      <c r="QAO1" s="236"/>
      <c r="QAP1" s="236"/>
      <c r="QAQ1" s="236"/>
      <c r="QAR1" s="236"/>
      <c r="QAS1" s="236">
        <f>+Overview!QAS1</f>
        <v>0</v>
      </c>
      <c r="QAT1" s="236"/>
      <c r="QAU1" s="236"/>
      <c r="QAV1" s="236"/>
      <c r="QAW1" s="236"/>
      <c r="QAX1" s="236"/>
      <c r="QAY1" s="236"/>
      <c r="QAZ1" s="236"/>
      <c r="QBA1" s="236"/>
      <c r="QBB1" s="236"/>
      <c r="QBC1" s="236"/>
      <c r="QBD1" s="236"/>
      <c r="QBE1" s="236"/>
      <c r="QBF1" s="236"/>
      <c r="QBG1" s="236"/>
      <c r="QBH1" s="236"/>
      <c r="QBI1" s="236">
        <f>+Overview!QBI1</f>
        <v>0</v>
      </c>
      <c r="QBJ1" s="236"/>
      <c r="QBK1" s="236"/>
      <c r="QBL1" s="236"/>
      <c r="QBM1" s="236"/>
      <c r="QBN1" s="236"/>
      <c r="QBO1" s="236"/>
      <c r="QBP1" s="236"/>
      <c r="QBQ1" s="236"/>
      <c r="QBR1" s="236"/>
      <c r="QBS1" s="236"/>
      <c r="QBT1" s="236"/>
      <c r="QBU1" s="236"/>
      <c r="QBV1" s="236"/>
      <c r="QBW1" s="236"/>
      <c r="QBX1" s="236"/>
      <c r="QBY1" s="236">
        <f>+Overview!QBY1</f>
        <v>0</v>
      </c>
      <c r="QBZ1" s="236"/>
      <c r="QCA1" s="236"/>
      <c r="QCB1" s="236"/>
      <c r="QCC1" s="236"/>
      <c r="QCD1" s="236"/>
      <c r="QCE1" s="236"/>
      <c r="QCF1" s="236"/>
      <c r="QCG1" s="236"/>
      <c r="QCH1" s="236"/>
      <c r="QCI1" s="236"/>
      <c r="QCJ1" s="236"/>
      <c r="QCK1" s="236"/>
      <c r="QCL1" s="236"/>
      <c r="QCM1" s="236"/>
      <c r="QCN1" s="236"/>
      <c r="QCO1" s="236">
        <f>+Overview!QCO1</f>
        <v>0</v>
      </c>
      <c r="QCP1" s="236"/>
      <c r="QCQ1" s="236"/>
      <c r="QCR1" s="236"/>
      <c r="QCS1" s="236"/>
      <c r="QCT1" s="236"/>
      <c r="QCU1" s="236"/>
      <c r="QCV1" s="236"/>
      <c r="QCW1" s="236"/>
      <c r="QCX1" s="236"/>
      <c r="QCY1" s="236"/>
      <c r="QCZ1" s="236"/>
      <c r="QDA1" s="236"/>
      <c r="QDB1" s="236"/>
      <c r="QDC1" s="236"/>
      <c r="QDD1" s="236"/>
      <c r="QDE1" s="236">
        <f>+Overview!QDE1</f>
        <v>0</v>
      </c>
      <c r="QDF1" s="236"/>
      <c r="QDG1" s="236"/>
      <c r="QDH1" s="236"/>
      <c r="QDI1" s="236"/>
      <c r="QDJ1" s="236"/>
      <c r="QDK1" s="236"/>
      <c r="QDL1" s="236"/>
      <c r="QDM1" s="236"/>
      <c r="QDN1" s="236"/>
      <c r="QDO1" s="236"/>
      <c r="QDP1" s="236"/>
      <c r="QDQ1" s="236"/>
      <c r="QDR1" s="236"/>
      <c r="QDS1" s="236"/>
      <c r="QDT1" s="236"/>
      <c r="QDU1" s="236">
        <f>+Overview!QDU1</f>
        <v>0</v>
      </c>
      <c r="QDV1" s="236"/>
      <c r="QDW1" s="236"/>
      <c r="QDX1" s="236"/>
      <c r="QDY1" s="236"/>
      <c r="QDZ1" s="236"/>
      <c r="QEA1" s="236"/>
      <c r="QEB1" s="236"/>
      <c r="QEC1" s="236"/>
      <c r="QED1" s="236"/>
      <c r="QEE1" s="236"/>
      <c r="QEF1" s="236"/>
      <c r="QEG1" s="236"/>
      <c r="QEH1" s="236"/>
      <c r="QEI1" s="236"/>
      <c r="QEJ1" s="236"/>
      <c r="QEK1" s="236">
        <f>+Overview!QEK1</f>
        <v>0</v>
      </c>
      <c r="QEL1" s="236"/>
      <c r="QEM1" s="236"/>
      <c r="QEN1" s="236"/>
      <c r="QEO1" s="236"/>
      <c r="QEP1" s="236"/>
      <c r="QEQ1" s="236"/>
      <c r="QER1" s="236"/>
      <c r="QES1" s="236"/>
      <c r="QET1" s="236"/>
      <c r="QEU1" s="236"/>
      <c r="QEV1" s="236"/>
      <c r="QEW1" s="236"/>
      <c r="QEX1" s="236"/>
      <c r="QEY1" s="236"/>
      <c r="QEZ1" s="236"/>
      <c r="QFA1" s="236">
        <f>+Overview!QFA1</f>
        <v>0</v>
      </c>
      <c r="QFB1" s="236"/>
      <c r="QFC1" s="236"/>
      <c r="QFD1" s="236"/>
      <c r="QFE1" s="236"/>
      <c r="QFF1" s="236"/>
      <c r="QFG1" s="236"/>
      <c r="QFH1" s="236"/>
      <c r="QFI1" s="236"/>
      <c r="QFJ1" s="236"/>
      <c r="QFK1" s="236"/>
      <c r="QFL1" s="236"/>
      <c r="QFM1" s="236"/>
      <c r="QFN1" s="236"/>
      <c r="QFO1" s="236"/>
      <c r="QFP1" s="236"/>
      <c r="QFQ1" s="236">
        <f>+Overview!QFQ1</f>
        <v>0</v>
      </c>
      <c r="QFR1" s="236"/>
      <c r="QFS1" s="236"/>
      <c r="QFT1" s="236"/>
      <c r="QFU1" s="236"/>
      <c r="QFV1" s="236"/>
      <c r="QFW1" s="236"/>
      <c r="QFX1" s="236"/>
      <c r="QFY1" s="236"/>
      <c r="QFZ1" s="236"/>
      <c r="QGA1" s="236"/>
      <c r="QGB1" s="236"/>
      <c r="QGC1" s="236"/>
      <c r="QGD1" s="236"/>
      <c r="QGE1" s="236"/>
      <c r="QGF1" s="236"/>
      <c r="QGG1" s="236">
        <f>+Overview!QGG1</f>
        <v>0</v>
      </c>
      <c r="QGH1" s="236"/>
      <c r="QGI1" s="236"/>
      <c r="QGJ1" s="236"/>
      <c r="QGK1" s="236"/>
      <c r="QGL1" s="236"/>
      <c r="QGM1" s="236"/>
      <c r="QGN1" s="236"/>
      <c r="QGO1" s="236"/>
      <c r="QGP1" s="236"/>
      <c r="QGQ1" s="236"/>
      <c r="QGR1" s="236"/>
      <c r="QGS1" s="236"/>
      <c r="QGT1" s="236"/>
      <c r="QGU1" s="236"/>
      <c r="QGV1" s="236"/>
      <c r="QGW1" s="236">
        <f>+Overview!QGW1</f>
        <v>0</v>
      </c>
      <c r="QGX1" s="236"/>
      <c r="QGY1" s="236"/>
      <c r="QGZ1" s="236"/>
      <c r="QHA1" s="236"/>
      <c r="QHB1" s="236"/>
      <c r="QHC1" s="236"/>
      <c r="QHD1" s="236"/>
      <c r="QHE1" s="236"/>
      <c r="QHF1" s="236"/>
      <c r="QHG1" s="236"/>
      <c r="QHH1" s="236"/>
      <c r="QHI1" s="236"/>
      <c r="QHJ1" s="236"/>
      <c r="QHK1" s="236"/>
      <c r="QHL1" s="236"/>
      <c r="QHM1" s="236">
        <f>+Overview!QHM1</f>
        <v>0</v>
      </c>
      <c r="QHN1" s="236"/>
      <c r="QHO1" s="236"/>
      <c r="QHP1" s="236"/>
      <c r="QHQ1" s="236"/>
      <c r="QHR1" s="236"/>
      <c r="QHS1" s="236"/>
      <c r="QHT1" s="236"/>
      <c r="QHU1" s="236"/>
      <c r="QHV1" s="236"/>
      <c r="QHW1" s="236"/>
      <c r="QHX1" s="236"/>
      <c r="QHY1" s="236"/>
      <c r="QHZ1" s="236"/>
      <c r="QIA1" s="236"/>
      <c r="QIB1" s="236"/>
      <c r="QIC1" s="236">
        <f>+Overview!QIC1</f>
        <v>0</v>
      </c>
      <c r="QID1" s="236"/>
      <c r="QIE1" s="236"/>
      <c r="QIF1" s="236"/>
      <c r="QIG1" s="236"/>
      <c r="QIH1" s="236"/>
      <c r="QII1" s="236"/>
      <c r="QIJ1" s="236"/>
      <c r="QIK1" s="236"/>
      <c r="QIL1" s="236"/>
      <c r="QIM1" s="236"/>
      <c r="QIN1" s="236"/>
      <c r="QIO1" s="236"/>
      <c r="QIP1" s="236"/>
      <c r="QIQ1" s="236"/>
      <c r="QIR1" s="236"/>
      <c r="QIS1" s="236">
        <f>+Overview!QIS1</f>
        <v>0</v>
      </c>
      <c r="QIT1" s="236"/>
      <c r="QIU1" s="236"/>
      <c r="QIV1" s="236"/>
      <c r="QIW1" s="236"/>
      <c r="QIX1" s="236"/>
      <c r="QIY1" s="236"/>
      <c r="QIZ1" s="236"/>
      <c r="QJA1" s="236"/>
      <c r="QJB1" s="236"/>
      <c r="QJC1" s="236"/>
      <c r="QJD1" s="236"/>
      <c r="QJE1" s="236"/>
      <c r="QJF1" s="236"/>
      <c r="QJG1" s="236"/>
      <c r="QJH1" s="236"/>
      <c r="QJI1" s="236">
        <f>+Overview!QJI1</f>
        <v>0</v>
      </c>
      <c r="QJJ1" s="236"/>
      <c r="QJK1" s="236"/>
      <c r="QJL1" s="236"/>
      <c r="QJM1" s="236"/>
      <c r="QJN1" s="236"/>
      <c r="QJO1" s="236"/>
      <c r="QJP1" s="236"/>
      <c r="QJQ1" s="236"/>
      <c r="QJR1" s="236"/>
      <c r="QJS1" s="236"/>
      <c r="QJT1" s="236"/>
      <c r="QJU1" s="236"/>
      <c r="QJV1" s="236"/>
      <c r="QJW1" s="236"/>
      <c r="QJX1" s="236"/>
      <c r="QJY1" s="236">
        <f>+Overview!QJY1</f>
        <v>0</v>
      </c>
      <c r="QJZ1" s="236"/>
      <c r="QKA1" s="236"/>
      <c r="QKB1" s="236"/>
      <c r="QKC1" s="236"/>
      <c r="QKD1" s="236"/>
      <c r="QKE1" s="236"/>
      <c r="QKF1" s="236"/>
      <c r="QKG1" s="236"/>
      <c r="QKH1" s="236"/>
      <c r="QKI1" s="236"/>
      <c r="QKJ1" s="236"/>
      <c r="QKK1" s="236"/>
      <c r="QKL1" s="236"/>
      <c r="QKM1" s="236"/>
      <c r="QKN1" s="236"/>
      <c r="QKO1" s="236">
        <f>+Overview!QKO1</f>
        <v>0</v>
      </c>
      <c r="QKP1" s="236"/>
      <c r="QKQ1" s="236"/>
      <c r="QKR1" s="236"/>
      <c r="QKS1" s="236"/>
      <c r="QKT1" s="236"/>
      <c r="QKU1" s="236"/>
      <c r="QKV1" s="236"/>
      <c r="QKW1" s="236"/>
      <c r="QKX1" s="236"/>
      <c r="QKY1" s="236"/>
      <c r="QKZ1" s="236"/>
      <c r="QLA1" s="236"/>
      <c r="QLB1" s="236"/>
      <c r="QLC1" s="236"/>
      <c r="QLD1" s="236"/>
      <c r="QLE1" s="236">
        <f>+Overview!QLE1</f>
        <v>0</v>
      </c>
      <c r="QLF1" s="236"/>
      <c r="QLG1" s="236"/>
      <c r="QLH1" s="236"/>
      <c r="QLI1" s="236"/>
      <c r="QLJ1" s="236"/>
      <c r="QLK1" s="236"/>
      <c r="QLL1" s="236"/>
      <c r="QLM1" s="236"/>
      <c r="QLN1" s="236"/>
      <c r="QLO1" s="236"/>
      <c r="QLP1" s="236"/>
      <c r="QLQ1" s="236"/>
      <c r="QLR1" s="236"/>
      <c r="QLS1" s="236"/>
      <c r="QLT1" s="236"/>
      <c r="QLU1" s="236">
        <f>+Overview!QLU1</f>
        <v>0</v>
      </c>
      <c r="QLV1" s="236"/>
      <c r="QLW1" s="236"/>
      <c r="QLX1" s="236"/>
      <c r="QLY1" s="236"/>
      <c r="QLZ1" s="236"/>
      <c r="QMA1" s="236"/>
      <c r="QMB1" s="236"/>
      <c r="QMC1" s="236"/>
      <c r="QMD1" s="236"/>
      <c r="QME1" s="236"/>
      <c r="QMF1" s="236"/>
      <c r="QMG1" s="236"/>
      <c r="QMH1" s="236"/>
      <c r="QMI1" s="236"/>
      <c r="QMJ1" s="236"/>
      <c r="QMK1" s="236">
        <f>+Overview!QMK1</f>
        <v>0</v>
      </c>
      <c r="QML1" s="236"/>
      <c r="QMM1" s="236"/>
      <c r="QMN1" s="236"/>
      <c r="QMO1" s="236"/>
      <c r="QMP1" s="236"/>
      <c r="QMQ1" s="236"/>
      <c r="QMR1" s="236"/>
      <c r="QMS1" s="236"/>
      <c r="QMT1" s="236"/>
      <c r="QMU1" s="236"/>
      <c r="QMV1" s="236"/>
      <c r="QMW1" s="236"/>
      <c r="QMX1" s="236"/>
      <c r="QMY1" s="236"/>
      <c r="QMZ1" s="236"/>
      <c r="QNA1" s="236">
        <f>+Overview!QNA1</f>
        <v>0</v>
      </c>
      <c r="QNB1" s="236"/>
      <c r="QNC1" s="236"/>
      <c r="QND1" s="236"/>
      <c r="QNE1" s="236"/>
      <c r="QNF1" s="236"/>
      <c r="QNG1" s="236"/>
      <c r="QNH1" s="236"/>
      <c r="QNI1" s="236"/>
      <c r="QNJ1" s="236"/>
      <c r="QNK1" s="236"/>
      <c r="QNL1" s="236"/>
      <c r="QNM1" s="236"/>
      <c r="QNN1" s="236"/>
      <c r="QNO1" s="236"/>
      <c r="QNP1" s="236"/>
      <c r="QNQ1" s="236">
        <f>+Overview!QNQ1</f>
        <v>0</v>
      </c>
      <c r="QNR1" s="236"/>
      <c r="QNS1" s="236"/>
      <c r="QNT1" s="236"/>
      <c r="QNU1" s="236"/>
      <c r="QNV1" s="236"/>
      <c r="QNW1" s="236"/>
      <c r="QNX1" s="236"/>
      <c r="QNY1" s="236"/>
      <c r="QNZ1" s="236"/>
      <c r="QOA1" s="236"/>
      <c r="QOB1" s="236"/>
      <c r="QOC1" s="236"/>
      <c r="QOD1" s="236"/>
      <c r="QOE1" s="236"/>
      <c r="QOF1" s="236"/>
      <c r="QOG1" s="236">
        <f>+Overview!QOG1</f>
        <v>0</v>
      </c>
      <c r="QOH1" s="236"/>
      <c r="QOI1" s="236"/>
      <c r="QOJ1" s="236"/>
      <c r="QOK1" s="236"/>
      <c r="QOL1" s="236"/>
      <c r="QOM1" s="236"/>
      <c r="QON1" s="236"/>
      <c r="QOO1" s="236"/>
      <c r="QOP1" s="236"/>
      <c r="QOQ1" s="236"/>
      <c r="QOR1" s="236"/>
      <c r="QOS1" s="236"/>
      <c r="QOT1" s="236"/>
      <c r="QOU1" s="236"/>
      <c r="QOV1" s="236"/>
      <c r="QOW1" s="236">
        <f>+Overview!QOW1</f>
        <v>0</v>
      </c>
      <c r="QOX1" s="236"/>
      <c r="QOY1" s="236"/>
      <c r="QOZ1" s="236"/>
      <c r="QPA1" s="236"/>
      <c r="QPB1" s="236"/>
      <c r="QPC1" s="236"/>
      <c r="QPD1" s="236"/>
      <c r="QPE1" s="236"/>
      <c r="QPF1" s="236"/>
      <c r="QPG1" s="236"/>
      <c r="QPH1" s="236"/>
      <c r="QPI1" s="236"/>
      <c r="QPJ1" s="236"/>
      <c r="QPK1" s="236"/>
      <c r="QPL1" s="236"/>
      <c r="QPM1" s="236">
        <f>+Overview!QPM1</f>
        <v>0</v>
      </c>
      <c r="QPN1" s="236"/>
      <c r="QPO1" s="236"/>
      <c r="QPP1" s="236"/>
      <c r="QPQ1" s="236"/>
      <c r="QPR1" s="236"/>
      <c r="QPS1" s="236"/>
      <c r="QPT1" s="236"/>
      <c r="QPU1" s="236"/>
      <c r="QPV1" s="236"/>
      <c r="QPW1" s="236"/>
      <c r="QPX1" s="236"/>
      <c r="QPY1" s="236"/>
      <c r="QPZ1" s="236"/>
      <c r="QQA1" s="236"/>
      <c r="QQB1" s="236"/>
      <c r="QQC1" s="236">
        <f>+Overview!QQC1</f>
        <v>0</v>
      </c>
      <c r="QQD1" s="236"/>
      <c r="QQE1" s="236"/>
      <c r="QQF1" s="236"/>
      <c r="QQG1" s="236"/>
      <c r="QQH1" s="236"/>
      <c r="QQI1" s="236"/>
      <c r="QQJ1" s="236"/>
      <c r="QQK1" s="236"/>
      <c r="QQL1" s="236"/>
      <c r="QQM1" s="236"/>
      <c r="QQN1" s="236"/>
      <c r="QQO1" s="236"/>
      <c r="QQP1" s="236"/>
      <c r="QQQ1" s="236"/>
      <c r="QQR1" s="236"/>
      <c r="QQS1" s="236">
        <f>+Overview!QQS1</f>
        <v>0</v>
      </c>
      <c r="QQT1" s="236"/>
      <c r="QQU1" s="236"/>
      <c r="QQV1" s="236"/>
      <c r="QQW1" s="236"/>
      <c r="QQX1" s="236"/>
      <c r="QQY1" s="236"/>
      <c r="QQZ1" s="236"/>
      <c r="QRA1" s="236"/>
      <c r="QRB1" s="236"/>
      <c r="QRC1" s="236"/>
      <c r="QRD1" s="236"/>
      <c r="QRE1" s="236"/>
      <c r="QRF1" s="236"/>
      <c r="QRG1" s="236"/>
      <c r="QRH1" s="236"/>
      <c r="QRI1" s="236">
        <f>+Overview!QRI1</f>
        <v>0</v>
      </c>
      <c r="QRJ1" s="236"/>
      <c r="QRK1" s="236"/>
      <c r="QRL1" s="236"/>
      <c r="QRM1" s="236"/>
      <c r="QRN1" s="236"/>
      <c r="QRO1" s="236"/>
      <c r="QRP1" s="236"/>
      <c r="QRQ1" s="236"/>
      <c r="QRR1" s="236"/>
      <c r="QRS1" s="236"/>
      <c r="QRT1" s="236"/>
      <c r="QRU1" s="236"/>
      <c r="QRV1" s="236"/>
      <c r="QRW1" s="236"/>
      <c r="QRX1" s="236"/>
      <c r="QRY1" s="236">
        <f>+Overview!QRY1</f>
        <v>0</v>
      </c>
      <c r="QRZ1" s="236"/>
      <c r="QSA1" s="236"/>
      <c r="QSB1" s="236"/>
      <c r="QSC1" s="236"/>
      <c r="QSD1" s="236"/>
      <c r="QSE1" s="236"/>
      <c r="QSF1" s="236"/>
      <c r="QSG1" s="236"/>
      <c r="QSH1" s="236"/>
      <c r="QSI1" s="236"/>
      <c r="QSJ1" s="236"/>
      <c r="QSK1" s="236"/>
      <c r="QSL1" s="236"/>
      <c r="QSM1" s="236"/>
      <c r="QSN1" s="236"/>
      <c r="QSO1" s="236">
        <f>+Overview!QSO1</f>
        <v>0</v>
      </c>
      <c r="QSP1" s="236"/>
      <c r="QSQ1" s="236"/>
      <c r="QSR1" s="236"/>
      <c r="QSS1" s="236"/>
      <c r="QST1" s="236"/>
      <c r="QSU1" s="236"/>
      <c r="QSV1" s="236"/>
      <c r="QSW1" s="236"/>
      <c r="QSX1" s="236"/>
      <c r="QSY1" s="236"/>
      <c r="QSZ1" s="236"/>
      <c r="QTA1" s="236"/>
      <c r="QTB1" s="236"/>
      <c r="QTC1" s="236"/>
      <c r="QTD1" s="236"/>
      <c r="QTE1" s="236">
        <f>+Overview!QTE1</f>
        <v>0</v>
      </c>
      <c r="QTF1" s="236"/>
      <c r="QTG1" s="236"/>
      <c r="QTH1" s="236"/>
      <c r="QTI1" s="236"/>
      <c r="QTJ1" s="236"/>
      <c r="QTK1" s="236"/>
      <c r="QTL1" s="236"/>
      <c r="QTM1" s="236"/>
      <c r="QTN1" s="236"/>
      <c r="QTO1" s="236"/>
      <c r="QTP1" s="236"/>
      <c r="QTQ1" s="236"/>
      <c r="QTR1" s="236"/>
      <c r="QTS1" s="236"/>
      <c r="QTT1" s="236"/>
      <c r="QTU1" s="236">
        <f>+Overview!QTU1</f>
        <v>0</v>
      </c>
      <c r="QTV1" s="236"/>
      <c r="QTW1" s="236"/>
      <c r="QTX1" s="236"/>
      <c r="QTY1" s="236"/>
      <c r="QTZ1" s="236"/>
      <c r="QUA1" s="236"/>
      <c r="QUB1" s="236"/>
      <c r="QUC1" s="236"/>
      <c r="QUD1" s="236"/>
      <c r="QUE1" s="236"/>
      <c r="QUF1" s="236"/>
      <c r="QUG1" s="236"/>
      <c r="QUH1" s="236"/>
      <c r="QUI1" s="236"/>
      <c r="QUJ1" s="236"/>
      <c r="QUK1" s="236">
        <f>+Overview!QUK1</f>
        <v>0</v>
      </c>
      <c r="QUL1" s="236"/>
      <c r="QUM1" s="236"/>
      <c r="QUN1" s="236"/>
      <c r="QUO1" s="236"/>
      <c r="QUP1" s="236"/>
      <c r="QUQ1" s="236"/>
      <c r="QUR1" s="236"/>
      <c r="QUS1" s="236"/>
      <c r="QUT1" s="236"/>
      <c r="QUU1" s="236"/>
      <c r="QUV1" s="236"/>
      <c r="QUW1" s="236"/>
      <c r="QUX1" s="236"/>
      <c r="QUY1" s="236"/>
      <c r="QUZ1" s="236"/>
      <c r="QVA1" s="236">
        <f>+Overview!QVA1</f>
        <v>0</v>
      </c>
      <c r="QVB1" s="236"/>
      <c r="QVC1" s="236"/>
      <c r="QVD1" s="236"/>
      <c r="QVE1" s="236"/>
      <c r="QVF1" s="236"/>
      <c r="QVG1" s="236"/>
      <c r="QVH1" s="236"/>
      <c r="QVI1" s="236"/>
      <c r="QVJ1" s="236"/>
      <c r="QVK1" s="236"/>
      <c r="QVL1" s="236"/>
      <c r="QVM1" s="236"/>
      <c r="QVN1" s="236"/>
      <c r="QVO1" s="236"/>
      <c r="QVP1" s="236"/>
      <c r="QVQ1" s="236">
        <f>+Overview!QVQ1</f>
        <v>0</v>
      </c>
      <c r="QVR1" s="236"/>
      <c r="QVS1" s="236"/>
      <c r="QVT1" s="236"/>
      <c r="QVU1" s="236"/>
      <c r="QVV1" s="236"/>
      <c r="QVW1" s="236"/>
      <c r="QVX1" s="236"/>
      <c r="QVY1" s="236"/>
      <c r="QVZ1" s="236"/>
      <c r="QWA1" s="236"/>
      <c r="QWB1" s="236"/>
      <c r="QWC1" s="236"/>
      <c r="QWD1" s="236"/>
      <c r="QWE1" s="236"/>
      <c r="QWF1" s="236"/>
      <c r="QWG1" s="236">
        <f>+Overview!QWG1</f>
        <v>0</v>
      </c>
      <c r="QWH1" s="236"/>
      <c r="QWI1" s="236"/>
      <c r="QWJ1" s="236"/>
      <c r="QWK1" s="236"/>
      <c r="QWL1" s="236"/>
      <c r="QWM1" s="236"/>
      <c r="QWN1" s="236"/>
      <c r="QWO1" s="236"/>
      <c r="QWP1" s="236"/>
      <c r="QWQ1" s="236"/>
      <c r="QWR1" s="236"/>
      <c r="QWS1" s="236"/>
      <c r="QWT1" s="236"/>
      <c r="QWU1" s="236"/>
      <c r="QWV1" s="236"/>
      <c r="QWW1" s="236">
        <f>+Overview!QWW1</f>
        <v>0</v>
      </c>
      <c r="QWX1" s="236"/>
      <c r="QWY1" s="236"/>
      <c r="QWZ1" s="236"/>
      <c r="QXA1" s="236"/>
      <c r="QXB1" s="236"/>
      <c r="QXC1" s="236"/>
      <c r="QXD1" s="236"/>
      <c r="QXE1" s="236"/>
      <c r="QXF1" s="236"/>
      <c r="QXG1" s="236"/>
      <c r="QXH1" s="236"/>
      <c r="QXI1" s="236"/>
      <c r="QXJ1" s="236"/>
      <c r="QXK1" s="236"/>
      <c r="QXL1" s="236"/>
      <c r="QXM1" s="236">
        <f>+Overview!QXM1</f>
        <v>0</v>
      </c>
      <c r="QXN1" s="236"/>
      <c r="QXO1" s="236"/>
      <c r="QXP1" s="236"/>
      <c r="QXQ1" s="236"/>
      <c r="QXR1" s="236"/>
      <c r="QXS1" s="236"/>
      <c r="QXT1" s="236"/>
      <c r="QXU1" s="236"/>
      <c r="QXV1" s="236"/>
      <c r="QXW1" s="236"/>
      <c r="QXX1" s="236"/>
      <c r="QXY1" s="236"/>
      <c r="QXZ1" s="236"/>
      <c r="QYA1" s="236"/>
      <c r="QYB1" s="236"/>
      <c r="QYC1" s="236">
        <f>+Overview!QYC1</f>
        <v>0</v>
      </c>
      <c r="QYD1" s="236"/>
      <c r="QYE1" s="236"/>
      <c r="QYF1" s="236"/>
      <c r="QYG1" s="236"/>
      <c r="QYH1" s="236"/>
      <c r="QYI1" s="236"/>
      <c r="QYJ1" s="236"/>
      <c r="QYK1" s="236"/>
      <c r="QYL1" s="236"/>
      <c r="QYM1" s="236"/>
      <c r="QYN1" s="236"/>
      <c r="QYO1" s="236"/>
      <c r="QYP1" s="236"/>
      <c r="QYQ1" s="236"/>
      <c r="QYR1" s="236"/>
      <c r="QYS1" s="236">
        <f>+Overview!QYS1</f>
        <v>0</v>
      </c>
      <c r="QYT1" s="236"/>
      <c r="QYU1" s="236"/>
      <c r="QYV1" s="236"/>
      <c r="QYW1" s="236"/>
      <c r="QYX1" s="236"/>
      <c r="QYY1" s="236"/>
      <c r="QYZ1" s="236"/>
      <c r="QZA1" s="236"/>
      <c r="QZB1" s="236"/>
      <c r="QZC1" s="236"/>
      <c r="QZD1" s="236"/>
      <c r="QZE1" s="236"/>
      <c r="QZF1" s="236"/>
      <c r="QZG1" s="236"/>
      <c r="QZH1" s="236"/>
      <c r="QZI1" s="236">
        <f>+Overview!QZI1</f>
        <v>0</v>
      </c>
      <c r="QZJ1" s="236"/>
      <c r="QZK1" s="236"/>
      <c r="QZL1" s="236"/>
      <c r="QZM1" s="236"/>
      <c r="QZN1" s="236"/>
      <c r="QZO1" s="236"/>
      <c r="QZP1" s="236"/>
      <c r="QZQ1" s="236"/>
      <c r="QZR1" s="236"/>
      <c r="QZS1" s="236"/>
      <c r="QZT1" s="236"/>
      <c r="QZU1" s="236"/>
      <c r="QZV1" s="236"/>
      <c r="QZW1" s="236"/>
      <c r="QZX1" s="236"/>
      <c r="QZY1" s="236">
        <f>+Overview!QZY1</f>
        <v>0</v>
      </c>
      <c r="QZZ1" s="236"/>
      <c r="RAA1" s="236"/>
      <c r="RAB1" s="236"/>
      <c r="RAC1" s="236"/>
      <c r="RAD1" s="236"/>
      <c r="RAE1" s="236"/>
      <c r="RAF1" s="236"/>
      <c r="RAG1" s="236"/>
      <c r="RAH1" s="236"/>
      <c r="RAI1" s="236"/>
      <c r="RAJ1" s="236"/>
      <c r="RAK1" s="236"/>
      <c r="RAL1" s="236"/>
      <c r="RAM1" s="236"/>
      <c r="RAN1" s="236"/>
      <c r="RAO1" s="236">
        <f>+Overview!RAO1</f>
        <v>0</v>
      </c>
      <c r="RAP1" s="236"/>
      <c r="RAQ1" s="236"/>
      <c r="RAR1" s="236"/>
      <c r="RAS1" s="236"/>
      <c r="RAT1" s="236"/>
      <c r="RAU1" s="236"/>
      <c r="RAV1" s="236"/>
      <c r="RAW1" s="236"/>
      <c r="RAX1" s="236"/>
      <c r="RAY1" s="236"/>
      <c r="RAZ1" s="236"/>
      <c r="RBA1" s="236"/>
      <c r="RBB1" s="236"/>
      <c r="RBC1" s="236"/>
      <c r="RBD1" s="236"/>
      <c r="RBE1" s="236">
        <f>+Overview!RBE1</f>
        <v>0</v>
      </c>
      <c r="RBF1" s="236"/>
      <c r="RBG1" s="236"/>
      <c r="RBH1" s="236"/>
      <c r="RBI1" s="236"/>
      <c r="RBJ1" s="236"/>
      <c r="RBK1" s="236"/>
      <c r="RBL1" s="236"/>
      <c r="RBM1" s="236"/>
      <c r="RBN1" s="236"/>
      <c r="RBO1" s="236"/>
      <c r="RBP1" s="236"/>
      <c r="RBQ1" s="236"/>
      <c r="RBR1" s="236"/>
      <c r="RBS1" s="236"/>
      <c r="RBT1" s="236"/>
      <c r="RBU1" s="236">
        <f>+Overview!RBU1</f>
        <v>0</v>
      </c>
      <c r="RBV1" s="236"/>
      <c r="RBW1" s="236"/>
      <c r="RBX1" s="236"/>
      <c r="RBY1" s="236"/>
      <c r="RBZ1" s="236"/>
      <c r="RCA1" s="236"/>
      <c r="RCB1" s="236"/>
      <c r="RCC1" s="236"/>
      <c r="RCD1" s="236"/>
      <c r="RCE1" s="236"/>
      <c r="RCF1" s="236"/>
      <c r="RCG1" s="236"/>
      <c r="RCH1" s="236"/>
      <c r="RCI1" s="236"/>
      <c r="RCJ1" s="236"/>
      <c r="RCK1" s="236">
        <f>+Overview!RCK1</f>
        <v>0</v>
      </c>
      <c r="RCL1" s="236"/>
      <c r="RCM1" s="236"/>
      <c r="RCN1" s="236"/>
      <c r="RCO1" s="236"/>
      <c r="RCP1" s="236"/>
      <c r="RCQ1" s="236"/>
      <c r="RCR1" s="236"/>
      <c r="RCS1" s="236"/>
      <c r="RCT1" s="236"/>
      <c r="RCU1" s="236"/>
      <c r="RCV1" s="236"/>
      <c r="RCW1" s="236"/>
      <c r="RCX1" s="236"/>
      <c r="RCY1" s="236"/>
      <c r="RCZ1" s="236"/>
      <c r="RDA1" s="236">
        <f>+Overview!RDA1</f>
        <v>0</v>
      </c>
      <c r="RDB1" s="236"/>
      <c r="RDC1" s="236"/>
      <c r="RDD1" s="236"/>
      <c r="RDE1" s="236"/>
      <c r="RDF1" s="236"/>
      <c r="RDG1" s="236"/>
      <c r="RDH1" s="236"/>
      <c r="RDI1" s="236"/>
      <c r="RDJ1" s="236"/>
      <c r="RDK1" s="236"/>
      <c r="RDL1" s="236"/>
      <c r="RDM1" s="236"/>
      <c r="RDN1" s="236"/>
      <c r="RDO1" s="236"/>
      <c r="RDP1" s="236"/>
      <c r="RDQ1" s="236">
        <f>+Overview!RDQ1</f>
        <v>0</v>
      </c>
      <c r="RDR1" s="236"/>
      <c r="RDS1" s="236"/>
      <c r="RDT1" s="236"/>
      <c r="RDU1" s="236"/>
      <c r="RDV1" s="236"/>
      <c r="RDW1" s="236"/>
      <c r="RDX1" s="236"/>
      <c r="RDY1" s="236"/>
      <c r="RDZ1" s="236"/>
      <c r="REA1" s="236"/>
      <c r="REB1" s="236"/>
      <c r="REC1" s="236"/>
      <c r="RED1" s="236"/>
      <c r="REE1" s="236"/>
      <c r="REF1" s="236"/>
      <c r="REG1" s="236">
        <f>+Overview!REG1</f>
        <v>0</v>
      </c>
      <c r="REH1" s="236"/>
      <c r="REI1" s="236"/>
      <c r="REJ1" s="236"/>
      <c r="REK1" s="236"/>
      <c r="REL1" s="236"/>
      <c r="REM1" s="236"/>
      <c r="REN1" s="236"/>
      <c r="REO1" s="236"/>
      <c r="REP1" s="236"/>
      <c r="REQ1" s="236"/>
      <c r="RER1" s="236"/>
      <c r="RES1" s="236"/>
      <c r="RET1" s="236"/>
      <c r="REU1" s="236"/>
      <c r="REV1" s="236"/>
      <c r="REW1" s="236">
        <f>+Overview!REW1</f>
        <v>0</v>
      </c>
      <c r="REX1" s="236"/>
      <c r="REY1" s="236"/>
      <c r="REZ1" s="236"/>
      <c r="RFA1" s="236"/>
      <c r="RFB1" s="236"/>
      <c r="RFC1" s="236"/>
      <c r="RFD1" s="236"/>
      <c r="RFE1" s="236"/>
      <c r="RFF1" s="236"/>
      <c r="RFG1" s="236"/>
      <c r="RFH1" s="236"/>
      <c r="RFI1" s="236"/>
      <c r="RFJ1" s="236"/>
      <c r="RFK1" s="236"/>
      <c r="RFL1" s="236"/>
      <c r="RFM1" s="236">
        <f>+Overview!RFM1</f>
        <v>0</v>
      </c>
      <c r="RFN1" s="236"/>
      <c r="RFO1" s="236"/>
      <c r="RFP1" s="236"/>
      <c r="RFQ1" s="236"/>
      <c r="RFR1" s="236"/>
      <c r="RFS1" s="236"/>
      <c r="RFT1" s="236"/>
      <c r="RFU1" s="236"/>
      <c r="RFV1" s="236"/>
      <c r="RFW1" s="236"/>
      <c r="RFX1" s="236"/>
      <c r="RFY1" s="236"/>
      <c r="RFZ1" s="236"/>
      <c r="RGA1" s="236"/>
      <c r="RGB1" s="236"/>
      <c r="RGC1" s="236">
        <f>+Overview!RGC1</f>
        <v>0</v>
      </c>
      <c r="RGD1" s="236"/>
      <c r="RGE1" s="236"/>
      <c r="RGF1" s="236"/>
      <c r="RGG1" s="236"/>
      <c r="RGH1" s="236"/>
      <c r="RGI1" s="236"/>
      <c r="RGJ1" s="236"/>
      <c r="RGK1" s="236"/>
      <c r="RGL1" s="236"/>
      <c r="RGM1" s="236"/>
      <c r="RGN1" s="236"/>
      <c r="RGO1" s="236"/>
      <c r="RGP1" s="236"/>
      <c r="RGQ1" s="236"/>
      <c r="RGR1" s="236"/>
      <c r="RGS1" s="236">
        <f>+Overview!RGS1</f>
        <v>0</v>
      </c>
      <c r="RGT1" s="236"/>
      <c r="RGU1" s="236"/>
      <c r="RGV1" s="236"/>
      <c r="RGW1" s="236"/>
      <c r="RGX1" s="236"/>
      <c r="RGY1" s="236"/>
      <c r="RGZ1" s="236"/>
      <c r="RHA1" s="236"/>
      <c r="RHB1" s="236"/>
      <c r="RHC1" s="236"/>
      <c r="RHD1" s="236"/>
      <c r="RHE1" s="236"/>
      <c r="RHF1" s="236"/>
      <c r="RHG1" s="236"/>
      <c r="RHH1" s="236"/>
      <c r="RHI1" s="236">
        <f>+Overview!RHI1</f>
        <v>0</v>
      </c>
      <c r="RHJ1" s="236"/>
      <c r="RHK1" s="236"/>
      <c r="RHL1" s="236"/>
      <c r="RHM1" s="236"/>
      <c r="RHN1" s="236"/>
      <c r="RHO1" s="236"/>
      <c r="RHP1" s="236"/>
      <c r="RHQ1" s="236"/>
      <c r="RHR1" s="236"/>
      <c r="RHS1" s="236"/>
      <c r="RHT1" s="236"/>
      <c r="RHU1" s="236"/>
      <c r="RHV1" s="236"/>
      <c r="RHW1" s="236"/>
      <c r="RHX1" s="236"/>
      <c r="RHY1" s="236">
        <f>+Overview!RHY1</f>
        <v>0</v>
      </c>
      <c r="RHZ1" s="236"/>
      <c r="RIA1" s="236"/>
      <c r="RIB1" s="236"/>
      <c r="RIC1" s="236"/>
      <c r="RID1" s="236"/>
      <c r="RIE1" s="236"/>
      <c r="RIF1" s="236"/>
      <c r="RIG1" s="236"/>
      <c r="RIH1" s="236"/>
      <c r="RII1" s="236"/>
      <c r="RIJ1" s="236"/>
      <c r="RIK1" s="236"/>
      <c r="RIL1" s="236"/>
      <c r="RIM1" s="236"/>
      <c r="RIN1" s="236"/>
      <c r="RIO1" s="236">
        <f>+Overview!RIO1</f>
        <v>0</v>
      </c>
      <c r="RIP1" s="236"/>
      <c r="RIQ1" s="236"/>
      <c r="RIR1" s="236"/>
      <c r="RIS1" s="236"/>
      <c r="RIT1" s="236"/>
      <c r="RIU1" s="236"/>
      <c r="RIV1" s="236"/>
      <c r="RIW1" s="236"/>
      <c r="RIX1" s="236"/>
      <c r="RIY1" s="236"/>
      <c r="RIZ1" s="236"/>
      <c r="RJA1" s="236"/>
      <c r="RJB1" s="236"/>
      <c r="RJC1" s="236"/>
      <c r="RJD1" s="236"/>
      <c r="RJE1" s="236">
        <f>+Overview!RJE1</f>
        <v>0</v>
      </c>
      <c r="RJF1" s="236"/>
      <c r="RJG1" s="236"/>
      <c r="RJH1" s="236"/>
      <c r="RJI1" s="236"/>
      <c r="RJJ1" s="236"/>
      <c r="RJK1" s="236"/>
      <c r="RJL1" s="236"/>
      <c r="RJM1" s="236"/>
      <c r="RJN1" s="236"/>
      <c r="RJO1" s="236"/>
      <c r="RJP1" s="236"/>
      <c r="RJQ1" s="236"/>
      <c r="RJR1" s="236"/>
      <c r="RJS1" s="236"/>
      <c r="RJT1" s="236"/>
      <c r="RJU1" s="236">
        <f>+Overview!RJU1</f>
        <v>0</v>
      </c>
      <c r="RJV1" s="236"/>
      <c r="RJW1" s="236"/>
      <c r="RJX1" s="236"/>
      <c r="RJY1" s="236"/>
      <c r="RJZ1" s="236"/>
      <c r="RKA1" s="236"/>
      <c r="RKB1" s="236"/>
      <c r="RKC1" s="236"/>
      <c r="RKD1" s="236"/>
      <c r="RKE1" s="236"/>
      <c r="RKF1" s="236"/>
      <c r="RKG1" s="236"/>
      <c r="RKH1" s="236"/>
      <c r="RKI1" s="236"/>
      <c r="RKJ1" s="236"/>
      <c r="RKK1" s="236">
        <f>+Overview!RKK1</f>
        <v>0</v>
      </c>
      <c r="RKL1" s="236"/>
      <c r="RKM1" s="236"/>
      <c r="RKN1" s="236"/>
      <c r="RKO1" s="236"/>
      <c r="RKP1" s="236"/>
      <c r="RKQ1" s="236"/>
      <c r="RKR1" s="236"/>
      <c r="RKS1" s="236"/>
      <c r="RKT1" s="236"/>
      <c r="RKU1" s="236"/>
      <c r="RKV1" s="236"/>
      <c r="RKW1" s="236"/>
      <c r="RKX1" s="236"/>
      <c r="RKY1" s="236"/>
      <c r="RKZ1" s="236"/>
      <c r="RLA1" s="236">
        <f>+Overview!RLA1</f>
        <v>0</v>
      </c>
      <c r="RLB1" s="236"/>
      <c r="RLC1" s="236"/>
      <c r="RLD1" s="236"/>
      <c r="RLE1" s="236"/>
      <c r="RLF1" s="236"/>
      <c r="RLG1" s="236"/>
      <c r="RLH1" s="236"/>
      <c r="RLI1" s="236"/>
      <c r="RLJ1" s="236"/>
      <c r="RLK1" s="236"/>
      <c r="RLL1" s="236"/>
      <c r="RLM1" s="236"/>
      <c r="RLN1" s="236"/>
      <c r="RLO1" s="236"/>
      <c r="RLP1" s="236"/>
      <c r="RLQ1" s="236">
        <f>+Overview!RLQ1</f>
        <v>0</v>
      </c>
      <c r="RLR1" s="236"/>
      <c r="RLS1" s="236"/>
      <c r="RLT1" s="236"/>
      <c r="RLU1" s="236"/>
      <c r="RLV1" s="236"/>
      <c r="RLW1" s="236"/>
      <c r="RLX1" s="236"/>
      <c r="RLY1" s="236"/>
      <c r="RLZ1" s="236"/>
      <c r="RMA1" s="236"/>
      <c r="RMB1" s="236"/>
      <c r="RMC1" s="236"/>
      <c r="RMD1" s="236"/>
      <c r="RME1" s="236"/>
      <c r="RMF1" s="236"/>
      <c r="RMG1" s="236">
        <f>+Overview!RMG1</f>
        <v>0</v>
      </c>
      <c r="RMH1" s="236"/>
      <c r="RMI1" s="236"/>
      <c r="RMJ1" s="236"/>
      <c r="RMK1" s="236"/>
      <c r="RML1" s="236"/>
      <c r="RMM1" s="236"/>
      <c r="RMN1" s="236"/>
      <c r="RMO1" s="236"/>
      <c r="RMP1" s="236"/>
      <c r="RMQ1" s="236"/>
      <c r="RMR1" s="236"/>
      <c r="RMS1" s="236"/>
      <c r="RMT1" s="236"/>
      <c r="RMU1" s="236"/>
      <c r="RMV1" s="236"/>
      <c r="RMW1" s="236">
        <f>+Overview!RMW1</f>
        <v>0</v>
      </c>
      <c r="RMX1" s="236"/>
      <c r="RMY1" s="236"/>
      <c r="RMZ1" s="236"/>
      <c r="RNA1" s="236"/>
      <c r="RNB1" s="236"/>
      <c r="RNC1" s="236"/>
      <c r="RND1" s="236"/>
      <c r="RNE1" s="236"/>
      <c r="RNF1" s="236"/>
      <c r="RNG1" s="236"/>
      <c r="RNH1" s="236"/>
      <c r="RNI1" s="236"/>
      <c r="RNJ1" s="236"/>
      <c r="RNK1" s="236"/>
      <c r="RNL1" s="236"/>
      <c r="RNM1" s="236">
        <f>+Overview!RNM1</f>
        <v>0</v>
      </c>
      <c r="RNN1" s="236"/>
      <c r="RNO1" s="236"/>
      <c r="RNP1" s="236"/>
      <c r="RNQ1" s="236"/>
      <c r="RNR1" s="236"/>
      <c r="RNS1" s="236"/>
      <c r="RNT1" s="236"/>
      <c r="RNU1" s="236"/>
      <c r="RNV1" s="236"/>
      <c r="RNW1" s="236"/>
      <c r="RNX1" s="236"/>
      <c r="RNY1" s="236"/>
      <c r="RNZ1" s="236"/>
      <c r="ROA1" s="236"/>
      <c r="ROB1" s="236"/>
      <c r="ROC1" s="236">
        <f>+Overview!ROC1</f>
        <v>0</v>
      </c>
      <c r="ROD1" s="236"/>
      <c r="ROE1" s="236"/>
      <c r="ROF1" s="236"/>
      <c r="ROG1" s="236"/>
      <c r="ROH1" s="236"/>
      <c r="ROI1" s="236"/>
      <c r="ROJ1" s="236"/>
      <c r="ROK1" s="236"/>
      <c r="ROL1" s="236"/>
      <c r="ROM1" s="236"/>
      <c r="RON1" s="236"/>
      <c r="ROO1" s="236"/>
      <c r="ROP1" s="236"/>
      <c r="ROQ1" s="236"/>
      <c r="ROR1" s="236"/>
      <c r="ROS1" s="236">
        <f>+Overview!ROS1</f>
        <v>0</v>
      </c>
      <c r="ROT1" s="236"/>
      <c r="ROU1" s="236"/>
      <c r="ROV1" s="236"/>
      <c r="ROW1" s="236"/>
      <c r="ROX1" s="236"/>
      <c r="ROY1" s="236"/>
      <c r="ROZ1" s="236"/>
      <c r="RPA1" s="236"/>
      <c r="RPB1" s="236"/>
      <c r="RPC1" s="236"/>
      <c r="RPD1" s="236"/>
      <c r="RPE1" s="236"/>
      <c r="RPF1" s="236"/>
      <c r="RPG1" s="236"/>
      <c r="RPH1" s="236"/>
      <c r="RPI1" s="236">
        <f>+Overview!RPI1</f>
        <v>0</v>
      </c>
      <c r="RPJ1" s="236"/>
      <c r="RPK1" s="236"/>
      <c r="RPL1" s="236"/>
      <c r="RPM1" s="236"/>
      <c r="RPN1" s="236"/>
      <c r="RPO1" s="236"/>
      <c r="RPP1" s="236"/>
      <c r="RPQ1" s="236"/>
      <c r="RPR1" s="236"/>
      <c r="RPS1" s="236"/>
      <c r="RPT1" s="236"/>
      <c r="RPU1" s="236"/>
      <c r="RPV1" s="236"/>
      <c r="RPW1" s="236"/>
      <c r="RPX1" s="236"/>
      <c r="RPY1" s="236">
        <f>+Overview!RPY1</f>
        <v>0</v>
      </c>
      <c r="RPZ1" s="236"/>
      <c r="RQA1" s="236"/>
      <c r="RQB1" s="236"/>
      <c r="RQC1" s="236"/>
      <c r="RQD1" s="236"/>
      <c r="RQE1" s="236"/>
      <c r="RQF1" s="236"/>
      <c r="RQG1" s="236"/>
      <c r="RQH1" s="236"/>
      <c r="RQI1" s="236"/>
      <c r="RQJ1" s="236"/>
      <c r="RQK1" s="236"/>
      <c r="RQL1" s="236"/>
      <c r="RQM1" s="236"/>
      <c r="RQN1" s="236"/>
      <c r="RQO1" s="236">
        <f>+Overview!RQO1</f>
        <v>0</v>
      </c>
      <c r="RQP1" s="236"/>
      <c r="RQQ1" s="236"/>
      <c r="RQR1" s="236"/>
      <c r="RQS1" s="236"/>
      <c r="RQT1" s="236"/>
      <c r="RQU1" s="236"/>
      <c r="RQV1" s="236"/>
      <c r="RQW1" s="236"/>
      <c r="RQX1" s="236"/>
      <c r="RQY1" s="236"/>
      <c r="RQZ1" s="236"/>
      <c r="RRA1" s="236"/>
      <c r="RRB1" s="236"/>
      <c r="RRC1" s="236"/>
      <c r="RRD1" s="236"/>
      <c r="RRE1" s="236">
        <f>+Overview!RRE1</f>
        <v>0</v>
      </c>
      <c r="RRF1" s="236"/>
      <c r="RRG1" s="236"/>
      <c r="RRH1" s="236"/>
      <c r="RRI1" s="236"/>
      <c r="RRJ1" s="236"/>
      <c r="RRK1" s="236"/>
      <c r="RRL1" s="236"/>
      <c r="RRM1" s="236"/>
      <c r="RRN1" s="236"/>
      <c r="RRO1" s="236"/>
      <c r="RRP1" s="236"/>
      <c r="RRQ1" s="236"/>
      <c r="RRR1" s="236"/>
      <c r="RRS1" s="236"/>
      <c r="RRT1" s="236"/>
      <c r="RRU1" s="236">
        <f>+Overview!RRU1</f>
        <v>0</v>
      </c>
      <c r="RRV1" s="236"/>
      <c r="RRW1" s="236"/>
      <c r="RRX1" s="236"/>
      <c r="RRY1" s="236"/>
      <c r="RRZ1" s="236"/>
      <c r="RSA1" s="236"/>
      <c r="RSB1" s="236"/>
      <c r="RSC1" s="236"/>
      <c r="RSD1" s="236"/>
      <c r="RSE1" s="236"/>
      <c r="RSF1" s="236"/>
      <c r="RSG1" s="236"/>
      <c r="RSH1" s="236"/>
      <c r="RSI1" s="236"/>
      <c r="RSJ1" s="236"/>
      <c r="RSK1" s="236">
        <f>+Overview!RSK1</f>
        <v>0</v>
      </c>
      <c r="RSL1" s="236"/>
      <c r="RSM1" s="236"/>
      <c r="RSN1" s="236"/>
      <c r="RSO1" s="236"/>
      <c r="RSP1" s="236"/>
      <c r="RSQ1" s="236"/>
      <c r="RSR1" s="236"/>
      <c r="RSS1" s="236"/>
      <c r="RST1" s="236"/>
      <c r="RSU1" s="236"/>
      <c r="RSV1" s="236"/>
      <c r="RSW1" s="236"/>
      <c r="RSX1" s="236"/>
      <c r="RSY1" s="236"/>
      <c r="RSZ1" s="236"/>
      <c r="RTA1" s="236">
        <f>+Overview!RTA1</f>
        <v>0</v>
      </c>
      <c r="RTB1" s="236"/>
      <c r="RTC1" s="236"/>
      <c r="RTD1" s="236"/>
      <c r="RTE1" s="236"/>
      <c r="RTF1" s="236"/>
      <c r="RTG1" s="236"/>
      <c r="RTH1" s="236"/>
      <c r="RTI1" s="236"/>
      <c r="RTJ1" s="236"/>
      <c r="RTK1" s="236"/>
      <c r="RTL1" s="236"/>
      <c r="RTM1" s="236"/>
      <c r="RTN1" s="236"/>
      <c r="RTO1" s="236"/>
      <c r="RTP1" s="236"/>
      <c r="RTQ1" s="236">
        <f>+Overview!RTQ1</f>
        <v>0</v>
      </c>
      <c r="RTR1" s="236"/>
      <c r="RTS1" s="236"/>
      <c r="RTT1" s="236"/>
      <c r="RTU1" s="236"/>
      <c r="RTV1" s="236"/>
      <c r="RTW1" s="236"/>
      <c r="RTX1" s="236"/>
      <c r="RTY1" s="236"/>
      <c r="RTZ1" s="236"/>
      <c r="RUA1" s="236"/>
      <c r="RUB1" s="236"/>
      <c r="RUC1" s="236"/>
      <c r="RUD1" s="236"/>
      <c r="RUE1" s="236"/>
      <c r="RUF1" s="236"/>
      <c r="RUG1" s="236">
        <f>+Overview!RUG1</f>
        <v>0</v>
      </c>
      <c r="RUH1" s="236"/>
      <c r="RUI1" s="236"/>
      <c r="RUJ1" s="236"/>
      <c r="RUK1" s="236"/>
      <c r="RUL1" s="236"/>
      <c r="RUM1" s="236"/>
      <c r="RUN1" s="236"/>
      <c r="RUO1" s="236"/>
      <c r="RUP1" s="236"/>
      <c r="RUQ1" s="236"/>
      <c r="RUR1" s="236"/>
      <c r="RUS1" s="236"/>
      <c r="RUT1" s="236"/>
      <c r="RUU1" s="236"/>
      <c r="RUV1" s="236"/>
      <c r="RUW1" s="236">
        <f>+Overview!RUW1</f>
        <v>0</v>
      </c>
      <c r="RUX1" s="236"/>
      <c r="RUY1" s="236"/>
      <c r="RUZ1" s="236"/>
      <c r="RVA1" s="236"/>
      <c r="RVB1" s="236"/>
      <c r="RVC1" s="236"/>
      <c r="RVD1" s="236"/>
      <c r="RVE1" s="236"/>
      <c r="RVF1" s="236"/>
      <c r="RVG1" s="236"/>
      <c r="RVH1" s="236"/>
      <c r="RVI1" s="236"/>
      <c r="RVJ1" s="236"/>
      <c r="RVK1" s="236"/>
      <c r="RVL1" s="236"/>
      <c r="RVM1" s="236">
        <f>+Overview!RVM1</f>
        <v>0</v>
      </c>
      <c r="RVN1" s="236"/>
      <c r="RVO1" s="236"/>
      <c r="RVP1" s="236"/>
      <c r="RVQ1" s="236"/>
      <c r="RVR1" s="236"/>
      <c r="RVS1" s="236"/>
      <c r="RVT1" s="236"/>
      <c r="RVU1" s="236"/>
      <c r="RVV1" s="236"/>
      <c r="RVW1" s="236"/>
      <c r="RVX1" s="236"/>
      <c r="RVY1" s="236"/>
      <c r="RVZ1" s="236"/>
      <c r="RWA1" s="236"/>
      <c r="RWB1" s="236"/>
      <c r="RWC1" s="236">
        <f>+Overview!RWC1</f>
        <v>0</v>
      </c>
      <c r="RWD1" s="236"/>
      <c r="RWE1" s="236"/>
      <c r="RWF1" s="236"/>
      <c r="RWG1" s="236"/>
      <c r="RWH1" s="236"/>
      <c r="RWI1" s="236"/>
      <c r="RWJ1" s="236"/>
      <c r="RWK1" s="236"/>
      <c r="RWL1" s="236"/>
      <c r="RWM1" s="236"/>
      <c r="RWN1" s="236"/>
      <c r="RWO1" s="236"/>
      <c r="RWP1" s="236"/>
      <c r="RWQ1" s="236"/>
      <c r="RWR1" s="236"/>
      <c r="RWS1" s="236">
        <f>+Overview!RWS1</f>
        <v>0</v>
      </c>
      <c r="RWT1" s="236"/>
      <c r="RWU1" s="236"/>
      <c r="RWV1" s="236"/>
      <c r="RWW1" s="236"/>
      <c r="RWX1" s="236"/>
      <c r="RWY1" s="236"/>
      <c r="RWZ1" s="236"/>
      <c r="RXA1" s="236"/>
      <c r="RXB1" s="236"/>
      <c r="RXC1" s="236"/>
      <c r="RXD1" s="236"/>
      <c r="RXE1" s="236"/>
      <c r="RXF1" s="236"/>
      <c r="RXG1" s="236"/>
      <c r="RXH1" s="236"/>
      <c r="RXI1" s="236">
        <f>+Overview!RXI1</f>
        <v>0</v>
      </c>
      <c r="RXJ1" s="236"/>
      <c r="RXK1" s="236"/>
      <c r="RXL1" s="236"/>
      <c r="RXM1" s="236"/>
      <c r="RXN1" s="236"/>
      <c r="RXO1" s="236"/>
      <c r="RXP1" s="236"/>
      <c r="RXQ1" s="236"/>
      <c r="RXR1" s="236"/>
      <c r="RXS1" s="236"/>
      <c r="RXT1" s="236"/>
      <c r="RXU1" s="236"/>
      <c r="RXV1" s="236"/>
      <c r="RXW1" s="236"/>
      <c r="RXX1" s="236"/>
      <c r="RXY1" s="236">
        <f>+Overview!RXY1</f>
        <v>0</v>
      </c>
      <c r="RXZ1" s="236"/>
      <c r="RYA1" s="236"/>
      <c r="RYB1" s="236"/>
      <c r="RYC1" s="236"/>
      <c r="RYD1" s="236"/>
      <c r="RYE1" s="236"/>
      <c r="RYF1" s="236"/>
      <c r="RYG1" s="236"/>
      <c r="RYH1" s="236"/>
      <c r="RYI1" s="236"/>
      <c r="RYJ1" s="236"/>
      <c r="RYK1" s="236"/>
      <c r="RYL1" s="236"/>
      <c r="RYM1" s="236"/>
      <c r="RYN1" s="236"/>
      <c r="RYO1" s="236">
        <f>+Overview!RYO1</f>
        <v>0</v>
      </c>
      <c r="RYP1" s="236"/>
      <c r="RYQ1" s="236"/>
      <c r="RYR1" s="236"/>
      <c r="RYS1" s="236"/>
      <c r="RYT1" s="236"/>
      <c r="RYU1" s="236"/>
      <c r="RYV1" s="236"/>
      <c r="RYW1" s="236"/>
      <c r="RYX1" s="236"/>
      <c r="RYY1" s="236"/>
      <c r="RYZ1" s="236"/>
      <c r="RZA1" s="236"/>
      <c r="RZB1" s="236"/>
      <c r="RZC1" s="236"/>
      <c r="RZD1" s="236"/>
      <c r="RZE1" s="236">
        <f>+Overview!RZE1</f>
        <v>0</v>
      </c>
      <c r="RZF1" s="236"/>
      <c r="RZG1" s="236"/>
      <c r="RZH1" s="236"/>
      <c r="RZI1" s="236"/>
      <c r="RZJ1" s="236"/>
      <c r="RZK1" s="236"/>
      <c r="RZL1" s="236"/>
      <c r="RZM1" s="236"/>
      <c r="RZN1" s="236"/>
      <c r="RZO1" s="236"/>
      <c r="RZP1" s="236"/>
      <c r="RZQ1" s="236"/>
      <c r="RZR1" s="236"/>
      <c r="RZS1" s="236"/>
      <c r="RZT1" s="236"/>
      <c r="RZU1" s="236">
        <f>+Overview!RZU1</f>
        <v>0</v>
      </c>
      <c r="RZV1" s="236"/>
      <c r="RZW1" s="236"/>
      <c r="RZX1" s="236"/>
      <c r="RZY1" s="236"/>
      <c r="RZZ1" s="236"/>
      <c r="SAA1" s="236"/>
      <c r="SAB1" s="236"/>
      <c r="SAC1" s="236"/>
      <c r="SAD1" s="236"/>
      <c r="SAE1" s="236"/>
      <c r="SAF1" s="236"/>
      <c r="SAG1" s="236"/>
      <c r="SAH1" s="236"/>
      <c r="SAI1" s="236"/>
      <c r="SAJ1" s="236"/>
      <c r="SAK1" s="236">
        <f>+Overview!SAK1</f>
        <v>0</v>
      </c>
      <c r="SAL1" s="236"/>
      <c r="SAM1" s="236"/>
      <c r="SAN1" s="236"/>
      <c r="SAO1" s="236"/>
      <c r="SAP1" s="236"/>
      <c r="SAQ1" s="236"/>
      <c r="SAR1" s="236"/>
      <c r="SAS1" s="236"/>
      <c r="SAT1" s="236"/>
      <c r="SAU1" s="236"/>
      <c r="SAV1" s="236"/>
      <c r="SAW1" s="236"/>
      <c r="SAX1" s="236"/>
      <c r="SAY1" s="236"/>
      <c r="SAZ1" s="236"/>
      <c r="SBA1" s="236">
        <f>+Overview!SBA1</f>
        <v>0</v>
      </c>
      <c r="SBB1" s="236"/>
      <c r="SBC1" s="236"/>
      <c r="SBD1" s="236"/>
      <c r="SBE1" s="236"/>
      <c r="SBF1" s="236"/>
      <c r="SBG1" s="236"/>
      <c r="SBH1" s="236"/>
      <c r="SBI1" s="236"/>
      <c r="SBJ1" s="236"/>
      <c r="SBK1" s="236"/>
      <c r="SBL1" s="236"/>
      <c r="SBM1" s="236"/>
      <c r="SBN1" s="236"/>
      <c r="SBO1" s="236"/>
      <c r="SBP1" s="236"/>
      <c r="SBQ1" s="236">
        <f>+Overview!SBQ1</f>
        <v>0</v>
      </c>
      <c r="SBR1" s="236"/>
      <c r="SBS1" s="236"/>
      <c r="SBT1" s="236"/>
      <c r="SBU1" s="236"/>
      <c r="SBV1" s="236"/>
      <c r="SBW1" s="236"/>
      <c r="SBX1" s="236"/>
      <c r="SBY1" s="236"/>
      <c r="SBZ1" s="236"/>
      <c r="SCA1" s="236"/>
      <c r="SCB1" s="236"/>
      <c r="SCC1" s="236"/>
      <c r="SCD1" s="236"/>
      <c r="SCE1" s="236"/>
      <c r="SCF1" s="236"/>
      <c r="SCG1" s="236">
        <f>+Overview!SCG1</f>
        <v>0</v>
      </c>
      <c r="SCH1" s="236"/>
      <c r="SCI1" s="236"/>
      <c r="SCJ1" s="236"/>
      <c r="SCK1" s="236"/>
      <c r="SCL1" s="236"/>
      <c r="SCM1" s="236"/>
      <c r="SCN1" s="236"/>
      <c r="SCO1" s="236"/>
      <c r="SCP1" s="236"/>
      <c r="SCQ1" s="236"/>
      <c r="SCR1" s="236"/>
      <c r="SCS1" s="236"/>
      <c r="SCT1" s="236"/>
      <c r="SCU1" s="236"/>
      <c r="SCV1" s="236"/>
      <c r="SCW1" s="236">
        <f>+Overview!SCW1</f>
        <v>0</v>
      </c>
      <c r="SCX1" s="236"/>
      <c r="SCY1" s="236"/>
      <c r="SCZ1" s="236"/>
      <c r="SDA1" s="236"/>
      <c r="SDB1" s="236"/>
      <c r="SDC1" s="236"/>
      <c r="SDD1" s="236"/>
      <c r="SDE1" s="236"/>
      <c r="SDF1" s="236"/>
      <c r="SDG1" s="236"/>
      <c r="SDH1" s="236"/>
      <c r="SDI1" s="236"/>
      <c r="SDJ1" s="236"/>
      <c r="SDK1" s="236"/>
      <c r="SDL1" s="236"/>
      <c r="SDM1" s="236">
        <f>+Overview!SDM1</f>
        <v>0</v>
      </c>
      <c r="SDN1" s="236"/>
      <c r="SDO1" s="236"/>
      <c r="SDP1" s="236"/>
      <c r="SDQ1" s="236"/>
      <c r="SDR1" s="236"/>
      <c r="SDS1" s="236"/>
      <c r="SDT1" s="236"/>
      <c r="SDU1" s="236"/>
      <c r="SDV1" s="236"/>
      <c r="SDW1" s="236"/>
      <c r="SDX1" s="236"/>
      <c r="SDY1" s="236"/>
      <c r="SDZ1" s="236"/>
      <c r="SEA1" s="236"/>
      <c r="SEB1" s="236"/>
      <c r="SEC1" s="236">
        <f>+Overview!SEC1</f>
        <v>0</v>
      </c>
      <c r="SED1" s="236"/>
      <c r="SEE1" s="236"/>
      <c r="SEF1" s="236"/>
      <c r="SEG1" s="236"/>
      <c r="SEH1" s="236"/>
      <c r="SEI1" s="236"/>
      <c r="SEJ1" s="236"/>
      <c r="SEK1" s="236"/>
      <c r="SEL1" s="236"/>
      <c r="SEM1" s="236"/>
      <c r="SEN1" s="236"/>
      <c r="SEO1" s="236"/>
      <c r="SEP1" s="236"/>
      <c r="SEQ1" s="236"/>
      <c r="SER1" s="236"/>
      <c r="SES1" s="236">
        <f>+Overview!SES1</f>
        <v>0</v>
      </c>
      <c r="SET1" s="236"/>
      <c r="SEU1" s="236"/>
      <c r="SEV1" s="236"/>
      <c r="SEW1" s="236"/>
      <c r="SEX1" s="236"/>
      <c r="SEY1" s="236"/>
      <c r="SEZ1" s="236"/>
      <c r="SFA1" s="236"/>
      <c r="SFB1" s="236"/>
      <c r="SFC1" s="236"/>
      <c r="SFD1" s="236"/>
      <c r="SFE1" s="236"/>
      <c r="SFF1" s="236"/>
      <c r="SFG1" s="236"/>
      <c r="SFH1" s="236"/>
      <c r="SFI1" s="236">
        <f>+Overview!SFI1</f>
        <v>0</v>
      </c>
      <c r="SFJ1" s="236"/>
      <c r="SFK1" s="236"/>
      <c r="SFL1" s="236"/>
      <c r="SFM1" s="236"/>
      <c r="SFN1" s="236"/>
      <c r="SFO1" s="236"/>
      <c r="SFP1" s="236"/>
      <c r="SFQ1" s="236"/>
      <c r="SFR1" s="236"/>
      <c r="SFS1" s="236"/>
      <c r="SFT1" s="236"/>
      <c r="SFU1" s="236"/>
      <c r="SFV1" s="236"/>
      <c r="SFW1" s="236"/>
      <c r="SFX1" s="236"/>
      <c r="SFY1" s="236">
        <f>+Overview!SFY1</f>
        <v>0</v>
      </c>
      <c r="SFZ1" s="236"/>
      <c r="SGA1" s="236"/>
      <c r="SGB1" s="236"/>
      <c r="SGC1" s="236"/>
      <c r="SGD1" s="236"/>
      <c r="SGE1" s="236"/>
      <c r="SGF1" s="236"/>
      <c r="SGG1" s="236"/>
      <c r="SGH1" s="236"/>
      <c r="SGI1" s="236"/>
      <c r="SGJ1" s="236"/>
      <c r="SGK1" s="236"/>
      <c r="SGL1" s="236"/>
      <c r="SGM1" s="236"/>
      <c r="SGN1" s="236"/>
      <c r="SGO1" s="236">
        <f>+Overview!SGO1</f>
        <v>0</v>
      </c>
      <c r="SGP1" s="236"/>
      <c r="SGQ1" s="236"/>
      <c r="SGR1" s="236"/>
      <c r="SGS1" s="236"/>
      <c r="SGT1" s="236"/>
      <c r="SGU1" s="236"/>
      <c r="SGV1" s="236"/>
      <c r="SGW1" s="236"/>
      <c r="SGX1" s="236"/>
      <c r="SGY1" s="236"/>
      <c r="SGZ1" s="236"/>
      <c r="SHA1" s="236"/>
      <c r="SHB1" s="236"/>
      <c r="SHC1" s="236"/>
      <c r="SHD1" s="236"/>
      <c r="SHE1" s="236">
        <f>+Overview!SHE1</f>
        <v>0</v>
      </c>
      <c r="SHF1" s="236"/>
      <c r="SHG1" s="236"/>
      <c r="SHH1" s="236"/>
      <c r="SHI1" s="236"/>
      <c r="SHJ1" s="236"/>
      <c r="SHK1" s="236"/>
      <c r="SHL1" s="236"/>
      <c r="SHM1" s="236"/>
      <c r="SHN1" s="236"/>
      <c r="SHO1" s="236"/>
      <c r="SHP1" s="236"/>
      <c r="SHQ1" s="236"/>
      <c r="SHR1" s="236"/>
      <c r="SHS1" s="236"/>
      <c r="SHT1" s="236"/>
      <c r="SHU1" s="236">
        <f>+Overview!SHU1</f>
        <v>0</v>
      </c>
      <c r="SHV1" s="236"/>
      <c r="SHW1" s="236"/>
      <c r="SHX1" s="236"/>
      <c r="SHY1" s="236"/>
      <c r="SHZ1" s="236"/>
      <c r="SIA1" s="236"/>
      <c r="SIB1" s="236"/>
      <c r="SIC1" s="236"/>
      <c r="SID1" s="236"/>
      <c r="SIE1" s="236"/>
      <c r="SIF1" s="236"/>
      <c r="SIG1" s="236"/>
      <c r="SIH1" s="236"/>
      <c r="SII1" s="236"/>
      <c r="SIJ1" s="236"/>
      <c r="SIK1" s="236">
        <f>+Overview!SIK1</f>
        <v>0</v>
      </c>
      <c r="SIL1" s="236"/>
      <c r="SIM1" s="236"/>
      <c r="SIN1" s="236"/>
      <c r="SIO1" s="236"/>
      <c r="SIP1" s="236"/>
      <c r="SIQ1" s="236"/>
      <c r="SIR1" s="236"/>
      <c r="SIS1" s="236"/>
      <c r="SIT1" s="236"/>
      <c r="SIU1" s="236"/>
      <c r="SIV1" s="236"/>
      <c r="SIW1" s="236"/>
      <c r="SIX1" s="236"/>
      <c r="SIY1" s="236"/>
      <c r="SIZ1" s="236"/>
      <c r="SJA1" s="236">
        <f>+Overview!SJA1</f>
        <v>0</v>
      </c>
      <c r="SJB1" s="236"/>
      <c r="SJC1" s="236"/>
      <c r="SJD1" s="236"/>
      <c r="SJE1" s="236"/>
      <c r="SJF1" s="236"/>
      <c r="SJG1" s="236"/>
      <c r="SJH1" s="236"/>
      <c r="SJI1" s="236"/>
      <c r="SJJ1" s="236"/>
      <c r="SJK1" s="236"/>
      <c r="SJL1" s="236"/>
      <c r="SJM1" s="236"/>
      <c r="SJN1" s="236"/>
      <c r="SJO1" s="236"/>
      <c r="SJP1" s="236"/>
      <c r="SJQ1" s="236">
        <f>+Overview!SJQ1</f>
        <v>0</v>
      </c>
      <c r="SJR1" s="236"/>
      <c r="SJS1" s="236"/>
      <c r="SJT1" s="236"/>
      <c r="SJU1" s="236"/>
      <c r="SJV1" s="236"/>
      <c r="SJW1" s="236"/>
      <c r="SJX1" s="236"/>
      <c r="SJY1" s="236"/>
      <c r="SJZ1" s="236"/>
      <c r="SKA1" s="236"/>
      <c r="SKB1" s="236"/>
      <c r="SKC1" s="236"/>
      <c r="SKD1" s="236"/>
      <c r="SKE1" s="236"/>
      <c r="SKF1" s="236"/>
      <c r="SKG1" s="236">
        <f>+Overview!SKG1</f>
        <v>0</v>
      </c>
      <c r="SKH1" s="236"/>
      <c r="SKI1" s="236"/>
      <c r="SKJ1" s="236"/>
      <c r="SKK1" s="236"/>
      <c r="SKL1" s="236"/>
      <c r="SKM1" s="236"/>
      <c r="SKN1" s="236"/>
      <c r="SKO1" s="236"/>
      <c r="SKP1" s="236"/>
      <c r="SKQ1" s="236"/>
      <c r="SKR1" s="236"/>
      <c r="SKS1" s="236"/>
      <c r="SKT1" s="236"/>
      <c r="SKU1" s="236"/>
      <c r="SKV1" s="236"/>
      <c r="SKW1" s="236">
        <f>+Overview!SKW1</f>
        <v>0</v>
      </c>
      <c r="SKX1" s="236"/>
      <c r="SKY1" s="236"/>
      <c r="SKZ1" s="236"/>
      <c r="SLA1" s="236"/>
      <c r="SLB1" s="236"/>
      <c r="SLC1" s="236"/>
      <c r="SLD1" s="236"/>
      <c r="SLE1" s="236"/>
      <c r="SLF1" s="236"/>
      <c r="SLG1" s="236"/>
      <c r="SLH1" s="236"/>
      <c r="SLI1" s="236"/>
      <c r="SLJ1" s="236"/>
      <c r="SLK1" s="236"/>
      <c r="SLL1" s="236"/>
      <c r="SLM1" s="236">
        <f>+Overview!SLM1</f>
        <v>0</v>
      </c>
      <c r="SLN1" s="236"/>
      <c r="SLO1" s="236"/>
      <c r="SLP1" s="236"/>
      <c r="SLQ1" s="236"/>
      <c r="SLR1" s="236"/>
      <c r="SLS1" s="236"/>
      <c r="SLT1" s="236"/>
      <c r="SLU1" s="236"/>
      <c r="SLV1" s="236"/>
      <c r="SLW1" s="236"/>
      <c r="SLX1" s="236"/>
      <c r="SLY1" s="236"/>
      <c r="SLZ1" s="236"/>
      <c r="SMA1" s="236"/>
      <c r="SMB1" s="236"/>
      <c r="SMC1" s="236">
        <f>+Overview!SMC1</f>
        <v>0</v>
      </c>
      <c r="SMD1" s="236"/>
      <c r="SME1" s="236"/>
      <c r="SMF1" s="236"/>
      <c r="SMG1" s="236"/>
      <c r="SMH1" s="236"/>
      <c r="SMI1" s="236"/>
      <c r="SMJ1" s="236"/>
      <c r="SMK1" s="236"/>
      <c r="SML1" s="236"/>
      <c r="SMM1" s="236"/>
      <c r="SMN1" s="236"/>
      <c r="SMO1" s="236"/>
      <c r="SMP1" s="236"/>
      <c r="SMQ1" s="236"/>
      <c r="SMR1" s="236"/>
      <c r="SMS1" s="236">
        <f>+Overview!SMS1</f>
        <v>0</v>
      </c>
      <c r="SMT1" s="236"/>
      <c r="SMU1" s="236"/>
      <c r="SMV1" s="236"/>
      <c r="SMW1" s="236"/>
      <c r="SMX1" s="236"/>
      <c r="SMY1" s="236"/>
      <c r="SMZ1" s="236"/>
      <c r="SNA1" s="236"/>
      <c r="SNB1" s="236"/>
      <c r="SNC1" s="236"/>
      <c r="SND1" s="236"/>
      <c r="SNE1" s="236"/>
      <c r="SNF1" s="236"/>
      <c r="SNG1" s="236"/>
      <c r="SNH1" s="236"/>
      <c r="SNI1" s="236">
        <f>+Overview!SNI1</f>
        <v>0</v>
      </c>
      <c r="SNJ1" s="236"/>
      <c r="SNK1" s="236"/>
      <c r="SNL1" s="236"/>
      <c r="SNM1" s="236"/>
      <c r="SNN1" s="236"/>
      <c r="SNO1" s="236"/>
      <c r="SNP1" s="236"/>
      <c r="SNQ1" s="236"/>
      <c r="SNR1" s="236"/>
      <c r="SNS1" s="236"/>
      <c r="SNT1" s="236"/>
      <c r="SNU1" s="236"/>
      <c r="SNV1" s="236"/>
      <c r="SNW1" s="236"/>
      <c r="SNX1" s="236"/>
      <c r="SNY1" s="236">
        <f>+Overview!SNY1</f>
        <v>0</v>
      </c>
      <c r="SNZ1" s="236"/>
      <c r="SOA1" s="236"/>
      <c r="SOB1" s="236"/>
      <c r="SOC1" s="236"/>
      <c r="SOD1" s="236"/>
      <c r="SOE1" s="236"/>
      <c r="SOF1" s="236"/>
      <c r="SOG1" s="236"/>
      <c r="SOH1" s="236"/>
      <c r="SOI1" s="236"/>
      <c r="SOJ1" s="236"/>
      <c r="SOK1" s="236"/>
      <c r="SOL1" s="236"/>
      <c r="SOM1" s="236"/>
      <c r="SON1" s="236"/>
      <c r="SOO1" s="236">
        <f>+Overview!SOO1</f>
        <v>0</v>
      </c>
      <c r="SOP1" s="236"/>
      <c r="SOQ1" s="236"/>
      <c r="SOR1" s="236"/>
      <c r="SOS1" s="236"/>
      <c r="SOT1" s="236"/>
      <c r="SOU1" s="236"/>
      <c r="SOV1" s="236"/>
      <c r="SOW1" s="236"/>
      <c r="SOX1" s="236"/>
      <c r="SOY1" s="236"/>
      <c r="SOZ1" s="236"/>
      <c r="SPA1" s="236"/>
      <c r="SPB1" s="236"/>
      <c r="SPC1" s="236"/>
      <c r="SPD1" s="236"/>
      <c r="SPE1" s="236">
        <f>+Overview!SPE1</f>
        <v>0</v>
      </c>
      <c r="SPF1" s="236"/>
      <c r="SPG1" s="236"/>
      <c r="SPH1" s="236"/>
      <c r="SPI1" s="236"/>
      <c r="SPJ1" s="236"/>
      <c r="SPK1" s="236"/>
      <c r="SPL1" s="236"/>
      <c r="SPM1" s="236"/>
      <c r="SPN1" s="236"/>
      <c r="SPO1" s="236"/>
      <c r="SPP1" s="236"/>
      <c r="SPQ1" s="236"/>
      <c r="SPR1" s="236"/>
      <c r="SPS1" s="236"/>
      <c r="SPT1" s="236"/>
      <c r="SPU1" s="236">
        <f>+Overview!SPU1</f>
        <v>0</v>
      </c>
      <c r="SPV1" s="236"/>
      <c r="SPW1" s="236"/>
      <c r="SPX1" s="236"/>
      <c r="SPY1" s="236"/>
      <c r="SPZ1" s="236"/>
      <c r="SQA1" s="236"/>
      <c r="SQB1" s="236"/>
      <c r="SQC1" s="236"/>
      <c r="SQD1" s="236"/>
      <c r="SQE1" s="236"/>
      <c r="SQF1" s="236"/>
      <c r="SQG1" s="236"/>
      <c r="SQH1" s="236"/>
      <c r="SQI1" s="236"/>
      <c r="SQJ1" s="236"/>
      <c r="SQK1" s="236">
        <f>+Overview!SQK1</f>
        <v>0</v>
      </c>
      <c r="SQL1" s="236"/>
      <c r="SQM1" s="236"/>
      <c r="SQN1" s="236"/>
      <c r="SQO1" s="236"/>
      <c r="SQP1" s="236"/>
      <c r="SQQ1" s="236"/>
      <c r="SQR1" s="236"/>
      <c r="SQS1" s="236"/>
      <c r="SQT1" s="236"/>
      <c r="SQU1" s="236"/>
      <c r="SQV1" s="236"/>
      <c r="SQW1" s="236"/>
      <c r="SQX1" s="236"/>
      <c r="SQY1" s="236"/>
      <c r="SQZ1" s="236"/>
      <c r="SRA1" s="236">
        <f>+Overview!SRA1</f>
        <v>0</v>
      </c>
      <c r="SRB1" s="236"/>
      <c r="SRC1" s="236"/>
      <c r="SRD1" s="236"/>
      <c r="SRE1" s="236"/>
      <c r="SRF1" s="236"/>
      <c r="SRG1" s="236"/>
      <c r="SRH1" s="236"/>
      <c r="SRI1" s="236"/>
      <c r="SRJ1" s="236"/>
      <c r="SRK1" s="236"/>
      <c r="SRL1" s="236"/>
      <c r="SRM1" s="236"/>
      <c r="SRN1" s="236"/>
      <c r="SRO1" s="236"/>
      <c r="SRP1" s="236"/>
      <c r="SRQ1" s="236">
        <f>+Overview!SRQ1</f>
        <v>0</v>
      </c>
      <c r="SRR1" s="236"/>
      <c r="SRS1" s="236"/>
      <c r="SRT1" s="236"/>
      <c r="SRU1" s="236"/>
      <c r="SRV1" s="236"/>
      <c r="SRW1" s="236"/>
      <c r="SRX1" s="236"/>
      <c r="SRY1" s="236"/>
      <c r="SRZ1" s="236"/>
      <c r="SSA1" s="236"/>
      <c r="SSB1" s="236"/>
      <c r="SSC1" s="236"/>
      <c r="SSD1" s="236"/>
      <c r="SSE1" s="236"/>
      <c r="SSF1" s="236"/>
      <c r="SSG1" s="236">
        <f>+Overview!SSG1</f>
        <v>0</v>
      </c>
      <c r="SSH1" s="236"/>
      <c r="SSI1" s="236"/>
      <c r="SSJ1" s="236"/>
      <c r="SSK1" s="236"/>
      <c r="SSL1" s="236"/>
      <c r="SSM1" s="236"/>
      <c r="SSN1" s="236"/>
      <c r="SSO1" s="236"/>
      <c r="SSP1" s="236"/>
      <c r="SSQ1" s="236"/>
      <c r="SSR1" s="236"/>
      <c r="SSS1" s="236"/>
      <c r="SST1" s="236"/>
      <c r="SSU1" s="236"/>
      <c r="SSV1" s="236"/>
      <c r="SSW1" s="236">
        <f>+Overview!SSW1</f>
        <v>0</v>
      </c>
      <c r="SSX1" s="236"/>
      <c r="SSY1" s="236"/>
      <c r="SSZ1" s="236"/>
      <c r="STA1" s="236"/>
      <c r="STB1" s="236"/>
      <c r="STC1" s="236"/>
      <c r="STD1" s="236"/>
      <c r="STE1" s="236"/>
      <c r="STF1" s="236"/>
      <c r="STG1" s="236"/>
      <c r="STH1" s="236"/>
      <c r="STI1" s="236"/>
      <c r="STJ1" s="236"/>
      <c r="STK1" s="236"/>
      <c r="STL1" s="236"/>
      <c r="STM1" s="236">
        <f>+Overview!STM1</f>
        <v>0</v>
      </c>
      <c r="STN1" s="236"/>
      <c r="STO1" s="236"/>
      <c r="STP1" s="236"/>
      <c r="STQ1" s="236"/>
      <c r="STR1" s="236"/>
      <c r="STS1" s="236"/>
      <c r="STT1" s="236"/>
      <c r="STU1" s="236"/>
      <c r="STV1" s="236"/>
      <c r="STW1" s="236"/>
      <c r="STX1" s="236"/>
      <c r="STY1" s="236"/>
      <c r="STZ1" s="236"/>
      <c r="SUA1" s="236"/>
      <c r="SUB1" s="236"/>
      <c r="SUC1" s="236">
        <f>+Overview!SUC1</f>
        <v>0</v>
      </c>
      <c r="SUD1" s="236"/>
      <c r="SUE1" s="236"/>
      <c r="SUF1" s="236"/>
      <c r="SUG1" s="236"/>
      <c r="SUH1" s="236"/>
      <c r="SUI1" s="236"/>
      <c r="SUJ1" s="236"/>
      <c r="SUK1" s="236"/>
      <c r="SUL1" s="236"/>
      <c r="SUM1" s="236"/>
      <c r="SUN1" s="236"/>
      <c r="SUO1" s="236"/>
      <c r="SUP1" s="236"/>
      <c r="SUQ1" s="236"/>
      <c r="SUR1" s="236"/>
      <c r="SUS1" s="236">
        <f>+Overview!SUS1</f>
        <v>0</v>
      </c>
      <c r="SUT1" s="236"/>
      <c r="SUU1" s="236"/>
      <c r="SUV1" s="236"/>
      <c r="SUW1" s="236"/>
      <c r="SUX1" s="236"/>
      <c r="SUY1" s="236"/>
      <c r="SUZ1" s="236"/>
      <c r="SVA1" s="236"/>
      <c r="SVB1" s="236"/>
      <c r="SVC1" s="236"/>
      <c r="SVD1" s="236"/>
      <c r="SVE1" s="236"/>
      <c r="SVF1" s="236"/>
      <c r="SVG1" s="236"/>
      <c r="SVH1" s="236"/>
      <c r="SVI1" s="236">
        <f>+Overview!SVI1</f>
        <v>0</v>
      </c>
      <c r="SVJ1" s="236"/>
      <c r="SVK1" s="236"/>
      <c r="SVL1" s="236"/>
      <c r="SVM1" s="236"/>
      <c r="SVN1" s="236"/>
      <c r="SVO1" s="236"/>
      <c r="SVP1" s="236"/>
      <c r="SVQ1" s="236"/>
      <c r="SVR1" s="236"/>
      <c r="SVS1" s="236"/>
      <c r="SVT1" s="236"/>
      <c r="SVU1" s="236"/>
      <c r="SVV1" s="236"/>
      <c r="SVW1" s="236"/>
      <c r="SVX1" s="236"/>
      <c r="SVY1" s="236">
        <f>+Overview!SVY1</f>
        <v>0</v>
      </c>
      <c r="SVZ1" s="236"/>
      <c r="SWA1" s="236"/>
      <c r="SWB1" s="236"/>
      <c r="SWC1" s="236"/>
      <c r="SWD1" s="236"/>
      <c r="SWE1" s="236"/>
      <c r="SWF1" s="236"/>
      <c r="SWG1" s="236"/>
      <c r="SWH1" s="236"/>
      <c r="SWI1" s="236"/>
      <c r="SWJ1" s="236"/>
      <c r="SWK1" s="236"/>
      <c r="SWL1" s="236"/>
      <c r="SWM1" s="236"/>
      <c r="SWN1" s="236"/>
      <c r="SWO1" s="236">
        <f>+Overview!SWO1</f>
        <v>0</v>
      </c>
      <c r="SWP1" s="236"/>
      <c r="SWQ1" s="236"/>
      <c r="SWR1" s="236"/>
      <c r="SWS1" s="236"/>
      <c r="SWT1" s="236"/>
      <c r="SWU1" s="236"/>
      <c r="SWV1" s="236"/>
      <c r="SWW1" s="236"/>
      <c r="SWX1" s="236"/>
      <c r="SWY1" s="236"/>
      <c r="SWZ1" s="236"/>
      <c r="SXA1" s="236"/>
      <c r="SXB1" s="236"/>
      <c r="SXC1" s="236"/>
      <c r="SXD1" s="236"/>
      <c r="SXE1" s="236">
        <f>+Overview!SXE1</f>
        <v>0</v>
      </c>
      <c r="SXF1" s="236"/>
      <c r="SXG1" s="236"/>
      <c r="SXH1" s="236"/>
      <c r="SXI1" s="236"/>
      <c r="SXJ1" s="236"/>
      <c r="SXK1" s="236"/>
      <c r="SXL1" s="236"/>
      <c r="SXM1" s="236"/>
      <c r="SXN1" s="236"/>
      <c r="SXO1" s="236"/>
      <c r="SXP1" s="236"/>
      <c r="SXQ1" s="236"/>
      <c r="SXR1" s="236"/>
      <c r="SXS1" s="236"/>
      <c r="SXT1" s="236"/>
      <c r="SXU1" s="236">
        <f>+Overview!SXU1</f>
        <v>0</v>
      </c>
      <c r="SXV1" s="236"/>
      <c r="SXW1" s="236"/>
      <c r="SXX1" s="236"/>
      <c r="SXY1" s="236"/>
      <c r="SXZ1" s="236"/>
      <c r="SYA1" s="236"/>
      <c r="SYB1" s="236"/>
      <c r="SYC1" s="236"/>
      <c r="SYD1" s="236"/>
      <c r="SYE1" s="236"/>
      <c r="SYF1" s="236"/>
      <c r="SYG1" s="236"/>
      <c r="SYH1" s="236"/>
      <c r="SYI1" s="236"/>
      <c r="SYJ1" s="236"/>
      <c r="SYK1" s="236">
        <f>+Overview!SYK1</f>
        <v>0</v>
      </c>
      <c r="SYL1" s="236"/>
      <c r="SYM1" s="236"/>
      <c r="SYN1" s="236"/>
      <c r="SYO1" s="236"/>
      <c r="SYP1" s="236"/>
      <c r="SYQ1" s="236"/>
      <c r="SYR1" s="236"/>
      <c r="SYS1" s="236"/>
      <c r="SYT1" s="236"/>
      <c r="SYU1" s="236"/>
      <c r="SYV1" s="236"/>
      <c r="SYW1" s="236"/>
      <c r="SYX1" s="236"/>
      <c r="SYY1" s="236"/>
      <c r="SYZ1" s="236"/>
      <c r="SZA1" s="236">
        <f>+Overview!SZA1</f>
        <v>0</v>
      </c>
      <c r="SZB1" s="236"/>
      <c r="SZC1" s="236"/>
      <c r="SZD1" s="236"/>
      <c r="SZE1" s="236"/>
      <c r="SZF1" s="236"/>
      <c r="SZG1" s="236"/>
      <c r="SZH1" s="236"/>
      <c r="SZI1" s="236"/>
      <c r="SZJ1" s="236"/>
      <c r="SZK1" s="236"/>
      <c r="SZL1" s="236"/>
      <c r="SZM1" s="236"/>
      <c r="SZN1" s="236"/>
      <c r="SZO1" s="236"/>
      <c r="SZP1" s="236"/>
      <c r="SZQ1" s="236">
        <f>+Overview!SZQ1</f>
        <v>0</v>
      </c>
      <c r="SZR1" s="236"/>
      <c r="SZS1" s="236"/>
      <c r="SZT1" s="236"/>
      <c r="SZU1" s="236"/>
      <c r="SZV1" s="236"/>
      <c r="SZW1" s="236"/>
      <c r="SZX1" s="236"/>
      <c r="SZY1" s="236"/>
      <c r="SZZ1" s="236"/>
      <c r="TAA1" s="236"/>
      <c r="TAB1" s="236"/>
      <c r="TAC1" s="236"/>
      <c r="TAD1" s="236"/>
      <c r="TAE1" s="236"/>
      <c r="TAF1" s="236"/>
      <c r="TAG1" s="236">
        <f>+Overview!TAG1</f>
        <v>0</v>
      </c>
      <c r="TAH1" s="236"/>
      <c r="TAI1" s="236"/>
      <c r="TAJ1" s="236"/>
      <c r="TAK1" s="236"/>
      <c r="TAL1" s="236"/>
      <c r="TAM1" s="236"/>
      <c r="TAN1" s="236"/>
      <c r="TAO1" s="236"/>
      <c r="TAP1" s="236"/>
      <c r="TAQ1" s="236"/>
      <c r="TAR1" s="236"/>
      <c r="TAS1" s="236"/>
      <c r="TAT1" s="236"/>
      <c r="TAU1" s="236"/>
      <c r="TAV1" s="236"/>
      <c r="TAW1" s="236">
        <f>+Overview!TAW1</f>
        <v>0</v>
      </c>
      <c r="TAX1" s="236"/>
      <c r="TAY1" s="236"/>
      <c r="TAZ1" s="236"/>
      <c r="TBA1" s="236"/>
      <c r="TBB1" s="236"/>
      <c r="TBC1" s="236"/>
      <c r="TBD1" s="236"/>
      <c r="TBE1" s="236"/>
      <c r="TBF1" s="236"/>
      <c r="TBG1" s="236"/>
      <c r="TBH1" s="236"/>
      <c r="TBI1" s="236"/>
      <c r="TBJ1" s="236"/>
      <c r="TBK1" s="236"/>
      <c r="TBL1" s="236"/>
      <c r="TBM1" s="236">
        <f>+Overview!TBM1</f>
        <v>0</v>
      </c>
      <c r="TBN1" s="236"/>
      <c r="TBO1" s="236"/>
      <c r="TBP1" s="236"/>
      <c r="TBQ1" s="236"/>
      <c r="TBR1" s="236"/>
      <c r="TBS1" s="236"/>
      <c r="TBT1" s="236"/>
      <c r="TBU1" s="236"/>
      <c r="TBV1" s="236"/>
      <c r="TBW1" s="236"/>
      <c r="TBX1" s="236"/>
      <c r="TBY1" s="236"/>
      <c r="TBZ1" s="236"/>
      <c r="TCA1" s="236"/>
      <c r="TCB1" s="236"/>
      <c r="TCC1" s="236">
        <f>+Overview!TCC1</f>
        <v>0</v>
      </c>
      <c r="TCD1" s="236"/>
      <c r="TCE1" s="236"/>
      <c r="TCF1" s="236"/>
      <c r="TCG1" s="236"/>
      <c r="TCH1" s="236"/>
      <c r="TCI1" s="236"/>
      <c r="TCJ1" s="236"/>
      <c r="TCK1" s="236"/>
      <c r="TCL1" s="236"/>
      <c r="TCM1" s="236"/>
      <c r="TCN1" s="236"/>
      <c r="TCO1" s="236"/>
      <c r="TCP1" s="236"/>
      <c r="TCQ1" s="236"/>
      <c r="TCR1" s="236"/>
      <c r="TCS1" s="236">
        <f>+Overview!TCS1</f>
        <v>0</v>
      </c>
      <c r="TCT1" s="236"/>
      <c r="TCU1" s="236"/>
      <c r="TCV1" s="236"/>
      <c r="TCW1" s="236"/>
      <c r="TCX1" s="236"/>
      <c r="TCY1" s="236"/>
      <c r="TCZ1" s="236"/>
      <c r="TDA1" s="236"/>
      <c r="TDB1" s="236"/>
      <c r="TDC1" s="236"/>
      <c r="TDD1" s="236"/>
      <c r="TDE1" s="236"/>
      <c r="TDF1" s="236"/>
      <c r="TDG1" s="236"/>
      <c r="TDH1" s="236"/>
      <c r="TDI1" s="236">
        <f>+Overview!TDI1</f>
        <v>0</v>
      </c>
      <c r="TDJ1" s="236"/>
      <c r="TDK1" s="236"/>
      <c r="TDL1" s="236"/>
      <c r="TDM1" s="236"/>
      <c r="TDN1" s="236"/>
      <c r="TDO1" s="236"/>
      <c r="TDP1" s="236"/>
      <c r="TDQ1" s="236"/>
      <c r="TDR1" s="236"/>
      <c r="TDS1" s="236"/>
      <c r="TDT1" s="236"/>
      <c r="TDU1" s="236"/>
      <c r="TDV1" s="236"/>
      <c r="TDW1" s="236"/>
      <c r="TDX1" s="236"/>
      <c r="TDY1" s="236">
        <f>+Overview!TDY1</f>
        <v>0</v>
      </c>
      <c r="TDZ1" s="236"/>
      <c r="TEA1" s="236"/>
      <c r="TEB1" s="236"/>
      <c r="TEC1" s="236"/>
      <c r="TED1" s="236"/>
      <c r="TEE1" s="236"/>
      <c r="TEF1" s="236"/>
      <c r="TEG1" s="236"/>
      <c r="TEH1" s="236"/>
      <c r="TEI1" s="236"/>
      <c r="TEJ1" s="236"/>
      <c r="TEK1" s="236"/>
      <c r="TEL1" s="236"/>
      <c r="TEM1" s="236"/>
      <c r="TEN1" s="236"/>
      <c r="TEO1" s="236">
        <f>+Overview!TEO1</f>
        <v>0</v>
      </c>
      <c r="TEP1" s="236"/>
      <c r="TEQ1" s="236"/>
      <c r="TER1" s="236"/>
      <c r="TES1" s="236"/>
      <c r="TET1" s="236"/>
      <c r="TEU1" s="236"/>
      <c r="TEV1" s="236"/>
      <c r="TEW1" s="236"/>
      <c r="TEX1" s="236"/>
      <c r="TEY1" s="236"/>
      <c r="TEZ1" s="236"/>
      <c r="TFA1" s="236"/>
      <c r="TFB1" s="236"/>
      <c r="TFC1" s="236"/>
      <c r="TFD1" s="236"/>
      <c r="TFE1" s="236">
        <f>+Overview!TFE1</f>
        <v>0</v>
      </c>
      <c r="TFF1" s="236"/>
      <c r="TFG1" s="236"/>
      <c r="TFH1" s="236"/>
      <c r="TFI1" s="236"/>
      <c r="TFJ1" s="236"/>
      <c r="TFK1" s="236"/>
      <c r="TFL1" s="236"/>
      <c r="TFM1" s="236"/>
      <c r="TFN1" s="236"/>
      <c r="TFO1" s="236"/>
      <c r="TFP1" s="236"/>
      <c r="TFQ1" s="236"/>
      <c r="TFR1" s="236"/>
      <c r="TFS1" s="236"/>
      <c r="TFT1" s="236"/>
      <c r="TFU1" s="236">
        <f>+Overview!TFU1</f>
        <v>0</v>
      </c>
      <c r="TFV1" s="236"/>
      <c r="TFW1" s="236"/>
      <c r="TFX1" s="236"/>
      <c r="TFY1" s="236"/>
      <c r="TFZ1" s="236"/>
      <c r="TGA1" s="236"/>
      <c r="TGB1" s="236"/>
      <c r="TGC1" s="236"/>
      <c r="TGD1" s="236"/>
      <c r="TGE1" s="236"/>
      <c r="TGF1" s="236"/>
      <c r="TGG1" s="236"/>
      <c r="TGH1" s="236"/>
      <c r="TGI1" s="236"/>
      <c r="TGJ1" s="236"/>
      <c r="TGK1" s="236">
        <f>+Overview!TGK1</f>
        <v>0</v>
      </c>
      <c r="TGL1" s="236"/>
      <c r="TGM1" s="236"/>
      <c r="TGN1" s="236"/>
      <c r="TGO1" s="236"/>
      <c r="TGP1" s="236"/>
      <c r="TGQ1" s="236"/>
      <c r="TGR1" s="236"/>
      <c r="TGS1" s="236"/>
      <c r="TGT1" s="236"/>
      <c r="TGU1" s="236"/>
      <c r="TGV1" s="236"/>
      <c r="TGW1" s="236"/>
      <c r="TGX1" s="236"/>
      <c r="TGY1" s="236"/>
      <c r="TGZ1" s="236"/>
      <c r="THA1" s="236">
        <f>+Overview!THA1</f>
        <v>0</v>
      </c>
      <c r="THB1" s="236"/>
      <c r="THC1" s="236"/>
      <c r="THD1" s="236"/>
      <c r="THE1" s="236"/>
      <c r="THF1" s="236"/>
      <c r="THG1" s="236"/>
      <c r="THH1" s="236"/>
      <c r="THI1" s="236"/>
      <c r="THJ1" s="236"/>
      <c r="THK1" s="236"/>
      <c r="THL1" s="236"/>
      <c r="THM1" s="236"/>
      <c r="THN1" s="236"/>
      <c r="THO1" s="236"/>
      <c r="THP1" s="236"/>
      <c r="THQ1" s="236">
        <f>+Overview!THQ1</f>
        <v>0</v>
      </c>
      <c r="THR1" s="236"/>
      <c r="THS1" s="236"/>
      <c r="THT1" s="236"/>
      <c r="THU1" s="236"/>
      <c r="THV1" s="236"/>
      <c r="THW1" s="236"/>
      <c r="THX1" s="236"/>
      <c r="THY1" s="236"/>
      <c r="THZ1" s="236"/>
      <c r="TIA1" s="236"/>
      <c r="TIB1" s="236"/>
      <c r="TIC1" s="236"/>
      <c r="TID1" s="236"/>
      <c r="TIE1" s="236"/>
      <c r="TIF1" s="236"/>
      <c r="TIG1" s="236">
        <f>+Overview!TIG1</f>
        <v>0</v>
      </c>
      <c r="TIH1" s="236"/>
      <c r="TII1" s="236"/>
      <c r="TIJ1" s="236"/>
      <c r="TIK1" s="236"/>
      <c r="TIL1" s="236"/>
      <c r="TIM1" s="236"/>
      <c r="TIN1" s="236"/>
      <c r="TIO1" s="236"/>
      <c r="TIP1" s="236"/>
      <c r="TIQ1" s="236"/>
      <c r="TIR1" s="236"/>
      <c r="TIS1" s="236"/>
      <c r="TIT1" s="236"/>
      <c r="TIU1" s="236"/>
      <c r="TIV1" s="236"/>
      <c r="TIW1" s="236">
        <f>+Overview!TIW1</f>
        <v>0</v>
      </c>
      <c r="TIX1" s="236"/>
      <c r="TIY1" s="236"/>
      <c r="TIZ1" s="236"/>
      <c r="TJA1" s="236"/>
      <c r="TJB1" s="236"/>
      <c r="TJC1" s="236"/>
      <c r="TJD1" s="236"/>
      <c r="TJE1" s="236"/>
      <c r="TJF1" s="236"/>
      <c r="TJG1" s="236"/>
      <c r="TJH1" s="236"/>
      <c r="TJI1" s="236"/>
      <c r="TJJ1" s="236"/>
      <c r="TJK1" s="236"/>
      <c r="TJL1" s="236"/>
      <c r="TJM1" s="236">
        <f>+Overview!TJM1</f>
        <v>0</v>
      </c>
      <c r="TJN1" s="236"/>
      <c r="TJO1" s="236"/>
      <c r="TJP1" s="236"/>
      <c r="TJQ1" s="236"/>
      <c r="TJR1" s="236"/>
      <c r="TJS1" s="236"/>
      <c r="TJT1" s="236"/>
      <c r="TJU1" s="236"/>
      <c r="TJV1" s="236"/>
      <c r="TJW1" s="236"/>
      <c r="TJX1" s="236"/>
      <c r="TJY1" s="236"/>
      <c r="TJZ1" s="236"/>
      <c r="TKA1" s="236"/>
      <c r="TKB1" s="236"/>
      <c r="TKC1" s="236">
        <f>+Overview!TKC1</f>
        <v>0</v>
      </c>
      <c r="TKD1" s="236"/>
      <c r="TKE1" s="236"/>
      <c r="TKF1" s="236"/>
      <c r="TKG1" s="236"/>
      <c r="TKH1" s="236"/>
      <c r="TKI1" s="236"/>
      <c r="TKJ1" s="236"/>
      <c r="TKK1" s="236"/>
      <c r="TKL1" s="236"/>
      <c r="TKM1" s="236"/>
      <c r="TKN1" s="236"/>
      <c r="TKO1" s="236"/>
      <c r="TKP1" s="236"/>
      <c r="TKQ1" s="236"/>
      <c r="TKR1" s="236"/>
      <c r="TKS1" s="236">
        <f>+Overview!TKS1</f>
        <v>0</v>
      </c>
      <c r="TKT1" s="236"/>
      <c r="TKU1" s="236"/>
      <c r="TKV1" s="236"/>
      <c r="TKW1" s="236"/>
      <c r="TKX1" s="236"/>
      <c r="TKY1" s="236"/>
      <c r="TKZ1" s="236"/>
      <c r="TLA1" s="236"/>
      <c r="TLB1" s="236"/>
      <c r="TLC1" s="236"/>
      <c r="TLD1" s="236"/>
      <c r="TLE1" s="236"/>
      <c r="TLF1" s="236"/>
      <c r="TLG1" s="236"/>
      <c r="TLH1" s="236"/>
      <c r="TLI1" s="236">
        <f>+Overview!TLI1</f>
        <v>0</v>
      </c>
      <c r="TLJ1" s="236"/>
      <c r="TLK1" s="236"/>
      <c r="TLL1" s="236"/>
      <c r="TLM1" s="236"/>
      <c r="TLN1" s="236"/>
      <c r="TLO1" s="236"/>
      <c r="TLP1" s="236"/>
      <c r="TLQ1" s="236"/>
      <c r="TLR1" s="236"/>
      <c r="TLS1" s="236"/>
      <c r="TLT1" s="236"/>
      <c r="TLU1" s="236"/>
      <c r="TLV1" s="236"/>
      <c r="TLW1" s="236"/>
      <c r="TLX1" s="236"/>
      <c r="TLY1" s="236">
        <f>+Overview!TLY1</f>
        <v>0</v>
      </c>
      <c r="TLZ1" s="236"/>
      <c r="TMA1" s="236"/>
      <c r="TMB1" s="236"/>
      <c r="TMC1" s="236"/>
      <c r="TMD1" s="236"/>
      <c r="TME1" s="236"/>
      <c r="TMF1" s="236"/>
      <c r="TMG1" s="236"/>
      <c r="TMH1" s="236"/>
      <c r="TMI1" s="236"/>
      <c r="TMJ1" s="236"/>
      <c r="TMK1" s="236"/>
      <c r="TML1" s="236"/>
      <c r="TMM1" s="236"/>
      <c r="TMN1" s="236"/>
      <c r="TMO1" s="236">
        <f>+Overview!TMO1</f>
        <v>0</v>
      </c>
      <c r="TMP1" s="236"/>
      <c r="TMQ1" s="236"/>
      <c r="TMR1" s="236"/>
      <c r="TMS1" s="236"/>
      <c r="TMT1" s="236"/>
      <c r="TMU1" s="236"/>
      <c r="TMV1" s="236"/>
      <c r="TMW1" s="236"/>
      <c r="TMX1" s="236"/>
      <c r="TMY1" s="236"/>
      <c r="TMZ1" s="236"/>
      <c r="TNA1" s="236"/>
      <c r="TNB1" s="236"/>
      <c r="TNC1" s="236"/>
      <c r="TND1" s="236"/>
      <c r="TNE1" s="236">
        <f>+Overview!TNE1</f>
        <v>0</v>
      </c>
      <c r="TNF1" s="236"/>
      <c r="TNG1" s="236"/>
      <c r="TNH1" s="236"/>
      <c r="TNI1" s="236"/>
      <c r="TNJ1" s="236"/>
      <c r="TNK1" s="236"/>
      <c r="TNL1" s="236"/>
      <c r="TNM1" s="236"/>
      <c r="TNN1" s="236"/>
      <c r="TNO1" s="236"/>
      <c r="TNP1" s="236"/>
      <c r="TNQ1" s="236"/>
      <c r="TNR1" s="236"/>
      <c r="TNS1" s="236"/>
      <c r="TNT1" s="236"/>
      <c r="TNU1" s="236">
        <f>+Overview!TNU1</f>
        <v>0</v>
      </c>
      <c r="TNV1" s="236"/>
      <c r="TNW1" s="236"/>
      <c r="TNX1" s="236"/>
      <c r="TNY1" s="236"/>
      <c r="TNZ1" s="236"/>
      <c r="TOA1" s="236"/>
      <c r="TOB1" s="236"/>
      <c r="TOC1" s="236"/>
      <c r="TOD1" s="236"/>
      <c r="TOE1" s="236"/>
      <c r="TOF1" s="236"/>
      <c r="TOG1" s="236"/>
      <c r="TOH1" s="236"/>
      <c r="TOI1" s="236"/>
      <c r="TOJ1" s="236"/>
      <c r="TOK1" s="236">
        <f>+Overview!TOK1</f>
        <v>0</v>
      </c>
      <c r="TOL1" s="236"/>
      <c r="TOM1" s="236"/>
      <c r="TON1" s="236"/>
      <c r="TOO1" s="236"/>
      <c r="TOP1" s="236"/>
      <c r="TOQ1" s="236"/>
      <c r="TOR1" s="236"/>
      <c r="TOS1" s="236"/>
      <c r="TOT1" s="236"/>
      <c r="TOU1" s="236"/>
      <c r="TOV1" s="236"/>
      <c r="TOW1" s="236"/>
      <c r="TOX1" s="236"/>
      <c r="TOY1" s="236"/>
      <c r="TOZ1" s="236"/>
      <c r="TPA1" s="236">
        <f>+Overview!TPA1</f>
        <v>0</v>
      </c>
      <c r="TPB1" s="236"/>
      <c r="TPC1" s="236"/>
      <c r="TPD1" s="236"/>
      <c r="TPE1" s="236"/>
      <c r="TPF1" s="236"/>
      <c r="TPG1" s="236"/>
      <c r="TPH1" s="236"/>
      <c r="TPI1" s="236"/>
      <c r="TPJ1" s="236"/>
      <c r="TPK1" s="236"/>
      <c r="TPL1" s="236"/>
      <c r="TPM1" s="236"/>
      <c r="TPN1" s="236"/>
      <c r="TPO1" s="236"/>
      <c r="TPP1" s="236"/>
      <c r="TPQ1" s="236">
        <f>+Overview!TPQ1</f>
        <v>0</v>
      </c>
      <c r="TPR1" s="236"/>
      <c r="TPS1" s="236"/>
      <c r="TPT1" s="236"/>
      <c r="TPU1" s="236"/>
      <c r="TPV1" s="236"/>
      <c r="TPW1" s="236"/>
      <c r="TPX1" s="236"/>
      <c r="TPY1" s="236"/>
      <c r="TPZ1" s="236"/>
      <c r="TQA1" s="236"/>
      <c r="TQB1" s="236"/>
      <c r="TQC1" s="236"/>
      <c r="TQD1" s="236"/>
      <c r="TQE1" s="236"/>
      <c r="TQF1" s="236"/>
      <c r="TQG1" s="236">
        <f>+Overview!TQG1</f>
        <v>0</v>
      </c>
      <c r="TQH1" s="236"/>
      <c r="TQI1" s="236"/>
      <c r="TQJ1" s="236"/>
      <c r="TQK1" s="236"/>
      <c r="TQL1" s="236"/>
      <c r="TQM1" s="236"/>
      <c r="TQN1" s="236"/>
      <c r="TQO1" s="236"/>
      <c r="TQP1" s="236"/>
      <c r="TQQ1" s="236"/>
      <c r="TQR1" s="236"/>
      <c r="TQS1" s="236"/>
      <c r="TQT1" s="236"/>
      <c r="TQU1" s="236"/>
      <c r="TQV1" s="236"/>
      <c r="TQW1" s="236">
        <f>+Overview!TQW1</f>
        <v>0</v>
      </c>
      <c r="TQX1" s="236"/>
      <c r="TQY1" s="236"/>
      <c r="TQZ1" s="236"/>
      <c r="TRA1" s="236"/>
      <c r="TRB1" s="236"/>
      <c r="TRC1" s="236"/>
      <c r="TRD1" s="236"/>
      <c r="TRE1" s="236"/>
      <c r="TRF1" s="236"/>
      <c r="TRG1" s="236"/>
      <c r="TRH1" s="236"/>
      <c r="TRI1" s="236"/>
      <c r="TRJ1" s="236"/>
      <c r="TRK1" s="236"/>
      <c r="TRL1" s="236"/>
      <c r="TRM1" s="236">
        <f>+Overview!TRM1</f>
        <v>0</v>
      </c>
      <c r="TRN1" s="236"/>
      <c r="TRO1" s="236"/>
      <c r="TRP1" s="236"/>
      <c r="TRQ1" s="236"/>
      <c r="TRR1" s="236"/>
      <c r="TRS1" s="236"/>
      <c r="TRT1" s="236"/>
      <c r="TRU1" s="236"/>
      <c r="TRV1" s="236"/>
      <c r="TRW1" s="236"/>
      <c r="TRX1" s="236"/>
      <c r="TRY1" s="236"/>
      <c r="TRZ1" s="236"/>
      <c r="TSA1" s="236"/>
      <c r="TSB1" s="236"/>
      <c r="TSC1" s="236">
        <f>+Overview!TSC1</f>
        <v>0</v>
      </c>
      <c r="TSD1" s="236"/>
      <c r="TSE1" s="236"/>
      <c r="TSF1" s="236"/>
      <c r="TSG1" s="236"/>
      <c r="TSH1" s="236"/>
      <c r="TSI1" s="236"/>
      <c r="TSJ1" s="236"/>
      <c r="TSK1" s="236"/>
      <c r="TSL1" s="236"/>
      <c r="TSM1" s="236"/>
      <c r="TSN1" s="236"/>
      <c r="TSO1" s="236"/>
      <c r="TSP1" s="236"/>
      <c r="TSQ1" s="236"/>
      <c r="TSR1" s="236"/>
      <c r="TSS1" s="236">
        <f>+Overview!TSS1</f>
        <v>0</v>
      </c>
      <c r="TST1" s="236"/>
      <c r="TSU1" s="236"/>
      <c r="TSV1" s="236"/>
      <c r="TSW1" s="236"/>
      <c r="TSX1" s="236"/>
      <c r="TSY1" s="236"/>
      <c r="TSZ1" s="236"/>
      <c r="TTA1" s="236"/>
      <c r="TTB1" s="236"/>
      <c r="TTC1" s="236"/>
      <c r="TTD1" s="236"/>
      <c r="TTE1" s="236"/>
      <c r="TTF1" s="236"/>
      <c r="TTG1" s="236"/>
      <c r="TTH1" s="236"/>
      <c r="TTI1" s="236">
        <f>+Overview!TTI1</f>
        <v>0</v>
      </c>
      <c r="TTJ1" s="236"/>
      <c r="TTK1" s="236"/>
      <c r="TTL1" s="236"/>
      <c r="TTM1" s="236"/>
      <c r="TTN1" s="236"/>
      <c r="TTO1" s="236"/>
      <c r="TTP1" s="236"/>
      <c r="TTQ1" s="236"/>
      <c r="TTR1" s="236"/>
      <c r="TTS1" s="236"/>
      <c r="TTT1" s="236"/>
      <c r="TTU1" s="236"/>
      <c r="TTV1" s="236"/>
      <c r="TTW1" s="236"/>
      <c r="TTX1" s="236"/>
      <c r="TTY1" s="236">
        <f>+Overview!TTY1</f>
        <v>0</v>
      </c>
      <c r="TTZ1" s="236"/>
      <c r="TUA1" s="236"/>
      <c r="TUB1" s="236"/>
      <c r="TUC1" s="236"/>
      <c r="TUD1" s="236"/>
      <c r="TUE1" s="236"/>
      <c r="TUF1" s="236"/>
      <c r="TUG1" s="236"/>
      <c r="TUH1" s="236"/>
      <c r="TUI1" s="236"/>
      <c r="TUJ1" s="236"/>
      <c r="TUK1" s="236"/>
      <c r="TUL1" s="236"/>
      <c r="TUM1" s="236"/>
      <c r="TUN1" s="236"/>
      <c r="TUO1" s="236">
        <f>+Overview!TUO1</f>
        <v>0</v>
      </c>
      <c r="TUP1" s="236"/>
      <c r="TUQ1" s="236"/>
      <c r="TUR1" s="236"/>
      <c r="TUS1" s="236"/>
      <c r="TUT1" s="236"/>
      <c r="TUU1" s="236"/>
      <c r="TUV1" s="236"/>
      <c r="TUW1" s="236"/>
      <c r="TUX1" s="236"/>
      <c r="TUY1" s="236"/>
      <c r="TUZ1" s="236"/>
      <c r="TVA1" s="236"/>
      <c r="TVB1" s="236"/>
      <c r="TVC1" s="236"/>
      <c r="TVD1" s="236"/>
      <c r="TVE1" s="236">
        <f>+Overview!TVE1</f>
        <v>0</v>
      </c>
      <c r="TVF1" s="236"/>
      <c r="TVG1" s="236"/>
      <c r="TVH1" s="236"/>
      <c r="TVI1" s="236"/>
      <c r="TVJ1" s="236"/>
      <c r="TVK1" s="236"/>
      <c r="TVL1" s="236"/>
      <c r="TVM1" s="236"/>
      <c r="TVN1" s="236"/>
      <c r="TVO1" s="236"/>
      <c r="TVP1" s="236"/>
      <c r="TVQ1" s="236"/>
      <c r="TVR1" s="236"/>
      <c r="TVS1" s="236"/>
      <c r="TVT1" s="236"/>
      <c r="TVU1" s="236">
        <f>+Overview!TVU1</f>
        <v>0</v>
      </c>
      <c r="TVV1" s="236"/>
      <c r="TVW1" s="236"/>
      <c r="TVX1" s="236"/>
      <c r="TVY1" s="236"/>
      <c r="TVZ1" s="236"/>
      <c r="TWA1" s="236"/>
      <c r="TWB1" s="236"/>
      <c r="TWC1" s="236"/>
      <c r="TWD1" s="236"/>
      <c r="TWE1" s="236"/>
      <c r="TWF1" s="236"/>
      <c r="TWG1" s="236"/>
      <c r="TWH1" s="236"/>
      <c r="TWI1" s="236"/>
      <c r="TWJ1" s="236"/>
      <c r="TWK1" s="236">
        <f>+Overview!TWK1</f>
        <v>0</v>
      </c>
      <c r="TWL1" s="236"/>
      <c r="TWM1" s="236"/>
      <c r="TWN1" s="236"/>
      <c r="TWO1" s="236"/>
      <c r="TWP1" s="236"/>
      <c r="TWQ1" s="236"/>
      <c r="TWR1" s="236"/>
      <c r="TWS1" s="236"/>
      <c r="TWT1" s="236"/>
      <c r="TWU1" s="236"/>
      <c r="TWV1" s="236"/>
      <c r="TWW1" s="236"/>
      <c r="TWX1" s="236"/>
      <c r="TWY1" s="236"/>
      <c r="TWZ1" s="236"/>
      <c r="TXA1" s="236">
        <f>+Overview!TXA1</f>
        <v>0</v>
      </c>
      <c r="TXB1" s="236"/>
      <c r="TXC1" s="236"/>
      <c r="TXD1" s="236"/>
      <c r="TXE1" s="236"/>
      <c r="TXF1" s="236"/>
      <c r="TXG1" s="236"/>
      <c r="TXH1" s="236"/>
      <c r="TXI1" s="236"/>
      <c r="TXJ1" s="236"/>
      <c r="TXK1" s="236"/>
      <c r="TXL1" s="236"/>
      <c r="TXM1" s="236"/>
      <c r="TXN1" s="236"/>
      <c r="TXO1" s="236"/>
      <c r="TXP1" s="236"/>
      <c r="TXQ1" s="236">
        <f>+Overview!TXQ1</f>
        <v>0</v>
      </c>
      <c r="TXR1" s="236"/>
      <c r="TXS1" s="236"/>
      <c r="TXT1" s="236"/>
      <c r="TXU1" s="236"/>
      <c r="TXV1" s="236"/>
      <c r="TXW1" s="236"/>
      <c r="TXX1" s="236"/>
      <c r="TXY1" s="236"/>
      <c r="TXZ1" s="236"/>
      <c r="TYA1" s="236"/>
      <c r="TYB1" s="236"/>
      <c r="TYC1" s="236"/>
      <c r="TYD1" s="236"/>
      <c r="TYE1" s="236"/>
      <c r="TYF1" s="236"/>
      <c r="TYG1" s="236">
        <f>+Overview!TYG1</f>
        <v>0</v>
      </c>
      <c r="TYH1" s="236"/>
      <c r="TYI1" s="236"/>
      <c r="TYJ1" s="236"/>
      <c r="TYK1" s="236"/>
      <c r="TYL1" s="236"/>
      <c r="TYM1" s="236"/>
      <c r="TYN1" s="236"/>
      <c r="TYO1" s="236"/>
      <c r="TYP1" s="236"/>
      <c r="TYQ1" s="236"/>
      <c r="TYR1" s="236"/>
      <c r="TYS1" s="236"/>
      <c r="TYT1" s="236"/>
      <c r="TYU1" s="236"/>
      <c r="TYV1" s="236"/>
      <c r="TYW1" s="236">
        <f>+Overview!TYW1</f>
        <v>0</v>
      </c>
      <c r="TYX1" s="236"/>
      <c r="TYY1" s="236"/>
      <c r="TYZ1" s="236"/>
      <c r="TZA1" s="236"/>
      <c r="TZB1" s="236"/>
      <c r="TZC1" s="236"/>
      <c r="TZD1" s="236"/>
      <c r="TZE1" s="236"/>
      <c r="TZF1" s="236"/>
      <c r="TZG1" s="236"/>
      <c r="TZH1" s="236"/>
      <c r="TZI1" s="236"/>
      <c r="TZJ1" s="236"/>
      <c r="TZK1" s="236"/>
      <c r="TZL1" s="236"/>
      <c r="TZM1" s="236">
        <f>+Overview!TZM1</f>
        <v>0</v>
      </c>
      <c r="TZN1" s="236"/>
      <c r="TZO1" s="236"/>
      <c r="TZP1" s="236"/>
      <c r="TZQ1" s="236"/>
      <c r="TZR1" s="236"/>
      <c r="TZS1" s="236"/>
      <c r="TZT1" s="236"/>
      <c r="TZU1" s="236"/>
      <c r="TZV1" s="236"/>
      <c r="TZW1" s="236"/>
      <c r="TZX1" s="236"/>
      <c r="TZY1" s="236"/>
      <c r="TZZ1" s="236"/>
      <c r="UAA1" s="236"/>
      <c r="UAB1" s="236"/>
      <c r="UAC1" s="236">
        <f>+Overview!UAC1</f>
        <v>0</v>
      </c>
      <c r="UAD1" s="236"/>
      <c r="UAE1" s="236"/>
      <c r="UAF1" s="236"/>
      <c r="UAG1" s="236"/>
      <c r="UAH1" s="236"/>
      <c r="UAI1" s="236"/>
      <c r="UAJ1" s="236"/>
      <c r="UAK1" s="236"/>
      <c r="UAL1" s="236"/>
      <c r="UAM1" s="236"/>
      <c r="UAN1" s="236"/>
      <c r="UAO1" s="236"/>
      <c r="UAP1" s="236"/>
      <c r="UAQ1" s="236"/>
      <c r="UAR1" s="236"/>
      <c r="UAS1" s="236">
        <f>+Overview!UAS1</f>
        <v>0</v>
      </c>
      <c r="UAT1" s="236"/>
      <c r="UAU1" s="236"/>
      <c r="UAV1" s="236"/>
      <c r="UAW1" s="236"/>
      <c r="UAX1" s="236"/>
      <c r="UAY1" s="236"/>
      <c r="UAZ1" s="236"/>
      <c r="UBA1" s="236"/>
      <c r="UBB1" s="236"/>
      <c r="UBC1" s="236"/>
      <c r="UBD1" s="236"/>
      <c r="UBE1" s="236"/>
      <c r="UBF1" s="236"/>
      <c r="UBG1" s="236"/>
      <c r="UBH1" s="236"/>
      <c r="UBI1" s="236">
        <f>+Overview!UBI1</f>
        <v>0</v>
      </c>
      <c r="UBJ1" s="236"/>
      <c r="UBK1" s="236"/>
      <c r="UBL1" s="236"/>
      <c r="UBM1" s="236"/>
      <c r="UBN1" s="236"/>
      <c r="UBO1" s="236"/>
      <c r="UBP1" s="236"/>
      <c r="UBQ1" s="236"/>
      <c r="UBR1" s="236"/>
      <c r="UBS1" s="236"/>
      <c r="UBT1" s="236"/>
      <c r="UBU1" s="236"/>
      <c r="UBV1" s="236"/>
      <c r="UBW1" s="236"/>
      <c r="UBX1" s="236"/>
      <c r="UBY1" s="236">
        <f>+Overview!UBY1</f>
        <v>0</v>
      </c>
      <c r="UBZ1" s="236"/>
      <c r="UCA1" s="236"/>
      <c r="UCB1" s="236"/>
      <c r="UCC1" s="236"/>
      <c r="UCD1" s="236"/>
      <c r="UCE1" s="236"/>
      <c r="UCF1" s="236"/>
      <c r="UCG1" s="236"/>
      <c r="UCH1" s="236"/>
      <c r="UCI1" s="236"/>
      <c r="UCJ1" s="236"/>
      <c r="UCK1" s="236"/>
      <c r="UCL1" s="236"/>
      <c r="UCM1" s="236"/>
      <c r="UCN1" s="236"/>
      <c r="UCO1" s="236">
        <f>+Overview!UCO1</f>
        <v>0</v>
      </c>
      <c r="UCP1" s="236"/>
      <c r="UCQ1" s="236"/>
      <c r="UCR1" s="236"/>
      <c r="UCS1" s="236"/>
      <c r="UCT1" s="236"/>
      <c r="UCU1" s="236"/>
      <c r="UCV1" s="236"/>
      <c r="UCW1" s="236"/>
      <c r="UCX1" s="236"/>
      <c r="UCY1" s="236"/>
      <c r="UCZ1" s="236"/>
      <c r="UDA1" s="236"/>
      <c r="UDB1" s="236"/>
      <c r="UDC1" s="236"/>
      <c r="UDD1" s="236"/>
      <c r="UDE1" s="236">
        <f>+Overview!UDE1</f>
        <v>0</v>
      </c>
      <c r="UDF1" s="236"/>
      <c r="UDG1" s="236"/>
      <c r="UDH1" s="236"/>
      <c r="UDI1" s="236"/>
      <c r="UDJ1" s="236"/>
      <c r="UDK1" s="236"/>
      <c r="UDL1" s="236"/>
      <c r="UDM1" s="236"/>
      <c r="UDN1" s="236"/>
      <c r="UDO1" s="236"/>
      <c r="UDP1" s="236"/>
      <c r="UDQ1" s="236"/>
      <c r="UDR1" s="236"/>
      <c r="UDS1" s="236"/>
      <c r="UDT1" s="236"/>
      <c r="UDU1" s="236">
        <f>+Overview!UDU1</f>
        <v>0</v>
      </c>
      <c r="UDV1" s="236"/>
      <c r="UDW1" s="236"/>
      <c r="UDX1" s="236"/>
      <c r="UDY1" s="236"/>
      <c r="UDZ1" s="236"/>
      <c r="UEA1" s="236"/>
      <c r="UEB1" s="236"/>
      <c r="UEC1" s="236"/>
      <c r="UED1" s="236"/>
      <c r="UEE1" s="236"/>
      <c r="UEF1" s="236"/>
      <c r="UEG1" s="236"/>
      <c r="UEH1" s="236"/>
      <c r="UEI1" s="236"/>
      <c r="UEJ1" s="236"/>
      <c r="UEK1" s="236">
        <f>+Overview!UEK1</f>
        <v>0</v>
      </c>
      <c r="UEL1" s="236"/>
      <c r="UEM1" s="236"/>
      <c r="UEN1" s="236"/>
      <c r="UEO1" s="236"/>
      <c r="UEP1" s="236"/>
      <c r="UEQ1" s="236"/>
      <c r="UER1" s="236"/>
      <c r="UES1" s="236"/>
      <c r="UET1" s="236"/>
      <c r="UEU1" s="236"/>
      <c r="UEV1" s="236"/>
      <c r="UEW1" s="236"/>
      <c r="UEX1" s="236"/>
      <c r="UEY1" s="236"/>
      <c r="UEZ1" s="236"/>
      <c r="UFA1" s="236">
        <f>+Overview!UFA1</f>
        <v>0</v>
      </c>
      <c r="UFB1" s="236"/>
      <c r="UFC1" s="236"/>
      <c r="UFD1" s="236"/>
      <c r="UFE1" s="236"/>
      <c r="UFF1" s="236"/>
      <c r="UFG1" s="236"/>
      <c r="UFH1" s="236"/>
      <c r="UFI1" s="236"/>
      <c r="UFJ1" s="236"/>
      <c r="UFK1" s="236"/>
      <c r="UFL1" s="236"/>
      <c r="UFM1" s="236"/>
      <c r="UFN1" s="236"/>
      <c r="UFO1" s="236"/>
      <c r="UFP1" s="236"/>
      <c r="UFQ1" s="236">
        <f>+Overview!UFQ1</f>
        <v>0</v>
      </c>
      <c r="UFR1" s="236"/>
      <c r="UFS1" s="236"/>
      <c r="UFT1" s="236"/>
      <c r="UFU1" s="236"/>
      <c r="UFV1" s="236"/>
      <c r="UFW1" s="236"/>
      <c r="UFX1" s="236"/>
      <c r="UFY1" s="236"/>
      <c r="UFZ1" s="236"/>
      <c r="UGA1" s="236"/>
      <c r="UGB1" s="236"/>
      <c r="UGC1" s="236"/>
      <c r="UGD1" s="236"/>
      <c r="UGE1" s="236"/>
      <c r="UGF1" s="236"/>
      <c r="UGG1" s="236">
        <f>+Overview!UGG1</f>
        <v>0</v>
      </c>
      <c r="UGH1" s="236"/>
      <c r="UGI1" s="236"/>
      <c r="UGJ1" s="236"/>
      <c r="UGK1" s="236"/>
      <c r="UGL1" s="236"/>
      <c r="UGM1" s="236"/>
      <c r="UGN1" s="236"/>
      <c r="UGO1" s="236"/>
      <c r="UGP1" s="236"/>
      <c r="UGQ1" s="236"/>
      <c r="UGR1" s="236"/>
      <c r="UGS1" s="236"/>
      <c r="UGT1" s="236"/>
      <c r="UGU1" s="236"/>
      <c r="UGV1" s="236"/>
      <c r="UGW1" s="236">
        <f>+Overview!UGW1</f>
        <v>0</v>
      </c>
      <c r="UGX1" s="236"/>
      <c r="UGY1" s="236"/>
      <c r="UGZ1" s="236"/>
      <c r="UHA1" s="236"/>
      <c r="UHB1" s="236"/>
      <c r="UHC1" s="236"/>
      <c r="UHD1" s="236"/>
      <c r="UHE1" s="236"/>
      <c r="UHF1" s="236"/>
      <c r="UHG1" s="236"/>
      <c r="UHH1" s="236"/>
      <c r="UHI1" s="236"/>
      <c r="UHJ1" s="236"/>
      <c r="UHK1" s="236"/>
      <c r="UHL1" s="236"/>
      <c r="UHM1" s="236">
        <f>+Overview!UHM1</f>
        <v>0</v>
      </c>
      <c r="UHN1" s="236"/>
      <c r="UHO1" s="236"/>
      <c r="UHP1" s="236"/>
      <c r="UHQ1" s="236"/>
      <c r="UHR1" s="236"/>
      <c r="UHS1" s="236"/>
      <c r="UHT1" s="236"/>
      <c r="UHU1" s="236"/>
      <c r="UHV1" s="236"/>
      <c r="UHW1" s="236"/>
      <c r="UHX1" s="236"/>
      <c r="UHY1" s="236"/>
      <c r="UHZ1" s="236"/>
      <c r="UIA1" s="236"/>
      <c r="UIB1" s="236"/>
      <c r="UIC1" s="236">
        <f>+Overview!UIC1</f>
        <v>0</v>
      </c>
      <c r="UID1" s="236"/>
      <c r="UIE1" s="236"/>
      <c r="UIF1" s="236"/>
      <c r="UIG1" s="236"/>
      <c r="UIH1" s="236"/>
      <c r="UII1" s="236"/>
      <c r="UIJ1" s="236"/>
      <c r="UIK1" s="236"/>
      <c r="UIL1" s="236"/>
      <c r="UIM1" s="236"/>
      <c r="UIN1" s="236"/>
      <c r="UIO1" s="236"/>
      <c r="UIP1" s="236"/>
      <c r="UIQ1" s="236"/>
      <c r="UIR1" s="236"/>
      <c r="UIS1" s="236">
        <f>+Overview!UIS1</f>
        <v>0</v>
      </c>
      <c r="UIT1" s="236"/>
      <c r="UIU1" s="236"/>
      <c r="UIV1" s="236"/>
      <c r="UIW1" s="236"/>
      <c r="UIX1" s="236"/>
      <c r="UIY1" s="236"/>
      <c r="UIZ1" s="236"/>
      <c r="UJA1" s="236"/>
      <c r="UJB1" s="236"/>
      <c r="UJC1" s="236"/>
      <c r="UJD1" s="236"/>
      <c r="UJE1" s="236"/>
      <c r="UJF1" s="236"/>
      <c r="UJG1" s="236"/>
      <c r="UJH1" s="236"/>
      <c r="UJI1" s="236">
        <f>+Overview!UJI1</f>
        <v>0</v>
      </c>
      <c r="UJJ1" s="236"/>
      <c r="UJK1" s="236"/>
      <c r="UJL1" s="236"/>
      <c r="UJM1" s="236"/>
      <c r="UJN1" s="236"/>
      <c r="UJO1" s="236"/>
      <c r="UJP1" s="236"/>
      <c r="UJQ1" s="236"/>
      <c r="UJR1" s="236"/>
      <c r="UJS1" s="236"/>
      <c r="UJT1" s="236"/>
      <c r="UJU1" s="236"/>
      <c r="UJV1" s="236"/>
      <c r="UJW1" s="236"/>
      <c r="UJX1" s="236"/>
      <c r="UJY1" s="236">
        <f>+Overview!UJY1</f>
        <v>0</v>
      </c>
      <c r="UJZ1" s="236"/>
      <c r="UKA1" s="236"/>
      <c r="UKB1" s="236"/>
      <c r="UKC1" s="236"/>
      <c r="UKD1" s="236"/>
      <c r="UKE1" s="236"/>
      <c r="UKF1" s="236"/>
      <c r="UKG1" s="236"/>
      <c r="UKH1" s="236"/>
      <c r="UKI1" s="236"/>
      <c r="UKJ1" s="236"/>
      <c r="UKK1" s="236"/>
      <c r="UKL1" s="236"/>
      <c r="UKM1" s="236"/>
      <c r="UKN1" s="236"/>
      <c r="UKO1" s="236">
        <f>+Overview!UKO1</f>
        <v>0</v>
      </c>
      <c r="UKP1" s="236"/>
      <c r="UKQ1" s="236"/>
      <c r="UKR1" s="236"/>
      <c r="UKS1" s="236"/>
      <c r="UKT1" s="236"/>
      <c r="UKU1" s="236"/>
      <c r="UKV1" s="236"/>
      <c r="UKW1" s="236"/>
      <c r="UKX1" s="236"/>
      <c r="UKY1" s="236"/>
      <c r="UKZ1" s="236"/>
      <c r="ULA1" s="236"/>
      <c r="ULB1" s="236"/>
      <c r="ULC1" s="236"/>
      <c r="ULD1" s="236"/>
      <c r="ULE1" s="236">
        <f>+Overview!ULE1</f>
        <v>0</v>
      </c>
      <c r="ULF1" s="236"/>
      <c r="ULG1" s="236"/>
      <c r="ULH1" s="236"/>
      <c r="ULI1" s="236"/>
      <c r="ULJ1" s="236"/>
      <c r="ULK1" s="236"/>
      <c r="ULL1" s="236"/>
      <c r="ULM1" s="236"/>
      <c r="ULN1" s="236"/>
      <c r="ULO1" s="236"/>
      <c r="ULP1" s="236"/>
      <c r="ULQ1" s="236"/>
      <c r="ULR1" s="236"/>
      <c r="ULS1" s="236"/>
      <c r="ULT1" s="236"/>
      <c r="ULU1" s="236">
        <f>+Overview!ULU1</f>
        <v>0</v>
      </c>
      <c r="ULV1" s="236"/>
      <c r="ULW1" s="236"/>
      <c r="ULX1" s="236"/>
      <c r="ULY1" s="236"/>
      <c r="ULZ1" s="236"/>
      <c r="UMA1" s="236"/>
      <c r="UMB1" s="236"/>
      <c r="UMC1" s="236"/>
      <c r="UMD1" s="236"/>
      <c r="UME1" s="236"/>
      <c r="UMF1" s="236"/>
      <c r="UMG1" s="236"/>
      <c r="UMH1" s="236"/>
      <c r="UMI1" s="236"/>
      <c r="UMJ1" s="236"/>
      <c r="UMK1" s="236">
        <f>+Overview!UMK1</f>
        <v>0</v>
      </c>
      <c r="UML1" s="236"/>
      <c r="UMM1" s="236"/>
      <c r="UMN1" s="236"/>
      <c r="UMO1" s="236"/>
      <c r="UMP1" s="236"/>
      <c r="UMQ1" s="236"/>
      <c r="UMR1" s="236"/>
      <c r="UMS1" s="236"/>
      <c r="UMT1" s="236"/>
      <c r="UMU1" s="236"/>
      <c r="UMV1" s="236"/>
      <c r="UMW1" s="236"/>
      <c r="UMX1" s="236"/>
      <c r="UMY1" s="236"/>
      <c r="UMZ1" s="236"/>
      <c r="UNA1" s="236">
        <f>+Overview!UNA1</f>
        <v>0</v>
      </c>
      <c r="UNB1" s="236"/>
      <c r="UNC1" s="236"/>
      <c r="UND1" s="236"/>
      <c r="UNE1" s="236"/>
      <c r="UNF1" s="236"/>
      <c r="UNG1" s="236"/>
      <c r="UNH1" s="236"/>
      <c r="UNI1" s="236"/>
      <c r="UNJ1" s="236"/>
      <c r="UNK1" s="236"/>
      <c r="UNL1" s="236"/>
      <c r="UNM1" s="236"/>
      <c r="UNN1" s="236"/>
      <c r="UNO1" s="236"/>
      <c r="UNP1" s="236"/>
      <c r="UNQ1" s="236">
        <f>+Overview!UNQ1</f>
        <v>0</v>
      </c>
      <c r="UNR1" s="236"/>
      <c r="UNS1" s="236"/>
      <c r="UNT1" s="236"/>
      <c r="UNU1" s="236"/>
      <c r="UNV1" s="236"/>
      <c r="UNW1" s="236"/>
      <c r="UNX1" s="236"/>
      <c r="UNY1" s="236"/>
      <c r="UNZ1" s="236"/>
      <c r="UOA1" s="236"/>
      <c r="UOB1" s="236"/>
      <c r="UOC1" s="236"/>
      <c r="UOD1" s="236"/>
      <c r="UOE1" s="236"/>
      <c r="UOF1" s="236"/>
      <c r="UOG1" s="236">
        <f>+Overview!UOG1</f>
        <v>0</v>
      </c>
      <c r="UOH1" s="236"/>
      <c r="UOI1" s="236"/>
      <c r="UOJ1" s="236"/>
      <c r="UOK1" s="236"/>
      <c r="UOL1" s="236"/>
      <c r="UOM1" s="236"/>
      <c r="UON1" s="236"/>
      <c r="UOO1" s="236"/>
      <c r="UOP1" s="236"/>
      <c r="UOQ1" s="236"/>
      <c r="UOR1" s="236"/>
      <c r="UOS1" s="236"/>
      <c r="UOT1" s="236"/>
      <c r="UOU1" s="236"/>
      <c r="UOV1" s="236"/>
      <c r="UOW1" s="236">
        <f>+Overview!UOW1</f>
        <v>0</v>
      </c>
      <c r="UOX1" s="236"/>
      <c r="UOY1" s="236"/>
      <c r="UOZ1" s="236"/>
      <c r="UPA1" s="236"/>
      <c r="UPB1" s="236"/>
      <c r="UPC1" s="236"/>
      <c r="UPD1" s="236"/>
      <c r="UPE1" s="236"/>
      <c r="UPF1" s="236"/>
      <c r="UPG1" s="236"/>
      <c r="UPH1" s="236"/>
      <c r="UPI1" s="236"/>
      <c r="UPJ1" s="236"/>
      <c r="UPK1" s="236"/>
      <c r="UPL1" s="236"/>
      <c r="UPM1" s="236">
        <f>+Overview!UPM1</f>
        <v>0</v>
      </c>
      <c r="UPN1" s="236"/>
      <c r="UPO1" s="236"/>
      <c r="UPP1" s="236"/>
      <c r="UPQ1" s="236"/>
      <c r="UPR1" s="236"/>
      <c r="UPS1" s="236"/>
      <c r="UPT1" s="236"/>
      <c r="UPU1" s="236"/>
      <c r="UPV1" s="236"/>
      <c r="UPW1" s="236"/>
      <c r="UPX1" s="236"/>
      <c r="UPY1" s="236"/>
      <c r="UPZ1" s="236"/>
      <c r="UQA1" s="236"/>
      <c r="UQB1" s="236"/>
      <c r="UQC1" s="236">
        <f>+Overview!UQC1</f>
        <v>0</v>
      </c>
      <c r="UQD1" s="236"/>
      <c r="UQE1" s="236"/>
      <c r="UQF1" s="236"/>
      <c r="UQG1" s="236"/>
      <c r="UQH1" s="236"/>
      <c r="UQI1" s="236"/>
      <c r="UQJ1" s="236"/>
      <c r="UQK1" s="236"/>
      <c r="UQL1" s="236"/>
      <c r="UQM1" s="236"/>
      <c r="UQN1" s="236"/>
      <c r="UQO1" s="236"/>
      <c r="UQP1" s="236"/>
      <c r="UQQ1" s="236"/>
      <c r="UQR1" s="236"/>
      <c r="UQS1" s="236">
        <f>+Overview!UQS1</f>
        <v>0</v>
      </c>
      <c r="UQT1" s="236"/>
      <c r="UQU1" s="236"/>
      <c r="UQV1" s="236"/>
      <c r="UQW1" s="236"/>
      <c r="UQX1" s="236"/>
      <c r="UQY1" s="236"/>
      <c r="UQZ1" s="236"/>
      <c r="URA1" s="236"/>
      <c r="URB1" s="236"/>
      <c r="URC1" s="236"/>
      <c r="URD1" s="236"/>
      <c r="URE1" s="236"/>
      <c r="URF1" s="236"/>
      <c r="URG1" s="236"/>
      <c r="URH1" s="236"/>
      <c r="URI1" s="236">
        <f>+Overview!URI1</f>
        <v>0</v>
      </c>
      <c r="URJ1" s="236"/>
      <c r="URK1" s="236"/>
      <c r="URL1" s="236"/>
      <c r="URM1" s="236"/>
      <c r="URN1" s="236"/>
      <c r="URO1" s="236"/>
      <c r="URP1" s="236"/>
      <c r="URQ1" s="236"/>
      <c r="URR1" s="236"/>
      <c r="URS1" s="236"/>
      <c r="URT1" s="236"/>
      <c r="URU1" s="236"/>
      <c r="URV1" s="236"/>
      <c r="URW1" s="236"/>
      <c r="URX1" s="236"/>
      <c r="URY1" s="236">
        <f>+Overview!URY1</f>
        <v>0</v>
      </c>
      <c r="URZ1" s="236"/>
      <c r="USA1" s="236"/>
      <c r="USB1" s="236"/>
      <c r="USC1" s="236"/>
      <c r="USD1" s="236"/>
      <c r="USE1" s="236"/>
      <c r="USF1" s="236"/>
      <c r="USG1" s="236"/>
      <c r="USH1" s="236"/>
      <c r="USI1" s="236"/>
      <c r="USJ1" s="236"/>
      <c r="USK1" s="236"/>
      <c r="USL1" s="236"/>
      <c r="USM1" s="236"/>
      <c r="USN1" s="236"/>
      <c r="USO1" s="236">
        <f>+Overview!USO1</f>
        <v>0</v>
      </c>
      <c r="USP1" s="236"/>
      <c r="USQ1" s="236"/>
      <c r="USR1" s="236"/>
      <c r="USS1" s="236"/>
      <c r="UST1" s="236"/>
      <c r="USU1" s="236"/>
      <c r="USV1" s="236"/>
      <c r="USW1" s="236"/>
      <c r="USX1" s="236"/>
      <c r="USY1" s="236"/>
      <c r="USZ1" s="236"/>
      <c r="UTA1" s="236"/>
      <c r="UTB1" s="236"/>
      <c r="UTC1" s="236"/>
      <c r="UTD1" s="236"/>
      <c r="UTE1" s="236">
        <f>+Overview!UTE1</f>
        <v>0</v>
      </c>
      <c r="UTF1" s="236"/>
      <c r="UTG1" s="236"/>
      <c r="UTH1" s="236"/>
      <c r="UTI1" s="236"/>
      <c r="UTJ1" s="236"/>
      <c r="UTK1" s="236"/>
      <c r="UTL1" s="236"/>
      <c r="UTM1" s="236"/>
      <c r="UTN1" s="236"/>
      <c r="UTO1" s="236"/>
      <c r="UTP1" s="236"/>
      <c r="UTQ1" s="236"/>
      <c r="UTR1" s="236"/>
      <c r="UTS1" s="236"/>
      <c r="UTT1" s="236"/>
      <c r="UTU1" s="236">
        <f>+Overview!UTU1</f>
        <v>0</v>
      </c>
      <c r="UTV1" s="236"/>
      <c r="UTW1" s="236"/>
      <c r="UTX1" s="236"/>
      <c r="UTY1" s="236"/>
      <c r="UTZ1" s="236"/>
      <c r="UUA1" s="236"/>
      <c r="UUB1" s="236"/>
      <c r="UUC1" s="236"/>
      <c r="UUD1" s="236"/>
      <c r="UUE1" s="236"/>
      <c r="UUF1" s="236"/>
      <c r="UUG1" s="236"/>
      <c r="UUH1" s="236"/>
      <c r="UUI1" s="236"/>
      <c r="UUJ1" s="236"/>
      <c r="UUK1" s="236">
        <f>+Overview!UUK1</f>
        <v>0</v>
      </c>
      <c r="UUL1" s="236"/>
      <c r="UUM1" s="236"/>
      <c r="UUN1" s="236"/>
      <c r="UUO1" s="236"/>
      <c r="UUP1" s="236"/>
      <c r="UUQ1" s="236"/>
      <c r="UUR1" s="236"/>
      <c r="UUS1" s="236"/>
      <c r="UUT1" s="236"/>
      <c r="UUU1" s="236"/>
      <c r="UUV1" s="236"/>
      <c r="UUW1" s="236"/>
      <c r="UUX1" s="236"/>
      <c r="UUY1" s="236"/>
      <c r="UUZ1" s="236"/>
      <c r="UVA1" s="236">
        <f>+Overview!UVA1</f>
        <v>0</v>
      </c>
      <c r="UVB1" s="236"/>
      <c r="UVC1" s="236"/>
      <c r="UVD1" s="236"/>
      <c r="UVE1" s="236"/>
      <c r="UVF1" s="236"/>
      <c r="UVG1" s="236"/>
      <c r="UVH1" s="236"/>
      <c r="UVI1" s="236"/>
      <c r="UVJ1" s="236"/>
      <c r="UVK1" s="236"/>
      <c r="UVL1" s="236"/>
      <c r="UVM1" s="236"/>
      <c r="UVN1" s="236"/>
      <c r="UVO1" s="236"/>
      <c r="UVP1" s="236"/>
      <c r="UVQ1" s="236">
        <f>+Overview!UVQ1</f>
        <v>0</v>
      </c>
      <c r="UVR1" s="236"/>
      <c r="UVS1" s="236"/>
      <c r="UVT1" s="236"/>
      <c r="UVU1" s="236"/>
      <c r="UVV1" s="236"/>
      <c r="UVW1" s="236"/>
      <c r="UVX1" s="236"/>
      <c r="UVY1" s="236"/>
      <c r="UVZ1" s="236"/>
      <c r="UWA1" s="236"/>
      <c r="UWB1" s="236"/>
      <c r="UWC1" s="236"/>
      <c r="UWD1" s="236"/>
      <c r="UWE1" s="236"/>
      <c r="UWF1" s="236"/>
      <c r="UWG1" s="236">
        <f>+Overview!UWG1</f>
        <v>0</v>
      </c>
      <c r="UWH1" s="236"/>
      <c r="UWI1" s="236"/>
      <c r="UWJ1" s="236"/>
      <c r="UWK1" s="236"/>
      <c r="UWL1" s="236"/>
      <c r="UWM1" s="236"/>
      <c r="UWN1" s="236"/>
      <c r="UWO1" s="236"/>
      <c r="UWP1" s="236"/>
      <c r="UWQ1" s="236"/>
      <c r="UWR1" s="236"/>
      <c r="UWS1" s="236"/>
      <c r="UWT1" s="236"/>
      <c r="UWU1" s="236"/>
      <c r="UWV1" s="236"/>
      <c r="UWW1" s="236">
        <f>+Overview!UWW1</f>
        <v>0</v>
      </c>
      <c r="UWX1" s="236"/>
      <c r="UWY1" s="236"/>
      <c r="UWZ1" s="236"/>
      <c r="UXA1" s="236"/>
      <c r="UXB1" s="236"/>
      <c r="UXC1" s="236"/>
      <c r="UXD1" s="236"/>
      <c r="UXE1" s="236"/>
      <c r="UXF1" s="236"/>
      <c r="UXG1" s="236"/>
      <c r="UXH1" s="236"/>
      <c r="UXI1" s="236"/>
      <c r="UXJ1" s="236"/>
      <c r="UXK1" s="236"/>
      <c r="UXL1" s="236"/>
      <c r="UXM1" s="236">
        <f>+Overview!UXM1</f>
        <v>0</v>
      </c>
      <c r="UXN1" s="236"/>
      <c r="UXO1" s="236"/>
      <c r="UXP1" s="236"/>
      <c r="UXQ1" s="236"/>
      <c r="UXR1" s="236"/>
      <c r="UXS1" s="236"/>
      <c r="UXT1" s="236"/>
      <c r="UXU1" s="236"/>
      <c r="UXV1" s="236"/>
      <c r="UXW1" s="236"/>
      <c r="UXX1" s="236"/>
      <c r="UXY1" s="236"/>
      <c r="UXZ1" s="236"/>
      <c r="UYA1" s="236"/>
      <c r="UYB1" s="236"/>
      <c r="UYC1" s="236">
        <f>+Overview!UYC1</f>
        <v>0</v>
      </c>
      <c r="UYD1" s="236"/>
      <c r="UYE1" s="236"/>
      <c r="UYF1" s="236"/>
      <c r="UYG1" s="236"/>
      <c r="UYH1" s="236"/>
      <c r="UYI1" s="236"/>
      <c r="UYJ1" s="236"/>
      <c r="UYK1" s="236"/>
      <c r="UYL1" s="236"/>
      <c r="UYM1" s="236"/>
      <c r="UYN1" s="236"/>
      <c r="UYO1" s="236"/>
      <c r="UYP1" s="236"/>
      <c r="UYQ1" s="236"/>
      <c r="UYR1" s="236"/>
      <c r="UYS1" s="236">
        <f>+Overview!UYS1</f>
        <v>0</v>
      </c>
      <c r="UYT1" s="236"/>
      <c r="UYU1" s="236"/>
      <c r="UYV1" s="236"/>
      <c r="UYW1" s="236"/>
      <c r="UYX1" s="236"/>
      <c r="UYY1" s="236"/>
      <c r="UYZ1" s="236"/>
      <c r="UZA1" s="236"/>
      <c r="UZB1" s="236"/>
      <c r="UZC1" s="236"/>
      <c r="UZD1" s="236"/>
      <c r="UZE1" s="236"/>
      <c r="UZF1" s="236"/>
      <c r="UZG1" s="236"/>
      <c r="UZH1" s="236"/>
      <c r="UZI1" s="236">
        <f>+Overview!UZI1</f>
        <v>0</v>
      </c>
      <c r="UZJ1" s="236"/>
      <c r="UZK1" s="236"/>
      <c r="UZL1" s="236"/>
      <c r="UZM1" s="236"/>
      <c r="UZN1" s="236"/>
      <c r="UZO1" s="236"/>
      <c r="UZP1" s="236"/>
      <c r="UZQ1" s="236"/>
      <c r="UZR1" s="236"/>
      <c r="UZS1" s="236"/>
      <c r="UZT1" s="236"/>
      <c r="UZU1" s="236"/>
      <c r="UZV1" s="236"/>
      <c r="UZW1" s="236"/>
      <c r="UZX1" s="236"/>
      <c r="UZY1" s="236">
        <f>+Overview!UZY1</f>
        <v>0</v>
      </c>
      <c r="UZZ1" s="236"/>
      <c r="VAA1" s="236"/>
      <c r="VAB1" s="236"/>
      <c r="VAC1" s="236"/>
      <c r="VAD1" s="236"/>
      <c r="VAE1" s="236"/>
      <c r="VAF1" s="236"/>
      <c r="VAG1" s="236"/>
      <c r="VAH1" s="236"/>
      <c r="VAI1" s="236"/>
      <c r="VAJ1" s="236"/>
      <c r="VAK1" s="236"/>
      <c r="VAL1" s="236"/>
      <c r="VAM1" s="236"/>
      <c r="VAN1" s="236"/>
      <c r="VAO1" s="236">
        <f>+Overview!VAO1</f>
        <v>0</v>
      </c>
      <c r="VAP1" s="236"/>
      <c r="VAQ1" s="236"/>
      <c r="VAR1" s="236"/>
      <c r="VAS1" s="236"/>
      <c r="VAT1" s="236"/>
      <c r="VAU1" s="236"/>
      <c r="VAV1" s="236"/>
      <c r="VAW1" s="236"/>
      <c r="VAX1" s="236"/>
      <c r="VAY1" s="236"/>
      <c r="VAZ1" s="236"/>
      <c r="VBA1" s="236"/>
      <c r="VBB1" s="236"/>
      <c r="VBC1" s="236"/>
      <c r="VBD1" s="236"/>
      <c r="VBE1" s="236">
        <f>+Overview!VBE1</f>
        <v>0</v>
      </c>
      <c r="VBF1" s="236"/>
      <c r="VBG1" s="236"/>
      <c r="VBH1" s="236"/>
      <c r="VBI1" s="236"/>
      <c r="VBJ1" s="236"/>
      <c r="VBK1" s="236"/>
      <c r="VBL1" s="236"/>
      <c r="VBM1" s="236"/>
      <c r="VBN1" s="236"/>
      <c r="VBO1" s="236"/>
      <c r="VBP1" s="236"/>
      <c r="VBQ1" s="236"/>
      <c r="VBR1" s="236"/>
      <c r="VBS1" s="236"/>
      <c r="VBT1" s="236"/>
      <c r="VBU1" s="236">
        <f>+Overview!VBU1</f>
        <v>0</v>
      </c>
      <c r="VBV1" s="236"/>
      <c r="VBW1" s="236"/>
      <c r="VBX1" s="236"/>
      <c r="VBY1" s="236"/>
      <c r="VBZ1" s="236"/>
      <c r="VCA1" s="236"/>
      <c r="VCB1" s="236"/>
      <c r="VCC1" s="236"/>
      <c r="VCD1" s="236"/>
      <c r="VCE1" s="236"/>
      <c r="VCF1" s="236"/>
      <c r="VCG1" s="236"/>
      <c r="VCH1" s="236"/>
      <c r="VCI1" s="236"/>
      <c r="VCJ1" s="236"/>
      <c r="VCK1" s="236">
        <f>+Overview!VCK1</f>
        <v>0</v>
      </c>
      <c r="VCL1" s="236"/>
      <c r="VCM1" s="236"/>
      <c r="VCN1" s="236"/>
      <c r="VCO1" s="236"/>
      <c r="VCP1" s="236"/>
      <c r="VCQ1" s="236"/>
      <c r="VCR1" s="236"/>
      <c r="VCS1" s="236"/>
      <c r="VCT1" s="236"/>
      <c r="VCU1" s="236"/>
      <c r="VCV1" s="236"/>
      <c r="VCW1" s="236"/>
      <c r="VCX1" s="236"/>
      <c r="VCY1" s="236"/>
      <c r="VCZ1" s="236"/>
      <c r="VDA1" s="236">
        <f>+Overview!VDA1</f>
        <v>0</v>
      </c>
      <c r="VDB1" s="236"/>
      <c r="VDC1" s="236"/>
      <c r="VDD1" s="236"/>
      <c r="VDE1" s="236"/>
      <c r="VDF1" s="236"/>
      <c r="VDG1" s="236"/>
      <c r="VDH1" s="236"/>
      <c r="VDI1" s="236"/>
      <c r="VDJ1" s="236"/>
      <c r="VDK1" s="236"/>
      <c r="VDL1" s="236"/>
      <c r="VDM1" s="236"/>
      <c r="VDN1" s="236"/>
      <c r="VDO1" s="236"/>
      <c r="VDP1" s="236"/>
      <c r="VDQ1" s="236">
        <f>+Overview!VDQ1</f>
        <v>0</v>
      </c>
      <c r="VDR1" s="236"/>
      <c r="VDS1" s="236"/>
      <c r="VDT1" s="236"/>
      <c r="VDU1" s="236"/>
      <c r="VDV1" s="236"/>
      <c r="VDW1" s="236"/>
      <c r="VDX1" s="236"/>
      <c r="VDY1" s="236"/>
      <c r="VDZ1" s="236"/>
      <c r="VEA1" s="236"/>
      <c r="VEB1" s="236"/>
      <c r="VEC1" s="236"/>
      <c r="VED1" s="236"/>
      <c r="VEE1" s="236"/>
      <c r="VEF1" s="236"/>
      <c r="VEG1" s="236">
        <f>+Overview!VEG1</f>
        <v>0</v>
      </c>
      <c r="VEH1" s="236"/>
      <c r="VEI1" s="236"/>
      <c r="VEJ1" s="236"/>
      <c r="VEK1" s="236"/>
      <c r="VEL1" s="236"/>
      <c r="VEM1" s="236"/>
      <c r="VEN1" s="236"/>
      <c r="VEO1" s="236"/>
      <c r="VEP1" s="236"/>
      <c r="VEQ1" s="236"/>
      <c r="VER1" s="236"/>
      <c r="VES1" s="236"/>
      <c r="VET1" s="236"/>
      <c r="VEU1" s="236"/>
      <c r="VEV1" s="236"/>
      <c r="VEW1" s="236">
        <f>+Overview!VEW1</f>
        <v>0</v>
      </c>
      <c r="VEX1" s="236"/>
      <c r="VEY1" s="236"/>
      <c r="VEZ1" s="236"/>
      <c r="VFA1" s="236"/>
      <c r="VFB1" s="236"/>
      <c r="VFC1" s="236"/>
      <c r="VFD1" s="236"/>
      <c r="VFE1" s="236"/>
      <c r="VFF1" s="236"/>
      <c r="VFG1" s="236"/>
      <c r="VFH1" s="236"/>
      <c r="VFI1" s="236"/>
      <c r="VFJ1" s="236"/>
      <c r="VFK1" s="236"/>
      <c r="VFL1" s="236"/>
      <c r="VFM1" s="236">
        <f>+Overview!VFM1</f>
        <v>0</v>
      </c>
      <c r="VFN1" s="236"/>
      <c r="VFO1" s="236"/>
      <c r="VFP1" s="236"/>
      <c r="VFQ1" s="236"/>
      <c r="VFR1" s="236"/>
      <c r="VFS1" s="236"/>
      <c r="VFT1" s="236"/>
      <c r="VFU1" s="236"/>
      <c r="VFV1" s="236"/>
      <c r="VFW1" s="236"/>
      <c r="VFX1" s="236"/>
      <c r="VFY1" s="236"/>
      <c r="VFZ1" s="236"/>
      <c r="VGA1" s="236"/>
      <c r="VGB1" s="236"/>
      <c r="VGC1" s="236">
        <f>+Overview!VGC1</f>
        <v>0</v>
      </c>
      <c r="VGD1" s="236"/>
      <c r="VGE1" s="236"/>
      <c r="VGF1" s="236"/>
      <c r="VGG1" s="236"/>
      <c r="VGH1" s="236"/>
      <c r="VGI1" s="236"/>
      <c r="VGJ1" s="236"/>
      <c r="VGK1" s="236"/>
      <c r="VGL1" s="236"/>
      <c r="VGM1" s="236"/>
      <c r="VGN1" s="236"/>
      <c r="VGO1" s="236"/>
      <c r="VGP1" s="236"/>
      <c r="VGQ1" s="236"/>
      <c r="VGR1" s="236"/>
      <c r="VGS1" s="236">
        <f>+Overview!VGS1</f>
        <v>0</v>
      </c>
      <c r="VGT1" s="236"/>
      <c r="VGU1" s="236"/>
      <c r="VGV1" s="236"/>
      <c r="VGW1" s="236"/>
      <c r="VGX1" s="236"/>
      <c r="VGY1" s="236"/>
      <c r="VGZ1" s="236"/>
      <c r="VHA1" s="236"/>
      <c r="VHB1" s="236"/>
      <c r="VHC1" s="236"/>
      <c r="VHD1" s="236"/>
      <c r="VHE1" s="236"/>
      <c r="VHF1" s="236"/>
      <c r="VHG1" s="236"/>
      <c r="VHH1" s="236"/>
      <c r="VHI1" s="236">
        <f>+Overview!VHI1</f>
        <v>0</v>
      </c>
      <c r="VHJ1" s="236"/>
      <c r="VHK1" s="236"/>
      <c r="VHL1" s="236"/>
      <c r="VHM1" s="236"/>
      <c r="VHN1" s="236"/>
      <c r="VHO1" s="236"/>
      <c r="VHP1" s="236"/>
      <c r="VHQ1" s="236"/>
      <c r="VHR1" s="236"/>
      <c r="VHS1" s="236"/>
      <c r="VHT1" s="236"/>
      <c r="VHU1" s="236"/>
      <c r="VHV1" s="236"/>
      <c r="VHW1" s="236"/>
      <c r="VHX1" s="236"/>
      <c r="VHY1" s="236">
        <f>+Overview!VHY1</f>
        <v>0</v>
      </c>
      <c r="VHZ1" s="236"/>
      <c r="VIA1" s="236"/>
      <c r="VIB1" s="236"/>
      <c r="VIC1" s="236"/>
      <c r="VID1" s="236"/>
      <c r="VIE1" s="236"/>
      <c r="VIF1" s="236"/>
      <c r="VIG1" s="236"/>
      <c r="VIH1" s="236"/>
      <c r="VII1" s="236"/>
      <c r="VIJ1" s="236"/>
      <c r="VIK1" s="236"/>
      <c r="VIL1" s="236"/>
      <c r="VIM1" s="236"/>
      <c r="VIN1" s="236"/>
      <c r="VIO1" s="236">
        <f>+Overview!VIO1</f>
        <v>0</v>
      </c>
      <c r="VIP1" s="236"/>
      <c r="VIQ1" s="236"/>
      <c r="VIR1" s="236"/>
      <c r="VIS1" s="236"/>
      <c r="VIT1" s="236"/>
      <c r="VIU1" s="236"/>
      <c r="VIV1" s="236"/>
      <c r="VIW1" s="236"/>
      <c r="VIX1" s="236"/>
      <c r="VIY1" s="236"/>
      <c r="VIZ1" s="236"/>
      <c r="VJA1" s="236"/>
      <c r="VJB1" s="236"/>
      <c r="VJC1" s="236"/>
      <c r="VJD1" s="236"/>
      <c r="VJE1" s="236">
        <f>+Overview!VJE1</f>
        <v>0</v>
      </c>
      <c r="VJF1" s="236"/>
      <c r="VJG1" s="236"/>
      <c r="VJH1" s="236"/>
      <c r="VJI1" s="236"/>
      <c r="VJJ1" s="236"/>
      <c r="VJK1" s="236"/>
      <c r="VJL1" s="236"/>
      <c r="VJM1" s="236"/>
      <c r="VJN1" s="236"/>
      <c r="VJO1" s="236"/>
      <c r="VJP1" s="236"/>
      <c r="VJQ1" s="236"/>
      <c r="VJR1" s="236"/>
      <c r="VJS1" s="236"/>
      <c r="VJT1" s="236"/>
      <c r="VJU1" s="236">
        <f>+Overview!VJU1</f>
        <v>0</v>
      </c>
      <c r="VJV1" s="236"/>
      <c r="VJW1" s="236"/>
      <c r="VJX1" s="236"/>
      <c r="VJY1" s="236"/>
      <c r="VJZ1" s="236"/>
      <c r="VKA1" s="236"/>
      <c r="VKB1" s="236"/>
      <c r="VKC1" s="236"/>
      <c r="VKD1" s="236"/>
      <c r="VKE1" s="236"/>
      <c r="VKF1" s="236"/>
      <c r="VKG1" s="236"/>
      <c r="VKH1" s="236"/>
      <c r="VKI1" s="236"/>
      <c r="VKJ1" s="236"/>
      <c r="VKK1" s="236">
        <f>+Overview!VKK1</f>
        <v>0</v>
      </c>
      <c r="VKL1" s="236"/>
      <c r="VKM1" s="236"/>
      <c r="VKN1" s="236"/>
      <c r="VKO1" s="236"/>
      <c r="VKP1" s="236"/>
      <c r="VKQ1" s="236"/>
      <c r="VKR1" s="236"/>
      <c r="VKS1" s="236"/>
      <c r="VKT1" s="236"/>
      <c r="VKU1" s="236"/>
      <c r="VKV1" s="236"/>
      <c r="VKW1" s="236"/>
      <c r="VKX1" s="236"/>
      <c r="VKY1" s="236"/>
      <c r="VKZ1" s="236"/>
      <c r="VLA1" s="236">
        <f>+Overview!VLA1</f>
        <v>0</v>
      </c>
      <c r="VLB1" s="236"/>
      <c r="VLC1" s="236"/>
      <c r="VLD1" s="236"/>
      <c r="VLE1" s="236"/>
      <c r="VLF1" s="236"/>
      <c r="VLG1" s="236"/>
      <c r="VLH1" s="236"/>
      <c r="VLI1" s="236"/>
      <c r="VLJ1" s="236"/>
      <c r="VLK1" s="236"/>
      <c r="VLL1" s="236"/>
      <c r="VLM1" s="236"/>
      <c r="VLN1" s="236"/>
      <c r="VLO1" s="236"/>
      <c r="VLP1" s="236"/>
      <c r="VLQ1" s="236">
        <f>+Overview!VLQ1</f>
        <v>0</v>
      </c>
      <c r="VLR1" s="236"/>
      <c r="VLS1" s="236"/>
      <c r="VLT1" s="236"/>
      <c r="VLU1" s="236"/>
      <c r="VLV1" s="236"/>
      <c r="VLW1" s="236"/>
      <c r="VLX1" s="236"/>
      <c r="VLY1" s="236"/>
      <c r="VLZ1" s="236"/>
      <c r="VMA1" s="236"/>
      <c r="VMB1" s="236"/>
      <c r="VMC1" s="236"/>
      <c r="VMD1" s="236"/>
      <c r="VME1" s="236"/>
      <c r="VMF1" s="236"/>
      <c r="VMG1" s="236">
        <f>+Overview!VMG1</f>
        <v>0</v>
      </c>
      <c r="VMH1" s="236"/>
      <c r="VMI1" s="236"/>
      <c r="VMJ1" s="236"/>
      <c r="VMK1" s="236"/>
      <c r="VML1" s="236"/>
      <c r="VMM1" s="236"/>
      <c r="VMN1" s="236"/>
      <c r="VMO1" s="236"/>
      <c r="VMP1" s="236"/>
      <c r="VMQ1" s="236"/>
      <c r="VMR1" s="236"/>
      <c r="VMS1" s="236"/>
      <c r="VMT1" s="236"/>
      <c r="VMU1" s="236"/>
      <c r="VMV1" s="236"/>
      <c r="VMW1" s="236">
        <f>+Overview!VMW1</f>
        <v>0</v>
      </c>
      <c r="VMX1" s="236"/>
      <c r="VMY1" s="236"/>
      <c r="VMZ1" s="236"/>
      <c r="VNA1" s="236"/>
      <c r="VNB1" s="236"/>
      <c r="VNC1" s="236"/>
      <c r="VND1" s="236"/>
      <c r="VNE1" s="236"/>
      <c r="VNF1" s="236"/>
      <c r="VNG1" s="236"/>
      <c r="VNH1" s="236"/>
      <c r="VNI1" s="236"/>
      <c r="VNJ1" s="236"/>
      <c r="VNK1" s="236"/>
      <c r="VNL1" s="236"/>
      <c r="VNM1" s="236">
        <f>+Overview!VNM1</f>
        <v>0</v>
      </c>
      <c r="VNN1" s="236"/>
      <c r="VNO1" s="236"/>
      <c r="VNP1" s="236"/>
      <c r="VNQ1" s="236"/>
      <c r="VNR1" s="236"/>
      <c r="VNS1" s="236"/>
      <c r="VNT1" s="236"/>
      <c r="VNU1" s="236"/>
      <c r="VNV1" s="236"/>
      <c r="VNW1" s="236"/>
      <c r="VNX1" s="236"/>
      <c r="VNY1" s="236"/>
      <c r="VNZ1" s="236"/>
      <c r="VOA1" s="236"/>
      <c r="VOB1" s="236"/>
      <c r="VOC1" s="236">
        <f>+Overview!VOC1</f>
        <v>0</v>
      </c>
      <c r="VOD1" s="236"/>
      <c r="VOE1" s="236"/>
      <c r="VOF1" s="236"/>
      <c r="VOG1" s="236"/>
      <c r="VOH1" s="236"/>
      <c r="VOI1" s="236"/>
      <c r="VOJ1" s="236"/>
      <c r="VOK1" s="236"/>
      <c r="VOL1" s="236"/>
      <c r="VOM1" s="236"/>
      <c r="VON1" s="236"/>
      <c r="VOO1" s="236"/>
      <c r="VOP1" s="236"/>
      <c r="VOQ1" s="236"/>
      <c r="VOR1" s="236"/>
      <c r="VOS1" s="236">
        <f>+Overview!VOS1</f>
        <v>0</v>
      </c>
      <c r="VOT1" s="236"/>
      <c r="VOU1" s="236"/>
      <c r="VOV1" s="236"/>
      <c r="VOW1" s="236"/>
      <c r="VOX1" s="236"/>
      <c r="VOY1" s="236"/>
      <c r="VOZ1" s="236"/>
      <c r="VPA1" s="236"/>
      <c r="VPB1" s="236"/>
      <c r="VPC1" s="236"/>
      <c r="VPD1" s="236"/>
      <c r="VPE1" s="236"/>
      <c r="VPF1" s="236"/>
      <c r="VPG1" s="236"/>
      <c r="VPH1" s="236"/>
      <c r="VPI1" s="236">
        <f>+Overview!VPI1</f>
        <v>0</v>
      </c>
      <c r="VPJ1" s="236"/>
      <c r="VPK1" s="236"/>
      <c r="VPL1" s="236"/>
      <c r="VPM1" s="236"/>
      <c r="VPN1" s="236"/>
      <c r="VPO1" s="236"/>
      <c r="VPP1" s="236"/>
      <c r="VPQ1" s="236"/>
      <c r="VPR1" s="236"/>
      <c r="VPS1" s="236"/>
      <c r="VPT1" s="236"/>
      <c r="VPU1" s="236"/>
      <c r="VPV1" s="236"/>
      <c r="VPW1" s="236"/>
      <c r="VPX1" s="236"/>
      <c r="VPY1" s="236">
        <f>+Overview!VPY1</f>
        <v>0</v>
      </c>
      <c r="VPZ1" s="236"/>
      <c r="VQA1" s="236"/>
      <c r="VQB1" s="236"/>
      <c r="VQC1" s="236"/>
      <c r="VQD1" s="236"/>
      <c r="VQE1" s="236"/>
      <c r="VQF1" s="236"/>
      <c r="VQG1" s="236"/>
      <c r="VQH1" s="236"/>
      <c r="VQI1" s="236"/>
      <c r="VQJ1" s="236"/>
      <c r="VQK1" s="236"/>
      <c r="VQL1" s="236"/>
      <c r="VQM1" s="236"/>
      <c r="VQN1" s="236"/>
      <c r="VQO1" s="236">
        <f>+Overview!VQO1</f>
        <v>0</v>
      </c>
      <c r="VQP1" s="236"/>
      <c r="VQQ1" s="236"/>
      <c r="VQR1" s="236"/>
      <c r="VQS1" s="236"/>
      <c r="VQT1" s="236"/>
      <c r="VQU1" s="236"/>
      <c r="VQV1" s="236"/>
      <c r="VQW1" s="236"/>
      <c r="VQX1" s="236"/>
      <c r="VQY1" s="236"/>
      <c r="VQZ1" s="236"/>
      <c r="VRA1" s="236"/>
      <c r="VRB1" s="236"/>
      <c r="VRC1" s="236"/>
      <c r="VRD1" s="236"/>
      <c r="VRE1" s="236">
        <f>+Overview!VRE1</f>
        <v>0</v>
      </c>
      <c r="VRF1" s="236"/>
      <c r="VRG1" s="236"/>
      <c r="VRH1" s="236"/>
      <c r="VRI1" s="236"/>
      <c r="VRJ1" s="236"/>
      <c r="VRK1" s="236"/>
      <c r="VRL1" s="236"/>
      <c r="VRM1" s="236"/>
      <c r="VRN1" s="236"/>
      <c r="VRO1" s="236"/>
      <c r="VRP1" s="236"/>
      <c r="VRQ1" s="236"/>
      <c r="VRR1" s="236"/>
      <c r="VRS1" s="236"/>
      <c r="VRT1" s="236"/>
      <c r="VRU1" s="236">
        <f>+Overview!VRU1</f>
        <v>0</v>
      </c>
      <c r="VRV1" s="236"/>
      <c r="VRW1" s="236"/>
      <c r="VRX1" s="236"/>
      <c r="VRY1" s="236"/>
      <c r="VRZ1" s="236"/>
      <c r="VSA1" s="236"/>
      <c r="VSB1" s="236"/>
      <c r="VSC1" s="236"/>
      <c r="VSD1" s="236"/>
      <c r="VSE1" s="236"/>
      <c r="VSF1" s="236"/>
      <c r="VSG1" s="236"/>
      <c r="VSH1" s="236"/>
      <c r="VSI1" s="236"/>
      <c r="VSJ1" s="236"/>
      <c r="VSK1" s="236">
        <f>+Overview!VSK1</f>
        <v>0</v>
      </c>
      <c r="VSL1" s="236"/>
      <c r="VSM1" s="236"/>
      <c r="VSN1" s="236"/>
      <c r="VSO1" s="236"/>
      <c r="VSP1" s="236"/>
      <c r="VSQ1" s="236"/>
      <c r="VSR1" s="236"/>
      <c r="VSS1" s="236"/>
      <c r="VST1" s="236"/>
      <c r="VSU1" s="236"/>
      <c r="VSV1" s="236"/>
      <c r="VSW1" s="236"/>
      <c r="VSX1" s="236"/>
      <c r="VSY1" s="236"/>
      <c r="VSZ1" s="236"/>
      <c r="VTA1" s="236">
        <f>+Overview!VTA1</f>
        <v>0</v>
      </c>
      <c r="VTB1" s="236"/>
      <c r="VTC1" s="236"/>
      <c r="VTD1" s="236"/>
      <c r="VTE1" s="236"/>
      <c r="VTF1" s="236"/>
      <c r="VTG1" s="236"/>
      <c r="VTH1" s="236"/>
      <c r="VTI1" s="236"/>
      <c r="VTJ1" s="236"/>
      <c r="VTK1" s="236"/>
      <c r="VTL1" s="236"/>
      <c r="VTM1" s="236"/>
      <c r="VTN1" s="236"/>
      <c r="VTO1" s="236"/>
      <c r="VTP1" s="236"/>
      <c r="VTQ1" s="236">
        <f>+Overview!VTQ1</f>
        <v>0</v>
      </c>
      <c r="VTR1" s="236"/>
      <c r="VTS1" s="236"/>
      <c r="VTT1" s="236"/>
      <c r="VTU1" s="236"/>
      <c r="VTV1" s="236"/>
      <c r="VTW1" s="236"/>
      <c r="VTX1" s="236"/>
      <c r="VTY1" s="236"/>
      <c r="VTZ1" s="236"/>
      <c r="VUA1" s="236"/>
      <c r="VUB1" s="236"/>
      <c r="VUC1" s="236"/>
      <c r="VUD1" s="236"/>
      <c r="VUE1" s="236"/>
      <c r="VUF1" s="236"/>
      <c r="VUG1" s="236">
        <f>+Overview!VUG1</f>
        <v>0</v>
      </c>
      <c r="VUH1" s="236"/>
      <c r="VUI1" s="236"/>
      <c r="VUJ1" s="236"/>
      <c r="VUK1" s="236"/>
      <c r="VUL1" s="236"/>
      <c r="VUM1" s="236"/>
      <c r="VUN1" s="236"/>
      <c r="VUO1" s="236"/>
      <c r="VUP1" s="236"/>
      <c r="VUQ1" s="236"/>
      <c r="VUR1" s="236"/>
      <c r="VUS1" s="236"/>
      <c r="VUT1" s="236"/>
      <c r="VUU1" s="236"/>
      <c r="VUV1" s="236"/>
      <c r="VUW1" s="236">
        <f>+Overview!VUW1</f>
        <v>0</v>
      </c>
      <c r="VUX1" s="236"/>
      <c r="VUY1" s="236"/>
      <c r="VUZ1" s="236"/>
      <c r="VVA1" s="236"/>
      <c r="VVB1" s="236"/>
      <c r="VVC1" s="236"/>
      <c r="VVD1" s="236"/>
      <c r="VVE1" s="236"/>
      <c r="VVF1" s="236"/>
      <c r="VVG1" s="236"/>
      <c r="VVH1" s="236"/>
      <c r="VVI1" s="236"/>
      <c r="VVJ1" s="236"/>
      <c r="VVK1" s="236"/>
      <c r="VVL1" s="236"/>
      <c r="VVM1" s="236">
        <f>+Overview!VVM1</f>
        <v>0</v>
      </c>
      <c r="VVN1" s="236"/>
      <c r="VVO1" s="236"/>
      <c r="VVP1" s="236"/>
      <c r="VVQ1" s="236"/>
      <c r="VVR1" s="236"/>
      <c r="VVS1" s="236"/>
      <c r="VVT1" s="236"/>
      <c r="VVU1" s="236"/>
      <c r="VVV1" s="236"/>
      <c r="VVW1" s="236"/>
      <c r="VVX1" s="236"/>
      <c r="VVY1" s="236"/>
      <c r="VVZ1" s="236"/>
      <c r="VWA1" s="236"/>
      <c r="VWB1" s="236"/>
      <c r="VWC1" s="236">
        <f>+Overview!VWC1</f>
        <v>0</v>
      </c>
      <c r="VWD1" s="236"/>
      <c r="VWE1" s="236"/>
      <c r="VWF1" s="236"/>
      <c r="VWG1" s="236"/>
      <c r="VWH1" s="236"/>
      <c r="VWI1" s="236"/>
      <c r="VWJ1" s="236"/>
      <c r="VWK1" s="236"/>
      <c r="VWL1" s="236"/>
      <c r="VWM1" s="236"/>
      <c r="VWN1" s="236"/>
      <c r="VWO1" s="236"/>
      <c r="VWP1" s="236"/>
      <c r="VWQ1" s="236"/>
      <c r="VWR1" s="236"/>
      <c r="VWS1" s="236">
        <f>+Overview!VWS1</f>
        <v>0</v>
      </c>
      <c r="VWT1" s="236"/>
      <c r="VWU1" s="236"/>
      <c r="VWV1" s="236"/>
      <c r="VWW1" s="236"/>
      <c r="VWX1" s="236"/>
      <c r="VWY1" s="236"/>
      <c r="VWZ1" s="236"/>
      <c r="VXA1" s="236"/>
      <c r="VXB1" s="236"/>
      <c r="VXC1" s="236"/>
      <c r="VXD1" s="236"/>
      <c r="VXE1" s="236"/>
      <c r="VXF1" s="236"/>
      <c r="VXG1" s="236"/>
      <c r="VXH1" s="236"/>
      <c r="VXI1" s="236">
        <f>+Overview!VXI1</f>
        <v>0</v>
      </c>
      <c r="VXJ1" s="236"/>
      <c r="VXK1" s="236"/>
      <c r="VXL1" s="236"/>
      <c r="VXM1" s="236"/>
      <c r="VXN1" s="236"/>
      <c r="VXO1" s="236"/>
      <c r="VXP1" s="236"/>
      <c r="VXQ1" s="236"/>
      <c r="VXR1" s="236"/>
      <c r="VXS1" s="236"/>
      <c r="VXT1" s="236"/>
      <c r="VXU1" s="236"/>
      <c r="VXV1" s="236"/>
      <c r="VXW1" s="236"/>
      <c r="VXX1" s="236"/>
      <c r="VXY1" s="236">
        <f>+Overview!VXY1</f>
        <v>0</v>
      </c>
      <c r="VXZ1" s="236"/>
      <c r="VYA1" s="236"/>
      <c r="VYB1" s="236"/>
      <c r="VYC1" s="236"/>
      <c r="VYD1" s="236"/>
      <c r="VYE1" s="236"/>
      <c r="VYF1" s="236"/>
      <c r="VYG1" s="236"/>
      <c r="VYH1" s="236"/>
      <c r="VYI1" s="236"/>
      <c r="VYJ1" s="236"/>
      <c r="VYK1" s="236"/>
      <c r="VYL1" s="236"/>
      <c r="VYM1" s="236"/>
      <c r="VYN1" s="236"/>
      <c r="VYO1" s="236">
        <f>+Overview!VYO1</f>
        <v>0</v>
      </c>
      <c r="VYP1" s="236"/>
      <c r="VYQ1" s="236"/>
      <c r="VYR1" s="236"/>
      <c r="VYS1" s="236"/>
      <c r="VYT1" s="236"/>
      <c r="VYU1" s="236"/>
      <c r="VYV1" s="236"/>
      <c r="VYW1" s="236"/>
      <c r="VYX1" s="236"/>
      <c r="VYY1" s="236"/>
      <c r="VYZ1" s="236"/>
      <c r="VZA1" s="236"/>
      <c r="VZB1" s="236"/>
      <c r="VZC1" s="236"/>
      <c r="VZD1" s="236"/>
      <c r="VZE1" s="236">
        <f>+Overview!VZE1</f>
        <v>0</v>
      </c>
      <c r="VZF1" s="236"/>
      <c r="VZG1" s="236"/>
      <c r="VZH1" s="236"/>
      <c r="VZI1" s="236"/>
      <c r="VZJ1" s="236"/>
      <c r="VZK1" s="236"/>
      <c r="VZL1" s="236"/>
      <c r="VZM1" s="236"/>
      <c r="VZN1" s="236"/>
      <c r="VZO1" s="236"/>
      <c r="VZP1" s="236"/>
      <c r="VZQ1" s="236"/>
      <c r="VZR1" s="236"/>
      <c r="VZS1" s="236"/>
      <c r="VZT1" s="236"/>
      <c r="VZU1" s="236">
        <f>+Overview!VZU1</f>
        <v>0</v>
      </c>
      <c r="VZV1" s="236"/>
      <c r="VZW1" s="236"/>
      <c r="VZX1" s="236"/>
      <c r="VZY1" s="236"/>
      <c r="VZZ1" s="236"/>
      <c r="WAA1" s="236"/>
      <c r="WAB1" s="236"/>
      <c r="WAC1" s="236"/>
      <c r="WAD1" s="236"/>
      <c r="WAE1" s="236"/>
      <c r="WAF1" s="236"/>
      <c r="WAG1" s="236"/>
      <c r="WAH1" s="236"/>
      <c r="WAI1" s="236"/>
      <c r="WAJ1" s="236"/>
      <c r="WAK1" s="236">
        <f>+Overview!WAK1</f>
        <v>0</v>
      </c>
      <c r="WAL1" s="236"/>
      <c r="WAM1" s="236"/>
      <c r="WAN1" s="236"/>
      <c r="WAO1" s="236"/>
      <c r="WAP1" s="236"/>
      <c r="WAQ1" s="236"/>
      <c r="WAR1" s="236"/>
      <c r="WAS1" s="236"/>
      <c r="WAT1" s="236"/>
      <c r="WAU1" s="236"/>
      <c r="WAV1" s="236"/>
      <c r="WAW1" s="236"/>
      <c r="WAX1" s="236"/>
      <c r="WAY1" s="236"/>
      <c r="WAZ1" s="236"/>
      <c r="WBA1" s="236">
        <f>+Overview!WBA1</f>
        <v>0</v>
      </c>
      <c r="WBB1" s="236"/>
      <c r="WBC1" s="236"/>
      <c r="WBD1" s="236"/>
      <c r="WBE1" s="236"/>
      <c r="WBF1" s="236"/>
      <c r="WBG1" s="236"/>
      <c r="WBH1" s="236"/>
      <c r="WBI1" s="236"/>
      <c r="WBJ1" s="236"/>
      <c r="WBK1" s="236"/>
      <c r="WBL1" s="236"/>
      <c r="WBM1" s="236"/>
      <c r="WBN1" s="236"/>
      <c r="WBO1" s="236"/>
      <c r="WBP1" s="236"/>
      <c r="WBQ1" s="236">
        <f>+Overview!WBQ1</f>
        <v>0</v>
      </c>
      <c r="WBR1" s="236"/>
      <c r="WBS1" s="236"/>
      <c r="WBT1" s="236"/>
      <c r="WBU1" s="236"/>
      <c r="WBV1" s="236"/>
      <c r="WBW1" s="236"/>
      <c r="WBX1" s="236"/>
      <c r="WBY1" s="236"/>
      <c r="WBZ1" s="236"/>
      <c r="WCA1" s="236"/>
      <c r="WCB1" s="236"/>
      <c r="WCC1" s="236"/>
      <c r="WCD1" s="236"/>
      <c r="WCE1" s="236"/>
      <c r="WCF1" s="236"/>
      <c r="WCG1" s="236">
        <f>+Overview!WCG1</f>
        <v>0</v>
      </c>
      <c r="WCH1" s="236"/>
      <c r="WCI1" s="236"/>
      <c r="WCJ1" s="236"/>
      <c r="WCK1" s="236"/>
      <c r="WCL1" s="236"/>
      <c r="WCM1" s="236"/>
      <c r="WCN1" s="236"/>
      <c r="WCO1" s="236"/>
      <c r="WCP1" s="236"/>
      <c r="WCQ1" s="236"/>
      <c r="WCR1" s="236"/>
      <c r="WCS1" s="236"/>
      <c r="WCT1" s="236"/>
      <c r="WCU1" s="236"/>
      <c r="WCV1" s="236"/>
      <c r="WCW1" s="236">
        <f>+Overview!WCW1</f>
        <v>0</v>
      </c>
      <c r="WCX1" s="236"/>
      <c r="WCY1" s="236"/>
      <c r="WCZ1" s="236"/>
      <c r="WDA1" s="236"/>
      <c r="WDB1" s="236"/>
      <c r="WDC1" s="236"/>
      <c r="WDD1" s="236"/>
      <c r="WDE1" s="236"/>
      <c r="WDF1" s="236"/>
      <c r="WDG1" s="236"/>
      <c r="WDH1" s="236"/>
      <c r="WDI1" s="236"/>
      <c r="WDJ1" s="236"/>
      <c r="WDK1" s="236"/>
      <c r="WDL1" s="236"/>
      <c r="WDM1" s="236">
        <f>+Overview!WDM1</f>
        <v>0</v>
      </c>
      <c r="WDN1" s="236"/>
      <c r="WDO1" s="236"/>
      <c r="WDP1" s="236"/>
      <c r="WDQ1" s="236"/>
      <c r="WDR1" s="236"/>
      <c r="WDS1" s="236"/>
      <c r="WDT1" s="236"/>
      <c r="WDU1" s="236"/>
      <c r="WDV1" s="236"/>
      <c r="WDW1" s="236"/>
      <c r="WDX1" s="236"/>
      <c r="WDY1" s="236"/>
      <c r="WDZ1" s="236"/>
      <c r="WEA1" s="236"/>
      <c r="WEB1" s="236"/>
      <c r="WEC1" s="236">
        <f>+Overview!WEC1</f>
        <v>0</v>
      </c>
      <c r="WED1" s="236"/>
      <c r="WEE1" s="236"/>
      <c r="WEF1" s="236"/>
      <c r="WEG1" s="236"/>
      <c r="WEH1" s="236"/>
      <c r="WEI1" s="236"/>
      <c r="WEJ1" s="236"/>
      <c r="WEK1" s="236"/>
      <c r="WEL1" s="236"/>
      <c r="WEM1" s="236"/>
      <c r="WEN1" s="236"/>
      <c r="WEO1" s="236"/>
      <c r="WEP1" s="236"/>
      <c r="WEQ1" s="236"/>
      <c r="WER1" s="236"/>
      <c r="WES1" s="236">
        <f>+Overview!WES1</f>
        <v>0</v>
      </c>
      <c r="WET1" s="236"/>
      <c r="WEU1" s="236"/>
      <c r="WEV1" s="236"/>
      <c r="WEW1" s="236"/>
      <c r="WEX1" s="236"/>
      <c r="WEY1" s="236"/>
      <c r="WEZ1" s="236"/>
      <c r="WFA1" s="236"/>
      <c r="WFB1" s="236"/>
      <c r="WFC1" s="236"/>
      <c r="WFD1" s="236"/>
      <c r="WFE1" s="236"/>
      <c r="WFF1" s="236"/>
      <c r="WFG1" s="236"/>
      <c r="WFH1" s="236"/>
      <c r="WFI1" s="236">
        <f>+Overview!WFI1</f>
        <v>0</v>
      </c>
      <c r="WFJ1" s="236"/>
      <c r="WFK1" s="236"/>
      <c r="WFL1" s="236"/>
      <c r="WFM1" s="236"/>
      <c r="WFN1" s="236"/>
      <c r="WFO1" s="236"/>
      <c r="WFP1" s="236"/>
      <c r="WFQ1" s="236"/>
      <c r="WFR1" s="236"/>
      <c r="WFS1" s="236"/>
      <c r="WFT1" s="236"/>
      <c r="WFU1" s="236"/>
      <c r="WFV1" s="236"/>
      <c r="WFW1" s="236"/>
      <c r="WFX1" s="236"/>
      <c r="WFY1" s="236">
        <f>+Overview!WFY1</f>
        <v>0</v>
      </c>
      <c r="WFZ1" s="236"/>
      <c r="WGA1" s="236"/>
      <c r="WGB1" s="236"/>
      <c r="WGC1" s="236"/>
      <c r="WGD1" s="236"/>
      <c r="WGE1" s="236"/>
      <c r="WGF1" s="236"/>
      <c r="WGG1" s="236"/>
      <c r="WGH1" s="236"/>
      <c r="WGI1" s="236"/>
      <c r="WGJ1" s="236"/>
      <c r="WGK1" s="236"/>
      <c r="WGL1" s="236"/>
      <c r="WGM1" s="236"/>
      <c r="WGN1" s="236"/>
      <c r="WGO1" s="236">
        <f>+Overview!WGO1</f>
        <v>0</v>
      </c>
      <c r="WGP1" s="236"/>
      <c r="WGQ1" s="236"/>
      <c r="WGR1" s="236"/>
      <c r="WGS1" s="236"/>
      <c r="WGT1" s="236"/>
      <c r="WGU1" s="236"/>
      <c r="WGV1" s="236"/>
      <c r="WGW1" s="236"/>
      <c r="WGX1" s="236"/>
      <c r="WGY1" s="236"/>
      <c r="WGZ1" s="236"/>
      <c r="WHA1" s="236"/>
      <c r="WHB1" s="236"/>
      <c r="WHC1" s="236"/>
      <c r="WHD1" s="236"/>
      <c r="WHE1" s="236">
        <f>+Overview!WHE1</f>
        <v>0</v>
      </c>
      <c r="WHF1" s="236"/>
      <c r="WHG1" s="236"/>
      <c r="WHH1" s="236"/>
      <c r="WHI1" s="236"/>
      <c r="WHJ1" s="236"/>
      <c r="WHK1" s="236"/>
      <c r="WHL1" s="236"/>
      <c r="WHM1" s="236"/>
      <c r="WHN1" s="236"/>
      <c r="WHO1" s="236"/>
      <c r="WHP1" s="236"/>
      <c r="WHQ1" s="236"/>
      <c r="WHR1" s="236"/>
      <c r="WHS1" s="236"/>
      <c r="WHT1" s="236"/>
      <c r="WHU1" s="236">
        <f>+Overview!WHU1</f>
        <v>0</v>
      </c>
      <c r="WHV1" s="236"/>
      <c r="WHW1" s="236"/>
      <c r="WHX1" s="236"/>
      <c r="WHY1" s="236"/>
      <c r="WHZ1" s="236"/>
      <c r="WIA1" s="236"/>
      <c r="WIB1" s="236"/>
      <c r="WIC1" s="236"/>
      <c r="WID1" s="236"/>
      <c r="WIE1" s="236"/>
      <c r="WIF1" s="236"/>
      <c r="WIG1" s="236"/>
      <c r="WIH1" s="236"/>
      <c r="WII1" s="236"/>
      <c r="WIJ1" s="236"/>
      <c r="WIK1" s="236">
        <f>+Overview!WIK1</f>
        <v>0</v>
      </c>
      <c r="WIL1" s="236"/>
      <c r="WIM1" s="236"/>
      <c r="WIN1" s="236"/>
      <c r="WIO1" s="236"/>
      <c r="WIP1" s="236"/>
      <c r="WIQ1" s="236"/>
      <c r="WIR1" s="236"/>
      <c r="WIS1" s="236"/>
      <c r="WIT1" s="236"/>
      <c r="WIU1" s="236"/>
      <c r="WIV1" s="236"/>
      <c r="WIW1" s="236"/>
      <c r="WIX1" s="236"/>
      <c r="WIY1" s="236"/>
      <c r="WIZ1" s="236"/>
      <c r="WJA1" s="236">
        <f>+Overview!WJA1</f>
        <v>0</v>
      </c>
      <c r="WJB1" s="236"/>
      <c r="WJC1" s="236"/>
      <c r="WJD1" s="236"/>
      <c r="WJE1" s="236"/>
      <c r="WJF1" s="236"/>
      <c r="WJG1" s="236"/>
      <c r="WJH1" s="236"/>
      <c r="WJI1" s="236"/>
      <c r="WJJ1" s="236"/>
      <c r="WJK1" s="236"/>
      <c r="WJL1" s="236"/>
      <c r="WJM1" s="236"/>
      <c r="WJN1" s="236"/>
      <c r="WJO1" s="236"/>
      <c r="WJP1" s="236"/>
      <c r="WJQ1" s="236">
        <f>+Overview!WJQ1</f>
        <v>0</v>
      </c>
      <c r="WJR1" s="236"/>
      <c r="WJS1" s="236"/>
      <c r="WJT1" s="236"/>
      <c r="WJU1" s="236"/>
      <c r="WJV1" s="236"/>
      <c r="WJW1" s="236"/>
      <c r="WJX1" s="236"/>
      <c r="WJY1" s="236"/>
      <c r="WJZ1" s="236"/>
      <c r="WKA1" s="236"/>
      <c r="WKB1" s="236"/>
      <c r="WKC1" s="236"/>
      <c r="WKD1" s="236"/>
      <c r="WKE1" s="236"/>
      <c r="WKF1" s="236"/>
      <c r="WKG1" s="236">
        <f>+Overview!WKG1</f>
        <v>0</v>
      </c>
      <c r="WKH1" s="236"/>
      <c r="WKI1" s="236"/>
      <c r="WKJ1" s="236"/>
      <c r="WKK1" s="236"/>
      <c r="WKL1" s="236"/>
      <c r="WKM1" s="236"/>
      <c r="WKN1" s="236"/>
      <c r="WKO1" s="236"/>
      <c r="WKP1" s="236"/>
      <c r="WKQ1" s="236"/>
      <c r="WKR1" s="236"/>
      <c r="WKS1" s="236"/>
      <c r="WKT1" s="236"/>
      <c r="WKU1" s="236"/>
      <c r="WKV1" s="236"/>
      <c r="WKW1" s="236">
        <f>+Overview!WKW1</f>
        <v>0</v>
      </c>
      <c r="WKX1" s="236"/>
      <c r="WKY1" s="236"/>
      <c r="WKZ1" s="236"/>
      <c r="WLA1" s="236"/>
      <c r="WLB1" s="236"/>
      <c r="WLC1" s="236"/>
      <c r="WLD1" s="236"/>
      <c r="WLE1" s="236"/>
      <c r="WLF1" s="236"/>
      <c r="WLG1" s="236"/>
      <c r="WLH1" s="236"/>
      <c r="WLI1" s="236"/>
      <c r="WLJ1" s="236"/>
      <c r="WLK1" s="236"/>
      <c r="WLL1" s="236"/>
      <c r="WLM1" s="236">
        <f>+Overview!WLM1</f>
        <v>0</v>
      </c>
      <c r="WLN1" s="236"/>
      <c r="WLO1" s="236"/>
      <c r="WLP1" s="236"/>
      <c r="WLQ1" s="236"/>
      <c r="WLR1" s="236"/>
      <c r="WLS1" s="236"/>
      <c r="WLT1" s="236"/>
      <c r="WLU1" s="236"/>
      <c r="WLV1" s="236"/>
      <c r="WLW1" s="236"/>
      <c r="WLX1" s="236"/>
      <c r="WLY1" s="236"/>
      <c r="WLZ1" s="236"/>
      <c r="WMA1" s="236"/>
      <c r="WMB1" s="236"/>
      <c r="WMC1" s="236">
        <f>+Overview!WMC1</f>
        <v>0</v>
      </c>
      <c r="WMD1" s="236"/>
      <c r="WME1" s="236"/>
      <c r="WMF1" s="236"/>
      <c r="WMG1" s="236"/>
      <c r="WMH1" s="236"/>
      <c r="WMI1" s="236"/>
      <c r="WMJ1" s="236"/>
      <c r="WMK1" s="236"/>
      <c r="WML1" s="236"/>
      <c r="WMM1" s="236"/>
      <c r="WMN1" s="236"/>
      <c r="WMO1" s="236"/>
      <c r="WMP1" s="236"/>
      <c r="WMQ1" s="236"/>
      <c r="WMR1" s="236"/>
      <c r="WMS1" s="236">
        <f>+Overview!WMS1</f>
        <v>0</v>
      </c>
      <c r="WMT1" s="236"/>
      <c r="WMU1" s="236"/>
      <c r="WMV1" s="236"/>
      <c r="WMW1" s="236"/>
      <c r="WMX1" s="236"/>
      <c r="WMY1" s="236"/>
      <c r="WMZ1" s="236"/>
      <c r="WNA1" s="236"/>
      <c r="WNB1" s="236"/>
      <c r="WNC1" s="236"/>
      <c r="WND1" s="236"/>
      <c r="WNE1" s="236"/>
      <c r="WNF1" s="236"/>
      <c r="WNG1" s="236"/>
      <c r="WNH1" s="236"/>
      <c r="WNI1" s="236">
        <f>+Overview!WNI1</f>
        <v>0</v>
      </c>
      <c r="WNJ1" s="236"/>
      <c r="WNK1" s="236"/>
      <c r="WNL1" s="236"/>
      <c r="WNM1" s="236"/>
      <c r="WNN1" s="236"/>
      <c r="WNO1" s="236"/>
      <c r="WNP1" s="236"/>
      <c r="WNQ1" s="236"/>
      <c r="WNR1" s="236"/>
      <c r="WNS1" s="236"/>
      <c r="WNT1" s="236"/>
      <c r="WNU1" s="236"/>
      <c r="WNV1" s="236"/>
      <c r="WNW1" s="236"/>
      <c r="WNX1" s="236"/>
      <c r="WNY1" s="236">
        <f>+Overview!WNY1</f>
        <v>0</v>
      </c>
      <c r="WNZ1" s="236"/>
      <c r="WOA1" s="236"/>
      <c r="WOB1" s="236"/>
      <c r="WOC1" s="236"/>
      <c r="WOD1" s="236"/>
      <c r="WOE1" s="236"/>
      <c r="WOF1" s="236"/>
      <c r="WOG1" s="236"/>
      <c r="WOH1" s="236"/>
      <c r="WOI1" s="236"/>
      <c r="WOJ1" s="236"/>
      <c r="WOK1" s="236"/>
      <c r="WOL1" s="236"/>
      <c r="WOM1" s="236"/>
      <c r="WON1" s="236"/>
      <c r="WOO1" s="236">
        <f>+Overview!WOO1</f>
        <v>0</v>
      </c>
      <c r="WOP1" s="236"/>
      <c r="WOQ1" s="236"/>
      <c r="WOR1" s="236"/>
      <c r="WOS1" s="236"/>
      <c r="WOT1" s="236"/>
      <c r="WOU1" s="236"/>
      <c r="WOV1" s="236"/>
      <c r="WOW1" s="236"/>
      <c r="WOX1" s="236"/>
      <c r="WOY1" s="236"/>
      <c r="WOZ1" s="236"/>
      <c r="WPA1" s="236"/>
      <c r="WPB1" s="236"/>
      <c r="WPC1" s="236"/>
      <c r="WPD1" s="236"/>
      <c r="WPE1" s="236">
        <f>+Overview!WPE1</f>
        <v>0</v>
      </c>
      <c r="WPF1" s="236"/>
      <c r="WPG1" s="236"/>
      <c r="WPH1" s="236"/>
      <c r="WPI1" s="236"/>
      <c r="WPJ1" s="236"/>
      <c r="WPK1" s="236"/>
      <c r="WPL1" s="236"/>
      <c r="WPM1" s="236"/>
      <c r="WPN1" s="236"/>
      <c r="WPO1" s="236"/>
      <c r="WPP1" s="236"/>
      <c r="WPQ1" s="236"/>
      <c r="WPR1" s="236"/>
      <c r="WPS1" s="236"/>
      <c r="WPT1" s="236"/>
      <c r="WPU1" s="236">
        <f>+Overview!WPU1</f>
        <v>0</v>
      </c>
      <c r="WPV1" s="236"/>
      <c r="WPW1" s="236"/>
      <c r="WPX1" s="236"/>
      <c r="WPY1" s="236"/>
      <c r="WPZ1" s="236"/>
      <c r="WQA1" s="236"/>
      <c r="WQB1" s="236"/>
      <c r="WQC1" s="236"/>
      <c r="WQD1" s="236"/>
      <c r="WQE1" s="236"/>
      <c r="WQF1" s="236"/>
      <c r="WQG1" s="236"/>
      <c r="WQH1" s="236"/>
      <c r="WQI1" s="236"/>
      <c r="WQJ1" s="236"/>
      <c r="WQK1" s="236">
        <f>+Overview!WQK1</f>
        <v>0</v>
      </c>
      <c r="WQL1" s="236"/>
      <c r="WQM1" s="236"/>
      <c r="WQN1" s="236"/>
      <c r="WQO1" s="236"/>
      <c r="WQP1" s="236"/>
      <c r="WQQ1" s="236"/>
      <c r="WQR1" s="236"/>
      <c r="WQS1" s="236"/>
      <c r="WQT1" s="236"/>
      <c r="WQU1" s="236"/>
      <c r="WQV1" s="236"/>
      <c r="WQW1" s="236"/>
      <c r="WQX1" s="236"/>
      <c r="WQY1" s="236"/>
      <c r="WQZ1" s="236"/>
      <c r="WRA1" s="236">
        <f>+Overview!WRA1</f>
        <v>0</v>
      </c>
      <c r="WRB1" s="236"/>
      <c r="WRC1" s="236"/>
      <c r="WRD1" s="236"/>
      <c r="WRE1" s="236"/>
      <c r="WRF1" s="236"/>
      <c r="WRG1" s="236"/>
      <c r="WRH1" s="236"/>
      <c r="WRI1" s="236"/>
      <c r="WRJ1" s="236"/>
      <c r="WRK1" s="236"/>
      <c r="WRL1" s="236"/>
      <c r="WRM1" s="236"/>
      <c r="WRN1" s="236"/>
      <c r="WRO1" s="236"/>
      <c r="WRP1" s="236"/>
      <c r="WRQ1" s="236">
        <f>+Overview!WRQ1</f>
        <v>0</v>
      </c>
      <c r="WRR1" s="236"/>
      <c r="WRS1" s="236"/>
      <c r="WRT1" s="236"/>
      <c r="WRU1" s="236"/>
      <c r="WRV1" s="236"/>
      <c r="WRW1" s="236"/>
      <c r="WRX1" s="236"/>
      <c r="WRY1" s="236"/>
      <c r="WRZ1" s="236"/>
      <c r="WSA1" s="236"/>
      <c r="WSB1" s="236"/>
      <c r="WSC1" s="236"/>
      <c r="WSD1" s="236"/>
      <c r="WSE1" s="236"/>
      <c r="WSF1" s="236"/>
      <c r="WSG1" s="236">
        <f>+Overview!WSG1</f>
        <v>0</v>
      </c>
      <c r="WSH1" s="236"/>
      <c r="WSI1" s="236"/>
      <c r="WSJ1" s="236"/>
      <c r="WSK1" s="236"/>
      <c r="WSL1" s="236"/>
      <c r="WSM1" s="236"/>
      <c r="WSN1" s="236"/>
      <c r="WSO1" s="236"/>
      <c r="WSP1" s="236"/>
      <c r="WSQ1" s="236"/>
      <c r="WSR1" s="236"/>
      <c r="WSS1" s="236"/>
      <c r="WST1" s="236"/>
      <c r="WSU1" s="236"/>
      <c r="WSV1" s="236"/>
      <c r="WSW1" s="236">
        <f>+Overview!WSW1</f>
        <v>0</v>
      </c>
      <c r="WSX1" s="236"/>
      <c r="WSY1" s="236"/>
      <c r="WSZ1" s="236"/>
      <c r="WTA1" s="236"/>
      <c r="WTB1" s="236"/>
      <c r="WTC1" s="236"/>
      <c r="WTD1" s="236"/>
      <c r="WTE1" s="236"/>
      <c r="WTF1" s="236"/>
      <c r="WTG1" s="236"/>
      <c r="WTH1" s="236"/>
      <c r="WTI1" s="236"/>
      <c r="WTJ1" s="236"/>
      <c r="WTK1" s="236"/>
      <c r="WTL1" s="236"/>
      <c r="WTM1" s="236">
        <f>+Overview!WTM1</f>
        <v>0</v>
      </c>
      <c r="WTN1" s="236"/>
      <c r="WTO1" s="236"/>
      <c r="WTP1" s="236"/>
      <c r="WTQ1" s="236"/>
      <c r="WTR1" s="236"/>
      <c r="WTS1" s="236"/>
      <c r="WTT1" s="236"/>
      <c r="WTU1" s="236"/>
      <c r="WTV1" s="236"/>
      <c r="WTW1" s="236"/>
      <c r="WTX1" s="236"/>
      <c r="WTY1" s="236"/>
      <c r="WTZ1" s="236"/>
      <c r="WUA1" s="236"/>
      <c r="WUB1" s="236"/>
      <c r="WUC1" s="236">
        <f>+Overview!WUC1</f>
        <v>0</v>
      </c>
      <c r="WUD1" s="236"/>
      <c r="WUE1" s="236"/>
      <c r="WUF1" s="236"/>
      <c r="WUG1" s="236"/>
      <c r="WUH1" s="236"/>
      <c r="WUI1" s="236"/>
      <c r="WUJ1" s="236"/>
      <c r="WUK1" s="236"/>
      <c r="WUL1" s="236"/>
      <c r="WUM1" s="236"/>
      <c r="WUN1" s="236"/>
      <c r="WUO1" s="236"/>
      <c r="WUP1" s="236"/>
      <c r="WUQ1" s="236"/>
      <c r="WUR1" s="236"/>
      <c r="WUS1" s="236">
        <f>+Overview!WUS1</f>
        <v>0</v>
      </c>
      <c r="WUT1" s="236"/>
      <c r="WUU1" s="236"/>
      <c r="WUV1" s="236"/>
      <c r="WUW1" s="236"/>
      <c r="WUX1" s="236"/>
      <c r="WUY1" s="236"/>
      <c r="WUZ1" s="236"/>
      <c r="WVA1" s="236"/>
      <c r="WVB1" s="236"/>
      <c r="WVC1" s="236"/>
      <c r="WVD1" s="236"/>
      <c r="WVE1" s="236"/>
      <c r="WVF1" s="236"/>
      <c r="WVG1" s="236"/>
      <c r="WVH1" s="236"/>
      <c r="WVI1" s="236">
        <f>+Overview!WVI1</f>
        <v>0</v>
      </c>
      <c r="WVJ1" s="236"/>
      <c r="WVK1" s="236"/>
      <c r="WVL1" s="236"/>
      <c r="WVM1" s="236"/>
      <c r="WVN1" s="236"/>
      <c r="WVO1" s="236"/>
      <c r="WVP1" s="236"/>
      <c r="WVQ1" s="236"/>
      <c r="WVR1" s="236"/>
      <c r="WVS1" s="236"/>
      <c r="WVT1" s="236"/>
      <c r="WVU1" s="236"/>
      <c r="WVV1" s="236"/>
      <c r="WVW1" s="236"/>
      <c r="WVX1" s="236"/>
      <c r="WVY1" s="236">
        <f>+Overview!WVY1</f>
        <v>0</v>
      </c>
      <c r="WVZ1" s="236"/>
      <c r="WWA1" s="236"/>
      <c r="WWB1" s="236"/>
      <c r="WWC1" s="236"/>
      <c r="WWD1" s="236"/>
      <c r="WWE1" s="236"/>
      <c r="WWF1" s="236"/>
      <c r="WWG1" s="236"/>
      <c r="WWH1" s="236"/>
      <c r="WWI1" s="236"/>
      <c r="WWJ1" s="236"/>
      <c r="WWK1" s="236"/>
      <c r="WWL1" s="236"/>
      <c r="WWM1" s="236"/>
      <c r="WWN1" s="236"/>
      <c r="WWO1" s="236">
        <f>+Overview!WWO1</f>
        <v>0</v>
      </c>
      <c r="WWP1" s="236"/>
      <c r="WWQ1" s="236"/>
      <c r="WWR1" s="236"/>
      <c r="WWS1" s="236"/>
      <c r="WWT1" s="236"/>
      <c r="WWU1" s="236"/>
      <c r="WWV1" s="236"/>
      <c r="WWW1" s="236"/>
      <c r="WWX1" s="236"/>
      <c r="WWY1" s="236"/>
      <c r="WWZ1" s="236"/>
      <c r="WXA1" s="236"/>
      <c r="WXB1" s="236"/>
      <c r="WXC1" s="236"/>
      <c r="WXD1" s="236"/>
      <c r="WXE1" s="236">
        <f>+Overview!WXE1</f>
        <v>0</v>
      </c>
      <c r="WXF1" s="236"/>
      <c r="WXG1" s="236"/>
      <c r="WXH1" s="236"/>
      <c r="WXI1" s="236"/>
      <c r="WXJ1" s="236"/>
      <c r="WXK1" s="236"/>
      <c r="WXL1" s="236"/>
      <c r="WXM1" s="236"/>
      <c r="WXN1" s="236"/>
      <c r="WXO1" s="236"/>
      <c r="WXP1" s="236"/>
      <c r="WXQ1" s="236"/>
      <c r="WXR1" s="236"/>
      <c r="WXS1" s="236"/>
      <c r="WXT1" s="236"/>
      <c r="WXU1" s="236">
        <f>+Overview!WXU1</f>
        <v>0</v>
      </c>
      <c r="WXV1" s="236"/>
      <c r="WXW1" s="236"/>
      <c r="WXX1" s="236"/>
      <c r="WXY1" s="236"/>
      <c r="WXZ1" s="236"/>
      <c r="WYA1" s="236"/>
      <c r="WYB1" s="236"/>
      <c r="WYC1" s="236"/>
      <c r="WYD1" s="236"/>
      <c r="WYE1" s="236"/>
      <c r="WYF1" s="236"/>
      <c r="WYG1" s="236"/>
      <c r="WYH1" s="236"/>
      <c r="WYI1" s="236"/>
      <c r="WYJ1" s="236"/>
      <c r="WYK1" s="236">
        <f>+Overview!WYK1</f>
        <v>0</v>
      </c>
      <c r="WYL1" s="236"/>
      <c r="WYM1" s="236"/>
      <c r="WYN1" s="236"/>
      <c r="WYO1" s="236"/>
      <c r="WYP1" s="236"/>
      <c r="WYQ1" s="236"/>
      <c r="WYR1" s="236"/>
      <c r="WYS1" s="236"/>
      <c r="WYT1" s="236"/>
      <c r="WYU1" s="236"/>
      <c r="WYV1" s="236"/>
      <c r="WYW1" s="236"/>
      <c r="WYX1" s="236"/>
      <c r="WYY1" s="236"/>
      <c r="WYZ1" s="236"/>
      <c r="WZA1" s="236">
        <f>+Overview!WZA1</f>
        <v>0</v>
      </c>
      <c r="WZB1" s="236"/>
      <c r="WZC1" s="236"/>
      <c r="WZD1" s="236"/>
      <c r="WZE1" s="236"/>
      <c r="WZF1" s="236"/>
      <c r="WZG1" s="236"/>
      <c r="WZH1" s="236"/>
      <c r="WZI1" s="236"/>
      <c r="WZJ1" s="236"/>
      <c r="WZK1" s="236"/>
      <c r="WZL1" s="236"/>
      <c r="WZM1" s="236"/>
      <c r="WZN1" s="236"/>
      <c r="WZO1" s="236"/>
      <c r="WZP1" s="236"/>
      <c r="WZQ1" s="236">
        <f>+Overview!WZQ1</f>
        <v>0</v>
      </c>
      <c r="WZR1" s="236"/>
      <c r="WZS1" s="236"/>
      <c r="WZT1" s="236"/>
      <c r="WZU1" s="236"/>
      <c r="WZV1" s="236"/>
      <c r="WZW1" s="236"/>
      <c r="WZX1" s="236"/>
      <c r="WZY1" s="236"/>
      <c r="WZZ1" s="236"/>
      <c r="XAA1" s="236"/>
      <c r="XAB1" s="236"/>
      <c r="XAC1" s="236"/>
      <c r="XAD1" s="236"/>
      <c r="XAE1" s="236"/>
      <c r="XAF1" s="236"/>
      <c r="XAG1" s="236">
        <f>+Overview!XAG1</f>
        <v>0</v>
      </c>
      <c r="XAH1" s="236"/>
      <c r="XAI1" s="236"/>
      <c r="XAJ1" s="236"/>
      <c r="XAK1" s="236"/>
      <c r="XAL1" s="236"/>
      <c r="XAM1" s="236"/>
      <c r="XAN1" s="236"/>
      <c r="XAO1" s="236"/>
      <c r="XAP1" s="236"/>
      <c r="XAQ1" s="236"/>
      <c r="XAR1" s="236"/>
      <c r="XAS1" s="236"/>
      <c r="XAT1" s="236"/>
      <c r="XAU1" s="236"/>
      <c r="XAV1" s="236"/>
      <c r="XAW1" s="236">
        <f>+Overview!XAW1</f>
        <v>0</v>
      </c>
      <c r="XAX1" s="236"/>
      <c r="XAY1" s="236"/>
      <c r="XAZ1" s="236"/>
      <c r="XBA1" s="236"/>
      <c r="XBB1" s="236"/>
      <c r="XBC1" s="236"/>
      <c r="XBD1" s="236"/>
      <c r="XBE1" s="236"/>
      <c r="XBF1" s="236"/>
      <c r="XBG1" s="236"/>
      <c r="XBH1" s="236"/>
      <c r="XBI1" s="236"/>
      <c r="XBJ1" s="236"/>
      <c r="XBK1" s="236"/>
      <c r="XBL1" s="236"/>
      <c r="XBM1" s="236">
        <f>+Overview!XBM1</f>
        <v>0</v>
      </c>
      <c r="XBN1" s="236"/>
      <c r="XBO1" s="236"/>
      <c r="XBP1" s="236"/>
      <c r="XBQ1" s="236"/>
      <c r="XBR1" s="236"/>
      <c r="XBS1" s="236"/>
      <c r="XBT1" s="236"/>
      <c r="XBU1" s="236"/>
      <c r="XBV1" s="236"/>
      <c r="XBW1" s="236"/>
      <c r="XBX1" s="236"/>
      <c r="XBY1" s="236"/>
      <c r="XBZ1" s="236"/>
      <c r="XCA1" s="236"/>
      <c r="XCB1" s="236"/>
      <c r="XCC1" s="236">
        <f>+Overview!XCC1</f>
        <v>0</v>
      </c>
      <c r="XCD1" s="236"/>
      <c r="XCE1" s="236"/>
      <c r="XCF1" s="236"/>
      <c r="XCG1" s="236"/>
      <c r="XCH1" s="236"/>
      <c r="XCI1" s="236"/>
      <c r="XCJ1" s="236"/>
      <c r="XCK1" s="236"/>
      <c r="XCL1" s="236"/>
      <c r="XCM1" s="236"/>
      <c r="XCN1" s="236"/>
      <c r="XCO1" s="236"/>
      <c r="XCP1" s="236"/>
      <c r="XCQ1" s="236"/>
      <c r="XCR1" s="236"/>
      <c r="XCS1" s="236">
        <f>+Overview!XCS1</f>
        <v>0</v>
      </c>
      <c r="XCT1" s="236"/>
      <c r="XCU1" s="236"/>
      <c r="XCV1" s="236"/>
      <c r="XCW1" s="236"/>
      <c r="XCX1" s="236"/>
      <c r="XCY1" s="236"/>
      <c r="XCZ1" s="236"/>
      <c r="XDA1" s="236"/>
      <c r="XDB1" s="236"/>
      <c r="XDC1" s="236"/>
      <c r="XDD1" s="236"/>
      <c r="XDE1" s="236"/>
      <c r="XDF1" s="236"/>
      <c r="XDG1" s="236"/>
      <c r="XDH1" s="236"/>
      <c r="XDI1" s="236">
        <f>+Overview!XDI1</f>
        <v>0</v>
      </c>
      <c r="XDJ1" s="236"/>
      <c r="XDK1" s="236"/>
      <c r="XDL1" s="236"/>
      <c r="XDM1" s="236"/>
      <c r="XDN1" s="236"/>
      <c r="XDO1" s="236"/>
      <c r="XDP1" s="236"/>
      <c r="XDQ1" s="236"/>
      <c r="XDR1" s="236"/>
      <c r="XDS1" s="236"/>
      <c r="XDT1" s="236"/>
      <c r="XDU1" s="236"/>
      <c r="XDV1" s="236"/>
      <c r="XDW1" s="236"/>
      <c r="XDX1" s="236"/>
      <c r="XDY1" s="236">
        <f>+Overview!XDY1</f>
        <v>0</v>
      </c>
      <c r="XDZ1" s="236"/>
      <c r="XEA1" s="236"/>
      <c r="XEB1" s="236"/>
      <c r="XEC1" s="236"/>
      <c r="XED1" s="236"/>
      <c r="XEE1" s="236"/>
      <c r="XEF1" s="236"/>
      <c r="XEG1" s="236"/>
      <c r="XEH1" s="236"/>
      <c r="XEI1" s="236"/>
      <c r="XEJ1" s="236"/>
      <c r="XEK1" s="236"/>
      <c r="XEL1" s="236"/>
      <c r="XEM1" s="236"/>
      <c r="XEN1" s="236"/>
      <c r="XEO1" s="236">
        <f>+Overview!XEO1</f>
        <v>0</v>
      </c>
      <c r="XEP1" s="236"/>
      <c r="XEQ1" s="236"/>
      <c r="XER1" s="236"/>
      <c r="XES1" s="236"/>
      <c r="XET1" s="236"/>
      <c r="XEU1" s="236"/>
      <c r="XEV1" s="236"/>
      <c r="XEW1" s="236"/>
      <c r="XEX1" s="236"/>
      <c r="XEY1" s="236"/>
      <c r="XEZ1" s="236"/>
      <c r="XFA1" s="236"/>
      <c r="XFB1" s="236"/>
      <c r="XFC1" s="236"/>
      <c r="XFD1" s="236"/>
    </row>
    <row r="2" spans="1:16384" ht="31.5" customHeight="1" x14ac:dyDescent="0.3">
      <c r="A2" s="145" t="s">
        <v>44</v>
      </c>
      <c r="B2" s="145" t="s">
        <v>247</v>
      </c>
      <c r="C2" s="145" t="s">
        <v>45</v>
      </c>
      <c r="D2" s="145" t="s">
        <v>50</v>
      </c>
      <c r="E2" s="145" t="s">
        <v>51</v>
      </c>
      <c r="F2" s="147" t="s">
        <v>248</v>
      </c>
    </row>
    <row r="3" spans="1:16384" ht="75" x14ac:dyDescent="0.25">
      <c r="A3" s="146" t="s">
        <v>249</v>
      </c>
      <c r="B3" s="146" t="s">
        <v>147</v>
      </c>
      <c r="C3" s="146" t="s">
        <v>48</v>
      </c>
      <c r="D3" s="146" t="s">
        <v>250</v>
      </c>
      <c r="E3" s="146" t="s">
        <v>251</v>
      </c>
      <c r="F3" s="148" t="s">
        <v>252</v>
      </c>
    </row>
    <row r="4" spans="1:16384" ht="75" x14ac:dyDescent="0.25">
      <c r="A4" s="146" t="s">
        <v>249</v>
      </c>
      <c r="B4" s="146" t="s">
        <v>147</v>
      </c>
      <c r="C4" s="146" t="s">
        <v>48</v>
      </c>
      <c r="D4" s="146" t="s">
        <v>250</v>
      </c>
      <c r="E4" s="146" t="s">
        <v>253</v>
      </c>
      <c r="F4" s="148" t="s">
        <v>254</v>
      </c>
    </row>
    <row r="5" spans="1:16384" ht="62.5" x14ac:dyDescent="0.25">
      <c r="A5" s="146" t="s">
        <v>249</v>
      </c>
      <c r="B5" s="146" t="s">
        <v>147</v>
      </c>
      <c r="C5" s="146" t="s">
        <v>48</v>
      </c>
      <c r="D5" s="146" t="s">
        <v>250</v>
      </c>
      <c r="E5" s="146" t="s">
        <v>255</v>
      </c>
      <c r="F5" s="148" t="s">
        <v>256</v>
      </c>
    </row>
    <row r="6" spans="1:16384" ht="75" x14ac:dyDescent="0.25">
      <c r="A6" s="146" t="s">
        <v>249</v>
      </c>
      <c r="B6" s="146" t="s">
        <v>147</v>
      </c>
      <c r="C6" s="146" t="s">
        <v>48</v>
      </c>
      <c r="D6" s="146" t="s">
        <v>250</v>
      </c>
      <c r="E6" s="146" t="s">
        <v>257</v>
      </c>
      <c r="F6" s="148" t="s">
        <v>258</v>
      </c>
    </row>
    <row r="7" spans="1:16384" ht="75" x14ac:dyDescent="0.25">
      <c r="A7" s="146" t="s">
        <v>249</v>
      </c>
      <c r="B7" s="146" t="s">
        <v>147</v>
      </c>
      <c r="C7" s="146" t="s">
        <v>48</v>
      </c>
      <c r="D7" s="146" t="s">
        <v>250</v>
      </c>
      <c r="E7" s="146" t="s">
        <v>259</v>
      </c>
      <c r="F7" s="148" t="s">
        <v>260</v>
      </c>
    </row>
    <row r="8" spans="1:16384" ht="75" x14ac:dyDescent="0.25">
      <c r="A8" s="146" t="s">
        <v>249</v>
      </c>
      <c r="B8" s="146" t="s">
        <v>147</v>
      </c>
      <c r="C8" s="146" t="s">
        <v>48</v>
      </c>
      <c r="D8" s="146" t="s">
        <v>250</v>
      </c>
      <c r="E8" s="146" t="s">
        <v>261</v>
      </c>
      <c r="F8" s="148" t="s">
        <v>262</v>
      </c>
    </row>
    <row r="9" spans="1:16384" ht="75" x14ac:dyDescent="0.25">
      <c r="A9" s="146" t="s">
        <v>249</v>
      </c>
      <c r="B9" s="146" t="s">
        <v>147</v>
      </c>
      <c r="C9" s="146" t="s">
        <v>48</v>
      </c>
      <c r="D9" s="146" t="s">
        <v>250</v>
      </c>
      <c r="E9" s="146" t="s">
        <v>263</v>
      </c>
      <c r="F9" s="148" t="s">
        <v>264</v>
      </c>
    </row>
    <row r="10" spans="1:16384" ht="75" x14ac:dyDescent="0.25">
      <c r="A10" s="146" t="s">
        <v>249</v>
      </c>
      <c r="B10" s="146" t="s">
        <v>147</v>
      </c>
      <c r="C10" s="146" t="s">
        <v>48</v>
      </c>
      <c r="D10" s="146" t="s">
        <v>250</v>
      </c>
      <c r="E10" s="146" t="s">
        <v>265</v>
      </c>
      <c r="F10" s="148" t="s">
        <v>266</v>
      </c>
    </row>
    <row r="11" spans="1:16384" ht="75" x14ac:dyDescent="0.25">
      <c r="A11" s="146" t="s">
        <v>249</v>
      </c>
      <c r="B11" s="146" t="s">
        <v>147</v>
      </c>
      <c r="C11" s="146" t="s">
        <v>48</v>
      </c>
      <c r="D11" s="146" t="s">
        <v>250</v>
      </c>
      <c r="E11" s="146" t="s">
        <v>267</v>
      </c>
      <c r="F11" s="148" t="s">
        <v>268</v>
      </c>
    </row>
    <row r="12" spans="1:16384" ht="62.5" x14ac:dyDescent="0.25">
      <c r="A12" s="146" t="s">
        <v>269</v>
      </c>
      <c r="B12" s="146" t="s">
        <v>148</v>
      </c>
      <c r="C12" s="146" t="s">
        <v>48</v>
      </c>
      <c r="D12" s="146" t="s">
        <v>250</v>
      </c>
      <c r="E12" s="146" t="s">
        <v>270</v>
      </c>
      <c r="F12" s="148" t="s">
        <v>271</v>
      </c>
    </row>
    <row r="13" spans="1:16384" ht="62.5" x14ac:dyDescent="0.25">
      <c r="A13" s="146" t="s">
        <v>269</v>
      </c>
      <c r="B13" s="146" t="s">
        <v>148</v>
      </c>
      <c r="C13" s="146" t="s">
        <v>48</v>
      </c>
      <c r="D13" s="146" t="s">
        <v>250</v>
      </c>
      <c r="E13" s="146" t="s">
        <v>272</v>
      </c>
      <c r="F13" s="148" t="s">
        <v>273</v>
      </c>
    </row>
    <row r="14" spans="1:16384" ht="62.5" x14ac:dyDescent="0.25">
      <c r="A14" s="146" t="s">
        <v>269</v>
      </c>
      <c r="B14" s="146" t="s">
        <v>148</v>
      </c>
      <c r="C14" s="146" t="s">
        <v>48</v>
      </c>
      <c r="D14" s="146" t="s">
        <v>250</v>
      </c>
      <c r="E14" s="146" t="s">
        <v>274</v>
      </c>
      <c r="F14" s="148" t="s">
        <v>275</v>
      </c>
    </row>
    <row r="15" spans="1:16384" ht="75" x14ac:dyDescent="0.25">
      <c r="A15" s="146" t="s">
        <v>269</v>
      </c>
      <c r="B15" s="146" t="s">
        <v>148</v>
      </c>
      <c r="C15" s="146" t="s">
        <v>48</v>
      </c>
      <c r="D15" s="146" t="s">
        <v>250</v>
      </c>
      <c r="E15" s="146" t="s">
        <v>276</v>
      </c>
      <c r="F15" s="148" t="s">
        <v>277</v>
      </c>
    </row>
    <row r="16" spans="1:16384" ht="75" x14ac:dyDescent="0.25">
      <c r="A16" s="146" t="s">
        <v>269</v>
      </c>
      <c r="B16" s="146" t="s">
        <v>148</v>
      </c>
      <c r="C16" s="146" t="s">
        <v>48</v>
      </c>
      <c r="D16" s="146" t="s">
        <v>250</v>
      </c>
      <c r="E16" s="146" t="s">
        <v>278</v>
      </c>
      <c r="F16" s="148" t="s">
        <v>279</v>
      </c>
    </row>
    <row r="17" spans="1:6" ht="37.5" x14ac:dyDescent="0.25">
      <c r="A17" s="146" t="s">
        <v>280</v>
      </c>
      <c r="B17" s="146" t="s">
        <v>149</v>
      </c>
      <c r="C17" s="146" t="s">
        <v>48</v>
      </c>
      <c r="D17" s="146" t="s">
        <v>250</v>
      </c>
      <c r="E17" s="146" t="s">
        <v>281</v>
      </c>
      <c r="F17" s="148" t="s">
        <v>282</v>
      </c>
    </row>
    <row r="18" spans="1:6" ht="37.5" x14ac:dyDescent="0.25">
      <c r="A18" s="146" t="s">
        <v>280</v>
      </c>
      <c r="B18" s="146" t="s">
        <v>149</v>
      </c>
      <c r="C18" s="146" t="s">
        <v>48</v>
      </c>
      <c r="D18" s="146" t="s">
        <v>250</v>
      </c>
      <c r="E18" s="146" t="s">
        <v>283</v>
      </c>
      <c r="F18" s="148" t="s">
        <v>284</v>
      </c>
    </row>
    <row r="19" spans="1:6" ht="37.5" x14ac:dyDescent="0.25">
      <c r="A19" s="146" t="s">
        <v>280</v>
      </c>
      <c r="B19" s="146" t="s">
        <v>149</v>
      </c>
      <c r="C19" s="146" t="s">
        <v>48</v>
      </c>
      <c r="D19" s="146" t="s">
        <v>250</v>
      </c>
      <c r="E19" s="146" t="s">
        <v>285</v>
      </c>
      <c r="F19" s="148" t="s">
        <v>286</v>
      </c>
    </row>
    <row r="20" spans="1:6" ht="37.5" x14ac:dyDescent="0.25">
      <c r="A20" s="146" t="s">
        <v>287</v>
      </c>
      <c r="B20" s="146" t="s">
        <v>150</v>
      </c>
      <c r="C20" s="146" t="s">
        <v>48</v>
      </c>
      <c r="D20" s="146" t="s">
        <v>250</v>
      </c>
      <c r="E20" s="146" t="s">
        <v>288</v>
      </c>
      <c r="F20" s="148" t="s">
        <v>289</v>
      </c>
    </row>
    <row r="21" spans="1:6" ht="37.5" x14ac:dyDescent="0.25">
      <c r="A21" s="146" t="s">
        <v>287</v>
      </c>
      <c r="B21" s="146" t="s">
        <v>150</v>
      </c>
      <c r="C21" s="146" t="s">
        <v>48</v>
      </c>
      <c r="D21" s="146" t="s">
        <v>250</v>
      </c>
      <c r="E21" s="146" t="s">
        <v>290</v>
      </c>
      <c r="F21" s="148" t="s">
        <v>291</v>
      </c>
    </row>
    <row r="22" spans="1:6" ht="37.5" x14ac:dyDescent="0.25">
      <c r="A22" s="146" t="s">
        <v>287</v>
      </c>
      <c r="B22" s="146" t="s">
        <v>150</v>
      </c>
      <c r="C22" s="146" t="s">
        <v>48</v>
      </c>
      <c r="D22" s="146" t="s">
        <v>250</v>
      </c>
      <c r="E22" s="146" t="s">
        <v>292</v>
      </c>
      <c r="F22" s="148" t="s">
        <v>293</v>
      </c>
    </row>
    <row r="23" spans="1:6" x14ac:dyDescent="0.25">
      <c r="A23" s="146" t="s">
        <v>294</v>
      </c>
      <c r="B23" s="146" t="s">
        <v>151</v>
      </c>
      <c r="C23" s="146" t="s">
        <v>48</v>
      </c>
      <c r="D23" s="146" t="s">
        <v>250</v>
      </c>
      <c r="E23" s="146" t="s">
        <v>295</v>
      </c>
      <c r="F23" s="148" t="s">
        <v>296</v>
      </c>
    </row>
    <row r="24" spans="1:6" x14ac:dyDescent="0.25">
      <c r="A24" s="146" t="s">
        <v>294</v>
      </c>
      <c r="B24" s="146" t="s">
        <v>151</v>
      </c>
      <c r="C24" s="146" t="s">
        <v>48</v>
      </c>
      <c r="D24" s="146" t="s">
        <v>250</v>
      </c>
      <c r="E24" s="146" t="s">
        <v>297</v>
      </c>
      <c r="F24" s="148" t="s">
        <v>298</v>
      </c>
    </row>
    <row r="25" spans="1:6" x14ac:dyDescent="0.25">
      <c r="A25" s="146" t="s">
        <v>299</v>
      </c>
      <c r="B25" s="146" t="s">
        <v>152</v>
      </c>
      <c r="C25" s="146" t="s">
        <v>153</v>
      </c>
      <c r="D25" s="146" t="s">
        <v>300</v>
      </c>
      <c r="E25" s="146" t="s">
        <v>301</v>
      </c>
      <c r="F25" s="148" t="s">
        <v>302</v>
      </c>
    </row>
    <row r="26" spans="1:6" x14ac:dyDescent="0.25">
      <c r="A26" s="146" t="s">
        <v>299</v>
      </c>
      <c r="B26" s="146" t="s">
        <v>152</v>
      </c>
      <c r="C26" s="146" t="s">
        <v>153</v>
      </c>
      <c r="D26" s="146" t="s">
        <v>300</v>
      </c>
      <c r="E26" s="146" t="s">
        <v>303</v>
      </c>
      <c r="F26" s="148" t="s">
        <v>304</v>
      </c>
    </row>
    <row r="27" spans="1:6" x14ac:dyDescent="0.25">
      <c r="A27" s="146" t="s">
        <v>299</v>
      </c>
      <c r="B27" s="146" t="s">
        <v>152</v>
      </c>
      <c r="C27" s="146" t="s">
        <v>153</v>
      </c>
      <c r="D27" s="146" t="s">
        <v>300</v>
      </c>
      <c r="E27" s="146" t="s">
        <v>305</v>
      </c>
      <c r="F27" s="148" t="s">
        <v>306</v>
      </c>
    </row>
    <row r="28" spans="1:6" x14ac:dyDescent="0.25">
      <c r="A28" s="146" t="s">
        <v>299</v>
      </c>
      <c r="B28" s="146" t="s">
        <v>152</v>
      </c>
      <c r="C28" s="146" t="s">
        <v>153</v>
      </c>
      <c r="D28" s="146" t="s">
        <v>300</v>
      </c>
      <c r="E28" s="146" t="s">
        <v>307</v>
      </c>
      <c r="F28" s="148" t="s">
        <v>308</v>
      </c>
    </row>
    <row r="29" spans="1:6" x14ac:dyDescent="0.25">
      <c r="A29" s="146" t="s">
        <v>299</v>
      </c>
      <c r="B29" s="146" t="s">
        <v>152</v>
      </c>
      <c r="C29" s="146" t="s">
        <v>153</v>
      </c>
      <c r="D29" s="146" t="s">
        <v>300</v>
      </c>
      <c r="E29" s="146" t="s">
        <v>309</v>
      </c>
      <c r="F29" s="148" t="s">
        <v>310</v>
      </c>
    </row>
    <row r="30" spans="1:6" x14ac:dyDescent="0.25">
      <c r="A30" s="146" t="s">
        <v>299</v>
      </c>
      <c r="B30" s="146" t="s">
        <v>152</v>
      </c>
      <c r="C30" s="146" t="s">
        <v>153</v>
      </c>
      <c r="D30" s="146" t="s">
        <v>300</v>
      </c>
      <c r="E30" s="146" t="s">
        <v>311</v>
      </c>
      <c r="F30" s="148" t="s">
        <v>312</v>
      </c>
    </row>
    <row r="31" spans="1:6" x14ac:dyDescent="0.25">
      <c r="A31" s="146" t="s">
        <v>299</v>
      </c>
      <c r="B31" s="146" t="s">
        <v>152</v>
      </c>
      <c r="C31" s="146" t="s">
        <v>153</v>
      </c>
      <c r="D31" s="146" t="s">
        <v>300</v>
      </c>
      <c r="E31" s="146" t="s">
        <v>313</v>
      </c>
      <c r="F31" s="148" t="s">
        <v>314</v>
      </c>
    </row>
    <row r="32" spans="1:6" x14ac:dyDescent="0.25">
      <c r="A32" s="146" t="s">
        <v>299</v>
      </c>
      <c r="B32" s="146" t="s">
        <v>152</v>
      </c>
      <c r="C32" s="146" t="s">
        <v>153</v>
      </c>
      <c r="D32" s="146" t="s">
        <v>300</v>
      </c>
      <c r="E32" s="146" t="s">
        <v>315</v>
      </c>
      <c r="F32" s="148" t="s">
        <v>316</v>
      </c>
    </row>
    <row r="33" spans="1:6" x14ac:dyDescent="0.25">
      <c r="A33" s="146" t="s">
        <v>299</v>
      </c>
      <c r="B33" s="146" t="s">
        <v>152</v>
      </c>
      <c r="C33" s="146" t="s">
        <v>153</v>
      </c>
      <c r="D33" s="146" t="s">
        <v>300</v>
      </c>
      <c r="E33" s="146" t="s">
        <v>317</v>
      </c>
      <c r="F33" s="148" t="s">
        <v>318</v>
      </c>
    </row>
    <row r="34" spans="1:6" x14ac:dyDescent="0.25">
      <c r="A34" s="146" t="s">
        <v>299</v>
      </c>
      <c r="B34" s="146" t="s">
        <v>152</v>
      </c>
      <c r="C34" s="146" t="s">
        <v>153</v>
      </c>
      <c r="D34" s="146" t="s">
        <v>300</v>
      </c>
      <c r="E34" s="146" t="s">
        <v>319</v>
      </c>
      <c r="F34" s="148" t="s">
        <v>320</v>
      </c>
    </row>
    <row r="35" spans="1:6" x14ac:dyDescent="0.25">
      <c r="A35" s="146" t="s">
        <v>299</v>
      </c>
      <c r="B35" s="146" t="s">
        <v>152</v>
      </c>
      <c r="C35" s="146" t="s">
        <v>153</v>
      </c>
      <c r="D35" s="146" t="s">
        <v>300</v>
      </c>
      <c r="E35" s="146" t="s">
        <v>321</v>
      </c>
      <c r="F35" s="148" t="s">
        <v>322</v>
      </c>
    </row>
    <row r="36" spans="1:6" x14ac:dyDescent="0.25">
      <c r="A36" s="146" t="s">
        <v>299</v>
      </c>
      <c r="B36" s="146" t="s">
        <v>152</v>
      </c>
      <c r="C36" s="146" t="s">
        <v>153</v>
      </c>
      <c r="D36" s="146" t="s">
        <v>300</v>
      </c>
      <c r="E36" s="146" t="s">
        <v>323</v>
      </c>
      <c r="F36" s="148" t="s">
        <v>324</v>
      </c>
    </row>
    <row r="37" spans="1:6" x14ac:dyDescent="0.25">
      <c r="A37" s="146" t="s">
        <v>299</v>
      </c>
      <c r="B37" s="146" t="s">
        <v>152</v>
      </c>
      <c r="C37" s="146" t="s">
        <v>153</v>
      </c>
      <c r="D37" s="146" t="s">
        <v>300</v>
      </c>
      <c r="E37" s="146" t="s">
        <v>325</v>
      </c>
      <c r="F37" s="148" t="s">
        <v>326</v>
      </c>
    </row>
    <row r="38" spans="1:6" x14ac:dyDescent="0.25">
      <c r="A38" s="146" t="s">
        <v>299</v>
      </c>
      <c r="B38" s="146" t="s">
        <v>152</v>
      </c>
      <c r="C38" s="146" t="s">
        <v>153</v>
      </c>
      <c r="D38" s="146" t="s">
        <v>300</v>
      </c>
      <c r="E38" s="146" t="s">
        <v>327</v>
      </c>
      <c r="F38" s="148" t="s">
        <v>328</v>
      </c>
    </row>
    <row r="39" spans="1:6" x14ac:dyDescent="0.25">
      <c r="A39" s="146" t="s">
        <v>299</v>
      </c>
      <c r="B39" s="146" t="s">
        <v>152</v>
      </c>
      <c r="C39" s="146" t="s">
        <v>153</v>
      </c>
      <c r="D39" s="146" t="s">
        <v>300</v>
      </c>
      <c r="E39" s="146" t="s">
        <v>329</v>
      </c>
      <c r="F39" s="148" t="s">
        <v>330</v>
      </c>
    </row>
    <row r="40" spans="1:6" x14ac:dyDescent="0.25">
      <c r="A40" s="146" t="s">
        <v>249</v>
      </c>
      <c r="B40" s="146" t="s">
        <v>331</v>
      </c>
      <c r="C40" s="146" t="s">
        <v>332</v>
      </c>
      <c r="D40" s="146" t="s">
        <v>250</v>
      </c>
      <c r="E40" s="146" t="s">
        <v>147</v>
      </c>
      <c r="F40" s="148" t="s">
        <v>333</v>
      </c>
    </row>
    <row r="41" spans="1:6" x14ac:dyDescent="0.25">
      <c r="A41" s="146" t="s">
        <v>269</v>
      </c>
      <c r="B41" s="146" t="s">
        <v>334</v>
      </c>
      <c r="C41" s="146" t="s">
        <v>332</v>
      </c>
      <c r="D41" s="146" t="s">
        <v>250</v>
      </c>
      <c r="E41" s="146" t="s">
        <v>148</v>
      </c>
      <c r="F41" s="148" t="s">
        <v>333</v>
      </c>
    </row>
    <row r="42" spans="1:6" x14ac:dyDescent="0.25">
      <c r="A42" s="146" t="s">
        <v>280</v>
      </c>
      <c r="B42" s="146" t="s">
        <v>335</v>
      </c>
      <c r="C42" s="146" t="s">
        <v>332</v>
      </c>
      <c r="D42" s="146" t="s">
        <v>250</v>
      </c>
      <c r="E42" s="146" t="s">
        <v>149</v>
      </c>
      <c r="F42" s="148" t="s">
        <v>333</v>
      </c>
    </row>
    <row r="43" spans="1:6" x14ac:dyDescent="0.25">
      <c r="A43" s="146" t="s">
        <v>287</v>
      </c>
      <c r="B43" s="146" t="s">
        <v>336</v>
      </c>
      <c r="C43" s="146" t="s">
        <v>332</v>
      </c>
      <c r="D43" s="146" t="s">
        <v>250</v>
      </c>
      <c r="E43" s="146" t="s">
        <v>150</v>
      </c>
      <c r="F43" s="148" t="s">
        <v>333</v>
      </c>
    </row>
    <row r="44" spans="1:6" x14ac:dyDescent="0.25">
      <c r="A44" s="146" t="s">
        <v>294</v>
      </c>
      <c r="B44" s="146" t="s">
        <v>337</v>
      </c>
      <c r="C44" s="146" t="s">
        <v>332</v>
      </c>
      <c r="D44" s="146" t="s">
        <v>250</v>
      </c>
      <c r="E44" s="146" t="s">
        <v>151</v>
      </c>
      <c r="F44" s="148" t="s">
        <v>333</v>
      </c>
    </row>
    <row r="45" spans="1:6" x14ac:dyDescent="0.25">
      <c r="A45" s="146" t="s">
        <v>299</v>
      </c>
      <c r="B45" s="146" t="s">
        <v>338</v>
      </c>
      <c r="C45" s="146" t="s">
        <v>332</v>
      </c>
      <c r="D45" s="146" t="s">
        <v>300</v>
      </c>
      <c r="E45" s="146" t="s">
        <v>152</v>
      </c>
      <c r="F45" s="148" t="s">
        <v>333</v>
      </c>
    </row>
    <row r="46" spans="1:6" x14ac:dyDescent="0.25">
      <c r="A46" s="146" t="s">
        <v>339</v>
      </c>
      <c r="B46" s="146" t="s">
        <v>340</v>
      </c>
      <c r="C46" s="146" t="s">
        <v>46</v>
      </c>
      <c r="D46" s="146" t="s">
        <v>341</v>
      </c>
      <c r="E46" s="146" t="s">
        <v>342</v>
      </c>
      <c r="F46" s="148" t="s">
        <v>343</v>
      </c>
    </row>
    <row r="47" spans="1:6" x14ac:dyDescent="0.25">
      <c r="A47" s="146" t="s">
        <v>339</v>
      </c>
      <c r="B47" s="146" t="s">
        <v>340</v>
      </c>
      <c r="C47" s="146" t="s">
        <v>46</v>
      </c>
      <c r="D47" s="146" t="s">
        <v>341</v>
      </c>
      <c r="E47" s="146" t="s">
        <v>344</v>
      </c>
      <c r="F47" s="148" t="s">
        <v>345</v>
      </c>
    </row>
    <row r="48" spans="1:6" x14ac:dyDescent="0.25">
      <c r="A48" s="146" t="s">
        <v>339</v>
      </c>
      <c r="B48" s="146" t="s">
        <v>340</v>
      </c>
      <c r="C48" s="146" t="s">
        <v>46</v>
      </c>
      <c r="D48" s="146" t="s">
        <v>341</v>
      </c>
      <c r="E48" s="146" t="s">
        <v>346</v>
      </c>
      <c r="F48" s="148" t="s">
        <v>347</v>
      </c>
    </row>
    <row r="49" spans="1:6" x14ac:dyDescent="0.25">
      <c r="A49" s="146" t="s">
        <v>339</v>
      </c>
      <c r="B49" s="146" t="s">
        <v>340</v>
      </c>
      <c r="C49" s="146" t="s">
        <v>46</v>
      </c>
      <c r="D49" s="146" t="s">
        <v>341</v>
      </c>
      <c r="E49" s="146" t="s">
        <v>348</v>
      </c>
      <c r="F49" s="148" t="s">
        <v>349</v>
      </c>
    </row>
    <row r="50" spans="1:6" x14ac:dyDescent="0.25">
      <c r="A50" s="146" t="s">
        <v>339</v>
      </c>
      <c r="B50" s="146" t="s">
        <v>340</v>
      </c>
      <c r="C50" s="146" t="s">
        <v>46</v>
      </c>
      <c r="D50" s="146" t="s">
        <v>341</v>
      </c>
      <c r="E50" s="146" t="s">
        <v>350</v>
      </c>
      <c r="F50" s="148" t="s">
        <v>351</v>
      </c>
    </row>
    <row r="51" spans="1:6" x14ac:dyDescent="0.25">
      <c r="A51" s="146" t="s">
        <v>339</v>
      </c>
      <c r="B51" s="146" t="s">
        <v>340</v>
      </c>
      <c r="C51" s="146" t="s">
        <v>46</v>
      </c>
      <c r="D51" s="146" t="s">
        <v>341</v>
      </c>
      <c r="E51" s="146" t="s">
        <v>352</v>
      </c>
      <c r="F51" s="148" t="s">
        <v>353</v>
      </c>
    </row>
    <row r="52" spans="1:6" x14ac:dyDescent="0.25">
      <c r="A52" s="146" t="s">
        <v>339</v>
      </c>
      <c r="B52" s="146" t="s">
        <v>340</v>
      </c>
      <c r="C52" s="146" t="s">
        <v>46</v>
      </c>
      <c r="D52" s="146" t="s">
        <v>341</v>
      </c>
      <c r="E52" s="146" t="s">
        <v>354</v>
      </c>
      <c r="F52" s="148" t="s">
        <v>355</v>
      </c>
    </row>
    <row r="53" spans="1:6" x14ac:dyDescent="0.25">
      <c r="A53" s="146" t="s">
        <v>339</v>
      </c>
      <c r="B53" s="146" t="s">
        <v>340</v>
      </c>
      <c r="C53" s="146" t="s">
        <v>46</v>
      </c>
      <c r="D53" s="146" t="s">
        <v>341</v>
      </c>
      <c r="E53" s="146" t="s">
        <v>356</v>
      </c>
      <c r="F53" s="148" t="s">
        <v>357</v>
      </c>
    </row>
    <row r="54" spans="1:6" x14ac:dyDescent="0.25">
      <c r="A54" s="146" t="s">
        <v>339</v>
      </c>
      <c r="B54" s="146" t="s">
        <v>340</v>
      </c>
      <c r="C54" s="146" t="s">
        <v>46</v>
      </c>
      <c r="D54" s="146" t="s">
        <v>341</v>
      </c>
      <c r="E54" s="146" t="s">
        <v>358</v>
      </c>
      <c r="F54" s="148" t="s">
        <v>359</v>
      </c>
    </row>
    <row r="55" spans="1:6" x14ac:dyDescent="0.25">
      <c r="A55" s="146" t="s">
        <v>339</v>
      </c>
      <c r="B55" s="146" t="s">
        <v>340</v>
      </c>
      <c r="C55" s="146" t="s">
        <v>46</v>
      </c>
      <c r="D55" s="146" t="s">
        <v>341</v>
      </c>
      <c r="E55" s="146" t="s">
        <v>360</v>
      </c>
      <c r="F55" s="148" t="s">
        <v>361</v>
      </c>
    </row>
    <row r="56" spans="1:6" x14ac:dyDescent="0.25">
      <c r="A56" s="146" t="s">
        <v>339</v>
      </c>
      <c r="B56" s="146" t="s">
        <v>340</v>
      </c>
      <c r="C56" s="146" t="s">
        <v>46</v>
      </c>
      <c r="D56" s="146" t="s">
        <v>341</v>
      </c>
      <c r="E56" s="146" t="s">
        <v>362</v>
      </c>
      <c r="F56" s="148" t="s">
        <v>363</v>
      </c>
    </row>
    <row r="57" spans="1:6" x14ac:dyDescent="0.25">
      <c r="A57" s="146" t="s">
        <v>339</v>
      </c>
      <c r="B57" s="146" t="s">
        <v>340</v>
      </c>
      <c r="C57" s="146" t="s">
        <v>46</v>
      </c>
      <c r="D57" s="146" t="s">
        <v>341</v>
      </c>
      <c r="E57" s="146" t="s">
        <v>364</v>
      </c>
      <c r="F57" s="148" t="s">
        <v>365</v>
      </c>
    </row>
    <row r="58" spans="1:6" x14ac:dyDescent="0.25">
      <c r="A58" s="146" t="s">
        <v>339</v>
      </c>
      <c r="B58" s="146" t="s">
        <v>340</v>
      </c>
      <c r="C58" s="146" t="s">
        <v>46</v>
      </c>
      <c r="D58" s="146" t="s">
        <v>341</v>
      </c>
      <c r="E58" s="146" t="s">
        <v>366</v>
      </c>
      <c r="F58" s="148" t="s">
        <v>367</v>
      </c>
    </row>
    <row r="59" spans="1:6" x14ac:dyDescent="0.25">
      <c r="A59" s="146" t="s">
        <v>339</v>
      </c>
      <c r="B59" s="146" t="s">
        <v>340</v>
      </c>
      <c r="C59" s="146" t="s">
        <v>46</v>
      </c>
      <c r="D59" s="146" t="s">
        <v>341</v>
      </c>
      <c r="E59" s="146" t="s">
        <v>368</v>
      </c>
      <c r="F59" s="148" t="s">
        <v>369</v>
      </c>
    </row>
    <row r="60" spans="1:6" x14ac:dyDescent="0.25">
      <c r="A60" s="146" t="s">
        <v>339</v>
      </c>
      <c r="B60" s="146" t="s">
        <v>340</v>
      </c>
      <c r="C60" s="146" t="s">
        <v>46</v>
      </c>
      <c r="D60" s="146" t="s">
        <v>341</v>
      </c>
      <c r="E60" s="146" t="s">
        <v>370</v>
      </c>
      <c r="F60" s="148" t="s">
        <v>371</v>
      </c>
    </row>
    <row r="61" spans="1:6" x14ac:dyDescent="0.25">
      <c r="A61" s="146" t="s">
        <v>339</v>
      </c>
      <c r="B61" s="146" t="s">
        <v>340</v>
      </c>
      <c r="C61" s="146" t="s">
        <v>46</v>
      </c>
      <c r="D61" s="146" t="s">
        <v>341</v>
      </c>
      <c r="E61" s="146" t="s">
        <v>372</v>
      </c>
      <c r="F61" s="148" t="s">
        <v>373</v>
      </c>
    </row>
    <row r="62" spans="1:6" x14ac:dyDescent="0.25">
      <c r="A62" s="146" t="s">
        <v>339</v>
      </c>
      <c r="B62" s="146" t="s">
        <v>340</v>
      </c>
      <c r="C62" s="146" t="s">
        <v>46</v>
      </c>
      <c r="D62" s="146" t="s">
        <v>341</v>
      </c>
      <c r="E62" s="146" t="s">
        <v>374</v>
      </c>
      <c r="F62" s="148" t="s">
        <v>375</v>
      </c>
    </row>
    <row r="63" spans="1:6" x14ac:dyDescent="0.25">
      <c r="A63" s="146" t="s">
        <v>339</v>
      </c>
      <c r="B63" s="146" t="s">
        <v>340</v>
      </c>
      <c r="C63" s="146" t="s">
        <v>46</v>
      </c>
      <c r="D63" s="146" t="s">
        <v>341</v>
      </c>
      <c r="E63" s="146" t="s">
        <v>376</v>
      </c>
      <c r="F63" s="148" t="s">
        <v>377</v>
      </c>
    </row>
    <row r="64" spans="1:6" x14ac:dyDescent="0.25">
      <c r="A64" s="146" t="s">
        <v>339</v>
      </c>
      <c r="B64" s="146" t="s">
        <v>340</v>
      </c>
      <c r="C64" s="146" t="s">
        <v>46</v>
      </c>
      <c r="D64" s="146" t="s">
        <v>341</v>
      </c>
      <c r="E64" s="146" t="s">
        <v>378</v>
      </c>
      <c r="F64" s="148" t="s">
        <v>379</v>
      </c>
    </row>
    <row r="65" spans="1:6" x14ac:dyDescent="0.25">
      <c r="A65" s="146" t="s">
        <v>339</v>
      </c>
      <c r="B65" s="146" t="s">
        <v>340</v>
      </c>
      <c r="C65" s="146" t="s">
        <v>46</v>
      </c>
      <c r="D65" s="146" t="s">
        <v>341</v>
      </c>
      <c r="E65" s="146" t="s">
        <v>380</v>
      </c>
      <c r="F65" s="148" t="s">
        <v>381</v>
      </c>
    </row>
    <row r="66" spans="1:6" x14ac:dyDescent="0.25">
      <c r="A66" s="146" t="s">
        <v>339</v>
      </c>
      <c r="B66" s="146" t="s">
        <v>382</v>
      </c>
      <c r="C66" s="146" t="s">
        <v>47</v>
      </c>
      <c r="D66" s="146" t="s">
        <v>250</v>
      </c>
      <c r="E66" s="146" t="s">
        <v>383</v>
      </c>
      <c r="F66" s="148" t="s">
        <v>384</v>
      </c>
    </row>
    <row r="67" spans="1:6" x14ac:dyDescent="0.25">
      <c r="A67" s="146" t="s">
        <v>339</v>
      </c>
      <c r="B67" s="146" t="s">
        <v>382</v>
      </c>
      <c r="C67" s="146" t="s">
        <v>47</v>
      </c>
      <c r="D67" s="146" t="s">
        <v>250</v>
      </c>
      <c r="E67" s="146" t="s">
        <v>385</v>
      </c>
      <c r="F67" s="148" t="s">
        <v>386</v>
      </c>
    </row>
    <row r="68" spans="1:6" x14ac:dyDescent="0.25">
      <c r="A68" s="146" t="s">
        <v>339</v>
      </c>
      <c r="B68" s="146" t="s">
        <v>382</v>
      </c>
      <c r="C68" s="146" t="s">
        <v>47</v>
      </c>
      <c r="D68" s="146" t="s">
        <v>250</v>
      </c>
      <c r="E68" s="146" t="s">
        <v>387</v>
      </c>
      <c r="F68" s="148" t="s">
        <v>388</v>
      </c>
    </row>
    <row r="69" spans="1:6" x14ac:dyDescent="0.25">
      <c r="A69" s="146" t="s">
        <v>339</v>
      </c>
      <c r="B69" s="146" t="s">
        <v>382</v>
      </c>
      <c r="C69" s="146" t="s">
        <v>47</v>
      </c>
      <c r="D69" s="146" t="s">
        <v>250</v>
      </c>
      <c r="E69" s="146" t="s">
        <v>389</v>
      </c>
      <c r="F69" s="148" t="s">
        <v>390</v>
      </c>
    </row>
    <row r="70" spans="1:6" x14ac:dyDescent="0.25">
      <c r="A70" s="146" t="s">
        <v>339</v>
      </c>
      <c r="B70" s="146" t="s">
        <v>382</v>
      </c>
      <c r="C70" s="146" t="s">
        <v>47</v>
      </c>
      <c r="D70" s="146" t="s">
        <v>250</v>
      </c>
      <c r="E70" s="146" t="s">
        <v>391</v>
      </c>
      <c r="F70" s="148" t="s">
        <v>392</v>
      </c>
    </row>
    <row r="71" spans="1:6" x14ac:dyDescent="0.25">
      <c r="A71" s="146" t="s">
        <v>339</v>
      </c>
      <c r="B71" s="146" t="s">
        <v>382</v>
      </c>
      <c r="C71" s="146" t="s">
        <v>47</v>
      </c>
      <c r="D71" s="146" t="s">
        <v>250</v>
      </c>
      <c r="E71" s="146" t="s">
        <v>393</v>
      </c>
      <c r="F71" s="148" t="s">
        <v>394</v>
      </c>
    </row>
    <row r="72" spans="1:6" x14ac:dyDescent="0.25">
      <c r="A72" s="146" t="s">
        <v>339</v>
      </c>
      <c r="B72" s="146" t="s">
        <v>382</v>
      </c>
      <c r="C72" s="146" t="s">
        <v>47</v>
      </c>
      <c r="D72" s="146" t="s">
        <v>250</v>
      </c>
      <c r="E72" s="146" t="s">
        <v>395</v>
      </c>
      <c r="F72" s="148" t="s">
        <v>396</v>
      </c>
    </row>
    <row r="73" spans="1:6" x14ac:dyDescent="0.25">
      <c r="A73" s="146" t="s">
        <v>339</v>
      </c>
      <c r="B73" s="146" t="s">
        <v>382</v>
      </c>
      <c r="C73" s="146" t="s">
        <v>47</v>
      </c>
      <c r="D73" s="146" t="s">
        <v>250</v>
      </c>
      <c r="E73" s="146" t="s">
        <v>397</v>
      </c>
      <c r="F73" s="148" t="s">
        <v>398</v>
      </c>
    </row>
    <row r="74" spans="1:6" x14ac:dyDescent="0.25">
      <c r="A74" s="146" t="s">
        <v>339</v>
      </c>
      <c r="B74" s="146" t="s">
        <v>382</v>
      </c>
      <c r="C74" s="146" t="s">
        <v>47</v>
      </c>
      <c r="D74" s="146" t="s">
        <v>250</v>
      </c>
      <c r="E74" s="146" t="s">
        <v>399</v>
      </c>
      <c r="F74" s="148" t="s">
        <v>400</v>
      </c>
    </row>
    <row r="75" spans="1:6" x14ac:dyDescent="0.25">
      <c r="A75" s="146" t="s">
        <v>339</v>
      </c>
      <c r="B75" s="146" t="s">
        <v>382</v>
      </c>
      <c r="C75" s="146" t="s">
        <v>47</v>
      </c>
      <c r="D75" s="146" t="s">
        <v>250</v>
      </c>
      <c r="E75" s="146" t="s">
        <v>401</v>
      </c>
      <c r="F75" s="148" t="s">
        <v>402</v>
      </c>
    </row>
    <row r="76" spans="1:6" x14ac:dyDescent="0.25">
      <c r="A76" s="146" t="s">
        <v>339</v>
      </c>
      <c r="B76" s="146" t="s">
        <v>382</v>
      </c>
      <c r="C76" s="146" t="s">
        <v>47</v>
      </c>
      <c r="D76" s="146" t="s">
        <v>250</v>
      </c>
      <c r="E76" s="146" t="s">
        <v>403</v>
      </c>
      <c r="F76" s="148" t="s">
        <v>404</v>
      </c>
    </row>
    <row r="77" spans="1:6" x14ac:dyDescent="0.25">
      <c r="A77" s="146" t="s">
        <v>339</v>
      </c>
      <c r="B77" s="146" t="s">
        <v>382</v>
      </c>
      <c r="C77" s="146" t="s">
        <v>47</v>
      </c>
      <c r="D77" s="146" t="s">
        <v>250</v>
      </c>
      <c r="E77" s="146" t="s">
        <v>405</v>
      </c>
      <c r="F77" s="148" t="s">
        <v>406</v>
      </c>
    </row>
    <row r="78" spans="1:6" x14ac:dyDescent="0.25">
      <c r="A78" s="146" t="s">
        <v>339</v>
      </c>
      <c r="B78" s="146" t="s">
        <v>382</v>
      </c>
      <c r="C78" s="146" t="s">
        <v>47</v>
      </c>
      <c r="D78" s="146" t="s">
        <v>250</v>
      </c>
      <c r="E78" s="146" t="s">
        <v>407</v>
      </c>
      <c r="F78" s="148" t="s">
        <v>408</v>
      </c>
    </row>
    <row r="79" spans="1:6" x14ac:dyDescent="0.25">
      <c r="A79" s="146" t="s">
        <v>339</v>
      </c>
      <c r="B79" s="146" t="s">
        <v>382</v>
      </c>
      <c r="C79" s="146" t="s">
        <v>47</v>
      </c>
      <c r="D79" s="146" t="s">
        <v>250</v>
      </c>
      <c r="E79" s="146" t="s">
        <v>409</v>
      </c>
      <c r="F79" s="148" t="s">
        <v>410</v>
      </c>
    </row>
    <row r="80" spans="1:6" x14ac:dyDescent="0.25">
      <c r="A80" s="146" t="s">
        <v>339</v>
      </c>
      <c r="B80" s="146" t="s">
        <v>382</v>
      </c>
      <c r="C80" s="146" t="s">
        <v>47</v>
      </c>
      <c r="D80" s="146" t="s">
        <v>250</v>
      </c>
      <c r="E80" s="146" t="s">
        <v>411</v>
      </c>
      <c r="F80" s="148" t="s">
        <v>412</v>
      </c>
    </row>
    <row r="81" spans="1:6" x14ac:dyDescent="0.25">
      <c r="A81" s="146" t="s">
        <v>339</v>
      </c>
      <c r="B81" s="146" t="s">
        <v>382</v>
      </c>
      <c r="C81" s="146" t="s">
        <v>47</v>
      </c>
      <c r="D81" s="146" t="s">
        <v>250</v>
      </c>
      <c r="E81" s="146" t="s">
        <v>413</v>
      </c>
      <c r="F81" s="148" t="s">
        <v>414</v>
      </c>
    </row>
    <row r="82" spans="1:6" x14ac:dyDescent="0.25">
      <c r="A82" s="146" t="s">
        <v>339</v>
      </c>
      <c r="B82" s="146" t="s">
        <v>382</v>
      </c>
      <c r="C82" s="146" t="s">
        <v>47</v>
      </c>
      <c r="D82" s="146" t="s">
        <v>250</v>
      </c>
      <c r="E82" s="146" t="s">
        <v>415</v>
      </c>
      <c r="F82" s="148" t="s">
        <v>416</v>
      </c>
    </row>
    <row r="83" spans="1:6" x14ac:dyDescent="0.25">
      <c r="A83" s="146" t="s">
        <v>339</v>
      </c>
      <c r="B83" s="146" t="s">
        <v>382</v>
      </c>
      <c r="C83" s="146" t="s">
        <v>47</v>
      </c>
      <c r="D83" s="146" t="s">
        <v>250</v>
      </c>
      <c r="E83" s="146" t="s">
        <v>417</v>
      </c>
      <c r="F83" s="148" t="s">
        <v>418</v>
      </c>
    </row>
    <row r="84" spans="1:6" x14ac:dyDescent="0.25">
      <c r="A84" s="146" t="s">
        <v>339</v>
      </c>
      <c r="B84" s="146" t="s">
        <v>382</v>
      </c>
      <c r="C84" s="146" t="s">
        <v>47</v>
      </c>
      <c r="D84" s="146" t="s">
        <v>250</v>
      </c>
      <c r="E84" s="146" t="s">
        <v>419</v>
      </c>
      <c r="F84" s="148" t="s">
        <v>420</v>
      </c>
    </row>
    <row r="85" spans="1:6" x14ac:dyDescent="0.25">
      <c r="A85" s="146" t="s">
        <v>339</v>
      </c>
      <c r="B85" s="146" t="s">
        <v>382</v>
      </c>
      <c r="C85" s="146" t="s">
        <v>47</v>
      </c>
      <c r="D85" s="146" t="s">
        <v>250</v>
      </c>
      <c r="E85" s="146" t="s">
        <v>421</v>
      </c>
      <c r="F85" s="148" t="s">
        <v>422</v>
      </c>
    </row>
    <row r="86" spans="1:6" x14ac:dyDescent="0.25">
      <c r="A86" s="146" t="s">
        <v>339</v>
      </c>
      <c r="B86" s="146" t="s">
        <v>382</v>
      </c>
      <c r="C86" s="146" t="s">
        <v>47</v>
      </c>
      <c r="D86" s="146" t="s">
        <v>250</v>
      </c>
      <c r="E86" s="146" t="s">
        <v>423</v>
      </c>
      <c r="F86" s="148" t="s">
        <v>424</v>
      </c>
    </row>
    <row r="87" spans="1:6" x14ac:dyDescent="0.25">
      <c r="A87" s="146" t="s">
        <v>339</v>
      </c>
      <c r="B87" s="146" t="s">
        <v>382</v>
      </c>
      <c r="C87" s="146" t="s">
        <v>47</v>
      </c>
      <c r="D87" s="146" t="s">
        <v>250</v>
      </c>
      <c r="E87" s="146" t="s">
        <v>425</v>
      </c>
      <c r="F87" s="148" t="s">
        <v>426</v>
      </c>
    </row>
    <row r="88" spans="1:6" x14ac:dyDescent="0.25">
      <c r="A88" s="146" t="s">
        <v>339</v>
      </c>
      <c r="B88" s="146" t="s">
        <v>382</v>
      </c>
      <c r="C88" s="146" t="s">
        <v>47</v>
      </c>
      <c r="D88" s="146" t="s">
        <v>250</v>
      </c>
      <c r="E88" s="146" t="s">
        <v>427</v>
      </c>
      <c r="F88" s="148" t="s">
        <v>428</v>
      </c>
    </row>
    <row r="89" spans="1:6" x14ac:dyDescent="0.25">
      <c r="A89" s="146" t="s">
        <v>339</v>
      </c>
      <c r="B89" s="146" t="s">
        <v>382</v>
      </c>
      <c r="C89" s="146" t="s">
        <v>47</v>
      </c>
      <c r="D89" s="146" t="s">
        <v>250</v>
      </c>
      <c r="E89" s="146" t="s">
        <v>429</v>
      </c>
      <c r="F89" s="148" t="s">
        <v>430</v>
      </c>
    </row>
    <row r="90" spans="1:6" x14ac:dyDescent="0.25">
      <c r="A90" s="146" t="s">
        <v>339</v>
      </c>
      <c r="B90" s="146" t="s">
        <v>382</v>
      </c>
      <c r="C90" s="146" t="s">
        <v>47</v>
      </c>
      <c r="D90" s="146" t="s">
        <v>250</v>
      </c>
      <c r="E90" s="146" t="s">
        <v>431</v>
      </c>
      <c r="F90" s="148" t="s">
        <v>432</v>
      </c>
    </row>
    <row r="91" spans="1:6" x14ac:dyDescent="0.25">
      <c r="A91" s="146" t="s">
        <v>339</v>
      </c>
      <c r="B91" s="146" t="s">
        <v>382</v>
      </c>
      <c r="C91" s="146" t="s">
        <v>47</v>
      </c>
      <c r="D91" s="146" t="s">
        <v>250</v>
      </c>
      <c r="E91" s="146" t="s">
        <v>433</v>
      </c>
      <c r="F91" s="148" t="s">
        <v>434</v>
      </c>
    </row>
    <row r="92" spans="1:6" x14ac:dyDescent="0.25">
      <c r="A92" s="146" t="s">
        <v>339</v>
      </c>
      <c r="B92" s="146" t="s">
        <v>382</v>
      </c>
      <c r="C92" s="146" t="s">
        <v>47</v>
      </c>
      <c r="D92" s="146" t="s">
        <v>250</v>
      </c>
      <c r="E92" s="146" t="s">
        <v>435</v>
      </c>
      <c r="F92" s="148" t="s">
        <v>436</v>
      </c>
    </row>
    <row r="93" spans="1:6" x14ac:dyDescent="0.25">
      <c r="A93" s="146" t="s">
        <v>339</v>
      </c>
      <c r="B93" s="146" t="s">
        <v>382</v>
      </c>
      <c r="C93" s="146" t="s">
        <v>47</v>
      </c>
      <c r="D93" s="146" t="s">
        <v>250</v>
      </c>
      <c r="E93" s="146" t="s">
        <v>437</v>
      </c>
      <c r="F93" s="148" t="s">
        <v>438</v>
      </c>
    </row>
    <row r="94" spans="1:6" x14ac:dyDescent="0.25">
      <c r="A94" s="146" t="s">
        <v>339</v>
      </c>
      <c r="B94" s="146" t="s">
        <v>382</v>
      </c>
      <c r="C94" s="146" t="s">
        <v>47</v>
      </c>
      <c r="D94" s="146" t="s">
        <v>250</v>
      </c>
      <c r="E94" s="146" t="s">
        <v>439</v>
      </c>
      <c r="F94" s="148" t="s">
        <v>440</v>
      </c>
    </row>
    <row r="95" spans="1:6" x14ac:dyDescent="0.25">
      <c r="A95" s="146" t="s">
        <v>339</v>
      </c>
      <c r="B95" s="146" t="s">
        <v>382</v>
      </c>
      <c r="C95" s="146" t="s">
        <v>47</v>
      </c>
      <c r="D95" s="146" t="s">
        <v>250</v>
      </c>
      <c r="E95" s="146" t="s">
        <v>441</v>
      </c>
      <c r="F95" s="148" t="s">
        <v>442</v>
      </c>
    </row>
    <row r="96" spans="1:6" x14ac:dyDescent="0.25">
      <c r="A96" s="146" t="s">
        <v>339</v>
      </c>
      <c r="B96" s="146" t="s">
        <v>382</v>
      </c>
      <c r="C96" s="146" t="s">
        <v>47</v>
      </c>
      <c r="D96" s="146" t="s">
        <v>250</v>
      </c>
      <c r="E96" s="146" t="s">
        <v>443</v>
      </c>
      <c r="F96" s="148" t="s">
        <v>444</v>
      </c>
    </row>
    <row r="97" spans="1:6" x14ac:dyDescent="0.25">
      <c r="A97" s="146" t="s">
        <v>339</v>
      </c>
      <c r="B97" s="146" t="s">
        <v>382</v>
      </c>
      <c r="C97" s="146" t="s">
        <v>47</v>
      </c>
      <c r="D97" s="146" t="s">
        <v>250</v>
      </c>
      <c r="E97" s="146" t="s">
        <v>445</v>
      </c>
      <c r="F97" s="148" t="s">
        <v>446</v>
      </c>
    </row>
    <row r="98" spans="1:6" x14ac:dyDescent="0.25">
      <c r="A98" s="146" t="s">
        <v>339</v>
      </c>
      <c r="B98" s="146" t="s">
        <v>382</v>
      </c>
      <c r="C98" s="146" t="s">
        <v>47</v>
      </c>
      <c r="D98" s="146" t="s">
        <v>250</v>
      </c>
      <c r="E98" s="146" t="s">
        <v>447</v>
      </c>
      <c r="F98" s="148" t="s">
        <v>448</v>
      </c>
    </row>
    <row r="99" spans="1:6" x14ac:dyDescent="0.25">
      <c r="A99" s="146" t="s">
        <v>339</v>
      </c>
      <c r="B99" s="146" t="s">
        <v>382</v>
      </c>
      <c r="C99" s="146" t="s">
        <v>47</v>
      </c>
      <c r="D99" s="146" t="s">
        <v>250</v>
      </c>
      <c r="E99" s="146" t="s">
        <v>449</v>
      </c>
      <c r="F99" s="148" t="s">
        <v>450</v>
      </c>
    </row>
    <row r="100" spans="1:6" x14ac:dyDescent="0.25">
      <c r="A100" s="146" t="s">
        <v>339</v>
      </c>
      <c r="B100" s="146" t="s">
        <v>382</v>
      </c>
      <c r="C100" s="146" t="s">
        <v>47</v>
      </c>
      <c r="D100" s="146" t="s">
        <v>250</v>
      </c>
      <c r="E100" s="146" t="s">
        <v>451</v>
      </c>
      <c r="F100" s="148" t="s">
        <v>452</v>
      </c>
    </row>
    <row r="101" spans="1:6" x14ac:dyDescent="0.25">
      <c r="A101" s="146" t="s">
        <v>339</v>
      </c>
      <c r="B101" s="146" t="s">
        <v>382</v>
      </c>
      <c r="C101" s="146" t="s">
        <v>47</v>
      </c>
      <c r="D101" s="146" t="s">
        <v>250</v>
      </c>
      <c r="E101" s="146" t="s">
        <v>453</v>
      </c>
      <c r="F101" s="148" t="s">
        <v>454</v>
      </c>
    </row>
    <row r="102" spans="1:6" x14ac:dyDescent="0.25">
      <c r="A102" s="146" t="s">
        <v>339</v>
      </c>
      <c r="B102" s="146" t="s">
        <v>382</v>
      </c>
      <c r="C102" s="146" t="s">
        <v>47</v>
      </c>
      <c r="D102" s="146" t="s">
        <v>250</v>
      </c>
      <c r="E102" s="146" t="s">
        <v>455</v>
      </c>
      <c r="F102" s="148" t="s">
        <v>456</v>
      </c>
    </row>
    <row r="103" spans="1:6" x14ac:dyDescent="0.25">
      <c r="A103" s="146" t="s">
        <v>339</v>
      </c>
      <c r="B103" s="146" t="s">
        <v>382</v>
      </c>
      <c r="C103" s="146" t="s">
        <v>47</v>
      </c>
      <c r="D103" s="146" t="s">
        <v>250</v>
      </c>
      <c r="E103" s="146" t="s">
        <v>457</v>
      </c>
      <c r="F103" s="148" t="s">
        <v>458</v>
      </c>
    </row>
    <row r="104" spans="1:6" x14ac:dyDescent="0.25">
      <c r="A104" s="146" t="s">
        <v>339</v>
      </c>
      <c r="B104" s="146" t="s">
        <v>382</v>
      </c>
      <c r="C104" s="146" t="s">
        <v>47</v>
      </c>
      <c r="D104" s="146" t="s">
        <v>250</v>
      </c>
      <c r="E104" s="146" t="s">
        <v>459</v>
      </c>
      <c r="F104" s="148" t="s">
        <v>460</v>
      </c>
    </row>
    <row r="105" spans="1:6" x14ac:dyDescent="0.25">
      <c r="A105" s="146" t="s">
        <v>339</v>
      </c>
      <c r="B105" s="146" t="s">
        <v>461</v>
      </c>
      <c r="C105" s="146" t="s">
        <v>153</v>
      </c>
      <c r="D105" s="146" t="s">
        <v>300</v>
      </c>
      <c r="E105" s="146" t="s">
        <v>462</v>
      </c>
      <c r="F105" s="148" t="s">
        <v>463</v>
      </c>
    </row>
    <row r="106" spans="1:6" x14ac:dyDescent="0.25">
      <c r="A106" s="146" t="s">
        <v>339</v>
      </c>
      <c r="B106" s="146" t="s">
        <v>461</v>
      </c>
      <c r="C106" s="146" t="s">
        <v>153</v>
      </c>
      <c r="D106" s="146" t="s">
        <v>300</v>
      </c>
      <c r="E106" s="146" t="s">
        <v>464</v>
      </c>
      <c r="F106" s="148" t="s">
        <v>465</v>
      </c>
    </row>
    <row r="107" spans="1:6" x14ac:dyDescent="0.25">
      <c r="A107" s="146" t="s">
        <v>339</v>
      </c>
      <c r="B107" s="146" t="s">
        <v>461</v>
      </c>
      <c r="C107" s="146" t="s">
        <v>153</v>
      </c>
      <c r="D107" s="146" t="s">
        <v>300</v>
      </c>
      <c r="E107" s="146" t="s">
        <v>466</v>
      </c>
      <c r="F107" s="148" t="s">
        <v>467</v>
      </c>
    </row>
    <row r="108" spans="1:6" x14ac:dyDescent="0.25">
      <c r="A108" s="146" t="s">
        <v>339</v>
      </c>
      <c r="B108" s="146" t="s">
        <v>461</v>
      </c>
      <c r="C108" s="146" t="s">
        <v>153</v>
      </c>
      <c r="D108" s="146" t="s">
        <v>300</v>
      </c>
      <c r="E108" s="146" t="s">
        <v>468</v>
      </c>
      <c r="F108" s="148" t="s">
        <v>469</v>
      </c>
    </row>
    <row r="109" spans="1:6" x14ac:dyDescent="0.25">
      <c r="A109" s="146" t="s">
        <v>339</v>
      </c>
      <c r="B109" s="146" t="s">
        <v>461</v>
      </c>
      <c r="C109" s="146" t="s">
        <v>153</v>
      </c>
      <c r="D109" s="146" t="s">
        <v>300</v>
      </c>
      <c r="E109" s="146" t="s">
        <v>470</v>
      </c>
      <c r="F109" s="148" t="s">
        <v>471</v>
      </c>
    </row>
    <row r="110" spans="1:6" x14ac:dyDescent="0.25">
      <c r="A110" s="146" t="s">
        <v>339</v>
      </c>
      <c r="B110" s="146" t="s">
        <v>461</v>
      </c>
      <c r="C110" s="146" t="s">
        <v>153</v>
      </c>
      <c r="D110" s="146" t="s">
        <v>300</v>
      </c>
      <c r="E110" s="146" t="s">
        <v>472</v>
      </c>
      <c r="F110" s="148" t="s">
        <v>473</v>
      </c>
    </row>
    <row r="111" spans="1:6" x14ac:dyDescent="0.25">
      <c r="A111" s="146" t="s">
        <v>339</v>
      </c>
      <c r="B111" s="146" t="s">
        <v>461</v>
      </c>
      <c r="C111" s="146" t="s">
        <v>153</v>
      </c>
      <c r="D111" s="146" t="s">
        <v>300</v>
      </c>
      <c r="E111" s="146" t="s">
        <v>474</v>
      </c>
      <c r="F111" s="148" t="s">
        <v>475</v>
      </c>
    </row>
    <row r="112" spans="1:6" x14ac:dyDescent="0.25">
      <c r="A112" s="146" t="s">
        <v>339</v>
      </c>
      <c r="B112" s="146" t="s">
        <v>461</v>
      </c>
      <c r="C112" s="146" t="s">
        <v>153</v>
      </c>
      <c r="D112" s="146" t="s">
        <v>300</v>
      </c>
      <c r="E112" s="146" t="s">
        <v>476</v>
      </c>
      <c r="F112" s="148" t="s">
        <v>477</v>
      </c>
    </row>
    <row r="113" spans="1:6" x14ac:dyDescent="0.25">
      <c r="A113" s="146" t="s">
        <v>339</v>
      </c>
      <c r="B113" s="146" t="s">
        <v>461</v>
      </c>
      <c r="C113" s="146" t="s">
        <v>153</v>
      </c>
      <c r="D113" s="146" t="s">
        <v>300</v>
      </c>
      <c r="E113" s="146" t="s">
        <v>478</v>
      </c>
      <c r="F113" s="148" t="s">
        <v>479</v>
      </c>
    </row>
    <row r="114" spans="1:6" x14ac:dyDescent="0.25">
      <c r="A114" s="146" t="s">
        <v>339</v>
      </c>
      <c r="B114" s="146" t="s">
        <v>461</v>
      </c>
      <c r="C114" s="146" t="s">
        <v>153</v>
      </c>
      <c r="D114" s="146" t="s">
        <v>300</v>
      </c>
      <c r="E114" s="146" t="s">
        <v>480</v>
      </c>
      <c r="F114" s="148" t="s">
        <v>481</v>
      </c>
    </row>
    <row r="115" spans="1:6" x14ac:dyDescent="0.25">
      <c r="A115" s="146" t="s">
        <v>339</v>
      </c>
      <c r="B115" s="146" t="s">
        <v>461</v>
      </c>
      <c r="C115" s="146" t="s">
        <v>153</v>
      </c>
      <c r="D115" s="146" t="s">
        <v>300</v>
      </c>
      <c r="E115" s="146" t="s">
        <v>482</v>
      </c>
      <c r="F115" s="148" t="s">
        <v>483</v>
      </c>
    </row>
    <row r="116" spans="1:6" x14ac:dyDescent="0.25">
      <c r="A116" s="146" t="s">
        <v>339</v>
      </c>
      <c r="B116" s="146" t="s">
        <v>461</v>
      </c>
      <c r="C116" s="146" t="s">
        <v>153</v>
      </c>
      <c r="D116" s="146" t="s">
        <v>300</v>
      </c>
      <c r="E116" s="146" t="s">
        <v>484</v>
      </c>
      <c r="F116" s="148" t="s">
        <v>485</v>
      </c>
    </row>
    <row r="117" spans="1:6" x14ac:dyDescent="0.25">
      <c r="A117" s="146" t="s">
        <v>339</v>
      </c>
      <c r="B117" s="146" t="s">
        <v>461</v>
      </c>
      <c r="C117" s="146" t="s">
        <v>153</v>
      </c>
      <c r="D117" s="146" t="s">
        <v>300</v>
      </c>
      <c r="E117" s="146" t="s">
        <v>486</v>
      </c>
      <c r="F117" s="148" t="s">
        <v>487</v>
      </c>
    </row>
    <row r="118" spans="1:6" x14ac:dyDescent="0.25">
      <c r="A118" s="146" t="s">
        <v>339</v>
      </c>
      <c r="B118" s="146" t="s">
        <v>461</v>
      </c>
      <c r="C118" s="146" t="s">
        <v>153</v>
      </c>
      <c r="D118" s="146" t="s">
        <v>300</v>
      </c>
      <c r="E118" s="146" t="s">
        <v>488</v>
      </c>
      <c r="F118" s="148" t="s">
        <v>489</v>
      </c>
    </row>
    <row r="119" spans="1:6" x14ac:dyDescent="0.25">
      <c r="A119" s="146" t="s">
        <v>339</v>
      </c>
      <c r="B119" s="146" t="s">
        <v>461</v>
      </c>
      <c r="C119" s="146" t="s">
        <v>153</v>
      </c>
      <c r="D119" s="146" t="s">
        <v>300</v>
      </c>
      <c r="E119" s="146" t="s">
        <v>490</v>
      </c>
      <c r="F119" s="148" t="s">
        <v>491</v>
      </c>
    </row>
    <row r="120" spans="1:6" x14ac:dyDescent="0.25">
      <c r="A120" s="146" t="s">
        <v>339</v>
      </c>
      <c r="B120" s="146" t="s">
        <v>461</v>
      </c>
      <c r="C120" s="146" t="s">
        <v>153</v>
      </c>
      <c r="D120" s="146" t="s">
        <v>300</v>
      </c>
      <c r="E120" s="146" t="s">
        <v>492</v>
      </c>
      <c r="F120" s="148" t="s">
        <v>493</v>
      </c>
    </row>
    <row r="121" spans="1:6" x14ac:dyDescent="0.25">
      <c r="A121" s="146" t="s">
        <v>339</v>
      </c>
      <c r="B121" s="146" t="s">
        <v>461</v>
      </c>
      <c r="C121" s="146" t="s">
        <v>153</v>
      </c>
      <c r="D121" s="146" t="s">
        <v>300</v>
      </c>
      <c r="E121" s="146" t="s">
        <v>494</v>
      </c>
      <c r="F121" s="148" t="s">
        <v>495</v>
      </c>
    </row>
    <row r="122" spans="1:6" x14ac:dyDescent="0.25">
      <c r="A122" s="146" t="s">
        <v>339</v>
      </c>
      <c r="B122" s="146" t="s">
        <v>496</v>
      </c>
      <c r="C122" s="146" t="s">
        <v>332</v>
      </c>
      <c r="D122" s="146" t="s">
        <v>341</v>
      </c>
      <c r="E122" s="146" t="s">
        <v>340</v>
      </c>
      <c r="F122" s="148" t="s">
        <v>333</v>
      </c>
    </row>
    <row r="123" spans="1:6" x14ac:dyDescent="0.25">
      <c r="A123" s="146" t="s">
        <v>339</v>
      </c>
      <c r="B123" s="146" t="s">
        <v>496</v>
      </c>
      <c r="C123" s="146" t="s">
        <v>332</v>
      </c>
      <c r="D123" s="146" t="s">
        <v>341</v>
      </c>
      <c r="E123" s="146" t="s">
        <v>382</v>
      </c>
      <c r="F123" s="148" t="s">
        <v>333</v>
      </c>
    </row>
    <row r="124" spans="1:6" x14ac:dyDescent="0.25">
      <c r="A124" s="146" t="s">
        <v>339</v>
      </c>
      <c r="B124" s="146" t="s">
        <v>496</v>
      </c>
      <c r="C124" s="146" t="s">
        <v>332</v>
      </c>
      <c r="D124" s="146" t="s">
        <v>341</v>
      </c>
      <c r="E124" s="146" t="s">
        <v>461</v>
      </c>
      <c r="F124" s="148" t="s">
        <v>333</v>
      </c>
    </row>
    <row r="125" spans="1:6" x14ac:dyDescent="0.25">
      <c r="A125" s="146" t="s">
        <v>497</v>
      </c>
      <c r="B125" s="146" t="s">
        <v>154</v>
      </c>
      <c r="C125" s="146" t="s">
        <v>49</v>
      </c>
      <c r="D125" s="146" t="s">
        <v>498</v>
      </c>
      <c r="E125" s="146" t="s">
        <v>499</v>
      </c>
      <c r="F125" s="148" t="s">
        <v>500</v>
      </c>
    </row>
    <row r="126" spans="1:6" x14ac:dyDescent="0.25">
      <c r="A126" s="146" t="s">
        <v>497</v>
      </c>
      <c r="B126" s="146" t="s">
        <v>501</v>
      </c>
      <c r="C126" s="146" t="s">
        <v>332</v>
      </c>
      <c r="D126" s="146" t="s">
        <v>498</v>
      </c>
      <c r="E126" s="146" t="s">
        <v>154</v>
      </c>
      <c r="F126" s="148" t="s">
        <v>333</v>
      </c>
    </row>
    <row r="127" spans="1:6" x14ac:dyDescent="0.25">
      <c r="A127" s="146" t="s">
        <v>502</v>
      </c>
      <c r="B127" s="146" t="s">
        <v>503</v>
      </c>
      <c r="C127" s="146" t="s">
        <v>46</v>
      </c>
      <c r="D127" s="146" t="s">
        <v>341</v>
      </c>
      <c r="E127" s="146" t="s">
        <v>504</v>
      </c>
      <c r="F127" s="148" t="s">
        <v>505</v>
      </c>
    </row>
    <row r="128" spans="1:6" x14ac:dyDescent="0.25">
      <c r="A128" s="146" t="s">
        <v>502</v>
      </c>
      <c r="B128" s="146" t="s">
        <v>503</v>
      </c>
      <c r="C128" s="146" t="s">
        <v>46</v>
      </c>
      <c r="D128" s="146" t="s">
        <v>341</v>
      </c>
      <c r="E128" s="146" t="s">
        <v>506</v>
      </c>
      <c r="F128" s="148" t="s">
        <v>507</v>
      </c>
    </row>
    <row r="129" spans="1:6" x14ac:dyDescent="0.25">
      <c r="A129" s="146" t="s">
        <v>502</v>
      </c>
      <c r="B129" s="146" t="s">
        <v>503</v>
      </c>
      <c r="C129" s="146" t="s">
        <v>46</v>
      </c>
      <c r="D129" s="146" t="s">
        <v>341</v>
      </c>
      <c r="E129" s="146" t="s">
        <v>508</v>
      </c>
      <c r="F129" s="148" t="s">
        <v>509</v>
      </c>
    </row>
    <row r="130" spans="1:6" x14ac:dyDescent="0.25">
      <c r="A130" s="146" t="s">
        <v>502</v>
      </c>
      <c r="B130" s="146" t="s">
        <v>503</v>
      </c>
      <c r="C130" s="146" t="s">
        <v>46</v>
      </c>
      <c r="D130" s="146" t="s">
        <v>341</v>
      </c>
      <c r="E130" s="146" t="s">
        <v>510</v>
      </c>
      <c r="F130" s="148" t="s">
        <v>511</v>
      </c>
    </row>
    <row r="131" spans="1:6" x14ac:dyDescent="0.25">
      <c r="A131" s="146" t="s">
        <v>502</v>
      </c>
      <c r="B131" s="146" t="s">
        <v>512</v>
      </c>
      <c r="C131" s="146" t="s">
        <v>47</v>
      </c>
      <c r="D131" s="146" t="s">
        <v>250</v>
      </c>
      <c r="E131" s="146" t="s">
        <v>513</v>
      </c>
      <c r="F131" s="148" t="s">
        <v>514</v>
      </c>
    </row>
    <row r="132" spans="1:6" x14ac:dyDescent="0.25">
      <c r="A132" s="146" t="s">
        <v>502</v>
      </c>
      <c r="B132" s="146" t="s">
        <v>512</v>
      </c>
      <c r="C132" s="146" t="s">
        <v>47</v>
      </c>
      <c r="D132" s="146" t="s">
        <v>250</v>
      </c>
      <c r="E132" s="146" t="s">
        <v>515</v>
      </c>
      <c r="F132" s="148" t="s">
        <v>516</v>
      </c>
    </row>
    <row r="133" spans="1:6" x14ac:dyDescent="0.25">
      <c r="A133" s="146" t="s">
        <v>502</v>
      </c>
      <c r="B133" s="146" t="s">
        <v>512</v>
      </c>
      <c r="C133" s="146" t="s">
        <v>47</v>
      </c>
      <c r="D133" s="146" t="s">
        <v>250</v>
      </c>
      <c r="E133" s="146" t="s">
        <v>517</v>
      </c>
      <c r="F133" s="148" t="s">
        <v>518</v>
      </c>
    </row>
    <row r="134" spans="1:6" x14ac:dyDescent="0.25">
      <c r="A134" s="146" t="s">
        <v>502</v>
      </c>
      <c r="B134" s="146" t="s">
        <v>519</v>
      </c>
      <c r="C134" s="146" t="s">
        <v>153</v>
      </c>
      <c r="D134" s="146" t="s">
        <v>300</v>
      </c>
      <c r="E134" s="146" t="s">
        <v>520</v>
      </c>
      <c r="F134" s="148" t="s">
        <v>521</v>
      </c>
    </row>
    <row r="135" spans="1:6" x14ac:dyDescent="0.25">
      <c r="A135" s="146" t="s">
        <v>502</v>
      </c>
      <c r="B135" s="146" t="s">
        <v>519</v>
      </c>
      <c r="C135" s="146" t="s">
        <v>153</v>
      </c>
      <c r="D135" s="146" t="s">
        <v>300</v>
      </c>
      <c r="E135" s="146" t="s">
        <v>522</v>
      </c>
      <c r="F135" s="148" t="s">
        <v>523</v>
      </c>
    </row>
    <row r="136" spans="1:6" x14ac:dyDescent="0.25">
      <c r="A136" s="146" t="s">
        <v>502</v>
      </c>
      <c r="B136" s="146" t="s">
        <v>519</v>
      </c>
      <c r="C136" s="146" t="s">
        <v>153</v>
      </c>
      <c r="D136" s="146" t="s">
        <v>300</v>
      </c>
      <c r="E136" s="146" t="s">
        <v>524</v>
      </c>
      <c r="F136" s="148" t="s">
        <v>525</v>
      </c>
    </row>
    <row r="137" spans="1:6" x14ac:dyDescent="0.25">
      <c r="A137" s="146" t="s">
        <v>502</v>
      </c>
      <c r="B137" s="146" t="s">
        <v>519</v>
      </c>
      <c r="C137" s="146" t="s">
        <v>153</v>
      </c>
      <c r="D137" s="146" t="s">
        <v>300</v>
      </c>
      <c r="E137" s="146" t="s">
        <v>526</v>
      </c>
      <c r="F137" s="148" t="s">
        <v>527</v>
      </c>
    </row>
    <row r="138" spans="1:6" x14ac:dyDescent="0.25">
      <c r="A138" s="146" t="s">
        <v>502</v>
      </c>
      <c r="B138" s="146" t="s">
        <v>519</v>
      </c>
      <c r="C138" s="146" t="s">
        <v>153</v>
      </c>
      <c r="D138" s="146" t="s">
        <v>300</v>
      </c>
      <c r="E138" s="146" t="s">
        <v>528</v>
      </c>
      <c r="F138" s="148" t="s">
        <v>529</v>
      </c>
    </row>
    <row r="139" spans="1:6" x14ac:dyDescent="0.25">
      <c r="A139" s="146" t="s">
        <v>502</v>
      </c>
      <c r="B139" s="146" t="s">
        <v>519</v>
      </c>
      <c r="C139" s="146" t="s">
        <v>153</v>
      </c>
      <c r="D139" s="146" t="s">
        <v>300</v>
      </c>
      <c r="E139" s="146" t="s">
        <v>530</v>
      </c>
      <c r="F139" s="148" t="s">
        <v>531</v>
      </c>
    </row>
    <row r="140" spans="1:6" x14ac:dyDescent="0.25">
      <c r="A140" s="146" t="s">
        <v>502</v>
      </c>
      <c r="B140" s="146" t="s">
        <v>519</v>
      </c>
      <c r="C140" s="146" t="s">
        <v>153</v>
      </c>
      <c r="D140" s="146" t="s">
        <v>300</v>
      </c>
      <c r="E140" s="146" t="s">
        <v>532</v>
      </c>
      <c r="F140" s="148" t="s">
        <v>533</v>
      </c>
    </row>
    <row r="141" spans="1:6" x14ac:dyDescent="0.25">
      <c r="A141" s="146" t="s">
        <v>502</v>
      </c>
      <c r="B141" s="146" t="s">
        <v>519</v>
      </c>
      <c r="C141" s="146" t="s">
        <v>153</v>
      </c>
      <c r="D141" s="146" t="s">
        <v>300</v>
      </c>
      <c r="E141" s="146" t="s">
        <v>534</v>
      </c>
      <c r="F141" s="148" t="s">
        <v>535</v>
      </c>
    </row>
    <row r="142" spans="1:6" x14ac:dyDescent="0.25">
      <c r="A142" s="146" t="s">
        <v>502</v>
      </c>
      <c r="B142" s="146" t="s">
        <v>519</v>
      </c>
      <c r="C142" s="146" t="s">
        <v>153</v>
      </c>
      <c r="D142" s="146" t="s">
        <v>300</v>
      </c>
      <c r="E142" s="146" t="s">
        <v>536</v>
      </c>
      <c r="F142" s="148" t="s">
        <v>537</v>
      </c>
    </row>
    <row r="143" spans="1:6" x14ac:dyDescent="0.25">
      <c r="A143" s="146" t="s">
        <v>502</v>
      </c>
      <c r="B143" s="146" t="s">
        <v>519</v>
      </c>
      <c r="C143" s="146" t="s">
        <v>153</v>
      </c>
      <c r="D143" s="146" t="s">
        <v>300</v>
      </c>
      <c r="E143" s="146" t="s">
        <v>538</v>
      </c>
      <c r="F143" s="148" t="s">
        <v>539</v>
      </c>
    </row>
    <row r="144" spans="1:6" x14ac:dyDescent="0.25">
      <c r="A144" s="146" t="s">
        <v>502</v>
      </c>
      <c r="B144" s="146" t="s">
        <v>519</v>
      </c>
      <c r="C144" s="146" t="s">
        <v>153</v>
      </c>
      <c r="D144" s="146" t="s">
        <v>300</v>
      </c>
      <c r="E144" s="146" t="s">
        <v>540</v>
      </c>
      <c r="F144" s="148" t="s">
        <v>541</v>
      </c>
    </row>
    <row r="145" spans="1:6" x14ac:dyDescent="0.25">
      <c r="A145" s="146" t="s">
        <v>502</v>
      </c>
      <c r="B145" s="146" t="s">
        <v>519</v>
      </c>
      <c r="C145" s="146" t="s">
        <v>153</v>
      </c>
      <c r="D145" s="146" t="s">
        <v>300</v>
      </c>
      <c r="E145" s="146" t="s">
        <v>542</v>
      </c>
      <c r="F145" s="148" t="s">
        <v>543</v>
      </c>
    </row>
    <row r="146" spans="1:6" x14ac:dyDescent="0.25">
      <c r="A146" s="146" t="s">
        <v>502</v>
      </c>
      <c r="B146" s="146" t="s">
        <v>519</v>
      </c>
      <c r="C146" s="146" t="s">
        <v>153</v>
      </c>
      <c r="D146" s="146" t="s">
        <v>300</v>
      </c>
      <c r="E146" s="146" t="s">
        <v>544</v>
      </c>
      <c r="F146" s="148" t="s">
        <v>545</v>
      </c>
    </row>
    <row r="147" spans="1:6" x14ac:dyDescent="0.25">
      <c r="A147" s="146" t="s">
        <v>502</v>
      </c>
      <c r="B147" s="146" t="s">
        <v>519</v>
      </c>
      <c r="C147" s="146" t="s">
        <v>153</v>
      </c>
      <c r="D147" s="146" t="s">
        <v>300</v>
      </c>
      <c r="E147" s="146" t="s">
        <v>546</v>
      </c>
      <c r="F147" s="148" t="s">
        <v>547</v>
      </c>
    </row>
    <row r="148" spans="1:6" x14ac:dyDescent="0.25">
      <c r="A148" s="146" t="s">
        <v>502</v>
      </c>
      <c r="B148" s="146" t="s">
        <v>519</v>
      </c>
      <c r="C148" s="146" t="s">
        <v>153</v>
      </c>
      <c r="D148" s="146" t="s">
        <v>300</v>
      </c>
      <c r="E148" s="146" t="s">
        <v>548</v>
      </c>
      <c r="F148" s="148" t="s">
        <v>549</v>
      </c>
    </row>
    <row r="149" spans="1:6" x14ac:dyDescent="0.25">
      <c r="A149" s="146" t="s">
        <v>502</v>
      </c>
      <c r="B149" s="146" t="s">
        <v>519</v>
      </c>
      <c r="C149" s="146" t="s">
        <v>153</v>
      </c>
      <c r="D149" s="146" t="s">
        <v>300</v>
      </c>
      <c r="E149" s="146" t="s">
        <v>550</v>
      </c>
      <c r="F149" s="148" t="s">
        <v>551</v>
      </c>
    </row>
    <row r="150" spans="1:6" x14ac:dyDescent="0.25">
      <c r="A150" s="146" t="s">
        <v>502</v>
      </c>
      <c r="B150" s="146" t="s">
        <v>519</v>
      </c>
      <c r="C150" s="146" t="s">
        <v>153</v>
      </c>
      <c r="D150" s="146" t="s">
        <v>300</v>
      </c>
      <c r="E150" s="146" t="s">
        <v>552</v>
      </c>
      <c r="F150" s="148" t="s">
        <v>553</v>
      </c>
    </row>
    <row r="151" spans="1:6" x14ac:dyDescent="0.25">
      <c r="A151" s="146" t="s">
        <v>502</v>
      </c>
      <c r="B151" s="146" t="s">
        <v>519</v>
      </c>
      <c r="C151" s="146" t="s">
        <v>153</v>
      </c>
      <c r="D151" s="146" t="s">
        <v>300</v>
      </c>
      <c r="E151" s="146" t="s">
        <v>554</v>
      </c>
      <c r="F151" s="148" t="s">
        <v>555</v>
      </c>
    </row>
    <row r="152" spans="1:6" x14ac:dyDescent="0.25">
      <c r="A152" s="146" t="s">
        <v>502</v>
      </c>
      <c r="B152" s="146" t="s">
        <v>519</v>
      </c>
      <c r="C152" s="146" t="s">
        <v>153</v>
      </c>
      <c r="D152" s="146" t="s">
        <v>300</v>
      </c>
      <c r="E152" s="146" t="s">
        <v>556</v>
      </c>
      <c r="F152" s="148" t="s">
        <v>557</v>
      </c>
    </row>
    <row r="153" spans="1:6" x14ac:dyDescent="0.25">
      <c r="A153" s="146" t="s">
        <v>502</v>
      </c>
      <c r="B153" s="146" t="s">
        <v>519</v>
      </c>
      <c r="C153" s="146" t="s">
        <v>153</v>
      </c>
      <c r="D153" s="146" t="s">
        <v>300</v>
      </c>
      <c r="E153" s="146" t="s">
        <v>558</v>
      </c>
      <c r="F153" s="148" t="s">
        <v>559</v>
      </c>
    </row>
    <row r="154" spans="1:6" x14ac:dyDescent="0.25">
      <c r="A154" s="146" t="s">
        <v>502</v>
      </c>
      <c r="B154" s="146" t="s">
        <v>519</v>
      </c>
      <c r="C154" s="146" t="s">
        <v>153</v>
      </c>
      <c r="D154" s="146" t="s">
        <v>300</v>
      </c>
      <c r="E154" s="146" t="s">
        <v>560</v>
      </c>
      <c r="F154" s="148" t="s">
        <v>561</v>
      </c>
    </row>
    <row r="155" spans="1:6" x14ac:dyDescent="0.25">
      <c r="A155" s="146" t="s">
        <v>502</v>
      </c>
      <c r="B155" s="146" t="s">
        <v>519</v>
      </c>
      <c r="C155" s="146" t="s">
        <v>153</v>
      </c>
      <c r="D155" s="146" t="s">
        <v>300</v>
      </c>
      <c r="E155" s="146" t="s">
        <v>562</v>
      </c>
      <c r="F155" s="148" t="s">
        <v>563</v>
      </c>
    </row>
    <row r="156" spans="1:6" x14ac:dyDescent="0.25">
      <c r="A156" s="146" t="s">
        <v>502</v>
      </c>
      <c r="B156" s="146" t="s">
        <v>519</v>
      </c>
      <c r="C156" s="146" t="s">
        <v>153</v>
      </c>
      <c r="D156" s="146" t="s">
        <v>300</v>
      </c>
      <c r="E156" s="146" t="s">
        <v>564</v>
      </c>
      <c r="F156" s="148" t="s">
        <v>565</v>
      </c>
    </row>
    <row r="157" spans="1:6" x14ac:dyDescent="0.25">
      <c r="A157" s="146" t="s">
        <v>502</v>
      </c>
      <c r="B157" s="146" t="s">
        <v>519</v>
      </c>
      <c r="C157" s="146" t="s">
        <v>153</v>
      </c>
      <c r="D157" s="146" t="s">
        <v>300</v>
      </c>
      <c r="E157" s="146" t="s">
        <v>566</v>
      </c>
      <c r="F157" s="148" t="s">
        <v>567</v>
      </c>
    </row>
    <row r="158" spans="1:6" x14ac:dyDescent="0.25">
      <c r="A158" s="146" t="s">
        <v>502</v>
      </c>
      <c r="B158" s="146" t="s">
        <v>519</v>
      </c>
      <c r="C158" s="146" t="s">
        <v>153</v>
      </c>
      <c r="D158" s="146" t="s">
        <v>300</v>
      </c>
      <c r="E158" s="146" t="s">
        <v>568</v>
      </c>
      <c r="F158" s="148" t="s">
        <v>569</v>
      </c>
    </row>
    <row r="159" spans="1:6" x14ac:dyDescent="0.25">
      <c r="A159" s="146" t="s">
        <v>502</v>
      </c>
      <c r="B159" s="146" t="s">
        <v>519</v>
      </c>
      <c r="C159" s="146" t="s">
        <v>153</v>
      </c>
      <c r="D159" s="146" t="s">
        <v>300</v>
      </c>
      <c r="E159" s="146" t="s">
        <v>570</v>
      </c>
      <c r="F159" s="148" t="s">
        <v>571</v>
      </c>
    </row>
    <row r="160" spans="1:6" x14ac:dyDescent="0.25">
      <c r="A160" s="146" t="s">
        <v>502</v>
      </c>
      <c r="B160" s="146" t="s">
        <v>519</v>
      </c>
      <c r="C160" s="146" t="s">
        <v>153</v>
      </c>
      <c r="D160" s="146" t="s">
        <v>300</v>
      </c>
      <c r="E160" s="146" t="s">
        <v>572</v>
      </c>
      <c r="F160" s="148" t="s">
        <v>573</v>
      </c>
    </row>
    <row r="161" spans="1:6" x14ac:dyDescent="0.25">
      <c r="A161" s="146" t="s">
        <v>502</v>
      </c>
      <c r="B161" s="146" t="s">
        <v>519</v>
      </c>
      <c r="C161" s="146" t="s">
        <v>153</v>
      </c>
      <c r="D161" s="146" t="s">
        <v>300</v>
      </c>
      <c r="E161" s="146" t="s">
        <v>574</v>
      </c>
      <c r="F161" s="148" t="s">
        <v>575</v>
      </c>
    </row>
    <row r="162" spans="1:6" x14ac:dyDescent="0.25">
      <c r="A162" s="146" t="s">
        <v>502</v>
      </c>
      <c r="B162" s="146" t="s">
        <v>519</v>
      </c>
      <c r="C162" s="146" t="s">
        <v>153</v>
      </c>
      <c r="D162" s="146" t="s">
        <v>300</v>
      </c>
      <c r="E162" s="146" t="s">
        <v>576</v>
      </c>
      <c r="F162" s="148" t="s">
        <v>577</v>
      </c>
    </row>
    <row r="163" spans="1:6" x14ac:dyDescent="0.25">
      <c r="A163" s="146" t="s">
        <v>502</v>
      </c>
      <c r="B163" s="146" t="s">
        <v>519</v>
      </c>
      <c r="C163" s="146" t="s">
        <v>153</v>
      </c>
      <c r="D163" s="146" t="s">
        <v>300</v>
      </c>
      <c r="E163" s="146" t="s">
        <v>578</v>
      </c>
      <c r="F163" s="148" t="s">
        <v>579</v>
      </c>
    </row>
    <row r="164" spans="1:6" x14ac:dyDescent="0.25">
      <c r="A164" s="146" t="s">
        <v>502</v>
      </c>
      <c r="B164" s="146" t="s">
        <v>519</v>
      </c>
      <c r="C164" s="146" t="s">
        <v>153</v>
      </c>
      <c r="D164" s="146" t="s">
        <v>300</v>
      </c>
      <c r="E164" s="146" t="s">
        <v>580</v>
      </c>
      <c r="F164" s="148" t="s">
        <v>581</v>
      </c>
    </row>
    <row r="165" spans="1:6" x14ac:dyDescent="0.25">
      <c r="A165" s="146" t="s">
        <v>502</v>
      </c>
      <c r="B165" s="146" t="s">
        <v>519</v>
      </c>
      <c r="C165" s="146" t="s">
        <v>153</v>
      </c>
      <c r="D165" s="146" t="s">
        <v>300</v>
      </c>
      <c r="E165" s="146" t="s">
        <v>582</v>
      </c>
      <c r="F165" s="148" t="s">
        <v>583</v>
      </c>
    </row>
    <row r="166" spans="1:6" x14ac:dyDescent="0.25">
      <c r="A166" s="146" t="s">
        <v>502</v>
      </c>
      <c r="B166" s="146" t="s">
        <v>519</v>
      </c>
      <c r="C166" s="146" t="s">
        <v>153</v>
      </c>
      <c r="D166" s="146" t="s">
        <v>300</v>
      </c>
      <c r="E166" s="146" t="s">
        <v>584</v>
      </c>
      <c r="F166" s="148" t="s">
        <v>585</v>
      </c>
    </row>
    <row r="167" spans="1:6" x14ac:dyDescent="0.25">
      <c r="A167" s="146" t="s">
        <v>502</v>
      </c>
      <c r="B167" s="146" t="s">
        <v>519</v>
      </c>
      <c r="C167" s="146" t="s">
        <v>153</v>
      </c>
      <c r="D167" s="146" t="s">
        <v>300</v>
      </c>
      <c r="E167" s="146" t="s">
        <v>586</v>
      </c>
      <c r="F167" s="148" t="s">
        <v>587</v>
      </c>
    </row>
    <row r="168" spans="1:6" x14ac:dyDescent="0.25">
      <c r="A168" s="146" t="s">
        <v>588</v>
      </c>
      <c r="B168" s="146" t="s">
        <v>155</v>
      </c>
      <c r="C168" s="146" t="s">
        <v>153</v>
      </c>
      <c r="D168" s="146" t="s">
        <v>300</v>
      </c>
      <c r="E168" s="146" t="s">
        <v>589</v>
      </c>
      <c r="F168" s="148" t="s">
        <v>590</v>
      </c>
    </row>
    <row r="169" spans="1:6" x14ac:dyDescent="0.25">
      <c r="A169" s="146" t="s">
        <v>591</v>
      </c>
      <c r="B169" s="146" t="s">
        <v>592</v>
      </c>
      <c r="C169" s="146" t="s">
        <v>46</v>
      </c>
      <c r="D169" s="146" t="s">
        <v>341</v>
      </c>
      <c r="E169" s="146" t="s">
        <v>593</v>
      </c>
      <c r="F169" s="148" t="s">
        <v>594</v>
      </c>
    </row>
    <row r="170" spans="1:6" x14ac:dyDescent="0.25">
      <c r="A170" s="146" t="s">
        <v>591</v>
      </c>
      <c r="B170" s="146" t="s">
        <v>592</v>
      </c>
      <c r="C170" s="146" t="s">
        <v>46</v>
      </c>
      <c r="D170" s="146" t="s">
        <v>341</v>
      </c>
      <c r="E170" s="146" t="s">
        <v>595</v>
      </c>
      <c r="F170" s="148" t="s">
        <v>596</v>
      </c>
    </row>
    <row r="171" spans="1:6" x14ac:dyDescent="0.25">
      <c r="A171" s="146" t="s">
        <v>591</v>
      </c>
      <c r="B171" s="146" t="s">
        <v>592</v>
      </c>
      <c r="C171" s="146" t="s">
        <v>46</v>
      </c>
      <c r="D171" s="146" t="s">
        <v>341</v>
      </c>
      <c r="E171" s="146" t="s">
        <v>597</v>
      </c>
      <c r="F171" s="148" t="s">
        <v>598</v>
      </c>
    </row>
    <row r="172" spans="1:6" x14ac:dyDescent="0.25">
      <c r="A172" s="146" t="s">
        <v>591</v>
      </c>
      <c r="B172" s="146" t="s">
        <v>592</v>
      </c>
      <c r="C172" s="146" t="s">
        <v>46</v>
      </c>
      <c r="D172" s="146" t="s">
        <v>341</v>
      </c>
      <c r="E172" s="146" t="s">
        <v>599</v>
      </c>
      <c r="F172" s="148" t="s">
        <v>600</v>
      </c>
    </row>
    <row r="173" spans="1:6" x14ac:dyDescent="0.25">
      <c r="A173" s="146" t="s">
        <v>591</v>
      </c>
      <c r="B173" s="146" t="s">
        <v>601</v>
      </c>
      <c r="C173" s="146" t="s">
        <v>47</v>
      </c>
      <c r="D173" s="146" t="s">
        <v>250</v>
      </c>
      <c r="E173" s="146" t="s">
        <v>602</v>
      </c>
      <c r="F173" s="148" t="s">
        <v>603</v>
      </c>
    </row>
    <row r="174" spans="1:6" x14ac:dyDescent="0.25">
      <c r="A174" s="146" t="s">
        <v>591</v>
      </c>
      <c r="B174" s="146" t="s">
        <v>601</v>
      </c>
      <c r="C174" s="146" t="s">
        <v>47</v>
      </c>
      <c r="D174" s="146" t="s">
        <v>250</v>
      </c>
      <c r="E174" s="146" t="s">
        <v>604</v>
      </c>
      <c r="F174" s="148" t="s">
        <v>605</v>
      </c>
    </row>
    <row r="175" spans="1:6" x14ac:dyDescent="0.25">
      <c r="A175" s="146" t="s">
        <v>591</v>
      </c>
      <c r="B175" s="146" t="s">
        <v>601</v>
      </c>
      <c r="C175" s="146" t="s">
        <v>47</v>
      </c>
      <c r="D175" s="146" t="s">
        <v>250</v>
      </c>
      <c r="E175" s="146" t="s">
        <v>606</v>
      </c>
      <c r="F175" s="148" t="s">
        <v>607</v>
      </c>
    </row>
    <row r="176" spans="1:6" x14ac:dyDescent="0.25">
      <c r="A176" s="146" t="s">
        <v>591</v>
      </c>
      <c r="B176" s="146" t="s">
        <v>601</v>
      </c>
      <c r="C176" s="146" t="s">
        <v>47</v>
      </c>
      <c r="D176" s="146" t="s">
        <v>250</v>
      </c>
      <c r="E176" s="146" t="s">
        <v>608</v>
      </c>
      <c r="F176" s="148" t="s">
        <v>609</v>
      </c>
    </row>
    <row r="177" spans="1:6" x14ac:dyDescent="0.25">
      <c r="A177" s="146" t="s">
        <v>591</v>
      </c>
      <c r="B177" s="146" t="s">
        <v>601</v>
      </c>
      <c r="C177" s="146" t="s">
        <v>47</v>
      </c>
      <c r="D177" s="146" t="s">
        <v>250</v>
      </c>
      <c r="E177" s="146" t="s">
        <v>610</v>
      </c>
      <c r="F177" s="148" t="s">
        <v>611</v>
      </c>
    </row>
    <row r="178" spans="1:6" x14ac:dyDescent="0.25">
      <c r="A178" s="146" t="s">
        <v>591</v>
      </c>
      <c r="B178" s="146" t="s">
        <v>601</v>
      </c>
      <c r="C178" s="146" t="s">
        <v>47</v>
      </c>
      <c r="D178" s="146" t="s">
        <v>250</v>
      </c>
      <c r="E178" s="146" t="s">
        <v>612</v>
      </c>
      <c r="F178" s="148" t="s">
        <v>613</v>
      </c>
    </row>
    <row r="179" spans="1:6" x14ac:dyDescent="0.25">
      <c r="A179" s="146" t="s">
        <v>591</v>
      </c>
      <c r="B179" s="146" t="s">
        <v>601</v>
      </c>
      <c r="C179" s="146" t="s">
        <v>47</v>
      </c>
      <c r="D179" s="146" t="s">
        <v>250</v>
      </c>
      <c r="E179" s="146" t="s">
        <v>614</v>
      </c>
      <c r="F179" s="148" t="s">
        <v>615</v>
      </c>
    </row>
    <row r="180" spans="1:6" x14ac:dyDescent="0.25">
      <c r="A180" s="146" t="s">
        <v>591</v>
      </c>
      <c r="B180" s="146" t="s">
        <v>601</v>
      </c>
      <c r="C180" s="146" t="s">
        <v>47</v>
      </c>
      <c r="D180" s="146" t="s">
        <v>250</v>
      </c>
      <c r="E180" s="146" t="s">
        <v>616</v>
      </c>
      <c r="F180" s="148" t="s">
        <v>617</v>
      </c>
    </row>
    <row r="181" spans="1:6" x14ac:dyDescent="0.25">
      <c r="A181" s="146" t="s">
        <v>591</v>
      </c>
      <c r="B181" s="146" t="s">
        <v>601</v>
      </c>
      <c r="C181" s="146" t="s">
        <v>47</v>
      </c>
      <c r="D181" s="146" t="s">
        <v>250</v>
      </c>
      <c r="E181" s="146" t="s">
        <v>618</v>
      </c>
      <c r="F181" s="148" t="s">
        <v>619</v>
      </c>
    </row>
    <row r="182" spans="1:6" x14ac:dyDescent="0.25">
      <c r="A182" s="146" t="s">
        <v>591</v>
      </c>
      <c r="B182" s="146" t="s">
        <v>601</v>
      </c>
      <c r="C182" s="146" t="s">
        <v>47</v>
      </c>
      <c r="D182" s="146" t="s">
        <v>250</v>
      </c>
      <c r="E182" s="146" t="s">
        <v>620</v>
      </c>
      <c r="F182" s="148" t="s">
        <v>621</v>
      </c>
    </row>
    <row r="183" spans="1:6" x14ac:dyDescent="0.25">
      <c r="A183" s="146" t="s">
        <v>591</v>
      </c>
      <c r="B183" s="146" t="s">
        <v>601</v>
      </c>
      <c r="C183" s="146" t="s">
        <v>47</v>
      </c>
      <c r="D183" s="146" t="s">
        <v>250</v>
      </c>
      <c r="E183" s="146" t="s">
        <v>622</v>
      </c>
      <c r="F183" s="148" t="s">
        <v>623</v>
      </c>
    </row>
    <row r="184" spans="1:6" x14ac:dyDescent="0.25">
      <c r="A184" s="146" t="s">
        <v>591</v>
      </c>
      <c r="B184" s="146" t="s">
        <v>601</v>
      </c>
      <c r="C184" s="146" t="s">
        <v>47</v>
      </c>
      <c r="D184" s="146" t="s">
        <v>250</v>
      </c>
      <c r="E184" s="146" t="s">
        <v>624</v>
      </c>
      <c r="F184" s="148" t="s">
        <v>625</v>
      </c>
    </row>
    <row r="185" spans="1:6" x14ac:dyDescent="0.25">
      <c r="A185" s="146" t="s">
        <v>591</v>
      </c>
      <c r="B185" s="146" t="s">
        <v>601</v>
      </c>
      <c r="C185" s="146" t="s">
        <v>47</v>
      </c>
      <c r="D185" s="146" t="s">
        <v>250</v>
      </c>
      <c r="E185" s="146" t="s">
        <v>626</v>
      </c>
      <c r="F185" s="148" t="s">
        <v>627</v>
      </c>
    </row>
    <row r="186" spans="1:6" x14ac:dyDescent="0.25">
      <c r="A186" s="146" t="s">
        <v>591</v>
      </c>
      <c r="B186" s="146" t="s">
        <v>601</v>
      </c>
      <c r="C186" s="146" t="s">
        <v>47</v>
      </c>
      <c r="D186" s="146" t="s">
        <v>250</v>
      </c>
      <c r="E186" s="146" t="s">
        <v>628</v>
      </c>
      <c r="F186" s="148" t="s">
        <v>629</v>
      </c>
    </row>
    <row r="187" spans="1:6" x14ac:dyDescent="0.25">
      <c r="A187" s="146" t="s">
        <v>591</v>
      </c>
      <c r="B187" s="146" t="s">
        <v>601</v>
      </c>
      <c r="C187" s="146" t="s">
        <v>47</v>
      </c>
      <c r="D187" s="146" t="s">
        <v>250</v>
      </c>
      <c r="E187" s="146" t="s">
        <v>630</v>
      </c>
      <c r="F187" s="148" t="s">
        <v>631</v>
      </c>
    </row>
    <row r="188" spans="1:6" x14ac:dyDescent="0.25">
      <c r="A188" s="146" t="s">
        <v>591</v>
      </c>
      <c r="B188" s="146" t="s">
        <v>601</v>
      </c>
      <c r="C188" s="146" t="s">
        <v>47</v>
      </c>
      <c r="D188" s="146" t="s">
        <v>250</v>
      </c>
      <c r="E188" s="146" t="s">
        <v>632</v>
      </c>
      <c r="F188" s="148" t="s">
        <v>633</v>
      </c>
    </row>
    <row r="189" spans="1:6" x14ac:dyDescent="0.25">
      <c r="A189" s="146" t="s">
        <v>591</v>
      </c>
      <c r="B189" s="146" t="s">
        <v>601</v>
      </c>
      <c r="C189" s="146" t="s">
        <v>47</v>
      </c>
      <c r="D189" s="146" t="s">
        <v>250</v>
      </c>
      <c r="E189" s="146" t="s">
        <v>634</v>
      </c>
      <c r="F189" s="148" t="s">
        <v>635</v>
      </c>
    </row>
    <row r="190" spans="1:6" x14ac:dyDescent="0.25">
      <c r="A190" s="146" t="s">
        <v>591</v>
      </c>
      <c r="B190" s="146" t="s">
        <v>601</v>
      </c>
      <c r="C190" s="146" t="s">
        <v>47</v>
      </c>
      <c r="D190" s="146" t="s">
        <v>250</v>
      </c>
      <c r="E190" s="146" t="s">
        <v>636</v>
      </c>
      <c r="F190" s="148" t="s">
        <v>637</v>
      </c>
    </row>
    <row r="191" spans="1:6" x14ac:dyDescent="0.25">
      <c r="A191" s="146" t="s">
        <v>591</v>
      </c>
      <c r="B191" s="146" t="s">
        <v>601</v>
      </c>
      <c r="C191" s="146" t="s">
        <v>47</v>
      </c>
      <c r="D191" s="146" t="s">
        <v>250</v>
      </c>
      <c r="E191" s="146" t="s">
        <v>638</v>
      </c>
      <c r="F191" s="148" t="s">
        <v>639</v>
      </c>
    </row>
    <row r="192" spans="1:6" x14ac:dyDescent="0.25">
      <c r="A192" s="146" t="s">
        <v>591</v>
      </c>
      <c r="B192" s="146" t="s">
        <v>601</v>
      </c>
      <c r="C192" s="146" t="s">
        <v>47</v>
      </c>
      <c r="D192" s="146" t="s">
        <v>250</v>
      </c>
      <c r="E192" s="146" t="s">
        <v>640</v>
      </c>
      <c r="F192" s="148" t="s">
        <v>641</v>
      </c>
    </row>
    <row r="193" spans="1:6" x14ac:dyDescent="0.25">
      <c r="A193" s="146" t="s">
        <v>591</v>
      </c>
      <c r="B193" s="146" t="s">
        <v>601</v>
      </c>
      <c r="C193" s="146" t="s">
        <v>47</v>
      </c>
      <c r="D193" s="146" t="s">
        <v>250</v>
      </c>
      <c r="E193" s="146" t="s">
        <v>642</v>
      </c>
      <c r="F193" s="148" t="s">
        <v>643</v>
      </c>
    </row>
    <row r="194" spans="1:6" x14ac:dyDescent="0.25">
      <c r="A194" s="146" t="s">
        <v>591</v>
      </c>
      <c r="B194" s="146" t="s">
        <v>601</v>
      </c>
      <c r="C194" s="146" t="s">
        <v>47</v>
      </c>
      <c r="D194" s="146" t="s">
        <v>250</v>
      </c>
      <c r="E194" s="146" t="s">
        <v>644</v>
      </c>
      <c r="F194" s="148" t="s">
        <v>645</v>
      </c>
    </row>
    <row r="195" spans="1:6" x14ac:dyDescent="0.25">
      <c r="A195" s="146" t="s">
        <v>591</v>
      </c>
      <c r="B195" s="146" t="s">
        <v>601</v>
      </c>
      <c r="C195" s="146" t="s">
        <v>47</v>
      </c>
      <c r="D195" s="146" t="s">
        <v>250</v>
      </c>
      <c r="E195" s="146" t="s">
        <v>646</v>
      </c>
      <c r="F195" s="148" t="s">
        <v>647</v>
      </c>
    </row>
    <row r="196" spans="1:6" x14ac:dyDescent="0.25">
      <c r="A196" s="146" t="s">
        <v>591</v>
      </c>
      <c r="B196" s="146" t="s">
        <v>601</v>
      </c>
      <c r="C196" s="146" t="s">
        <v>47</v>
      </c>
      <c r="D196" s="146" t="s">
        <v>250</v>
      </c>
      <c r="E196" s="146" t="s">
        <v>648</v>
      </c>
      <c r="F196" s="148" t="s">
        <v>649</v>
      </c>
    </row>
    <row r="197" spans="1:6" x14ac:dyDescent="0.25">
      <c r="A197" s="146" t="s">
        <v>591</v>
      </c>
      <c r="B197" s="146" t="s">
        <v>601</v>
      </c>
      <c r="C197" s="146" t="s">
        <v>47</v>
      </c>
      <c r="D197" s="146" t="s">
        <v>250</v>
      </c>
      <c r="E197" s="146" t="s">
        <v>650</v>
      </c>
      <c r="F197" s="148" t="s">
        <v>651</v>
      </c>
    </row>
    <row r="198" spans="1:6" x14ac:dyDescent="0.25">
      <c r="A198" s="146" t="s">
        <v>591</v>
      </c>
      <c r="B198" s="146" t="s">
        <v>601</v>
      </c>
      <c r="C198" s="146" t="s">
        <v>47</v>
      </c>
      <c r="D198" s="146" t="s">
        <v>250</v>
      </c>
      <c r="E198" s="146" t="s">
        <v>652</v>
      </c>
      <c r="F198" s="148" t="s">
        <v>653</v>
      </c>
    </row>
    <row r="199" spans="1:6" x14ac:dyDescent="0.25">
      <c r="A199" s="146" t="s">
        <v>591</v>
      </c>
      <c r="B199" s="146" t="s">
        <v>601</v>
      </c>
      <c r="C199" s="146" t="s">
        <v>47</v>
      </c>
      <c r="D199" s="146" t="s">
        <v>250</v>
      </c>
      <c r="E199" s="146" t="s">
        <v>654</v>
      </c>
      <c r="F199" s="148" t="s">
        <v>655</v>
      </c>
    </row>
    <row r="200" spans="1:6" x14ac:dyDescent="0.25">
      <c r="A200" s="146" t="s">
        <v>591</v>
      </c>
      <c r="B200" s="146" t="s">
        <v>601</v>
      </c>
      <c r="C200" s="146" t="s">
        <v>47</v>
      </c>
      <c r="D200" s="146" t="s">
        <v>250</v>
      </c>
      <c r="E200" s="146" t="s">
        <v>656</v>
      </c>
      <c r="F200" s="148" t="s">
        <v>657</v>
      </c>
    </row>
    <row r="201" spans="1:6" x14ac:dyDescent="0.25">
      <c r="A201" s="146" t="s">
        <v>591</v>
      </c>
      <c r="B201" s="146" t="s">
        <v>601</v>
      </c>
      <c r="C201" s="146" t="s">
        <v>47</v>
      </c>
      <c r="D201" s="146" t="s">
        <v>250</v>
      </c>
      <c r="E201" s="146" t="s">
        <v>658</v>
      </c>
      <c r="F201" s="148" t="s">
        <v>659</v>
      </c>
    </row>
    <row r="202" spans="1:6" x14ac:dyDescent="0.25">
      <c r="A202" s="146" t="s">
        <v>591</v>
      </c>
      <c r="B202" s="146" t="s">
        <v>601</v>
      </c>
      <c r="C202" s="146" t="s">
        <v>47</v>
      </c>
      <c r="D202" s="146" t="s">
        <v>250</v>
      </c>
      <c r="E202" s="146" t="s">
        <v>660</v>
      </c>
      <c r="F202" s="148" t="s">
        <v>661</v>
      </c>
    </row>
    <row r="203" spans="1:6" x14ac:dyDescent="0.25">
      <c r="A203" s="146" t="s">
        <v>591</v>
      </c>
      <c r="B203" s="146" t="s">
        <v>601</v>
      </c>
      <c r="C203" s="146" t="s">
        <v>47</v>
      </c>
      <c r="D203" s="146" t="s">
        <v>250</v>
      </c>
      <c r="E203" s="146" t="s">
        <v>662</v>
      </c>
      <c r="F203" s="148" t="s">
        <v>663</v>
      </c>
    </row>
    <row r="204" spans="1:6" x14ac:dyDescent="0.25">
      <c r="A204" s="146" t="s">
        <v>591</v>
      </c>
      <c r="B204" s="146" t="s">
        <v>601</v>
      </c>
      <c r="C204" s="146" t="s">
        <v>47</v>
      </c>
      <c r="D204" s="146" t="s">
        <v>250</v>
      </c>
      <c r="E204" s="146" t="s">
        <v>664</v>
      </c>
      <c r="F204" s="148" t="s">
        <v>665</v>
      </c>
    </row>
    <row r="205" spans="1:6" x14ac:dyDescent="0.25">
      <c r="A205" s="146" t="s">
        <v>591</v>
      </c>
      <c r="B205" s="146" t="s">
        <v>601</v>
      </c>
      <c r="C205" s="146" t="s">
        <v>47</v>
      </c>
      <c r="D205" s="146" t="s">
        <v>250</v>
      </c>
      <c r="E205" s="146" t="s">
        <v>666</v>
      </c>
      <c r="F205" s="148" t="s">
        <v>667</v>
      </c>
    </row>
    <row r="206" spans="1:6" x14ac:dyDescent="0.25">
      <c r="A206" s="146" t="s">
        <v>591</v>
      </c>
      <c r="B206" s="146" t="s">
        <v>601</v>
      </c>
      <c r="C206" s="146" t="s">
        <v>47</v>
      </c>
      <c r="D206" s="146" t="s">
        <v>250</v>
      </c>
      <c r="E206" s="146" t="s">
        <v>668</v>
      </c>
      <c r="F206" s="148" t="s">
        <v>669</v>
      </c>
    </row>
    <row r="207" spans="1:6" x14ac:dyDescent="0.25">
      <c r="A207" s="146" t="s">
        <v>591</v>
      </c>
      <c r="B207" s="146" t="s">
        <v>601</v>
      </c>
      <c r="C207" s="146" t="s">
        <v>47</v>
      </c>
      <c r="D207" s="146" t="s">
        <v>250</v>
      </c>
      <c r="E207" s="146" t="s">
        <v>670</v>
      </c>
      <c r="F207" s="148" t="s">
        <v>671</v>
      </c>
    </row>
    <row r="208" spans="1:6" x14ac:dyDescent="0.25">
      <c r="A208" s="146" t="s">
        <v>591</v>
      </c>
      <c r="B208" s="146" t="s">
        <v>601</v>
      </c>
      <c r="C208" s="146" t="s">
        <v>47</v>
      </c>
      <c r="D208" s="146" t="s">
        <v>250</v>
      </c>
      <c r="E208" s="146" t="s">
        <v>672</v>
      </c>
      <c r="F208" s="148" t="s">
        <v>673</v>
      </c>
    </row>
    <row r="209" spans="1:6" x14ac:dyDescent="0.25">
      <c r="A209" s="146" t="s">
        <v>591</v>
      </c>
      <c r="B209" s="146" t="s">
        <v>601</v>
      </c>
      <c r="C209" s="146" t="s">
        <v>47</v>
      </c>
      <c r="D209" s="146" t="s">
        <v>250</v>
      </c>
      <c r="E209" s="146" t="s">
        <v>674</v>
      </c>
      <c r="F209" s="148" t="s">
        <v>675</v>
      </c>
    </row>
    <row r="210" spans="1:6" x14ac:dyDescent="0.25">
      <c r="A210" s="146" t="s">
        <v>591</v>
      </c>
      <c r="B210" s="146" t="s">
        <v>601</v>
      </c>
      <c r="C210" s="146" t="s">
        <v>47</v>
      </c>
      <c r="D210" s="146" t="s">
        <v>250</v>
      </c>
      <c r="E210" s="146" t="s">
        <v>676</v>
      </c>
      <c r="F210" s="148" t="s">
        <v>677</v>
      </c>
    </row>
    <row r="211" spans="1:6" x14ac:dyDescent="0.25">
      <c r="A211" s="146" t="s">
        <v>591</v>
      </c>
      <c r="B211" s="146" t="s">
        <v>601</v>
      </c>
      <c r="C211" s="146" t="s">
        <v>47</v>
      </c>
      <c r="D211" s="146" t="s">
        <v>250</v>
      </c>
      <c r="E211" s="146" t="s">
        <v>678</v>
      </c>
      <c r="F211" s="148" t="s">
        <v>679</v>
      </c>
    </row>
    <row r="212" spans="1:6" x14ac:dyDescent="0.25">
      <c r="A212" s="146" t="s">
        <v>591</v>
      </c>
      <c r="B212" s="146" t="s">
        <v>601</v>
      </c>
      <c r="C212" s="146" t="s">
        <v>47</v>
      </c>
      <c r="D212" s="146" t="s">
        <v>250</v>
      </c>
      <c r="E212" s="146" t="s">
        <v>680</v>
      </c>
      <c r="F212" s="148" t="s">
        <v>681</v>
      </c>
    </row>
    <row r="213" spans="1:6" x14ac:dyDescent="0.25">
      <c r="A213" s="146" t="s">
        <v>591</v>
      </c>
      <c r="B213" s="146" t="s">
        <v>601</v>
      </c>
      <c r="C213" s="146" t="s">
        <v>47</v>
      </c>
      <c r="D213" s="146" t="s">
        <v>250</v>
      </c>
      <c r="E213" s="146" t="s">
        <v>682</v>
      </c>
      <c r="F213" s="148" t="s">
        <v>683</v>
      </c>
    </row>
    <row r="214" spans="1:6" x14ac:dyDescent="0.25">
      <c r="A214" s="146" t="s">
        <v>591</v>
      </c>
      <c r="B214" s="146" t="s">
        <v>601</v>
      </c>
      <c r="C214" s="146" t="s">
        <v>47</v>
      </c>
      <c r="D214" s="146" t="s">
        <v>250</v>
      </c>
      <c r="E214" s="146" t="s">
        <v>684</v>
      </c>
      <c r="F214" s="148" t="s">
        <v>685</v>
      </c>
    </row>
    <row r="215" spans="1:6" x14ac:dyDescent="0.25">
      <c r="A215" s="146" t="s">
        <v>591</v>
      </c>
      <c r="B215" s="146" t="s">
        <v>601</v>
      </c>
      <c r="C215" s="146" t="s">
        <v>47</v>
      </c>
      <c r="D215" s="146" t="s">
        <v>250</v>
      </c>
      <c r="E215" s="146" t="s">
        <v>686</v>
      </c>
      <c r="F215" s="148" t="s">
        <v>687</v>
      </c>
    </row>
    <row r="216" spans="1:6" x14ac:dyDescent="0.25">
      <c r="A216" s="146" t="s">
        <v>591</v>
      </c>
      <c r="B216" s="146" t="s">
        <v>601</v>
      </c>
      <c r="C216" s="146" t="s">
        <v>47</v>
      </c>
      <c r="D216" s="146" t="s">
        <v>250</v>
      </c>
      <c r="E216" s="146" t="s">
        <v>688</v>
      </c>
      <c r="F216" s="148" t="s">
        <v>689</v>
      </c>
    </row>
    <row r="217" spans="1:6" x14ac:dyDescent="0.25">
      <c r="A217" s="146" t="s">
        <v>591</v>
      </c>
      <c r="B217" s="146" t="s">
        <v>601</v>
      </c>
      <c r="C217" s="146" t="s">
        <v>47</v>
      </c>
      <c r="D217" s="146" t="s">
        <v>250</v>
      </c>
      <c r="E217" s="146" t="s">
        <v>690</v>
      </c>
      <c r="F217" s="148" t="s">
        <v>691</v>
      </c>
    </row>
    <row r="218" spans="1:6" x14ac:dyDescent="0.25">
      <c r="A218" s="146" t="s">
        <v>591</v>
      </c>
      <c r="B218" s="146" t="s">
        <v>601</v>
      </c>
      <c r="C218" s="146" t="s">
        <v>47</v>
      </c>
      <c r="D218" s="146" t="s">
        <v>250</v>
      </c>
      <c r="E218" s="146" t="s">
        <v>692</v>
      </c>
      <c r="F218" s="148" t="s">
        <v>693</v>
      </c>
    </row>
    <row r="219" spans="1:6" x14ac:dyDescent="0.25">
      <c r="A219" s="146" t="s">
        <v>591</v>
      </c>
      <c r="B219" s="146" t="s">
        <v>601</v>
      </c>
      <c r="C219" s="146" t="s">
        <v>47</v>
      </c>
      <c r="D219" s="146" t="s">
        <v>250</v>
      </c>
      <c r="E219" s="146" t="s">
        <v>694</v>
      </c>
      <c r="F219" s="148" t="s">
        <v>695</v>
      </c>
    </row>
    <row r="220" spans="1:6" x14ac:dyDescent="0.25">
      <c r="A220" s="146" t="s">
        <v>591</v>
      </c>
      <c r="B220" s="146" t="s">
        <v>601</v>
      </c>
      <c r="C220" s="146" t="s">
        <v>47</v>
      </c>
      <c r="D220" s="146" t="s">
        <v>250</v>
      </c>
      <c r="E220" s="146" t="s">
        <v>696</v>
      </c>
      <c r="F220" s="148" t="s">
        <v>697</v>
      </c>
    </row>
    <row r="221" spans="1:6" x14ac:dyDescent="0.25">
      <c r="A221" s="146" t="s">
        <v>591</v>
      </c>
      <c r="B221" s="146" t="s">
        <v>601</v>
      </c>
      <c r="C221" s="146" t="s">
        <v>47</v>
      </c>
      <c r="D221" s="146" t="s">
        <v>250</v>
      </c>
      <c r="E221" s="146" t="s">
        <v>698</v>
      </c>
      <c r="F221" s="148" t="s">
        <v>699</v>
      </c>
    </row>
    <row r="222" spans="1:6" x14ac:dyDescent="0.25">
      <c r="A222" s="146" t="s">
        <v>591</v>
      </c>
      <c r="B222" s="146" t="s">
        <v>601</v>
      </c>
      <c r="C222" s="146" t="s">
        <v>47</v>
      </c>
      <c r="D222" s="146" t="s">
        <v>250</v>
      </c>
      <c r="E222" s="146" t="s">
        <v>700</v>
      </c>
      <c r="F222" s="148" t="s">
        <v>701</v>
      </c>
    </row>
    <row r="223" spans="1:6" x14ac:dyDescent="0.25">
      <c r="A223" s="146" t="s">
        <v>591</v>
      </c>
      <c r="B223" s="146" t="s">
        <v>601</v>
      </c>
      <c r="C223" s="146" t="s">
        <v>47</v>
      </c>
      <c r="D223" s="146" t="s">
        <v>250</v>
      </c>
      <c r="E223" s="146" t="s">
        <v>702</v>
      </c>
      <c r="F223" s="148" t="s">
        <v>703</v>
      </c>
    </row>
    <row r="224" spans="1:6" x14ac:dyDescent="0.25">
      <c r="A224" s="146" t="s">
        <v>591</v>
      </c>
      <c r="B224" s="146" t="s">
        <v>601</v>
      </c>
      <c r="C224" s="146" t="s">
        <v>47</v>
      </c>
      <c r="D224" s="146" t="s">
        <v>250</v>
      </c>
      <c r="E224" s="146" t="s">
        <v>704</v>
      </c>
      <c r="F224" s="148" t="s">
        <v>705</v>
      </c>
    </row>
    <row r="225" spans="1:6" x14ac:dyDescent="0.25">
      <c r="A225" s="146" t="s">
        <v>591</v>
      </c>
      <c r="B225" s="146" t="s">
        <v>601</v>
      </c>
      <c r="C225" s="146" t="s">
        <v>47</v>
      </c>
      <c r="D225" s="146" t="s">
        <v>250</v>
      </c>
      <c r="E225" s="146" t="s">
        <v>706</v>
      </c>
      <c r="F225" s="148" t="s">
        <v>707</v>
      </c>
    </row>
    <row r="226" spans="1:6" x14ac:dyDescent="0.25">
      <c r="A226" s="146" t="s">
        <v>591</v>
      </c>
      <c r="B226" s="146" t="s">
        <v>601</v>
      </c>
      <c r="C226" s="146" t="s">
        <v>47</v>
      </c>
      <c r="D226" s="146" t="s">
        <v>250</v>
      </c>
      <c r="E226" s="146" t="s">
        <v>708</v>
      </c>
      <c r="F226" s="148" t="s">
        <v>709</v>
      </c>
    </row>
    <row r="227" spans="1:6" x14ac:dyDescent="0.25">
      <c r="A227" s="146" t="s">
        <v>591</v>
      </c>
      <c r="B227" s="146" t="s">
        <v>601</v>
      </c>
      <c r="C227" s="146" t="s">
        <v>47</v>
      </c>
      <c r="D227" s="146" t="s">
        <v>250</v>
      </c>
      <c r="E227" s="146" t="s">
        <v>710</v>
      </c>
      <c r="F227" s="148" t="s">
        <v>711</v>
      </c>
    </row>
    <row r="228" spans="1:6" x14ac:dyDescent="0.25">
      <c r="A228" s="146" t="s">
        <v>591</v>
      </c>
      <c r="B228" s="146" t="s">
        <v>601</v>
      </c>
      <c r="C228" s="146" t="s">
        <v>47</v>
      </c>
      <c r="D228" s="146" t="s">
        <v>250</v>
      </c>
      <c r="E228" s="146" t="s">
        <v>712</v>
      </c>
      <c r="F228" s="148" t="s">
        <v>713</v>
      </c>
    </row>
    <row r="229" spans="1:6" x14ac:dyDescent="0.25">
      <c r="A229" s="146" t="s">
        <v>591</v>
      </c>
      <c r="B229" s="146" t="s">
        <v>601</v>
      </c>
      <c r="C229" s="146" t="s">
        <v>47</v>
      </c>
      <c r="D229" s="146" t="s">
        <v>250</v>
      </c>
      <c r="E229" s="146" t="s">
        <v>714</v>
      </c>
      <c r="F229" s="148" t="s">
        <v>715</v>
      </c>
    </row>
    <row r="230" spans="1:6" x14ac:dyDescent="0.25">
      <c r="A230" s="146" t="s">
        <v>591</v>
      </c>
      <c r="B230" s="146" t="s">
        <v>601</v>
      </c>
      <c r="C230" s="146" t="s">
        <v>47</v>
      </c>
      <c r="D230" s="146" t="s">
        <v>250</v>
      </c>
      <c r="E230" s="146" t="s">
        <v>716</v>
      </c>
      <c r="F230" s="148" t="s">
        <v>717</v>
      </c>
    </row>
    <row r="231" spans="1:6" x14ac:dyDescent="0.25">
      <c r="A231" s="146" t="s">
        <v>591</v>
      </c>
      <c r="B231" s="146" t="s">
        <v>601</v>
      </c>
      <c r="C231" s="146" t="s">
        <v>47</v>
      </c>
      <c r="D231" s="146" t="s">
        <v>250</v>
      </c>
      <c r="E231" s="146" t="s">
        <v>718</v>
      </c>
      <c r="F231" s="148" t="s">
        <v>719</v>
      </c>
    </row>
    <row r="232" spans="1:6" x14ac:dyDescent="0.25">
      <c r="A232" s="146" t="s">
        <v>591</v>
      </c>
      <c r="B232" s="146" t="s">
        <v>601</v>
      </c>
      <c r="C232" s="146" t="s">
        <v>47</v>
      </c>
      <c r="D232" s="146" t="s">
        <v>250</v>
      </c>
      <c r="E232" s="146" t="s">
        <v>720</v>
      </c>
      <c r="F232" s="148" t="s">
        <v>721</v>
      </c>
    </row>
    <row r="233" spans="1:6" x14ac:dyDescent="0.25">
      <c r="A233" s="146" t="s">
        <v>591</v>
      </c>
      <c r="B233" s="146" t="s">
        <v>601</v>
      </c>
      <c r="C233" s="146" t="s">
        <v>47</v>
      </c>
      <c r="D233" s="146" t="s">
        <v>250</v>
      </c>
      <c r="E233" s="146" t="s">
        <v>722</v>
      </c>
      <c r="F233" s="148" t="s">
        <v>723</v>
      </c>
    </row>
    <row r="234" spans="1:6" x14ac:dyDescent="0.25">
      <c r="A234" s="146" t="s">
        <v>591</v>
      </c>
      <c r="B234" s="146" t="s">
        <v>601</v>
      </c>
      <c r="C234" s="146" t="s">
        <v>47</v>
      </c>
      <c r="D234" s="146" t="s">
        <v>250</v>
      </c>
      <c r="E234" s="146" t="s">
        <v>724</v>
      </c>
      <c r="F234" s="148" t="s">
        <v>725</v>
      </c>
    </row>
    <row r="235" spans="1:6" x14ac:dyDescent="0.25">
      <c r="A235" s="146" t="s">
        <v>591</v>
      </c>
      <c r="B235" s="146" t="s">
        <v>601</v>
      </c>
      <c r="C235" s="146" t="s">
        <v>47</v>
      </c>
      <c r="D235" s="146" t="s">
        <v>250</v>
      </c>
      <c r="E235" s="146" t="s">
        <v>726</v>
      </c>
      <c r="F235" s="148" t="s">
        <v>727</v>
      </c>
    </row>
    <row r="236" spans="1:6" x14ac:dyDescent="0.25">
      <c r="A236" s="146" t="s">
        <v>591</v>
      </c>
      <c r="B236" s="146" t="s">
        <v>601</v>
      </c>
      <c r="C236" s="146" t="s">
        <v>47</v>
      </c>
      <c r="D236" s="146" t="s">
        <v>250</v>
      </c>
      <c r="E236" s="146" t="s">
        <v>728</v>
      </c>
      <c r="F236" s="148" t="s">
        <v>729</v>
      </c>
    </row>
    <row r="237" spans="1:6" x14ac:dyDescent="0.25">
      <c r="A237" s="146" t="s">
        <v>591</v>
      </c>
      <c r="B237" s="146" t="s">
        <v>601</v>
      </c>
      <c r="C237" s="146" t="s">
        <v>47</v>
      </c>
      <c r="D237" s="146" t="s">
        <v>250</v>
      </c>
      <c r="E237" s="146" t="s">
        <v>730</v>
      </c>
      <c r="F237" s="148" t="s">
        <v>731</v>
      </c>
    </row>
    <row r="238" spans="1:6" x14ac:dyDescent="0.25">
      <c r="A238" s="146" t="s">
        <v>591</v>
      </c>
      <c r="B238" s="146" t="s">
        <v>601</v>
      </c>
      <c r="C238" s="146" t="s">
        <v>47</v>
      </c>
      <c r="D238" s="146" t="s">
        <v>250</v>
      </c>
      <c r="E238" s="146" t="s">
        <v>732</v>
      </c>
      <c r="F238" s="148" t="s">
        <v>733</v>
      </c>
    </row>
    <row r="239" spans="1:6" x14ac:dyDescent="0.25">
      <c r="A239" s="146" t="s">
        <v>591</v>
      </c>
      <c r="B239" s="146" t="s">
        <v>601</v>
      </c>
      <c r="C239" s="146" t="s">
        <v>47</v>
      </c>
      <c r="D239" s="146" t="s">
        <v>250</v>
      </c>
      <c r="E239" s="146" t="s">
        <v>734</v>
      </c>
      <c r="F239" s="148" t="s">
        <v>735</v>
      </c>
    </row>
    <row r="240" spans="1:6" x14ac:dyDescent="0.25">
      <c r="A240" s="146" t="s">
        <v>591</v>
      </c>
      <c r="B240" s="146" t="s">
        <v>601</v>
      </c>
      <c r="C240" s="146" t="s">
        <v>47</v>
      </c>
      <c r="D240" s="146" t="s">
        <v>250</v>
      </c>
      <c r="E240" s="146" t="s">
        <v>736</v>
      </c>
      <c r="F240" s="148" t="s">
        <v>737</v>
      </c>
    </row>
    <row r="241" spans="1:6" x14ac:dyDescent="0.25">
      <c r="A241" s="146" t="s">
        <v>591</v>
      </c>
      <c r="B241" s="146" t="s">
        <v>601</v>
      </c>
      <c r="C241" s="146" t="s">
        <v>47</v>
      </c>
      <c r="D241" s="146" t="s">
        <v>250</v>
      </c>
      <c r="E241" s="146" t="s">
        <v>738</v>
      </c>
      <c r="F241" s="148" t="s">
        <v>739</v>
      </c>
    </row>
    <row r="242" spans="1:6" x14ac:dyDescent="0.25">
      <c r="A242" s="146" t="s">
        <v>591</v>
      </c>
      <c r="B242" s="146" t="s">
        <v>601</v>
      </c>
      <c r="C242" s="146" t="s">
        <v>47</v>
      </c>
      <c r="D242" s="146" t="s">
        <v>250</v>
      </c>
      <c r="E242" s="146" t="s">
        <v>740</v>
      </c>
      <c r="F242" s="148" t="s">
        <v>741</v>
      </c>
    </row>
    <row r="243" spans="1:6" x14ac:dyDescent="0.25">
      <c r="A243" s="146" t="s">
        <v>591</v>
      </c>
      <c r="B243" s="146" t="s">
        <v>601</v>
      </c>
      <c r="C243" s="146" t="s">
        <v>47</v>
      </c>
      <c r="D243" s="146" t="s">
        <v>250</v>
      </c>
      <c r="E243" s="146" t="s">
        <v>742</v>
      </c>
      <c r="F243" s="148" t="s">
        <v>743</v>
      </c>
    </row>
    <row r="244" spans="1:6" x14ac:dyDescent="0.25">
      <c r="A244" s="146" t="s">
        <v>591</v>
      </c>
      <c r="B244" s="146" t="s">
        <v>601</v>
      </c>
      <c r="C244" s="146" t="s">
        <v>47</v>
      </c>
      <c r="D244" s="146" t="s">
        <v>250</v>
      </c>
      <c r="E244" s="146" t="s">
        <v>744</v>
      </c>
      <c r="F244" s="148" t="s">
        <v>745</v>
      </c>
    </row>
    <row r="245" spans="1:6" x14ac:dyDescent="0.25">
      <c r="A245" s="146" t="s">
        <v>591</v>
      </c>
      <c r="B245" s="146" t="s">
        <v>601</v>
      </c>
      <c r="C245" s="146" t="s">
        <v>47</v>
      </c>
      <c r="D245" s="146" t="s">
        <v>250</v>
      </c>
      <c r="E245" s="146" t="s">
        <v>746</v>
      </c>
      <c r="F245" s="148" t="s">
        <v>747</v>
      </c>
    </row>
    <row r="246" spans="1:6" x14ac:dyDescent="0.25">
      <c r="A246" s="146" t="s">
        <v>591</v>
      </c>
      <c r="B246" s="146" t="s">
        <v>601</v>
      </c>
      <c r="C246" s="146" t="s">
        <v>47</v>
      </c>
      <c r="D246" s="146" t="s">
        <v>250</v>
      </c>
      <c r="E246" s="146" t="s">
        <v>748</v>
      </c>
      <c r="F246" s="148" t="s">
        <v>749</v>
      </c>
    </row>
    <row r="247" spans="1:6" x14ac:dyDescent="0.25">
      <c r="A247" s="146" t="s">
        <v>591</v>
      </c>
      <c r="B247" s="146" t="s">
        <v>601</v>
      </c>
      <c r="C247" s="146" t="s">
        <v>47</v>
      </c>
      <c r="D247" s="146" t="s">
        <v>250</v>
      </c>
      <c r="E247" s="146" t="s">
        <v>750</v>
      </c>
      <c r="F247" s="148" t="s">
        <v>751</v>
      </c>
    </row>
    <row r="248" spans="1:6" x14ac:dyDescent="0.25">
      <c r="A248" s="146" t="s">
        <v>591</v>
      </c>
      <c r="B248" s="146" t="s">
        <v>601</v>
      </c>
      <c r="C248" s="146" t="s">
        <v>47</v>
      </c>
      <c r="D248" s="146" t="s">
        <v>250</v>
      </c>
      <c r="E248" s="146" t="s">
        <v>752</v>
      </c>
      <c r="F248" s="148" t="s">
        <v>753</v>
      </c>
    </row>
    <row r="249" spans="1:6" x14ac:dyDescent="0.25">
      <c r="A249" s="146" t="s">
        <v>591</v>
      </c>
      <c r="B249" s="146" t="s">
        <v>601</v>
      </c>
      <c r="C249" s="146" t="s">
        <v>47</v>
      </c>
      <c r="D249" s="146" t="s">
        <v>250</v>
      </c>
      <c r="E249" s="146" t="s">
        <v>754</v>
      </c>
      <c r="F249" s="148" t="s">
        <v>755</v>
      </c>
    </row>
    <row r="250" spans="1:6" x14ac:dyDescent="0.25">
      <c r="A250" s="146" t="s">
        <v>591</v>
      </c>
      <c r="B250" s="146" t="s">
        <v>601</v>
      </c>
      <c r="C250" s="146" t="s">
        <v>47</v>
      </c>
      <c r="D250" s="146" t="s">
        <v>250</v>
      </c>
      <c r="E250" s="146" t="s">
        <v>756</v>
      </c>
      <c r="F250" s="148" t="s">
        <v>757</v>
      </c>
    </row>
    <row r="251" spans="1:6" x14ac:dyDescent="0.25">
      <c r="A251" s="146" t="s">
        <v>591</v>
      </c>
      <c r="B251" s="146" t="s">
        <v>601</v>
      </c>
      <c r="C251" s="146" t="s">
        <v>47</v>
      </c>
      <c r="D251" s="146" t="s">
        <v>250</v>
      </c>
      <c r="E251" s="146" t="s">
        <v>758</v>
      </c>
      <c r="F251" s="148" t="s">
        <v>759</v>
      </c>
    </row>
    <row r="252" spans="1:6" x14ac:dyDescent="0.25">
      <c r="A252" s="146" t="s">
        <v>591</v>
      </c>
      <c r="B252" s="146" t="s">
        <v>601</v>
      </c>
      <c r="C252" s="146" t="s">
        <v>47</v>
      </c>
      <c r="D252" s="146" t="s">
        <v>250</v>
      </c>
      <c r="E252" s="146" t="s">
        <v>760</v>
      </c>
      <c r="F252" s="148" t="s">
        <v>761</v>
      </c>
    </row>
    <row r="253" spans="1:6" x14ac:dyDescent="0.25">
      <c r="A253" s="146" t="s">
        <v>591</v>
      </c>
      <c r="B253" s="146" t="s">
        <v>601</v>
      </c>
      <c r="C253" s="146" t="s">
        <v>47</v>
      </c>
      <c r="D253" s="146" t="s">
        <v>250</v>
      </c>
      <c r="E253" s="146" t="s">
        <v>762</v>
      </c>
      <c r="F253" s="148" t="s">
        <v>763</v>
      </c>
    </row>
    <row r="254" spans="1:6" x14ac:dyDescent="0.25">
      <c r="A254" s="146" t="s">
        <v>591</v>
      </c>
      <c r="B254" s="146" t="s">
        <v>601</v>
      </c>
      <c r="C254" s="146" t="s">
        <v>47</v>
      </c>
      <c r="D254" s="146" t="s">
        <v>250</v>
      </c>
      <c r="E254" s="146" t="s">
        <v>764</v>
      </c>
      <c r="F254" s="148" t="s">
        <v>765</v>
      </c>
    </row>
    <row r="255" spans="1:6" x14ac:dyDescent="0.25">
      <c r="A255" s="146" t="s">
        <v>591</v>
      </c>
      <c r="B255" s="146" t="s">
        <v>601</v>
      </c>
      <c r="C255" s="146" t="s">
        <v>47</v>
      </c>
      <c r="D255" s="146" t="s">
        <v>250</v>
      </c>
      <c r="E255" s="146" t="s">
        <v>766</v>
      </c>
      <c r="F255" s="148" t="s">
        <v>767</v>
      </c>
    </row>
    <row r="256" spans="1:6" x14ac:dyDescent="0.25">
      <c r="A256" s="146" t="s">
        <v>591</v>
      </c>
      <c r="B256" s="146" t="s">
        <v>601</v>
      </c>
      <c r="C256" s="146" t="s">
        <v>47</v>
      </c>
      <c r="D256" s="146" t="s">
        <v>250</v>
      </c>
      <c r="E256" s="146" t="s">
        <v>768</v>
      </c>
      <c r="F256" s="148" t="s">
        <v>769</v>
      </c>
    </row>
    <row r="257" spans="1:6" x14ac:dyDescent="0.25">
      <c r="A257" s="146" t="s">
        <v>591</v>
      </c>
      <c r="B257" s="146" t="s">
        <v>601</v>
      </c>
      <c r="C257" s="146" t="s">
        <v>47</v>
      </c>
      <c r="D257" s="146" t="s">
        <v>250</v>
      </c>
      <c r="E257" s="146" t="s">
        <v>770</v>
      </c>
      <c r="F257" s="148" t="s">
        <v>771</v>
      </c>
    </row>
    <row r="258" spans="1:6" x14ac:dyDescent="0.25">
      <c r="A258" s="146" t="s">
        <v>591</v>
      </c>
      <c r="B258" s="146" t="s">
        <v>601</v>
      </c>
      <c r="C258" s="146" t="s">
        <v>47</v>
      </c>
      <c r="D258" s="146" t="s">
        <v>250</v>
      </c>
      <c r="E258" s="146" t="s">
        <v>772</v>
      </c>
      <c r="F258" s="148" t="s">
        <v>773</v>
      </c>
    </row>
    <row r="259" spans="1:6" x14ac:dyDescent="0.25">
      <c r="A259" s="146" t="s">
        <v>591</v>
      </c>
      <c r="B259" s="146" t="s">
        <v>601</v>
      </c>
      <c r="C259" s="146" t="s">
        <v>47</v>
      </c>
      <c r="D259" s="146" t="s">
        <v>250</v>
      </c>
      <c r="E259" s="146" t="s">
        <v>774</v>
      </c>
      <c r="F259" s="148" t="s">
        <v>775</v>
      </c>
    </row>
    <row r="260" spans="1:6" x14ac:dyDescent="0.25">
      <c r="A260" s="146" t="s">
        <v>591</v>
      </c>
      <c r="B260" s="146" t="s">
        <v>601</v>
      </c>
      <c r="C260" s="146" t="s">
        <v>47</v>
      </c>
      <c r="D260" s="146" t="s">
        <v>250</v>
      </c>
      <c r="E260" s="146" t="s">
        <v>776</v>
      </c>
      <c r="F260" s="148" t="s">
        <v>777</v>
      </c>
    </row>
    <row r="261" spans="1:6" x14ac:dyDescent="0.25">
      <c r="A261" s="146" t="s">
        <v>591</v>
      </c>
      <c r="B261" s="146" t="s">
        <v>601</v>
      </c>
      <c r="C261" s="146" t="s">
        <v>47</v>
      </c>
      <c r="D261" s="146" t="s">
        <v>250</v>
      </c>
      <c r="E261" s="146" t="s">
        <v>778</v>
      </c>
      <c r="F261" s="148" t="s">
        <v>779</v>
      </c>
    </row>
    <row r="262" spans="1:6" x14ac:dyDescent="0.25">
      <c r="A262" s="146" t="s">
        <v>591</v>
      </c>
      <c r="B262" s="146" t="s">
        <v>601</v>
      </c>
      <c r="C262" s="146" t="s">
        <v>47</v>
      </c>
      <c r="D262" s="146" t="s">
        <v>250</v>
      </c>
      <c r="E262" s="146" t="s">
        <v>780</v>
      </c>
      <c r="F262" s="148" t="s">
        <v>781</v>
      </c>
    </row>
    <row r="263" spans="1:6" x14ac:dyDescent="0.25">
      <c r="A263" s="146" t="s">
        <v>591</v>
      </c>
      <c r="B263" s="146" t="s">
        <v>601</v>
      </c>
      <c r="C263" s="146" t="s">
        <v>47</v>
      </c>
      <c r="D263" s="146" t="s">
        <v>250</v>
      </c>
      <c r="E263" s="146" t="s">
        <v>782</v>
      </c>
      <c r="F263" s="148" t="s">
        <v>783</v>
      </c>
    </row>
    <row r="264" spans="1:6" x14ac:dyDescent="0.25">
      <c r="A264" s="146" t="s">
        <v>591</v>
      </c>
      <c r="B264" s="146" t="s">
        <v>601</v>
      </c>
      <c r="C264" s="146" t="s">
        <v>47</v>
      </c>
      <c r="D264" s="146" t="s">
        <v>250</v>
      </c>
      <c r="E264" s="146" t="s">
        <v>784</v>
      </c>
      <c r="F264" s="148" t="s">
        <v>785</v>
      </c>
    </row>
    <row r="265" spans="1:6" x14ac:dyDescent="0.25">
      <c r="A265" s="146" t="s">
        <v>591</v>
      </c>
      <c r="B265" s="146" t="s">
        <v>601</v>
      </c>
      <c r="C265" s="146" t="s">
        <v>47</v>
      </c>
      <c r="D265" s="146" t="s">
        <v>250</v>
      </c>
      <c r="E265" s="146" t="s">
        <v>786</v>
      </c>
      <c r="F265" s="148" t="s">
        <v>787</v>
      </c>
    </row>
    <row r="266" spans="1:6" x14ac:dyDescent="0.25">
      <c r="A266" s="146" t="s">
        <v>591</v>
      </c>
      <c r="B266" s="146" t="s">
        <v>601</v>
      </c>
      <c r="C266" s="146" t="s">
        <v>47</v>
      </c>
      <c r="D266" s="146" t="s">
        <v>250</v>
      </c>
      <c r="E266" s="146" t="s">
        <v>788</v>
      </c>
      <c r="F266" s="148" t="s">
        <v>789</v>
      </c>
    </row>
    <row r="267" spans="1:6" x14ac:dyDescent="0.25">
      <c r="A267" s="146" t="s">
        <v>591</v>
      </c>
      <c r="B267" s="146" t="s">
        <v>601</v>
      </c>
      <c r="C267" s="146" t="s">
        <v>47</v>
      </c>
      <c r="D267" s="146" t="s">
        <v>250</v>
      </c>
      <c r="E267" s="146" t="s">
        <v>790</v>
      </c>
      <c r="F267" s="148" t="s">
        <v>791</v>
      </c>
    </row>
    <row r="268" spans="1:6" x14ac:dyDescent="0.25">
      <c r="A268" s="146" t="s">
        <v>591</v>
      </c>
      <c r="B268" s="146" t="s">
        <v>601</v>
      </c>
      <c r="C268" s="146" t="s">
        <v>47</v>
      </c>
      <c r="D268" s="146" t="s">
        <v>250</v>
      </c>
      <c r="E268" s="146" t="s">
        <v>792</v>
      </c>
      <c r="F268" s="148" t="s">
        <v>793</v>
      </c>
    </row>
    <row r="269" spans="1:6" x14ac:dyDescent="0.25">
      <c r="A269" s="146" t="s">
        <v>591</v>
      </c>
      <c r="B269" s="146" t="s">
        <v>601</v>
      </c>
      <c r="C269" s="146" t="s">
        <v>47</v>
      </c>
      <c r="D269" s="146" t="s">
        <v>250</v>
      </c>
      <c r="E269" s="146" t="s">
        <v>794</v>
      </c>
      <c r="F269" s="148" t="s">
        <v>795</v>
      </c>
    </row>
    <row r="270" spans="1:6" x14ac:dyDescent="0.25">
      <c r="A270" s="146" t="s">
        <v>591</v>
      </c>
      <c r="B270" s="146" t="s">
        <v>601</v>
      </c>
      <c r="C270" s="146" t="s">
        <v>47</v>
      </c>
      <c r="D270" s="146" t="s">
        <v>250</v>
      </c>
      <c r="E270" s="146" t="s">
        <v>796</v>
      </c>
      <c r="F270" s="148" t="s">
        <v>797</v>
      </c>
    </row>
    <row r="271" spans="1:6" x14ac:dyDescent="0.25">
      <c r="A271" s="146" t="s">
        <v>591</v>
      </c>
      <c r="B271" s="146" t="s">
        <v>601</v>
      </c>
      <c r="C271" s="146" t="s">
        <v>47</v>
      </c>
      <c r="D271" s="146" t="s">
        <v>250</v>
      </c>
      <c r="E271" s="146" t="s">
        <v>798</v>
      </c>
      <c r="F271" s="148" t="s">
        <v>799</v>
      </c>
    </row>
    <row r="272" spans="1:6" x14ac:dyDescent="0.25">
      <c r="A272" s="146" t="s">
        <v>591</v>
      </c>
      <c r="B272" s="146" t="s">
        <v>601</v>
      </c>
      <c r="C272" s="146" t="s">
        <v>47</v>
      </c>
      <c r="D272" s="146" t="s">
        <v>250</v>
      </c>
      <c r="E272" s="146" t="s">
        <v>800</v>
      </c>
      <c r="F272" s="148" t="s">
        <v>801</v>
      </c>
    </row>
    <row r="273" spans="1:6" x14ac:dyDescent="0.25">
      <c r="A273" s="146" t="s">
        <v>591</v>
      </c>
      <c r="B273" s="146" t="s">
        <v>601</v>
      </c>
      <c r="C273" s="146" t="s">
        <v>47</v>
      </c>
      <c r="D273" s="146" t="s">
        <v>250</v>
      </c>
      <c r="E273" s="146" t="s">
        <v>802</v>
      </c>
      <c r="F273" s="148" t="s">
        <v>803</v>
      </c>
    </row>
    <row r="274" spans="1:6" x14ac:dyDescent="0.25">
      <c r="A274" s="146" t="s">
        <v>591</v>
      </c>
      <c r="B274" s="146" t="s">
        <v>601</v>
      </c>
      <c r="C274" s="146" t="s">
        <v>47</v>
      </c>
      <c r="D274" s="146" t="s">
        <v>250</v>
      </c>
      <c r="E274" s="146" t="s">
        <v>804</v>
      </c>
      <c r="F274" s="148" t="s">
        <v>805</v>
      </c>
    </row>
    <row r="275" spans="1:6" x14ac:dyDescent="0.25">
      <c r="A275" s="146" t="s">
        <v>591</v>
      </c>
      <c r="B275" s="146" t="s">
        <v>601</v>
      </c>
      <c r="C275" s="146" t="s">
        <v>47</v>
      </c>
      <c r="D275" s="146" t="s">
        <v>250</v>
      </c>
      <c r="E275" s="146" t="s">
        <v>806</v>
      </c>
      <c r="F275" s="148" t="s">
        <v>807</v>
      </c>
    </row>
    <row r="276" spans="1:6" x14ac:dyDescent="0.25">
      <c r="A276" s="146" t="s">
        <v>591</v>
      </c>
      <c r="B276" s="146" t="s">
        <v>601</v>
      </c>
      <c r="C276" s="146" t="s">
        <v>47</v>
      </c>
      <c r="D276" s="146" t="s">
        <v>250</v>
      </c>
      <c r="E276" s="146" t="s">
        <v>808</v>
      </c>
      <c r="F276" s="148" t="s">
        <v>809</v>
      </c>
    </row>
    <row r="277" spans="1:6" x14ac:dyDescent="0.25">
      <c r="A277" s="146" t="s">
        <v>591</v>
      </c>
      <c r="B277" s="146" t="s">
        <v>601</v>
      </c>
      <c r="C277" s="146" t="s">
        <v>47</v>
      </c>
      <c r="D277" s="146" t="s">
        <v>250</v>
      </c>
      <c r="E277" s="146" t="s">
        <v>810</v>
      </c>
      <c r="F277" s="148" t="s">
        <v>811</v>
      </c>
    </row>
    <row r="278" spans="1:6" x14ac:dyDescent="0.25">
      <c r="A278" s="146" t="s">
        <v>591</v>
      </c>
      <c r="B278" s="146" t="s">
        <v>601</v>
      </c>
      <c r="C278" s="146" t="s">
        <v>47</v>
      </c>
      <c r="D278" s="146" t="s">
        <v>250</v>
      </c>
      <c r="E278" s="146" t="s">
        <v>812</v>
      </c>
      <c r="F278" s="148" t="s">
        <v>813</v>
      </c>
    </row>
    <row r="279" spans="1:6" x14ac:dyDescent="0.25">
      <c r="A279" s="146" t="s">
        <v>591</v>
      </c>
      <c r="B279" s="146" t="s">
        <v>601</v>
      </c>
      <c r="C279" s="146" t="s">
        <v>47</v>
      </c>
      <c r="D279" s="146" t="s">
        <v>250</v>
      </c>
      <c r="E279" s="146" t="s">
        <v>814</v>
      </c>
      <c r="F279" s="148" t="s">
        <v>815</v>
      </c>
    </row>
    <row r="280" spans="1:6" x14ac:dyDescent="0.25">
      <c r="A280" s="146" t="s">
        <v>591</v>
      </c>
      <c r="B280" s="146" t="s">
        <v>601</v>
      </c>
      <c r="C280" s="146" t="s">
        <v>47</v>
      </c>
      <c r="D280" s="146" t="s">
        <v>250</v>
      </c>
      <c r="E280" s="146" t="s">
        <v>816</v>
      </c>
      <c r="F280" s="148" t="s">
        <v>817</v>
      </c>
    </row>
    <row r="281" spans="1:6" x14ac:dyDescent="0.25">
      <c r="A281" s="146" t="s">
        <v>591</v>
      </c>
      <c r="B281" s="146" t="s">
        <v>601</v>
      </c>
      <c r="C281" s="146" t="s">
        <v>47</v>
      </c>
      <c r="D281" s="146" t="s">
        <v>250</v>
      </c>
      <c r="E281" s="146" t="s">
        <v>818</v>
      </c>
      <c r="F281" s="148" t="s">
        <v>819</v>
      </c>
    </row>
    <row r="282" spans="1:6" x14ac:dyDescent="0.25">
      <c r="A282" s="146" t="s">
        <v>591</v>
      </c>
      <c r="B282" s="146" t="s">
        <v>601</v>
      </c>
      <c r="C282" s="146" t="s">
        <v>47</v>
      </c>
      <c r="D282" s="146" t="s">
        <v>250</v>
      </c>
      <c r="E282" s="146" t="s">
        <v>820</v>
      </c>
      <c r="F282" s="148" t="s">
        <v>821</v>
      </c>
    </row>
    <row r="283" spans="1:6" x14ac:dyDescent="0.25">
      <c r="A283" s="146" t="s">
        <v>591</v>
      </c>
      <c r="B283" s="146" t="s">
        <v>601</v>
      </c>
      <c r="C283" s="146" t="s">
        <v>47</v>
      </c>
      <c r="D283" s="146" t="s">
        <v>250</v>
      </c>
      <c r="E283" s="146" t="s">
        <v>822</v>
      </c>
      <c r="F283" s="148" t="s">
        <v>823</v>
      </c>
    </row>
    <row r="284" spans="1:6" x14ac:dyDescent="0.25">
      <c r="A284" s="146" t="s">
        <v>591</v>
      </c>
      <c r="B284" s="146" t="s">
        <v>601</v>
      </c>
      <c r="C284" s="146" t="s">
        <v>47</v>
      </c>
      <c r="D284" s="146" t="s">
        <v>250</v>
      </c>
      <c r="E284" s="146" t="s">
        <v>824</v>
      </c>
      <c r="F284" s="148" t="s">
        <v>825</v>
      </c>
    </row>
    <row r="285" spans="1:6" x14ac:dyDescent="0.25">
      <c r="A285" s="146" t="s">
        <v>591</v>
      </c>
      <c r="B285" s="146" t="s">
        <v>601</v>
      </c>
      <c r="C285" s="146" t="s">
        <v>47</v>
      </c>
      <c r="D285" s="146" t="s">
        <v>250</v>
      </c>
      <c r="E285" s="146" t="s">
        <v>826</v>
      </c>
      <c r="F285" s="148" t="s">
        <v>827</v>
      </c>
    </row>
    <row r="286" spans="1:6" x14ac:dyDescent="0.25">
      <c r="A286" s="146" t="s">
        <v>591</v>
      </c>
      <c r="B286" s="146" t="s">
        <v>601</v>
      </c>
      <c r="C286" s="146" t="s">
        <v>47</v>
      </c>
      <c r="D286" s="146" t="s">
        <v>250</v>
      </c>
      <c r="E286" s="146" t="s">
        <v>828</v>
      </c>
      <c r="F286" s="148" t="s">
        <v>829</v>
      </c>
    </row>
    <row r="287" spans="1:6" x14ac:dyDescent="0.25">
      <c r="A287" s="146" t="s">
        <v>591</v>
      </c>
      <c r="B287" s="146" t="s">
        <v>601</v>
      </c>
      <c r="C287" s="146" t="s">
        <v>47</v>
      </c>
      <c r="D287" s="146" t="s">
        <v>250</v>
      </c>
      <c r="E287" s="146" t="s">
        <v>830</v>
      </c>
      <c r="F287" s="148" t="s">
        <v>831</v>
      </c>
    </row>
    <row r="288" spans="1:6" x14ac:dyDescent="0.25">
      <c r="A288" s="146" t="s">
        <v>591</v>
      </c>
      <c r="B288" s="146" t="s">
        <v>601</v>
      </c>
      <c r="C288" s="146" t="s">
        <v>47</v>
      </c>
      <c r="D288" s="146" t="s">
        <v>250</v>
      </c>
      <c r="E288" s="146" t="s">
        <v>832</v>
      </c>
      <c r="F288" s="148" t="s">
        <v>833</v>
      </c>
    </row>
    <row r="289" spans="1:6" x14ac:dyDescent="0.25">
      <c r="A289" s="146" t="s">
        <v>591</v>
      </c>
      <c r="B289" s="146" t="s">
        <v>601</v>
      </c>
      <c r="C289" s="146" t="s">
        <v>47</v>
      </c>
      <c r="D289" s="146" t="s">
        <v>250</v>
      </c>
      <c r="E289" s="146" t="s">
        <v>834</v>
      </c>
      <c r="F289" s="148" t="s">
        <v>835</v>
      </c>
    </row>
    <row r="290" spans="1:6" x14ac:dyDescent="0.25">
      <c r="A290" s="146" t="s">
        <v>591</v>
      </c>
      <c r="B290" s="146" t="s">
        <v>601</v>
      </c>
      <c r="C290" s="146" t="s">
        <v>47</v>
      </c>
      <c r="D290" s="146" t="s">
        <v>250</v>
      </c>
      <c r="E290" s="146" t="s">
        <v>836</v>
      </c>
      <c r="F290" s="148" t="s">
        <v>837</v>
      </c>
    </row>
    <row r="291" spans="1:6" x14ac:dyDescent="0.25">
      <c r="A291" s="146" t="s">
        <v>591</v>
      </c>
      <c r="B291" s="146" t="s">
        <v>601</v>
      </c>
      <c r="C291" s="146" t="s">
        <v>47</v>
      </c>
      <c r="D291" s="146" t="s">
        <v>250</v>
      </c>
      <c r="E291" s="146" t="s">
        <v>838</v>
      </c>
      <c r="F291" s="148" t="s">
        <v>839</v>
      </c>
    </row>
    <row r="292" spans="1:6" x14ac:dyDescent="0.25">
      <c r="A292" s="146" t="s">
        <v>591</v>
      </c>
      <c r="B292" s="146" t="s">
        <v>601</v>
      </c>
      <c r="C292" s="146" t="s">
        <v>47</v>
      </c>
      <c r="D292" s="146" t="s">
        <v>250</v>
      </c>
      <c r="E292" s="146" t="s">
        <v>840</v>
      </c>
      <c r="F292" s="148" t="s">
        <v>841</v>
      </c>
    </row>
    <row r="293" spans="1:6" x14ac:dyDescent="0.25">
      <c r="A293" s="146" t="s">
        <v>591</v>
      </c>
      <c r="B293" s="146" t="s">
        <v>601</v>
      </c>
      <c r="C293" s="146" t="s">
        <v>47</v>
      </c>
      <c r="D293" s="146" t="s">
        <v>250</v>
      </c>
      <c r="E293" s="146" t="s">
        <v>842</v>
      </c>
      <c r="F293" s="148" t="s">
        <v>843</v>
      </c>
    </row>
    <row r="294" spans="1:6" x14ac:dyDescent="0.25">
      <c r="A294" s="146" t="s">
        <v>591</v>
      </c>
      <c r="B294" s="146" t="s">
        <v>601</v>
      </c>
      <c r="C294" s="146" t="s">
        <v>47</v>
      </c>
      <c r="D294" s="146" t="s">
        <v>250</v>
      </c>
      <c r="E294" s="146" t="s">
        <v>844</v>
      </c>
      <c r="F294" s="148" t="s">
        <v>845</v>
      </c>
    </row>
    <row r="295" spans="1:6" x14ac:dyDescent="0.25">
      <c r="A295" s="146" t="s">
        <v>591</v>
      </c>
      <c r="B295" s="146" t="s">
        <v>601</v>
      </c>
      <c r="C295" s="146" t="s">
        <v>47</v>
      </c>
      <c r="D295" s="146" t="s">
        <v>250</v>
      </c>
      <c r="E295" s="146" t="s">
        <v>846</v>
      </c>
      <c r="F295" s="148" t="s">
        <v>847</v>
      </c>
    </row>
    <row r="296" spans="1:6" x14ac:dyDescent="0.25">
      <c r="A296" s="146" t="s">
        <v>591</v>
      </c>
      <c r="B296" s="146" t="s">
        <v>601</v>
      </c>
      <c r="C296" s="146" t="s">
        <v>47</v>
      </c>
      <c r="D296" s="146" t="s">
        <v>250</v>
      </c>
      <c r="E296" s="146" t="s">
        <v>848</v>
      </c>
      <c r="F296" s="148" t="s">
        <v>849</v>
      </c>
    </row>
    <row r="297" spans="1:6" x14ac:dyDescent="0.25">
      <c r="A297" s="146" t="s">
        <v>591</v>
      </c>
      <c r="B297" s="146" t="s">
        <v>601</v>
      </c>
      <c r="C297" s="146" t="s">
        <v>47</v>
      </c>
      <c r="D297" s="146" t="s">
        <v>250</v>
      </c>
      <c r="E297" s="146" t="s">
        <v>850</v>
      </c>
      <c r="F297" s="148" t="s">
        <v>851</v>
      </c>
    </row>
    <row r="298" spans="1:6" x14ac:dyDescent="0.25">
      <c r="A298" s="146" t="s">
        <v>591</v>
      </c>
      <c r="B298" s="146" t="s">
        <v>601</v>
      </c>
      <c r="C298" s="146" t="s">
        <v>47</v>
      </c>
      <c r="D298" s="146" t="s">
        <v>250</v>
      </c>
      <c r="E298" s="146" t="s">
        <v>852</v>
      </c>
      <c r="F298" s="148" t="s">
        <v>853</v>
      </c>
    </row>
    <row r="299" spans="1:6" x14ac:dyDescent="0.25">
      <c r="A299" s="146" t="s">
        <v>591</v>
      </c>
      <c r="B299" s="146" t="s">
        <v>601</v>
      </c>
      <c r="C299" s="146" t="s">
        <v>47</v>
      </c>
      <c r="D299" s="146" t="s">
        <v>250</v>
      </c>
      <c r="E299" s="146" t="s">
        <v>854</v>
      </c>
      <c r="F299" s="148" t="s">
        <v>855</v>
      </c>
    </row>
    <row r="300" spans="1:6" x14ac:dyDescent="0.25">
      <c r="A300" s="146" t="s">
        <v>591</v>
      </c>
      <c r="B300" s="146" t="s">
        <v>601</v>
      </c>
      <c r="C300" s="146" t="s">
        <v>47</v>
      </c>
      <c r="D300" s="146" t="s">
        <v>250</v>
      </c>
      <c r="E300" s="146" t="s">
        <v>856</v>
      </c>
      <c r="F300" s="148" t="s">
        <v>857</v>
      </c>
    </row>
    <row r="301" spans="1:6" x14ac:dyDescent="0.25">
      <c r="A301" s="146" t="s">
        <v>591</v>
      </c>
      <c r="B301" s="146" t="s">
        <v>601</v>
      </c>
      <c r="C301" s="146" t="s">
        <v>47</v>
      </c>
      <c r="D301" s="146" t="s">
        <v>250</v>
      </c>
      <c r="E301" s="146" t="s">
        <v>858</v>
      </c>
      <c r="F301" s="148" t="s">
        <v>859</v>
      </c>
    </row>
    <row r="302" spans="1:6" x14ac:dyDescent="0.25">
      <c r="A302" s="146" t="s">
        <v>591</v>
      </c>
      <c r="B302" s="146" t="s">
        <v>601</v>
      </c>
      <c r="C302" s="146" t="s">
        <v>47</v>
      </c>
      <c r="D302" s="146" t="s">
        <v>250</v>
      </c>
      <c r="E302" s="146" t="s">
        <v>860</v>
      </c>
      <c r="F302" s="148" t="s">
        <v>861</v>
      </c>
    </row>
    <row r="303" spans="1:6" x14ac:dyDescent="0.25">
      <c r="A303" s="146" t="s">
        <v>591</v>
      </c>
      <c r="B303" s="146" t="s">
        <v>601</v>
      </c>
      <c r="C303" s="146" t="s">
        <v>47</v>
      </c>
      <c r="D303" s="146" t="s">
        <v>250</v>
      </c>
      <c r="E303" s="146" t="s">
        <v>862</v>
      </c>
      <c r="F303" s="148" t="s">
        <v>863</v>
      </c>
    </row>
    <row r="304" spans="1:6" x14ac:dyDescent="0.25">
      <c r="A304" s="146" t="s">
        <v>591</v>
      </c>
      <c r="B304" s="146" t="s">
        <v>601</v>
      </c>
      <c r="C304" s="146" t="s">
        <v>47</v>
      </c>
      <c r="D304" s="146" t="s">
        <v>250</v>
      </c>
      <c r="E304" s="146" t="s">
        <v>864</v>
      </c>
      <c r="F304" s="148" t="s">
        <v>865</v>
      </c>
    </row>
    <row r="305" spans="1:6" x14ac:dyDescent="0.25">
      <c r="A305" s="146" t="s">
        <v>591</v>
      </c>
      <c r="B305" s="146" t="s">
        <v>601</v>
      </c>
      <c r="C305" s="146" t="s">
        <v>47</v>
      </c>
      <c r="D305" s="146" t="s">
        <v>250</v>
      </c>
      <c r="E305" s="146" t="s">
        <v>866</v>
      </c>
      <c r="F305" s="148" t="s">
        <v>867</v>
      </c>
    </row>
    <row r="306" spans="1:6" x14ac:dyDescent="0.25">
      <c r="A306" s="146" t="s">
        <v>591</v>
      </c>
      <c r="B306" s="146" t="s">
        <v>601</v>
      </c>
      <c r="C306" s="146" t="s">
        <v>47</v>
      </c>
      <c r="D306" s="146" t="s">
        <v>250</v>
      </c>
      <c r="E306" s="146" t="s">
        <v>868</v>
      </c>
      <c r="F306" s="148" t="s">
        <v>869</v>
      </c>
    </row>
    <row r="307" spans="1:6" x14ac:dyDescent="0.25">
      <c r="A307" s="146" t="s">
        <v>591</v>
      </c>
      <c r="B307" s="146" t="s">
        <v>601</v>
      </c>
      <c r="C307" s="146" t="s">
        <v>47</v>
      </c>
      <c r="D307" s="146" t="s">
        <v>250</v>
      </c>
      <c r="E307" s="146" t="s">
        <v>870</v>
      </c>
      <c r="F307" s="148" t="s">
        <v>871</v>
      </c>
    </row>
    <row r="308" spans="1:6" x14ac:dyDescent="0.25">
      <c r="A308" s="146" t="s">
        <v>591</v>
      </c>
      <c r="B308" s="146" t="s">
        <v>601</v>
      </c>
      <c r="C308" s="146" t="s">
        <v>47</v>
      </c>
      <c r="D308" s="146" t="s">
        <v>250</v>
      </c>
      <c r="E308" s="146" t="s">
        <v>872</v>
      </c>
      <c r="F308" s="148" t="s">
        <v>873</v>
      </c>
    </row>
    <row r="309" spans="1:6" x14ac:dyDescent="0.25">
      <c r="A309" s="146" t="s">
        <v>591</v>
      </c>
      <c r="B309" s="146" t="s">
        <v>601</v>
      </c>
      <c r="C309" s="146" t="s">
        <v>47</v>
      </c>
      <c r="D309" s="146" t="s">
        <v>250</v>
      </c>
      <c r="E309" s="146" t="s">
        <v>874</v>
      </c>
      <c r="F309" s="148" t="s">
        <v>875</v>
      </c>
    </row>
    <row r="310" spans="1:6" x14ac:dyDescent="0.25">
      <c r="A310" s="146" t="s">
        <v>591</v>
      </c>
      <c r="B310" s="146" t="s">
        <v>601</v>
      </c>
      <c r="C310" s="146" t="s">
        <v>47</v>
      </c>
      <c r="D310" s="146" t="s">
        <v>250</v>
      </c>
      <c r="E310" s="146" t="s">
        <v>876</v>
      </c>
      <c r="F310" s="148" t="s">
        <v>877</v>
      </c>
    </row>
    <row r="311" spans="1:6" x14ac:dyDescent="0.25">
      <c r="A311" s="146" t="s">
        <v>591</v>
      </c>
      <c r="B311" s="146" t="s">
        <v>601</v>
      </c>
      <c r="C311" s="146" t="s">
        <v>47</v>
      </c>
      <c r="D311" s="146" t="s">
        <v>250</v>
      </c>
      <c r="E311" s="146" t="s">
        <v>878</v>
      </c>
      <c r="F311" s="148" t="s">
        <v>879</v>
      </c>
    </row>
    <row r="312" spans="1:6" x14ac:dyDescent="0.25">
      <c r="A312" s="146" t="s">
        <v>591</v>
      </c>
      <c r="B312" s="146" t="s">
        <v>601</v>
      </c>
      <c r="C312" s="146" t="s">
        <v>47</v>
      </c>
      <c r="D312" s="146" t="s">
        <v>250</v>
      </c>
      <c r="E312" s="146" t="s">
        <v>880</v>
      </c>
      <c r="F312" s="148" t="s">
        <v>881</v>
      </c>
    </row>
    <row r="313" spans="1:6" x14ac:dyDescent="0.25">
      <c r="A313" s="146" t="s">
        <v>591</v>
      </c>
      <c r="B313" s="146" t="s">
        <v>601</v>
      </c>
      <c r="C313" s="146" t="s">
        <v>47</v>
      </c>
      <c r="D313" s="146" t="s">
        <v>250</v>
      </c>
      <c r="E313" s="146" t="s">
        <v>882</v>
      </c>
      <c r="F313" s="148" t="s">
        <v>883</v>
      </c>
    </row>
    <row r="314" spans="1:6" x14ac:dyDescent="0.25">
      <c r="A314" s="146" t="s">
        <v>591</v>
      </c>
      <c r="B314" s="146" t="s">
        <v>601</v>
      </c>
      <c r="C314" s="146" t="s">
        <v>47</v>
      </c>
      <c r="D314" s="146" t="s">
        <v>250</v>
      </c>
      <c r="E314" s="146" t="s">
        <v>884</v>
      </c>
      <c r="F314" s="148" t="s">
        <v>885</v>
      </c>
    </row>
    <row r="315" spans="1:6" x14ac:dyDescent="0.25">
      <c r="A315" s="146" t="s">
        <v>591</v>
      </c>
      <c r="B315" s="146" t="s">
        <v>601</v>
      </c>
      <c r="C315" s="146" t="s">
        <v>47</v>
      </c>
      <c r="D315" s="146" t="s">
        <v>250</v>
      </c>
      <c r="E315" s="146" t="s">
        <v>886</v>
      </c>
      <c r="F315" s="148" t="s">
        <v>887</v>
      </c>
    </row>
    <row r="316" spans="1:6" x14ac:dyDescent="0.25">
      <c r="A316" s="146" t="s">
        <v>591</v>
      </c>
      <c r="B316" s="146" t="s">
        <v>601</v>
      </c>
      <c r="C316" s="146" t="s">
        <v>47</v>
      </c>
      <c r="D316" s="146" t="s">
        <v>250</v>
      </c>
      <c r="E316" s="146" t="s">
        <v>888</v>
      </c>
      <c r="F316" s="148" t="s">
        <v>889</v>
      </c>
    </row>
    <row r="317" spans="1:6" x14ac:dyDescent="0.25">
      <c r="A317" s="146" t="s">
        <v>591</v>
      </c>
      <c r="B317" s="146" t="s">
        <v>601</v>
      </c>
      <c r="C317" s="146" t="s">
        <v>47</v>
      </c>
      <c r="D317" s="146" t="s">
        <v>250</v>
      </c>
      <c r="E317" s="146" t="s">
        <v>890</v>
      </c>
      <c r="F317" s="148" t="s">
        <v>891</v>
      </c>
    </row>
    <row r="318" spans="1:6" x14ac:dyDescent="0.25">
      <c r="A318" s="146" t="s">
        <v>591</v>
      </c>
      <c r="B318" s="146" t="s">
        <v>601</v>
      </c>
      <c r="C318" s="146" t="s">
        <v>47</v>
      </c>
      <c r="D318" s="146" t="s">
        <v>250</v>
      </c>
      <c r="E318" s="146" t="s">
        <v>892</v>
      </c>
      <c r="F318" s="148" t="s">
        <v>893</v>
      </c>
    </row>
    <row r="319" spans="1:6" x14ac:dyDescent="0.25">
      <c r="A319" s="146" t="s">
        <v>591</v>
      </c>
      <c r="B319" s="146" t="s">
        <v>601</v>
      </c>
      <c r="C319" s="146" t="s">
        <v>47</v>
      </c>
      <c r="D319" s="146" t="s">
        <v>250</v>
      </c>
      <c r="E319" s="146" t="s">
        <v>894</v>
      </c>
      <c r="F319" s="148" t="s">
        <v>895</v>
      </c>
    </row>
    <row r="320" spans="1:6" x14ac:dyDescent="0.25">
      <c r="A320" s="146" t="s">
        <v>591</v>
      </c>
      <c r="B320" s="146" t="s">
        <v>601</v>
      </c>
      <c r="C320" s="146" t="s">
        <v>47</v>
      </c>
      <c r="D320" s="146" t="s">
        <v>250</v>
      </c>
      <c r="E320" s="146" t="s">
        <v>896</v>
      </c>
      <c r="F320" s="148" t="s">
        <v>897</v>
      </c>
    </row>
    <row r="321" spans="1:6" x14ac:dyDescent="0.25">
      <c r="A321" s="146" t="s">
        <v>591</v>
      </c>
      <c r="B321" s="146" t="s">
        <v>601</v>
      </c>
      <c r="C321" s="146" t="s">
        <v>47</v>
      </c>
      <c r="D321" s="146" t="s">
        <v>250</v>
      </c>
      <c r="E321" s="146" t="s">
        <v>898</v>
      </c>
      <c r="F321" s="148" t="s">
        <v>899</v>
      </c>
    </row>
    <row r="322" spans="1:6" x14ac:dyDescent="0.25">
      <c r="A322" s="146" t="s">
        <v>591</v>
      </c>
      <c r="B322" s="146" t="s">
        <v>601</v>
      </c>
      <c r="C322" s="146" t="s">
        <v>47</v>
      </c>
      <c r="D322" s="146" t="s">
        <v>250</v>
      </c>
      <c r="E322" s="146" t="s">
        <v>900</v>
      </c>
      <c r="F322" s="148" t="s">
        <v>901</v>
      </c>
    </row>
    <row r="323" spans="1:6" x14ac:dyDescent="0.25">
      <c r="A323" s="146" t="s">
        <v>591</v>
      </c>
      <c r="B323" s="146" t="s">
        <v>601</v>
      </c>
      <c r="C323" s="146" t="s">
        <v>47</v>
      </c>
      <c r="D323" s="146" t="s">
        <v>250</v>
      </c>
      <c r="E323" s="146" t="s">
        <v>902</v>
      </c>
      <c r="F323" s="148" t="s">
        <v>903</v>
      </c>
    </row>
    <row r="324" spans="1:6" x14ac:dyDescent="0.25">
      <c r="A324" s="146" t="s">
        <v>591</v>
      </c>
      <c r="B324" s="146" t="s">
        <v>601</v>
      </c>
      <c r="C324" s="146" t="s">
        <v>47</v>
      </c>
      <c r="D324" s="146" t="s">
        <v>250</v>
      </c>
      <c r="E324" s="146" t="s">
        <v>904</v>
      </c>
      <c r="F324" s="148" t="s">
        <v>905</v>
      </c>
    </row>
    <row r="325" spans="1:6" x14ac:dyDescent="0.25">
      <c r="A325" s="146" t="s">
        <v>591</v>
      </c>
      <c r="B325" s="146" t="s">
        <v>601</v>
      </c>
      <c r="C325" s="146" t="s">
        <v>47</v>
      </c>
      <c r="D325" s="146" t="s">
        <v>250</v>
      </c>
      <c r="E325" s="146" t="s">
        <v>906</v>
      </c>
      <c r="F325" s="148" t="s">
        <v>907</v>
      </c>
    </row>
    <row r="326" spans="1:6" x14ac:dyDescent="0.25">
      <c r="A326" s="146" t="s">
        <v>591</v>
      </c>
      <c r="B326" s="146" t="s">
        <v>601</v>
      </c>
      <c r="C326" s="146" t="s">
        <v>47</v>
      </c>
      <c r="D326" s="146" t="s">
        <v>250</v>
      </c>
      <c r="E326" s="146" t="s">
        <v>908</v>
      </c>
      <c r="F326" s="148" t="s">
        <v>909</v>
      </c>
    </row>
    <row r="327" spans="1:6" x14ac:dyDescent="0.25">
      <c r="A327" s="146" t="s">
        <v>591</v>
      </c>
      <c r="B327" s="146" t="s">
        <v>601</v>
      </c>
      <c r="C327" s="146" t="s">
        <v>47</v>
      </c>
      <c r="D327" s="146" t="s">
        <v>250</v>
      </c>
      <c r="E327" s="146" t="s">
        <v>910</v>
      </c>
      <c r="F327" s="148" t="s">
        <v>911</v>
      </c>
    </row>
    <row r="328" spans="1:6" x14ac:dyDescent="0.25">
      <c r="A328" s="146" t="s">
        <v>591</v>
      </c>
      <c r="B328" s="146" t="s">
        <v>601</v>
      </c>
      <c r="C328" s="146" t="s">
        <v>47</v>
      </c>
      <c r="D328" s="146" t="s">
        <v>250</v>
      </c>
      <c r="E328" s="146" t="s">
        <v>912</v>
      </c>
      <c r="F328" s="148" t="s">
        <v>913</v>
      </c>
    </row>
    <row r="329" spans="1:6" x14ac:dyDescent="0.25">
      <c r="A329" s="146" t="s">
        <v>591</v>
      </c>
      <c r="B329" s="146" t="s">
        <v>601</v>
      </c>
      <c r="C329" s="146" t="s">
        <v>47</v>
      </c>
      <c r="D329" s="146" t="s">
        <v>250</v>
      </c>
      <c r="E329" s="146" t="s">
        <v>914</v>
      </c>
      <c r="F329" s="148" t="s">
        <v>915</v>
      </c>
    </row>
    <row r="330" spans="1:6" x14ac:dyDescent="0.25">
      <c r="A330" s="146" t="s">
        <v>591</v>
      </c>
      <c r="B330" s="146" t="s">
        <v>601</v>
      </c>
      <c r="C330" s="146" t="s">
        <v>47</v>
      </c>
      <c r="D330" s="146" t="s">
        <v>250</v>
      </c>
      <c r="E330" s="146" t="s">
        <v>916</v>
      </c>
      <c r="F330" s="148" t="s">
        <v>917</v>
      </c>
    </row>
    <row r="331" spans="1:6" x14ac:dyDescent="0.25">
      <c r="A331" s="146" t="s">
        <v>591</v>
      </c>
      <c r="B331" s="146" t="s">
        <v>601</v>
      </c>
      <c r="C331" s="146" t="s">
        <v>47</v>
      </c>
      <c r="D331" s="146" t="s">
        <v>250</v>
      </c>
      <c r="E331" s="146" t="s">
        <v>918</v>
      </c>
      <c r="F331" s="148" t="s">
        <v>919</v>
      </c>
    </row>
    <row r="332" spans="1:6" x14ac:dyDescent="0.25">
      <c r="A332" s="146" t="s">
        <v>591</v>
      </c>
      <c r="B332" s="146" t="s">
        <v>601</v>
      </c>
      <c r="C332" s="146" t="s">
        <v>47</v>
      </c>
      <c r="D332" s="146" t="s">
        <v>250</v>
      </c>
      <c r="E332" s="146" t="s">
        <v>920</v>
      </c>
      <c r="F332" s="148" t="s">
        <v>921</v>
      </c>
    </row>
    <row r="333" spans="1:6" x14ac:dyDescent="0.25">
      <c r="A333" s="146" t="s">
        <v>591</v>
      </c>
      <c r="B333" s="146" t="s">
        <v>601</v>
      </c>
      <c r="C333" s="146" t="s">
        <v>47</v>
      </c>
      <c r="D333" s="146" t="s">
        <v>250</v>
      </c>
      <c r="E333" s="146" t="s">
        <v>922</v>
      </c>
      <c r="F333" s="148" t="s">
        <v>923</v>
      </c>
    </row>
    <row r="334" spans="1:6" x14ac:dyDescent="0.25">
      <c r="A334" s="146" t="s">
        <v>591</v>
      </c>
      <c r="B334" s="146" t="s">
        <v>601</v>
      </c>
      <c r="C334" s="146" t="s">
        <v>47</v>
      </c>
      <c r="D334" s="146" t="s">
        <v>250</v>
      </c>
      <c r="E334" s="146" t="s">
        <v>924</v>
      </c>
      <c r="F334" s="148" t="s">
        <v>925</v>
      </c>
    </row>
    <row r="335" spans="1:6" x14ac:dyDescent="0.25">
      <c r="A335" s="146" t="s">
        <v>591</v>
      </c>
      <c r="B335" s="146" t="s">
        <v>601</v>
      </c>
      <c r="C335" s="146" t="s">
        <v>47</v>
      </c>
      <c r="D335" s="146" t="s">
        <v>250</v>
      </c>
      <c r="E335" s="146" t="s">
        <v>926</v>
      </c>
      <c r="F335" s="148" t="s">
        <v>927</v>
      </c>
    </row>
    <row r="336" spans="1:6" x14ac:dyDescent="0.25">
      <c r="A336" s="146" t="s">
        <v>591</v>
      </c>
      <c r="B336" s="146" t="s">
        <v>601</v>
      </c>
      <c r="C336" s="146" t="s">
        <v>47</v>
      </c>
      <c r="D336" s="146" t="s">
        <v>250</v>
      </c>
      <c r="E336" s="146" t="s">
        <v>928</v>
      </c>
      <c r="F336" s="148" t="s">
        <v>929</v>
      </c>
    </row>
    <row r="337" spans="1:6" x14ac:dyDescent="0.25">
      <c r="A337" s="146" t="s">
        <v>591</v>
      </c>
      <c r="B337" s="146" t="s">
        <v>601</v>
      </c>
      <c r="C337" s="146" t="s">
        <v>47</v>
      </c>
      <c r="D337" s="146" t="s">
        <v>250</v>
      </c>
      <c r="E337" s="146" t="s">
        <v>930</v>
      </c>
      <c r="F337" s="148" t="s">
        <v>931</v>
      </c>
    </row>
    <row r="338" spans="1:6" x14ac:dyDescent="0.25">
      <c r="A338" s="146" t="s">
        <v>591</v>
      </c>
      <c r="B338" s="146" t="s">
        <v>601</v>
      </c>
      <c r="C338" s="146" t="s">
        <v>47</v>
      </c>
      <c r="D338" s="146" t="s">
        <v>250</v>
      </c>
      <c r="E338" s="146" t="s">
        <v>932</v>
      </c>
      <c r="F338" s="148" t="s">
        <v>933</v>
      </c>
    </row>
    <row r="339" spans="1:6" x14ac:dyDescent="0.25">
      <c r="A339" s="146" t="s">
        <v>591</v>
      </c>
      <c r="B339" s="146" t="s">
        <v>601</v>
      </c>
      <c r="C339" s="146" t="s">
        <v>47</v>
      </c>
      <c r="D339" s="146" t="s">
        <v>250</v>
      </c>
      <c r="E339" s="146" t="s">
        <v>934</v>
      </c>
      <c r="F339" s="148" t="s">
        <v>935</v>
      </c>
    </row>
    <row r="340" spans="1:6" x14ac:dyDescent="0.25">
      <c r="A340" s="146" t="s">
        <v>591</v>
      </c>
      <c r="B340" s="146" t="s">
        <v>601</v>
      </c>
      <c r="C340" s="146" t="s">
        <v>47</v>
      </c>
      <c r="D340" s="146" t="s">
        <v>250</v>
      </c>
      <c r="E340" s="146" t="s">
        <v>936</v>
      </c>
      <c r="F340" s="148" t="s">
        <v>937</v>
      </c>
    </row>
    <row r="341" spans="1:6" x14ac:dyDescent="0.25">
      <c r="A341" s="146" t="s">
        <v>591</v>
      </c>
      <c r="B341" s="146" t="s">
        <v>601</v>
      </c>
      <c r="C341" s="146" t="s">
        <v>47</v>
      </c>
      <c r="D341" s="146" t="s">
        <v>250</v>
      </c>
      <c r="E341" s="146" t="s">
        <v>938</v>
      </c>
      <c r="F341" s="148" t="s">
        <v>939</v>
      </c>
    </row>
    <row r="342" spans="1:6" x14ac:dyDescent="0.25">
      <c r="A342" s="146" t="s">
        <v>591</v>
      </c>
      <c r="B342" s="146" t="s">
        <v>601</v>
      </c>
      <c r="C342" s="146" t="s">
        <v>47</v>
      </c>
      <c r="D342" s="146" t="s">
        <v>250</v>
      </c>
      <c r="E342" s="146" t="s">
        <v>940</v>
      </c>
      <c r="F342" s="148" t="s">
        <v>941</v>
      </c>
    </row>
    <row r="343" spans="1:6" x14ac:dyDescent="0.25">
      <c r="A343" s="146" t="s">
        <v>591</v>
      </c>
      <c r="B343" s="146" t="s">
        <v>601</v>
      </c>
      <c r="C343" s="146" t="s">
        <v>47</v>
      </c>
      <c r="D343" s="146" t="s">
        <v>250</v>
      </c>
      <c r="E343" s="146" t="s">
        <v>942</v>
      </c>
      <c r="F343" s="148" t="s">
        <v>943</v>
      </c>
    </row>
    <row r="344" spans="1:6" x14ac:dyDescent="0.25">
      <c r="A344" s="146" t="s">
        <v>591</v>
      </c>
      <c r="B344" s="146" t="s">
        <v>601</v>
      </c>
      <c r="C344" s="146" t="s">
        <v>47</v>
      </c>
      <c r="D344" s="146" t="s">
        <v>250</v>
      </c>
      <c r="E344" s="146" t="s">
        <v>944</v>
      </c>
      <c r="F344" s="148" t="s">
        <v>945</v>
      </c>
    </row>
    <row r="345" spans="1:6" x14ac:dyDescent="0.25">
      <c r="A345" s="146" t="s">
        <v>591</v>
      </c>
      <c r="B345" s="146" t="s">
        <v>601</v>
      </c>
      <c r="C345" s="146" t="s">
        <v>47</v>
      </c>
      <c r="D345" s="146" t="s">
        <v>250</v>
      </c>
      <c r="E345" s="146" t="s">
        <v>946</v>
      </c>
      <c r="F345" s="148" t="s">
        <v>947</v>
      </c>
    </row>
    <row r="346" spans="1:6" x14ac:dyDescent="0.25">
      <c r="A346" s="146" t="s">
        <v>591</v>
      </c>
      <c r="B346" s="146" t="s">
        <v>601</v>
      </c>
      <c r="C346" s="146" t="s">
        <v>47</v>
      </c>
      <c r="D346" s="146" t="s">
        <v>250</v>
      </c>
      <c r="E346" s="146" t="s">
        <v>948</v>
      </c>
      <c r="F346" s="148" t="s">
        <v>949</v>
      </c>
    </row>
    <row r="347" spans="1:6" x14ac:dyDescent="0.25">
      <c r="A347" s="146" t="s">
        <v>591</v>
      </c>
      <c r="B347" s="146" t="s">
        <v>601</v>
      </c>
      <c r="C347" s="146" t="s">
        <v>47</v>
      </c>
      <c r="D347" s="146" t="s">
        <v>250</v>
      </c>
      <c r="E347" s="146" t="s">
        <v>950</v>
      </c>
      <c r="F347" s="148" t="s">
        <v>951</v>
      </c>
    </row>
    <row r="348" spans="1:6" x14ac:dyDescent="0.25">
      <c r="A348" s="146" t="s">
        <v>591</v>
      </c>
      <c r="B348" s="146" t="s">
        <v>601</v>
      </c>
      <c r="C348" s="146" t="s">
        <v>47</v>
      </c>
      <c r="D348" s="146" t="s">
        <v>250</v>
      </c>
      <c r="E348" s="146" t="s">
        <v>952</v>
      </c>
      <c r="F348" s="148" t="s">
        <v>953</v>
      </c>
    </row>
    <row r="349" spans="1:6" x14ac:dyDescent="0.25">
      <c r="A349" s="146" t="s">
        <v>591</v>
      </c>
      <c r="B349" s="146" t="s">
        <v>601</v>
      </c>
      <c r="C349" s="146" t="s">
        <v>47</v>
      </c>
      <c r="D349" s="146" t="s">
        <v>250</v>
      </c>
      <c r="E349" s="146" t="s">
        <v>954</v>
      </c>
      <c r="F349" s="148" t="s">
        <v>955</v>
      </c>
    </row>
    <row r="350" spans="1:6" x14ac:dyDescent="0.25">
      <c r="A350" s="146" t="s">
        <v>591</v>
      </c>
      <c r="B350" s="146" t="s">
        <v>601</v>
      </c>
      <c r="C350" s="146" t="s">
        <v>47</v>
      </c>
      <c r="D350" s="146" t="s">
        <v>250</v>
      </c>
      <c r="E350" s="146" t="s">
        <v>956</v>
      </c>
      <c r="F350" s="148" t="s">
        <v>957</v>
      </c>
    </row>
    <row r="351" spans="1:6" x14ac:dyDescent="0.25">
      <c r="A351" s="146" t="s">
        <v>591</v>
      </c>
      <c r="B351" s="146" t="s">
        <v>601</v>
      </c>
      <c r="C351" s="146" t="s">
        <v>47</v>
      </c>
      <c r="D351" s="146" t="s">
        <v>250</v>
      </c>
      <c r="E351" s="146" t="s">
        <v>958</v>
      </c>
      <c r="F351" s="148" t="s">
        <v>959</v>
      </c>
    </row>
    <row r="352" spans="1:6" x14ac:dyDescent="0.25">
      <c r="A352" s="146" t="s">
        <v>591</v>
      </c>
      <c r="B352" s="146" t="s">
        <v>601</v>
      </c>
      <c r="C352" s="146" t="s">
        <v>47</v>
      </c>
      <c r="D352" s="146" t="s">
        <v>250</v>
      </c>
      <c r="E352" s="146" t="s">
        <v>960</v>
      </c>
      <c r="F352" s="148" t="s">
        <v>961</v>
      </c>
    </row>
    <row r="353" spans="1:6" x14ac:dyDescent="0.25">
      <c r="A353" s="146" t="s">
        <v>591</v>
      </c>
      <c r="B353" s="146" t="s">
        <v>601</v>
      </c>
      <c r="C353" s="146" t="s">
        <v>47</v>
      </c>
      <c r="D353" s="146" t="s">
        <v>250</v>
      </c>
      <c r="E353" s="146" t="s">
        <v>962</v>
      </c>
      <c r="F353" s="148" t="s">
        <v>963</v>
      </c>
    </row>
    <row r="354" spans="1:6" x14ac:dyDescent="0.25">
      <c r="A354" s="146" t="s">
        <v>591</v>
      </c>
      <c r="B354" s="146" t="s">
        <v>601</v>
      </c>
      <c r="C354" s="146" t="s">
        <v>47</v>
      </c>
      <c r="D354" s="146" t="s">
        <v>250</v>
      </c>
      <c r="E354" s="146" t="s">
        <v>964</v>
      </c>
      <c r="F354" s="148" t="s">
        <v>965</v>
      </c>
    </row>
    <row r="355" spans="1:6" x14ac:dyDescent="0.25">
      <c r="A355" s="146" t="s">
        <v>591</v>
      </c>
      <c r="B355" s="146" t="s">
        <v>601</v>
      </c>
      <c r="C355" s="146" t="s">
        <v>47</v>
      </c>
      <c r="D355" s="146" t="s">
        <v>250</v>
      </c>
      <c r="E355" s="146" t="s">
        <v>966</v>
      </c>
      <c r="F355" s="148" t="s">
        <v>967</v>
      </c>
    </row>
    <row r="356" spans="1:6" x14ac:dyDescent="0.25">
      <c r="A356" s="146" t="s">
        <v>591</v>
      </c>
      <c r="B356" s="146" t="s">
        <v>601</v>
      </c>
      <c r="C356" s="146" t="s">
        <v>47</v>
      </c>
      <c r="D356" s="146" t="s">
        <v>250</v>
      </c>
      <c r="E356" s="146" t="s">
        <v>968</v>
      </c>
      <c r="F356" s="148" t="s">
        <v>969</v>
      </c>
    </row>
    <row r="357" spans="1:6" x14ac:dyDescent="0.25">
      <c r="A357" s="146" t="s">
        <v>591</v>
      </c>
      <c r="B357" s="146" t="s">
        <v>601</v>
      </c>
      <c r="C357" s="146" t="s">
        <v>47</v>
      </c>
      <c r="D357" s="146" t="s">
        <v>250</v>
      </c>
      <c r="E357" s="146" t="s">
        <v>970</v>
      </c>
      <c r="F357" s="148" t="s">
        <v>971</v>
      </c>
    </row>
    <row r="358" spans="1:6" x14ac:dyDescent="0.25">
      <c r="A358" s="146" t="s">
        <v>591</v>
      </c>
      <c r="B358" s="146" t="s">
        <v>601</v>
      </c>
      <c r="C358" s="146" t="s">
        <v>47</v>
      </c>
      <c r="D358" s="146" t="s">
        <v>250</v>
      </c>
      <c r="E358" s="146" t="s">
        <v>972</v>
      </c>
      <c r="F358" s="148" t="s">
        <v>973</v>
      </c>
    </row>
    <row r="359" spans="1:6" x14ac:dyDescent="0.25">
      <c r="A359" s="146" t="s">
        <v>591</v>
      </c>
      <c r="B359" s="146" t="s">
        <v>601</v>
      </c>
      <c r="C359" s="146" t="s">
        <v>47</v>
      </c>
      <c r="D359" s="146" t="s">
        <v>250</v>
      </c>
      <c r="E359" s="146" t="s">
        <v>974</v>
      </c>
      <c r="F359" s="148" t="s">
        <v>975</v>
      </c>
    </row>
    <row r="360" spans="1:6" x14ac:dyDescent="0.25">
      <c r="A360" s="146" t="s">
        <v>591</v>
      </c>
      <c r="B360" s="146" t="s">
        <v>601</v>
      </c>
      <c r="C360" s="146" t="s">
        <v>47</v>
      </c>
      <c r="D360" s="146" t="s">
        <v>250</v>
      </c>
      <c r="E360" s="146" t="s">
        <v>976</v>
      </c>
      <c r="F360" s="148" t="s">
        <v>977</v>
      </c>
    </row>
    <row r="361" spans="1:6" x14ac:dyDescent="0.25">
      <c r="A361" s="146" t="s">
        <v>591</v>
      </c>
      <c r="B361" s="146" t="s">
        <v>601</v>
      </c>
      <c r="C361" s="146" t="s">
        <v>47</v>
      </c>
      <c r="D361" s="146" t="s">
        <v>250</v>
      </c>
      <c r="E361" s="146" t="s">
        <v>978</v>
      </c>
      <c r="F361" s="148" t="s">
        <v>979</v>
      </c>
    </row>
    <row r="362" spans="1:6" x14ac:dyDescent="0.25">
      <c r="A362" s="146" t="s">
        <v>591</v>
      </c>
      <c r="B362" s="146" t="s">
        <v>601</v>
      </c>
      <c r="C362" s="146" t="s">
        <v>47</v>
      </c>
      <c r="D362" s="146" t="s">
        <v>250</v>
      </c>
      <c r="E362" s="146" t="s">
        <v>980</v>
      </c>
      <c r="F362" s="148" t="s">
        <v>981</v>
      </c>
    </row>
    <row r="363" spans="1:6" x14ac:dyDescent="0.25">
      <c r="A363" s="146" t="s">
        <v>591</v>
      </c>
      <c r="B363" s="146" t="s">
        <v>601</v>
      </c>
      <c r="C363" s="146" t="s">
        <v>47</v>
      </c>
      <c r="D363" s="146" t="s">
        <v>250</v>
      </c>
      <c r="E363" s="146" t="s">
        <v>982</v>
      </c>
      <c r="F363" s="148" t="s">
        <v>983</v>
      </c>
    </row>
    <row r="364" spans="1:6" x14ac:dyDescent="0.25">
      <c r="A364" s="146" t="s">
        <v>591</v>
      </c>
      <c r="B364" s="146" t="s">
        <v>601</v>
      </c>
      <c r="C364" s="146" t="s">
        <v>47</v>
      </c>
      <c r="D364" s="146" t="s">
        <v>250</v>
      </c>
      <c r="E364" s="146" t="s">
        <v>984</v>
      </c>
      <c r="F364" s="148" t="s">
        <v>985</v>
      </c>
    </row>
    <row r="365" spans="1:6" x14ac:dyDescent="0.25">
      <c r="A365" s="146" t="s">
        <v>591</v>
      </c>
      <c r="B365" s="146" t="s">
        <v>601</v>
      </c>
      <c r="C365" s="146" t="s">
        <v>47</v>
      </c>
      <c r="D365" s="146" t="s">
        <v>250</v>
      </c>
      <c r="E365" s="146" t="s">
        <v>986</v>
      </c>
      <c r="F365" s="148" t="s">
        <v>987</v>
      </c>
    </row>
    <row r="366" spans="1:6" x14ac:dyDescent="0.25">
      <c r="A366" s="146" t="s">
        <v>591</v>
      </c>
      <c r="B366" s="146" t="s">
        <v>601</v>
      </c>
      <c r="C366" s="146" t="s">
        <v>47</v>
      </c>
      <c r="D366" s="146" t="s">
        <v>250</v>
      </c>
      <c r="E366" s="146" t="s">
        <v>988</v>
      </c>
      <c r="F366" s="148" t="s">
        <v>989</v>
      </c>
    </row>
    <row r="367" spans="1:6" x14ac:dyDescent="0.25">
      <c r="A367" s="146" t="s">
        <v>591</v>
      </c>
      <c r="B367" s="146" t="s">
        <v>601</v>
      </c>
      <c r="C367" s="146" t="s">
        <v>47</v>
      </c>
      <c r="D367" s="146" t="s">
        <v>250</v>
      </c>
      <c r="E367" s="146" t="s">
        <v>990</v>
      </c>
      <c r="F367" s="148" t="s">
        <v>991</v>
      </c>
    </row>
    <row r="368" spans="1:6" x14ac:dyDescent="0.25">
      <c r="A368" s="146" t="s">
        <v>591</v>
      </c>
      <c r="B368" s="146" t="s">
        <v>601</v>
      </c>
      <c r="C368" s="146" t="s">
        <v>47</v>
      </c>
      <c r="D368" s="146" t="s">
        <v>250</v>
      </c>
      <c r="E368" s="146" t="s">
        <v>992</v>
      </c>
      <c r="F368" s="148" t="s">
        <v>993</v>
      </c>
    </row>
    <row r="369" spans="1:6" x14ac:dyDescent="0.25">
      <c r="A369" s="146" t="s">
        <v>591</v>
      </c>
      <c r="B369" s="146" t="s">
        <v>601</v>
      </c>
      <c r="C369" s="146" t="s">
        <v>47</v>
      </c>
      <c r="D369" s="146" t="s">
        <v>250</v>
      </c>
      <c r="E369" s="146" t="s">
        <v>994</v>
      </c>
      <c r="F369" s="148" t="s">
        <v>995</v>
      </c>
    </row>
    <row r="370" spans="1:6" x14ac:dyDescent="0.25">
      <c r="A370" s="146" t="s">
        <v>591</v>
      </c>
      <c r="B370" s="146" t="s">
        <v>601</v>
      </c>
      <c r="C370" s="146" t="s">
        <v>47</v>
      </c>
      <c r="D370" s="146" t="s">
        <v>250</v>
      </c>
      <c r="E370" s="146" t="s">
        <v>996</v>
      </c>
      <c r="F370" s="148" t="s">
        <v>997</v>
      </c>
    </row>
    <row r="371" spans="1:6" x14ac:dyDescent="0.25">
      <c r="A371" s="146" t="s">
        <v>591</v>
      </c>
      <c r="B371" s="146" t="s">
        <v>601</v>
      </c>
      <c r="C371" s="146" t="s">
        <v>47</v>
      </c>
      <c r="D371" s="146" t="s">
        <v>250</v>
      </c>
      <c r="E371" s="146" t="s">
        <v>998</v>
      </c>
      <c r="F371" s="148" t="s">
        <v>999</v>
      </c>
    </row>
    <row r="372" spans="1:6" x14ac:dyDescent="0.25">
      <c r="A372" s="146" t="s">
        <v>591</v>
      </c>
      <c r="B372" s="146" t="s">
        <v>601</v>
      </c>
      <c r="C372" s="146" t="s">
        <v>47</v>
      </c>
      <c r="D372" s="146" t="s">
        <v>250</v>
      </c>
      <c r="E372" s="146" t="s">
        <v>1000</v>
      </c>
      <c r="F372" s="148" t="s">
        <v>1001</v>
      </c>
    </row>
    <row r="373" spans="1:6" x14ac:dyDescent="0.25">
      <c r="A373" s="146" t="s">
        <v>591</v>
      </c>
      <c r="B373" s="146" t="s">
        <v>601</v>
      </c>
      <c r="C373" s="146" t="s">
        <v>47</v>
      </c>
      <c r="D373" s="146" t="s">
        <v>250</v>
      </c>
      <c r="E373" s="146" t="s">
        <v>1002</v>
      </c>
      <c r="F373" s="148" t="s">
        <v>1003</v>
      </c>
    </row>
    <row r="374" spans="1:6" x14ac:dyDescent="0.25">
      <c r="A374" s="146" t="s">
        <v>591</v>
      </c>
      <c r="B374" s="146" t="s">
        <v>601</v>
      </c>
      <c r="C374" s="146" t="s">
        <v>47</v>
      </c>
      <c r="D374" s="146" t="s">
        <v>250</v>
      </c>
      <c r="E374" s="146" t="s">
        <v>1004</v>
      </c>
      <c r="F374" s="148" t="s">
        <v>1005</v>
      </c>
    </row>
    <row r="375" spans="1:6" x14ac:dyDescent="0.25">
      <c r="A375" s="146" t="s">
        <v>591</v>
      </c>
      <c r="B375" s="146" t="s">
        <v>601</v>
      </c>
      <c r="C375" s="146" t="s">
        <v>47</v>
      </c>
      <c r="D375" s="146" t="s">
        <v>250</v>
      </c>
      <c r="E375" s="146" t="s">
        <v>1006</v>
      </c>
      <c r="F375" s="148" t="s">
        <v>1007</v>
      </c>
    </row>
    <row r="376" spans="1:6" x14ac:dyDescent="0.25">
      <c r="A376" s="146" t="s">
        <v>591</v>
      </c>
      <c r="B376" s="146" t="s">
        <v>601</v>
      </c>
      <c r="C376" s="146" t="s">
        <v>47</v>
      </c>
      <c r="D376" s="146" t="s">
        <v>250</v>
      </c>
      <c r="E376" s="146" t="s">
        <v>1008</v>
      </c>
      <c r="F376" s="148" t="s">
        <v>1009</v>
      </c>
    </row>
    <row r="377" spans="1:6" x14ac:dyDescent="0.25">
      <c r="A377" s="146" t="s">
        <v>591</v>
      </c>
      <c r="B377" s="146" t="s">
        <v>601</v>
      </c>
      <c r="C377" s="146" t="s">
        <v>47</v>
      </c>
      <c r="D377" s="146" t="s">
        <v>250</v>
      </c>
      <c r="E377" s="146" t="s">
        <v>1010</v>
      </c>
      <c r="F377" s="148" t="s">
        <v>1011</v>
      </c>
    </row>
    <row r="378" spans="1:6" x14ac:dyDescent="0.25">
      <c r="A378" s="146" t="s">
        <v>591</v>
      </c>
      <c r="B378" s="146" t="s">
        <v>601</v>
      </c>
      <c r="C378" s="146" t="s">
        <v>47</v>
      </c>
      <c r="D378" s="146" t="s">
        <v>250</v>
      </c>
      <c r="E378" s="146" t="s">
        <v>1012</v>
      </c>
      <c r="F378" s="148" t="s">
        <v>1013</v>
      </c>
    </row>
    <row r="379" spans="1:6" x14ac:dyDescent="0.25">
      <c r="A379" s="146" t="s">
        <v>591</v>
      </c>
      <c r="B379" s="146" t="s">
        <v>601</v>
      </c>
      <c r="C379" s="146" t="s">
        <v>47</v>
      </c>
      <c r="D379" s="146" t="s">
        <v>250</v>
      </c>
      <c r="E379" s="146" t="s">
        <v>1014</v>
      </c>
      <c r="F379" s="148" t="s">
        <v>1015</v>
      </c>
    </row>
    <row r="380" spans="1:6" x14ac:dyDescent="0.25">
      <c r="A380" s="146" t="s">
        <v>591</v>
      </c>
      <c r="B380" s="146" t="s">
        <v>601</v>
      </c>
      <c r="C380" s="146" t="s">
        <v>47</v>
      </c>
      <c r="D380" s="146" t="s">
        <v>250</v>
      </c>
      <c r="E380" s="146" t="s">
        <v>1016</v>
      </c>
      <c r="F380" s="148" t="s">
        <v>1017</v>
      </c>
    </row>
    <row r="381" spans="1:6" x14ac:dyDescent="0.25">
      <c r="A381" s="146" t="s">
        <v>591</v>
      </c>
      <c r="B381" s="146" t="s">
        <v>601</v>
      </c>
      <c r="C381" s="146" t="s">
        <v>47</v>
      </c>
      <c r="D381" s="146" t="s">
        <v>250</v>
      </c>
      <c r="E381" s="146" t="s">
        <v>1018</v>
      </c>
      <c r="F381" s="148" t="s">
        <v>1019</v>
      </c>
    </row>
    <row r="382" spans="1:6" x14ac:dyDescent="0.25">
      <c r="A382" s="146" t="s">
        <v>591</v>
      </c>
      <c r="B382" s="146" t="s">
        <v>601</v>
      </c>
      <c r="C382" s="146" t="s">
        <v>47</v>
      </c>
      <c r="D382" s="146" t="s">
        <v>250</v>
      </c>
      <c r="E382" s="146" t="s">
        <v>1020</v>
      </c>
      <c r="F382" s="148" t="s">
        <v>1021</v>
      </c>
    </row>
    <row r="383" spans="1:6" x14ac:dyDescent="0.25">
      <c r="A383" s="146" t="s">
        <v>591</v>
      </c>
      <c r="B383" s="146" t="s">
        <v>601</v>
      </c>
      <c r="C383" s="146" t="s">
        <v>47</v>
      </c>
      <c r="D383" s="146" t="s">
        <v>250</v>
      </c>
      <c r="E383" s="146" t="s">
        <v>1022</v>
      </c>
      <c r="F383" s="148" t="s">
        <v>1023</v>
      </c>
    </row>
    <row r="384" spans="1:6" x14ac:dyDescent="0.25">
      <c r="A384" s="146" t="s">
        <v>591</v>
      </c>
      <c r="B384" s="146" t="s">
        <v>601</v>
      </c>
      <c r="C384" s="146" t="s">
        <v>47</v>
      </c>
      <c r="D384" s="146" t="s">
        <v>250</v>
      </c>
      <c r="E384" s="146" t="s">
        <v>1024</v>
      </c>
      <c r="F384" s="148" t="s">
        <v>1025</v>
      </c>
    </row>
    <row r="385" spans="1:6" x14ac:dyDescent="0.25">
      <c r="A385" s="146" t="s">
        <v>591</v>
      </c>
      <c r="B385" s="146" t="s">
        <v>601</v>
      </c>
      <c r="C385" s="146" t="s">
        <v>47</v>
      </c>
      <c r="D385" s="146" t="s">
        <v>250</v>
      </c>
      <c r="E385" s="146" t="s">
        <v>1026</v>
      </c>
      <c r="F385" s="148" t="s">
        <v>1027</v>
      </c>
    </row>
    <row r="386" spans="1:6" x14ac:dyDescent="0.25">
      <c r="A386" s="146" t="s">
        <v>591</v>
      </c>
      <c r="B386" s="146" t="s">
        <v>601</v>
      </c>
      <c r="C386" s="146" t="s">
        <v>47</v>
      </c>
      <c r="D386" s="146" t="s">
        <v>250</v>
      </c>
      <c r="E386" s="146" t="s">
        <v>1028</v>
      </c>
      <c r="F386" s="148" t="s">
        <v>1029</v>
      </c>
    </row>
    <row r="387" spans="1:6" x14ac:dyDescent="0.25">
      <c r="A387" s="146" t="s">
        <v>591</v>
      </c>
      <c r="B387" s="146" t="s">
        <v>601</v>
      </c>
      <c r="C387" s="146" t="s">
        <v>47</v>
      </c>
      <c r="D387" s="146" t="s">
        <v>250</v>
      </c>
      <c r="E387" s="146" t="s">
        <v>1030</v>
      </c>
      <c r="F387" s="148" t="s">
        <v>1031</v>
      </c>
    </row>
    <row r="388" spans="1:6" x14ac:dyDescent="0.25">
      <c r="A388" s="146" t="s">
        <v>591</v>
      </c>
      <c r="B388" s="146" t="s">
        <v>601</v>
      </c>
      <c r="C388" s="146" t="s">
        <v>47</v>
      </c>
      <c r="D388" s="146" t="s">
        <v>250</v>
      </c>
      <c r="E388" s="146" t="s">
        <v>1032</v>
      </c>
      <c r="F388" s="148" t="s">
        <v>1033</v>
      </c>
    </row>
    <row r="389" spans="1:6" x14ac:dyDescent="0.25">
      <c r="A389" s="146" t="s">
        <v>591</v>
      </c>
      <c r="B389" s="146" t="s">
        <v>601</v>
      </c>
      <c r="C389" s="146" t="s">
        <v>47</v>
      </c>
      <c r="D389" s="146" t="s">
        <v>250</v>
      </c>
      <c r="E389" s="146" t="s">
        <v>1034</v>
      </c>
      <c r="F389" s="148" t="s">
        <v>1035</v>
      </c>
    </row>
    <row r="390" spans="1:6" x14ac:dyDescent="0.25">
      <c r="A390" s="146" t="s">
        <v>591</v>
      </c>
      <c r="B390" s="146" t="s">
        <v>601</v>
      </c>
      <c r="C390" s="146" t="s">
        <v>47</v>
      </c>
      <c r="D390" s="146" t="s">
        <v>250</v>
      </c>
      <c r="E390" s="146" t="s">
        <v>1036</v>
      </c>
      <c r="F390" s="148" t="s">
        <v>1037</v>
      </c>
    </row>
    <row r="391" spans="1:6" x14ac:dyDescent="0.25">
      <c r="A391" s="146" t="s">
        <v>591</v>
      </c>
      <c r="B391" s="146" t="s">
        <v>601</v>
      </c>
      <c r="C391" s="146" t="s">
        <v>47</v>
      </c>
      <c r="D391" s="146" t="s">
        <v>250</v>
      </c>
      <c r="E391" s="146" t="s">
        <v>1038</v>
      </c>
      <c r="F391" s="148" t="s">
        <v>1039</v>
      </c>
    </row>
    <row r="392" spans="1:6" x14ac:dyDescent="0.25">
      <c r="A392" s="146" t="s">
        <v>591</v>
      </c>
      <c r="B392" s="146" t="s">
        <v>601</v>
      </c>
      <c r="C392" s="146" t="s">
        <v>47</v>
      </c>
      <c r="D392" s="146" t="s">
        <v>250</v>
      </c>
      <c r="E392" s="146" t="s">
        <v>1040</v>
      </c>
      <c r="F392" s="148" t="s">
        <v>1041</v>
      </c>
    </row>
    <row r="393" spans="1:6" x14ac:dyDescent="0.25">
      <c r="A393" s="146" t="s">
        <v>591</v>
      </c>
      <c r="B393" s="146" t="s">
        <v>601</v>
      </c>
      <c r="C393" s="146" t="s">
        <v>47</v>
      </c>
      <c r="D393" s="146" t="s">
        <v>250</v>
      </c>
      <c r="E393" s="146" t="s">
        <v>1042</v>
      </c>
      <c r="F393" s="148" t="s">
        <v>1043</v>
      </c>
    </row>
    <row r="394" spans="1:6" x14ac:dyDescent="0.25">
      <c r="A394" s="146" t="s">
        <v>591</v>
      </c>
      <c r="B394" s="146" t="s">
        <v>601</v>
      </c>
      <c r="C394" s="146" t="s">
        <v>47</v>
      </c>
      <c r="D394" s="146" t="s">
        <v>250</v>
      </c>
      <c r="E394" s="146" t="s">
        <v>1044</v>
      </c>
      <c r="F394" s="148" t="s">
        <v>1045</v>
      </c>
    </row>
    <row r="395" spans="1:6" x14ac:dyDescent="0.25">
      <c r="A395" s="146" t="s">
        <v>591</v>
      </c>
      <c r="B395" s="146" t="s">
        <v>601</v>
      </c>
      <c r="C395" s="146" t="s">
        <v>47</v>
      </c>
      <c r="D395" s="146" t="s">
        <v>250</v>
      </c>
      <c r="E395" s="146" t="s">
        <v>1046</v>
      </c>
      <c r="F395" s="148" t="s">
        <v>1047</v>
      </c>
    </row>
    <row r="396" spans="1:6" x14ac:dyDescent="0.25">
      <c r="A396" s="146" t="s">
        <v>591</v>
      </c>
      <c r="B396" s="146" t="s">
        <v>601</v>
      </c>
      <c r="C396" s="146" t="s">
        <v>47</v>
      </c>
      <c r="D396" s="146" t="s">
        <v>250</v>
      </c>
      <c r="E396" s="146" t="s">
        <v>1048</v>
      </c>
      <c r="F396" s="148" t="s">
        <v>1049</v>
      </c>
    </row>
    <row r="397" spans="1:6" x14ac:dyDescent="0.25">
      <c r="A397" s="146" t="s">
        <v>591</v>
      </c>
      <c r="B397" s="146" t="s">
        <v>601</v>
      </c>
      <c r="C397" s="146" t="s">
        <v>47</v>
      </c>
      <c r="D397" s="146" t="s">
        <v>250</v>
      </c>
      <c r="E397" s="146" t="s">
        <v>1050</v>
      </c>
      <c r="F397" s="148" t="s">
        <v>1051</v>
      </c>
    </row>
    <row r="398" spans="1:6" x14ac:dyDescent="0.25">
      <c r="A398" s="146" t="s">
        <v>591</v>
      </c>
      <c r="B398" s="146" t="s">
        <v>601</v>
      </c>
      <c r="C398" s="146" t="s">
        <v>47</v>
      </c>
      <c r="D398" s="146" t="s">
        <v>250</v>
      </c>
      <c r="E398" s="146" t="s">
        <v>1052</v>
      </c>
      <c r="F398" s="148" t="s">
        <v>1053</v>
      </c>
    </row>
    <row r="399" spans="1:6" x14ac:dyDescent="0.25">
      <c r="A399" s="146" t="s">
        <v>591</v>
      </c>
      <c r="B399" s="146" t="s">
        <v>601</v>
      </c>
      <c r="C399" s="146" t="s">
        <v>47</v>
      </c>
      <c r="D399" s="146" t="s">
        <v>250</v>
      </c>
      <c r="E399" s="146" t="s">
        <v>1054</v>
      </c>
      <c r="F399" s="148" t="s">
        <v>1055</v>
      </c>
    </row>
    <row r="400" spans="1:6" x14ac:dyDescent="0.25">
      <c r="A400" s="146" t="s">
        <v>591</v>
      </c>
      <c r="B400" s="146" t="s">
        <v>601</v>
      </c>
      <c r="C400" s="146" t="s">
        <v>47</v>
      </c>
      <c r="D400" s="146" t="s">
        <v>250</v>
      </c>
      <c r="E400" s="146" t="s">
        <v>1056</v>
      </c>
      <c r="F400" s="148" t="s">
        <v>1057</v>
      </c>
    </row>
    <row r="401" spans="1:6" x14ac:dyDescent="0.25">
      <c r="A401" s="146" t="s">
        <v>591</v>
      </c>
      <c r="B401" s="146" t="s">
        <v>601</v>
      </c>
      <c r="C401" s="146" t="s">
        <v>47</v>
      </c>
      <c r="D401" s="146" t="s">
        <v>250</v>
      </c>
      <c r="E401" s="146" t="s">
        <v>1058</v>
      </c>
      <c r="F401" s="148" t="s">
        <v>1059</v>
      </c>
    </row>
    <row r="402" spans="1:6" x14ac:dyDescent="0.25">
      <c r="A402" s="146" t="s">
        <v>591</v>
      </c>
      <c r="B402" s="146" t="s">
        <v>601</v>
      </c>
      <c r="C402" s="146" t="s">
        <v>47</v>
      </c>
      <c r="D402" s="146" t="s">
        <v>250</v>
      </c>
      <c r="E402" s="146" t="s">
        <v>1060</v>
      </c>
      <c r="F402" s="148" t="s">
        <v>1061</v>
      </c>
    </row>
    <row r="403" spans="1:6" x14ac:dyDescent="0.25">
      <c r="A403" s="146" t="s">
        <v>591</v>
      </c>
      <c r="B403" s="146" t="s">
        <v>601</v>
      </c>
      <c r="C403" s="146" t="s">
        <v>47</v>
      </c>
      <c r="D403" s="146" t="s">
        <v>250</v>
      </c>
      <c r="E403" s="146" t="s">
        <v>1062</v>
      </c>
      <c r="F403" s="148" t="s">
        <v>1063</v>
      </c>
    </row>
    <row r="404" spans="1:6" x14ac:dyDescent="0.25">
      <c r="A404" s="146" t="s">
        <v>591</v>
      </c>
      <c r="B404" s="146" t="s">
        <v>601</v>
      </c>
      <c r="C404" s="146" t="s">
        <v>47</v>
      </c>
      <c r="D404" s="146" t="s">
        <v>250</v>
      </c>
      <c r="E404" s="146" t="s">
        <v>1064</v>
      </c>
      <c r="F404" s="148" t="s">
        <v>1065</v>
      </c>
    </row>
    <row r="405" spans="1:6" x14ac:dyDescent="0.25">
      <c r="A405" s="146" t="s">
        <v>591</v>
      </c>
      <c r="B405" s="146" t="s">
        <v>601</v>
      </c>
      <c r="C405" s="146" t="s">
        <v>47</v>
      </c>
      <c r="D405" s="146" t="s">
        <v>250</v>
      </c>
      <c r="E405" s="146" t="s">
        <v>1066</v>
      </c>
      <c r="F405" s="148" t="s">
        <v>1067</v>
      </c>
    </row>
    <row r="406" spans="1:6" x14ac:dyDescent="0.25">
      <c r="A406" s="146" t="s">
        <v>591</v>
      </c>
      <c r="B406" s="146" t="s">
        <v>601</v>
      </c>
      <c r="C406" s="146" t="s">
        <v>47</v>
      </c>
      <c r="D406" s="146" t="s">
        <v>250</v>
      </c>
      <c r="E406" s="146" t="s">
        <v>1068</v>
      </c>
      <c r="F406" s="148" t="s">
        <v>1069</v>
      </c>
    </row>
    <row r="407" spans="1:6" x14ac:dyDescent="0.25">
      <c r="A407" s="146" t="s">
        <v>591</v>
      </c>
      <c r="B407" s="146" t="s">
        <v>601</v>
      </c>
      <c r="C407" s="146" t="s">
        <v>47</v>
      </c>
      <c r="D407" s="146" t="s">
        <v>250</v>
      </c>
      <c r="E407" s="146" t="s">
        <v>1070</v>
      </c>
      <c r="F407" s="148" t="s">
        <v>1071</v>
      </c>
    </row>
    <row r="408" spans="1:6" x14ac:dyDescent="0.25">
      <c r="A408" s="146" t="s">
        <v>591</v>
      </c>
      <c r="B408" s="146" t="s">
        <v>601</v>
      </c>
      <c r="C408" s="146" t="s">
        <v>47</v>
      </c>
      <c r="D408" s="146" t="s">
        <v>250</v>
      </c>
      <c r="E408" s="146" t="s">
        <v>1072</v>
      </c>
      <c r="F408" s="148" t="s">
        <v>1073</v>
      </c>
    </row>
    <row r="409" spans="1:6" x14ac:dyDescent="0.25">
      <c r="A409" s="146" t="s">
        <v>591</v>
      </c>
      <c r="B409" s="146" t="s">
        <v>601</v>
      </c>
      <c r="C409" s="146" t="s">
        <v>47</v>
      </c>
      <c r="D409" s="146" t="s">
        <v>250</v>
      </c>
      <c r="E409" s="146" t="s">
        <v>1074</v>
      </c>
      <c r="F409" s="148" t="s">
        <v>1075</v>
      </c>
    </row>
    <row r="410" spans="1:6" x14ac:dyDescent="0.25">
      <c r="A410" s="146" t="s">
        <v>591</v>
      </c>
      <c r="B410" s="146" t="s">
        <v>601</v>
      </c>
      <c r="C410" s="146" t="s">
        <v>47</v>
      </c>
      <c r="D410" s="146" t="s">
        <v>250</v>
      </c>
      <c r="E410" s="146" t="s">
        <v>1076</v>
      </c>
      <c r="F410" s="148" t="s">
        <v>1077</v>
      </c>
    </row>
    <row r="411" spans="1:6" x14ac:dyDescent="0.25">
      <c r="A411" s="146" t="s">
        <v>591</v>
      </c>
      <c r="B411" s="146" t="s">
        <v>601</v>
      </c>
      <c r="C411" s="146" t="s">
        <v>47</v>
      </c>
      <c r="D411" s="146" t="s">
        <v>250</v>
      </c>
      <c r="E411" s="146" t="s">
        <v>1078</v>
      </c>
      <c r="F411" s="148" t="s">
        <v>1079</v>
      </c>
    </row>
    <row r="412" spans="1:6" x14ac:dyDescent="0.25">
      <c r="A412" s="146" t="s">
        <v>591</v>
      </c>
      <c r="B412" s="146" t="s">
        <v>601</v>
      </c>
      <c r="C412" s="146" t="s">
        <v>47</v>
      </c>
      <c r="D412" s="146" t="s">
        <v>250</v>
      </c>
      <c r="E412" s="146" t="s">
        <v>1080</v>
      </c>
      <c r="F412" s="148" t="s">
        <v>1081</v>
      </c>
    </row>
    <row r="413" spans="1:6" x14ac:dyDescent="0.25">
      <c r="A413" s="146" t="s">
        <v>591</v>
      </c>
      <c r="B413" s="146" t="s">
        <v>601</v>
      </c>
      <c r="C413" s="146" t="s">
        <v>47</v>
      </c>
      <c r="D413" s="146" t="s">
        <v>250</v>
      </c>
      <c r="E413" s="146" t="s">
        <v>1082</v>
      </c>
      <c r="F413" s="148" t="s">
        <v>1083</v>
      </c>
    </row>
    <row r="414" spans="1:6" x14ac:dyDescent="0.25">
      <c r="A414" s="146" t="s">
        <v>591</v>
      </c>
      <c r="B414" s="146" t="s">
        <v>601</v>
      </c>
      <c r="C414" s="146" t="s">
        <v>47</v>
      </c>
      <c r="D414" s="146" t="s">
        <v>250</v>
      </c>
      <c r="E414" s="146" t="s">
        <v>1084</v>
      </c>
      <c r="F414" s="148" t="s">
        <v>1085</v>
      </c>
    </row>
    <row r="415" spans="1:6" x14ac:dyDescent="0.25">
      <c r="A415" s="146" t="s">
        <v>591</v>
      </c>
      <c r="B415" s="146" t="s">
        <v>601</v>
      </c>
      <c r="C415" s="146" t="s">
        <v>47</v>
      </c>
      <c r="D415" s="146" t="s">
        <v>250</v>
      </c>
      <c r="E415" s="146" t="s">
        <v>1086</v>
      </c>
      <c r="F415" s="148" t="s">
        <v>1087</v>
      </c>
    </row>
    <row r="416" spans="1:6" x14ac:dyDescent="0.25">
      <c r="A416" s="146" t="s">
        <v>591</v>
      </c>
      <c r="B416" s="146" t="s">
        <v>601</v>
      </c>
      <c r="C416" s="146" t="s">
        <v>47</v>
      </c>
      <c r="D416" s="146" t="s">
        <v>250</v>
      </c>
      <c r="E416" s="146" t="s">
        <v>1088</v>
      </c>
      <c r="F416" s="148" t="s">
        <v>1089</v>
      </c>
    </row>
    <row r="417" spans="1:6" x14ac:dyDescent="0.25">
      <c r="A417" s="146" t="s">
        <v>591</v>
      </c>
      <c r="B417" s="146" t="s">
        <v>601</v>
      </c>
      <c r="C417" s="146" t="s">
        <v>47</v>
      </c>
      <c r="D417" s="146" t="s">
        <v>250</v>
      </c>
      <c r="E417" s="146" t="s">
        <v>1090</v>
      </c>
      <c r="F417" s="148" t="s">
        <v>1091</v>
      </c>
    </row>
    <row r="418" spans="1:6" x14ac:dyDescent="0.25">
      <c r="A418" s="146" t="s">
        <v>591</v>
      </c>
      <c r="B418" s="146" t="s">
        <v>601</v>
      </c>
      <c r="C418" s="146" t="s">
        <v>47</v>
      </c>
      <c r="D418" s="146" t="s">
        <v>250</v>
      </c>
      <c r="E418" s="146" t="s">
        <v>1092</v>
      </c>
      <c r="F418" s="148" t="s">
        <v>1093</v>
      </c>
    </row>
    <row r="419" spans="1:6" x14ac:dyDescent="0.25">
      <c r="A419" s="146" t="s">
        <v>591</v>
      </c>
      <c r="B419" s="146" t="s">
        <v>601</v>
      </c>
      <c r="C419" s="146" t="s">
        <v>47</v>
      </c>
      <c r="D419" s="146" t="s">
        <v>250</v>
      </c>
      <c r="E419" s="146" t="s">
        <v>1094</v>
      </c>
      <c r="F419" s="148" t="s">
        <v>1095</v>
      </c>
    </row>
    <row r="420" spans="1:6" x14ac:dyDescent="0.25">
      <c r="A420" s="146" t="s">
        <v>591</v>
      </c>
      <c r="B420" s="146" t="s">
        <v>601</v>
      </c>
      <c r="C420" s="146" t="s">
        <v>47</v>
      </c>
      <c r="D420" s="146" t="s">
        <v>250</v>
      </c>
      <c r="E420" s="146" t="s">
        <v>1096</v>
      </c>
      <c r="F420" s="148" t="s">
        <v>1097</v>
      </c>
    </row>
    <row r="421" spans="1:6" x14ac:dyDescent="0.25">
      <c r="A421" s="146" t="s">
        <v>591</v>
      </c>
      <c r="B421" s="146" t="s">
        <v>601</v>
      </c>
      <c r="C421" s="146" t="s">
        <v>47</v>
      </c>
      <c r="D421" s="146" t="s">
        <v>250</v>
      </c>
      <c r="E421" s="146" t="s">
        <v>1098</v>
      </c>
      <c r="F421" s="148" t="s">
        <v>1099</v>
      </c>
    </row>
    <row r="422" spans="1:6" x14ac:dyDescent="0.25">
      <c r="A422" s="146" t="s">
        <v>591</v>
      </c>
      <c r="B422" s="146" t="s">
        <v>601</v>
      </c>
      <c r="C422" s="146" t="s">
        <v>47</v>
      </c>
      <c r="D422" s="146" t="s">
        <v>250</v>
      </c>
      <c r="E422" s="146" t="s">
        <v>1100</v>
      </c>
      <c r="F422" s="148" t="s">
        <v>1101</v>
      </c>
    </row>
    <row r="423" spans="1:6" x14ac:dyDescent="0.25">
      <c r="A423" s="146" t="s">
        <v>591</v>
      </c>
      <c r="B423" s="146" t="s">
        <v>601</v>
      </c>
      <c r="C423" s="146" t="s">
        <v>47</v>
      </c>
      <c r="D423" s="146" t="s">
        <v>250</v>
      </c>
      <c r="E423" s="146" t="s">
        <v>1102</v>
      </c>
      <c r="F423" s="148" t="s">
        <v>1103</v>
      </c>
    </row>
    <row r="424" spans="1:6" x14ac:dyDescent="0.25">
      <c r="A424" s="146" t="s">
        <v>591</v>
      </c>
      <c r="B424" s="146" t="s">
        <v>601</v>
      </c>
      <c r="C424" s="146" t="s">
        <v>47</v>
      </c>
      <c r="D424" s="146" t="s">
        <v>250</v>
      </c>
      <c r="E424" s="146" t="s">
        <v>1104</v>
      </c>
      <c r="F424" s="148" t="s">
        <v>1105</v>
      </c>
    </row>
    <row r="425" spans="1:6" x14ac:dyDescent="0.25">
      <c r="A425" s="146" t="s">
        <v>591</v>
      </c>
      <c r="B425" s="146" t="s">
        <v>601</v>
      </c>
      <c r="C425" s="146" t="s">
        <v>47</v>
      </c>
      <c r="D425" s="146" t="s">
        <v>250</v>
      </c>
      <c r="E425" s="146" t="s">
        <v>1106</v>
      </c>
      <c r="F425" s="148" t="s">
        <v>1107</v>
      </c>
    </row>
    <row r="426" spans="1:6" x14ac:dyDescent="0.25">
      <c r="A426" s="146" t="s">
        <v>591</v>
      </c>
      <c r="B426" s="146" t="s">
        <v>601</v>
      </c>
      <c r="C426" s="146" t="s">
        <v>47</v>
      </c>
      <c r="D426" s="146" t="s">
        <v>250</v>
      </c>
      <c r="E426" s="146" t="s">
        <v>1108</v>
      </c>
      <c r="F426" s="148" t="s">
        <v>1109</v>
      </c>
    </row>
    <row r="427" spans="1:6" x14ac:dyDescent="0.25">
      <c r="A427" s="146" t="s">
        <v>591</v>
      </c>
      <c r="B427" s="146" t="s">
        <v>601</v>
      </c>
      <c r="C427" s="146" t="s">
        <v>47</v>
      </c>
      <c r="D427" s="146" t="s">
        <v>250</v>
      </c>
      <c r="E427" s="146" t="s">
        <v>1110</v>
      </c>
      <c r="F427" s="148" t="s">
        <v>1111</v>
      </c>
    </row>
    <row r="428" spans="1:6" x14ac:dyDescent="0.25">
      <c r="A428" s="146" t="s">
        <v>591</v>
      </c>
      <c r="B428" s="146" t="s">
        <v>601</v>
      </c>
      <c r="C428" s="146" t="s">
        <v>47</v>
      </c>
      <c r="D428" s="146" t="s">
        <v>250</v>
      </c>
      <c r="E428" s="146" t="s">
        <v>1112</v>
      </c>
      <c r="F428" s="148" t="s">
        <v>1113</v>
      </c>
    </row>
    <row r="429" spans="1:6" x14ac:dyDescent="0.25">
      <c r="A429" s="146" t="s">
        <v>591</v>
      </c>
      <c r="B429" s="146" t="s">
        <v>1114</v>
      </c>
      <c r="C429" s="146" t="s">
        <v>153</v>
      </c>
      <c r="D429" s="146" t="s">
        <v>300</v>
      </c>
      <c r="E429" s="146" t="s">
        <v>1115</v>
      </c>
      <c r="F429" s="148" t="s">
        <v>1116</v>
      </c>
    </row>
    <row r="430" spans="1:6" x14ac:dyDescent="0.25">
      <c r="A430" s="146" t="s">
        <v>591</v>
      </c>
      <c r="B430" s="146" t="s">
        <v>1114</v>
      </c>
      <c r="C430" s="146" t="s">
        <v>153</v>
      </c>
      <c r="D430" s="146" t="s">
        <v>300</v>
      </c>
      <c r="E430" s="146" t="s">
        <v>1117</v>
      </c>
      <c r="F430" s="148" t="s">
        <v>1118</v>
      </c>
    </row>
    <row r="431" spans="1:6" x14ac:dyDescent="0.25">
      <c r="A431" s="146" t="s">
        <v>591</v>
      </c>
      <c r="B431" s="146" t="s">
        <v>1114</v>
      </c>
      <c r="C431" s="146" t="s">
        <v>153</v>
      </c>
      <c r="D431" s="146" t="s">
        <v>300</v>
      </c>
      <c r="E431" s="146" t="s">
        <v>1119</v>
      </c>
      <c r="F431" s="148" t="s">
        <v>1120</v>
      </c>
    </row>
    <row r="432" spans="1:6" x14ac:dyDescent="0.25">
      <c r="A432" s="146" t="s">
        <v>591</v>
      </c>
      <c r="B432" s="146" t="s">
        <v>1114</v>
      </c>
      <c r="C432" s="146" t="s">
        <v>153</v>
      </c>
      <c r="D432" s="146" t="s">
        <v>300</v>
      </c>
      <c r="E432" s="146" t="s">
        <v>1121</v>
      </c>
      <c r="F432" s="148" t="s">
        <v>1122</v>
      </c>
    </row>
    <row r="433" spans="1:6" x14ac:dyDescent="0.25">
      <c r="A433" s="146" t="s">
        <v>591</v>
      </c>
      <c r="B433" s="146" t="s">
        <v>1114</v>
      </c>
      <c r="C433" s="146" t="s">
        <v>153</v>
      </c>
      <c r="D433" s="146" t="s">
        <v>300</v>
      </c>
      <c r="E433" s="146" t="s">
        <v>1123</v>
      </c>
      <c r="F433" s="148" t="s">
        <v>1124</v>
      </c>
    </row>
    <row r="434" spans="1:6" x14ac:dyDescent="0.25">
      <c r="A434" s="146" t="s">
        <v>591</v>
      </c>
      <c r="B434" s="146" t="s">
        <v>1114</v>
      </c>
      <c r="C434" s="146" t="s">
        <v>153</v>
      </c>
      <c r="D434" s="146" t="s">
        <v>300</v>
      </c>
      <c r="E434" s="146" t="s">
        <v>1125</v>
      </c>
      <c r="F434" s="148" t="s">
        <v>1126</v>
      </c>
    </row>
    <row r="435" spans="1:6" x14ac:dyDescent="0.25">
      <c r="A435" s="146" t="s">
        <v>591</v>
      </c>
      <c r="B435" s="146" t="s">
        <v>1114</v>
      </c>
      <c r="C435" s="146" t="s">
        <v>153</v>
      </c>
      <c r="D435" s="146" t="s">
        <v>300</v>
      </c>
      <c r="E435" s="146" t="s">
        <v>1127</v>
      </c>
      <c r="F435" s="148" t="s">
        <v>1128</v>
      </c>
    </row>
    <row r="436" spans="1:6" x14ac:dyDescent="0.25">
      <c r="A436" s="146" t="s">
        <v>591</v>
      </c>
      <c r="B436" s="146" t="s">
        <v>1114</v>
      </c>
      <c r="C436" s="146" t="s">
        <v>153</v>
      </c>
      <c r="D436" s="146" t="s">
        <v>300</v>
      </c>
      <c r="E436" s="146" t="s">
        <v>1129</v>
      </c>
      <c r="F436" s="148" t="s">
        <v>1130</v>
      </c>
    </row>
    <row r="437" spans="1:6" x14ac:dyDescent="0.25">
      <c r="A437" s="146" t="s">
        <v>591</v>
      </c>
      <c r="B437" s="146" t="s">
        <v>1114</v>
      </c>
      <c r="C437" s="146" t="s">
        <v>153</v>
      </c>
      <c r="D437" s="146" t="s">
        <v>300</v>
      </c>
      <c r="E437" s="146" t="s">
        <v>1131</v>
      </c>
      <c r="F437" s="148" t="s">
        <v>1132</v>
      </c>
    </row>
    <row r="438" spans="1:6" x14ac:dyDescent="0.25">
      <c r="A438" s="146" t="s">
        <v>591</v>
      </c>
      <c r="B438" s="146" t="s">
        <v>1114</v>
      </c>
      <c r="C438" s="146" t="s">
        <v>153</v>
      </c>
      <c r="D438" s="146" t="s">
        <v>300</v>
      </c>
      <c r="E438" s="146" t="s">
        <v>1133</v>
      </c>
      <c r="F438" s="148" t="s">
        <v>1134</v>
      </c>
    </row>
    <row r="439" spans="1:6" x14ac:dyDescent="0.25">
      <c r="A439" s="146" t="s">
        <v>591</v>
      </c>
      <c r="B439" s="146" t="s">
        <v>1114</v>
      </c>
      <c r="C439" s="146" t="s">
        <v>153</v>
      </c>
      <c r="D439" s="146" t="s">
        <v>300</v>
      </c>
      <c r="E439" s="146" t="s">
        <v>1135</v>
      </c>
      <c r="F439" s="148" t="s">
        <v>1136</v>
      </c>
    </row>
    <row r="440" spans="1:6" x14ac:dyDescent="0.25">
      <c r="A440" s="146" t="s">
        <v>591</v>
      </c>
      <c r="B440" s="146" t="s">
        <v>1114</v>
      </c>
      <c r="C440" s="146" t="s">
        <v>153</v>
      </c>
      <c r="D440" s="146" t="s">
        <v>300</v>
      </c>
      <c r="E440" s="146" t="s">
        <v>1137</v>
      </c>
      <c r="F440" s="148" t="s">
        <v>1138</v>
      </c>
    </row>
    <row r="441" spans="1:6" x14ac:dyDescent="0.25">
      <c r="A441" s="146" t="s">
        <v>591</v>
      </c>
      <c r="B441" s="146" t="s">
        <v>1114</v>
      </c>
      <c r="C441" s="146" t="s">
        <v>153</v>
      </c>
      <c r="D441" s="146" t="s">
        <v>300</v>
      </c>
      <c r="E441" s="146" t="s">
        <v>1139</v>
      </c>
      <c r="F441" s="148" t="s">
        <v>1140</v>
      </c>
    </row>
    <row r="442" spans="1:6" x14ac:dyDescent="0.25">
      <c r="A442" s="146" t="s">
        <v>591</v>
      </c>
      <c r="B442" s="146" t="s">
        <v>1114</v>
      </c>
      <c r="C442" s="146" t="s">
        <v>153</v>
      </c>
      <c r="D442" s="146" t="s">
        <v>300</v>
      </c>
      <c r="E442" s="146" t="s">
        <v>1141</v>
      </c>
      <c r="F442" s="148" t="s">
        <v>1142</v>
      </c>
    </row>
    <row r="443" spans="1:6" x14ac:dyDescent="0.25">
      <c r="A443" s="146" t="s">
        <v>591</v>
      </c>
      <c r="B443" s="146" t="s">
        <v>1114</v>
      </c>
      <c r="C443" s="146" t="s">
        <v>153</v>
      </c>
      <c r="D443" s="146" t="s">
        <v>300</v>
      </c>
      <c r="E443" s="146" t="s">
        <v>1143</v>
      </c>
      <c r="F443" s="148" t="s">
        <v>1144</v>
      </c>
    </row>
    <row r="444" spans="1:6" x14ac:dyDescent="0.25">
      <c r="A444" s="146" t="s">
        <v>591</v>
      </c>
      <c r="B444" s="146" t="s">
        <v>1114</v>
      </c>
      <c r="C444" s="146" t="s">
        <v>153</v>
      </c>
      <c r="D444" s="146" t="s">
        <v>300</v>
      </c>
      <c r="E444" s="146" t="s">
        <v>1145</v>
      </c>
      <c r="F444" s="148" t="s">
        <v>1146</v>
      </c>
    </row>
    <row r="445" spans="1:6" x14ac:dyDescent="0.25">
      <c r="A445" s="146" t="s">
        <v>591</v>
      </c>
      <c r="B445" s="146" t="s">
        <v>1114</v>
      </c>
      <c r="C445" s="146" t="s">
        <v>153</v>
      </c>
      <c r="D445" s="146" t="s">
        <v>300</v>
      </c>
      <c r="E445" s="146" t="s">
        <v>1147</v>
      </c>
      <c r="F445" s="148" t="s">
        <v>1148</v>
      </c>
    </row>
    <row r="446" spans="1:6" x14ac:dyDescent="0.25">
      <c r="A446" s="146" t="s">
        <v>591</v>
      </c>
      <c r="B446" s="146" t="s">
        <v>1114</v>
      </c>
      <c r="C446" s="146" t="s">
        <v>153</v>
      </c>
      <c r="D446" s="146" t="s">
        <v>300</v>
      </c>
      <c r="E446" s="146" t="s">
        <v>1149</v>
      </c>
      <c r="F446" s="148" t="s">
        <v>1150</v>
      </c>
    </row>
    <row r="447" spans="1:6" x14ac:dyDescent="0.25">
      <c r="A447" s="146" t="s">
        <v>591</v>
      </c>
      <c r="B447" s="146" t="s">
        <v>1114</v>
      </c>
      <c r="C447" s="146" t="s">
        <v>153</v>
      </c>
      <c r="D447" s="146" t="s">
        <v>300</v>
      </c>
      <c r="E447" s="146" t="s">
        <v>1151</v>
      </c>
      <c r="F447" s="148" t="s">
        <v>1152</v>
      </c>
    </row>
    <row r="448" spans="1:6" x14ac:dyDescent="0.25">
      <c r="A448" s="146" t="s">
        <v>591</v>
      </c>
      <c r="B448" s="146" t="s">
        <v>1114</v>
      </c>
      <c r="C448" s="146" t="s">
        <v>153</v>
      </c>
      <c r="D448" s="146" t="s">
        <v>300</v>
      </c>
      <c r="E448" s="146" t="s">
        <v>1153</v>
      </c>
      <c r="F448" s="148" t="s">
        <v>1154</v>
      </c>
    </row>
    <row r="449" spans="1:6" x14ac:dyDescent="0.25">
      <c r="A449" s="146" t="s">
        <v>591</v>
      </c>
      <c r="B449" s="146" t="s">
        <v>1114</v>
      </c>
      <c r="C449" s="146" t="s">
        <v>153</v>
      </c>
      <c r="D449" s="146" t="s">
        <v>300</v>
      </c>
      <c r="E449" s="146" t="s">
        <v>1155</v>
      </c>
      <c r="F449" s="148" t="s">
        <v>1156</v>
      </c>
    </row>
    <row r="450" spans="1:6" x14ac:dyDescent="0.25">
      <c r="A450" s="146" t="s">
        <v>591</v>
      </c>
      <c r="B450" s="146" t="s">
        <v>1114</v>
      </c>
      <c r="C450" s="146" t="s">
        <v>153</v>
      </c>
      <c r="D450" s="146" t="s">
        <v>300</v>
      </c>
      <c r="E450" s="146" t="s">
        <v>1157</v>
      </c>
      <c r="F450" s="148" t="s">
        <v>1158</v>
      </c>
    </row>
    <row r="451" spans="1:6" x14ac:dyDescent="0.25">
      <c r="A451" s="146" t="s">
        <v>591</v>
      </c>
      <c r="B451" s="146" t="s">
        <v>1114</v>
      </c>
      <c r="C451" s="146" t="s">
        <v>153</v>
      </c>
      <c r="D451" s="146" t="s">
        <v>300</v>
      </c>
      <c r="E451" s="146" t="s">
        <v>1159</v>
      </c>
      <c r="F451" s="148" t="s">
        <v>1160</v>
      </c>
    </row>
    <row r="452" spans="1:6" x14ac:dyDescent="0.25">
      <c r="A452" s="146" t="s">
        <v>591</v>
      </c>
      <c r="B452" s="146" t="s">
        <v>1114</v>
      </c>
      <c r="C452" s="146" t="s">
        <v>153</v>
      </c>
      <c r="D452" s="146" t="s">
        <v>300</v>
      </c>
      <c r="E452" s="146" t="s">
        <v>1161</v>
      </c>
      <c r="F452" s="148" t="s">
        <v>1162</v>
      </c>
    </row>
    <row r="453" spans="1:6" x14ac:dyDescent="0.25">
      <c r="A453" s="146" t="s">
        <v>591</v>
      </c>
      <c r="B453" s="146" t="s">
        <v>1114</v>
      </c>
      <c r="C453" s="146" t="s">
        <v>153</v>
      </c>
      <c r="D453" s="146" t="s">
        <v>300</v>
      </c>
      <c r="E453" s="146" t="s">
        <v>1163</v>
      </c>
      <c r="F453" s="148" t="s">
        <v>1164</v>
      </c>
    </row>
    <row r="454" spans="1:6" x14ac:dyDescent="0.25">
      <c r="A454" s="146" t="s">
        <v>591</v>
      </c>
      <c r="B454" s="146" t="s">
        <v>1114</v>
      </c>
      <c r="C454" s="146" t="s">
        <v>153</v>
      </c>
      <c r="D454" s="146" t="s">
        <v>300</v>
      </c>
      <c r="E454" s="146" t="s">
        <v>1165</v>
      </c>
      <c r="F454" s="148" t="s">
        <v>1166</v>
      </c>
    </row>
    <row r="455" spans="1:6" x14ac:dyDescent="0.25">
      <c r="A455" s="146" t="s">
        <v>591</v>
      </c>
      <c r="B455" s="146" t="s">
        <v>1114</v>
      </c>
      <c r="C455" s="146" t="s">
        <v>153</v>
      </c>
      <c r="D455" s="146" t="s">
        <v>300</v>
      </c>
      <c r="E455" s="146" t="s">
        <v>1167</v>
      </c>
      <c r="F455" s="148" t="s">
        <v>1168</v>
      </c>
    </row>
    <row r="456" spans="1:6" x14ac:dyDescent="0.25">
      <c r="A456" s="146" t="s">
        <v>591</v>
      </c>
      <c r="B456" s="146" t="s">
        <v>1114</v>
      </c>
      <c r="C456" s="146" t="s">
        <v>153</v>
      </c>
      <c r="D456" s="146" t="s">
        <v>300</v>
      </c>
      <c r="E456" s="146" t="s">
        <v>1169</v>
      </c>
      <c r="F456" s="148" t="s">
        <v>1170</v>
      </c>
    </row>
    <row r="457" spans="1:6" x14ac:dyDescent="0.25">
      <c r="A457" s="146" t="s">
        <v>591</v>
      </c>
      <c r="B457" s="146" t="s">
        <v>1114</v>
      </c>
      <c r="C457" s="146" t="s">
        <v>153</v>
      </c>
      <c r="D457" s="146" t="s">
        <v>300</v>
      </c>
      <c r="E457" s="146" t="s">
        <v>1171</v>
      </c>
      <c r="F457" s="148" t="s">
        <v>1172</v>
      </c>
    </row>
    <row r="458" spans="1:6" x14ac:dyDescent="0.25">
      <c r="A458" s="146" t="s">
        <v>591</v>
      </c>
      <c r="B458" s="146" t="s">
        <v>1114</v>
      </c>
      <c r="C458" s="146" t="s">
        <v>153</v>
      </c>
      <c r="D458" s="146" t="s">
        <v>300</v>
      </c>
      <c r="E458" s="146" t="s">
        <v>1173</v>
      </c>
      <c r="F458" s="148" t="s">
        <v>1174</v>
      </c>
    </row>
    <row r="459" spans="1:6" x14ac:dyDescent="0.25">
      <c r="A459" s="146" t="s">
        <v>591</v>
      </c>
      <c r="B459" s="146" t="s">
        <v>1114</v>
      </c>
      <c r="C459" s="146" t="s">
        <v>153</v>
      </c>
      <c r="D459" s="146" t="s">
        <v>300</v>
      </c>
      <c r="E459" s="146" t="s">
        <v>1175</v>
      </c>
      <c r="F459" s="148" t="s">
        <v>1176</v>
      </c>
    </row>
    <row r="460" spans="1:6" x14ac:dyDescent="0.25">
      <c r="A460" s="146" t="s">
        <v>591</v>
      </c>
      <c r="B460" s="146" t="s">
        <v>1114</v>
      </c>
      <c r="C460" s="146" t="s">
        <v>153</v>
      </c>
      <c r="D460" s="146" t="s">
        <v>300</v>
      </c>
      <c r="E460" s="146" t="s">
        <v>1177</v>
      </c>
      <c r="F460" s="148" t="s">
        <v>1178</v>
      </c>
    </row>
    <row r="461" spans="1:6" x14ac:dyDescent="0.25">
      <c r="A461" s="146" t="s">
        <v>591</v>
      </c>
      <c r="B461" s="146" t="s">
        <v>1114</v>
      </c>
      <c r="C461" s="146" t="s">
        <v>153</v>
      </c>
      <c r="D461" s="146" t="s">
        <v>300</v>
      </c>
      <c r="E461" s="146" t="s">
        <v>1179</v>
      </c>
      <c r="F461" s="148" t="s">
        <v>1180</v>
      </c>
    </row>
    <row r="462" spans="1:6" x14ac:dyDescent="0.25">
      <c r="A462" s="146" t="s">
        <v>591</v>
      </c>
      <c r="B462" s="146" t="s">
        <v>1114</v>
      </c>
      <c r="C462" s="146" t="s">
        <v>153</v>
      </c>
      <c r="D462" s="146" t="s">
        <v>300</v>
      </c>
      <c r="E462" s="146" t="s">
        <v>1181</v>
      </c>
      <c r="F462" s="148" t="s">
        <v>1182</v>
      </c>
    </row>
    <row r="463" spans="1:6" x14ac:dyDescent="0.25">
      <c r="A463" s="146" t="s">
        <v>591</v>
      </c>
      <c r="B463" s="146" t="s">
        <v>1114</v>
      </c>
      <c r="C463" s="146" t="s">
        <v>153</v>
      </c>
      <c r="D463" s="146" t="s">
        <v>300</v>
      </c>
      <c r="E463" s="146" t="s">
        <v>1183</v>
      </c>
      <c r="F463" s="148" t="s">
        <v>1184</v>
      </c>
    </row>
    <row r="464" spans="1:6" x14ac:dyDescent="0.25">
      <c r="A464" s="146" t="s">
        <v>591</v>
      </c>
      <c r="B464" s="146" t="s">
        <v>1114</v>
      </c>
      <c r="C464" s="146" t="s">
        <v>153</v>
      </c>
      <c r="D464" s="146" t="s">
        <v>300</v>
      </c>
      <c r="E464" s="146" t="s">
        <v>1185</v>
      </c>
      <c r="F464" s="148" t="s">
        <v>1186</v>
      </c>
    </row>
    <row r="465" spans="1:6" x14ac:dyDescent="0.25">
      <c r="A465" s="146" t="s">
        <v>591</v>
      </c>
      <c r="B465" s="146" t="s">
        <v>1114</v>
      </c>
      <c r="C465" s="146" t="s">
        <v>153</v>
      </c>
      <c r="D465" s="146" t="s">
        <v>300</v>
      </c>
      <c r="E465" s="146" t="s">
        <v>1187</v>
      </c>
      <c r="F465" s="148" t="s">
        <v>1188</v>
      </c>
    </row>
    <row r="466" spans="1:6" x14ac:dyDescent="0.25">
      <c r="A466" s="146" t="s">
        <v>591</v>
      </c>
      <c r="B466" s="146" t="s">
        <v>1114</v>
      </c>
      <c r="C466" s="146" t="s">
        <v>153</v>
      </c>
      <c r="D466" s="146" t="s">
        <v>300</v>
      </c>
      <c r="E466" s="146" t="s">
        <v>1189</v>
      </c>
      <c r="F466" s="148" t="s">
        <v>3643</v>
      </c>
    </row>
    <row r="467" spans="1:6" x14ac:dyDescent="0.25">
      <c r="A467" s="146" t="s">
        <v>591</v>
      </c>
      <c r="B467" s="146" t="s">
        <v>1114</v>
      </c>
      <c r="C467" s="146" t="s">
        <v>153</v>
      </c>
      <c r="D467" s="146" t="s">
        <v>300</v>
      </c>
      <c r="E467" s="146" t="s">
        <v>1190</v>
      </c>
      <c r="F467" s="148" t="s">
        <v>1191</v>
      </c>
    </row>
    <row r="468" spans="1:6" x14ac:dyDescent="0.25">
      <c r="A468" s="146" t="s">
        <v>591</v>
      </c>
      <c r="B468" s="146" t="s">
        <v>1114</v>
      </c>
      <c r="C468" s="146" t="s">
        <v>153</v>
      </c>
      <c r="D468" s="146" t="s">
        <v>300</v>
      </c>
      <c r="E468" s="146" t="s">
        <v>1192</v>
      </c>
      <c r="F468" s="148" t="s">
        <v>1193</v>
      </c>
    </row>
    <row r="469" spans="1:6" x14ac:dyDescent="0.25">
      <c r="A469" s="146" t="s">
        <v>591</v>
      </c>
      <c r="B469" s="146" t="s">
        <v>1114</v>
      </c>
      <c r="C469" s="146" t="s">
        <v>153</v>
      </c>
      <c r="D469" s="146" t="s">
        <v>300</v>
      </c>
      <c r="E469" s="146" t="s">
        <v>1194</v>
      </c>
      <c r="F469" s="148" t="s">
        <v>1195</v>
      </c>
    </row>
    <row r="470" spans="1:6" x14ac:dyDescent="0.25">
      <c r="A470" s="146" t="s">
        <v>591</v>
      </c>
      <c r="B470" s="146" t="s">
        <v>1114</v>
      </c>
      <c r="C470" s="146" t="s">
        <v>153</v>
      </c>
      <c r="D470" s="146" t="s">
        <v>300</v>
      </c>
      <c r="E470" s="146" t="s">
        <v>1196</v>
      </c>
      <c r="F470" s="148" t="s">
        <v>1197</v>
      </c>
    </row>
    <row r="471" spans="1:6" x14ac:dyDescent="0.25">
      <c r="A471" s="146" t="s">
        <v>591</v>
      </c>
      <c r="B471" s="146" t="s">
        <v>1114</v>
      </c>
      <c r="C471" s="146" t="s">
        <v>153</v>
      </c>
      <c r="D471" s="146" t="s">
        <v>300</v>
      </c>
      <c r="E471" s="146" t="s">
        <v>1198</v>
      </c>
      <c r="F471" s="148" t="s">
        <v>1199</v>
      </c>
    </row>
    <row r="472" spans="1:6" x14ac:dyDescent="0.25">
      <c r="A472" s="146" t="s">
        <v>591</v>
      </c>
      <c r="B472" s="146" t="s">
        <v>1114</v>
      </c>
      <c r="C472" s="146" t="s">
        <v>153</v>
      </c>
      <c r="D472" s="146" t="s">
        <v>300</v>
      </c>
      <c r="E472" s="146" t="s">
        <v>1200</v>
      </c>
      <c r="F472" s="148" t="s">
        <v>1201</v>
      </c>
    </row>
    <row r="473" spans="1:6" x14ac:dyDescent="0.25">
      <c r="A473" s="146" t="s">
        <v>591</v>
      </c>
      <c r="B473" s="146" t="s">
        <v>1114</v>
      </c>
      <c r="C473" s="146" t="s">
        <v>153</v>
      </c>
      <c r="D473" s="146" t="s">
        <v>300</v>
      </c>
      <c r="E473" s="146" t="s">
        <v>1202</v>
      </c>
      <c r="F473" s="148" t="s">
        <v>1203</v>
      </c>
    </row>
    <row r="474" spans="1:6" x14ac:dyDescent="0.25">
      <c r="A474" s="146" t="s">
        <v>591</v>
      </c>
      <c r="B474" s="146" t="s">
        <v>1114</v>
      </c>
      <c r="C474" s="146" t="s">
        <v>153</v>
      </c>
      <c r="D474" s="146" t="s">
        <v>300</v>
      </c>
      <c r="E474" s="146" t="s">
        <v>1204</v>
      </c>
      <c r="F474" s="148" t="s">
        <v>1205</v>
      </c>
    </row>
    <row r="475" spans="1:6" x14ac:dyDescent="0.25">
      <c r="A475" s="146" t="s">
        <v>1206</v>
      </c>
      <c r="B475" s="146" t="s">
        <v>156</v>
      </c>
      <c r="C475" s="146" t="s">
        <v>49</v>
      </c>
      <c r="D475" s="146" t="s">
        <v>498</v>
      </c>
      <c r="E475" s="146" t="s">
        <v>1207</v>
      </c>
      <c r="F475" s="148" t="s">
        <v>1208</v>
      </c>
    </row>
    <row r="476" spans="1:6" x14ac:dyDescent="0.25">
      <c r="A476" s="146" t="s">
        <v>1206</v>
      </c>
      <c r="B476" s="146" t="s">
        <v>156</v>
      </c>
      <c r="C476" s="146" t="s">
        <v>49</v>
      </c>
      <c r="D476" s="146" t="s">
        <v>498</v>
      </c>
      <c r="E476" s="146" t="s">
        <v>1209</v>
      </c>
      <c r="F476" s="148" t="s">
        <v>1210</v>
      </c>
    </row>
    <row r="477" spans="1:6" x14ac:dyDescent="0.25">
      <c r="A477" s="146" t="s">
        <v>1206</v>
      </c>
      <c r="B477" s="146" t="s">
        <v>156</v>
      </c>
      <c r="C477" s="146" t="s">
        <v>49</v>
      </c>
      <c r="D477" s="146" t="s">
        <v>498</v>
      </c>
      <c r="E477" s="146" t="s">
        <v>1211</v>
      </c>
      <c r="F477" s="148" t="s">
        <v>1212</v>
      </c>
    </row>
    <row r="478" spans="1:6" x14ac:dyDescent="0.25">
      <c r="A478" s="146" t="s">
        <v>1206</v>
      </c>
      <c r="B478" s="146" t="s">
        <v>156</v>
      </c>
      <c r="C478" s="146" t="s">
        <v>49</v>
      </c>
      <c r="D478" s="146" t="s">
        <v>498</v>
      </c>
      <c r="E478" s="146" t="s">
        <v>1213</v>
      </c>
      <c r="F478" s="148" t="s">
        <v>1214</v>
      </c>
    </row>
    <row r="479" spans="1:6" x14ac:dyDescent="0.25">
      <c r="A479" s="146" t="s">
        <v>1206</v>
      </c>
      <c r="B479" s="146" t="s">
        <v>156</v>
      </c>
      <c r="C479" s="146" t="s">
        <v>49</v>
      </c>
      <c r="D479" s="146" t="s">
        <v>498</v>
      </c>
      <c r="E479" s="146" t="s">
        <v>1215</v>
      </c>
      <c r="F479" s="148" t="s">
        <v>1216</v>
      </c>
    </row>
    <row r="480" spans="1:6" x14ac:dyDescent="0.25">
      <c r="A480" s="146" t="s">
        <v>1206</v>
      </c>
      <c r="B480" s="146" t="s">
        <v>156</v>
      </c>
      <c r="C480" s="146" t="s">
        <v>49</v>
      </c>
      <c r="D480" s="146" t="s">
        <v>498</v>
      </c>
      <c r="E480" s="146" t="s">
        <v>1217</v>
      </c>
      <c r="F480" s="148" t="s">
        <v>1218</v>
      </c>
    </row>
    <row r="481" spans="1:6" x14ac:dyDescent="0.25">
      <c r="A481" s="146" t="s">
        <v>1206</v>
      </c>
      <c r="B481" s="146" t="s">
        <v>156</v>
      </c>
      <c r="C481" s="146" t="s">
        <v>49</v>
      </c>
      <c r="D481" s="146" t="s">
        <v>498</v>
      </c>
      <c r="E481" s="146" t="s">
        <v>1219</v>
      </c>
      <c r="F481" s="148" t="s">
        <v>1220</v>
      </c>
    </row>
    <row r="482" spans="1:6" x14ac:dyDescent="0.25">
      <c r="A482" s="146" t="s">
        <v>1221</v>
      </c>
      <c r="B482" s="146" t="s">
        <v>1222</v>
      </c>
      <c r="C482" s="146" t="s">
        <v>153</v>
      </c>
      <c r="D482" s="146" t="s">
        <v>300</v>
      </c>
      <c r="E482" s="146" t="s">
        <v>1223</v>
      </c>
      <c r="F482" s="148" t="s">
        <v>1224</v>
      </c>
    </row>
    <row r="483" spans="1:6" x14ac:dyDescent="0.25">
      <c r="A483" s="146" t="s">
        <v>1221</v>
      </c>
      <c r="B483" s="146" t="s">
        <v>1222</v>
      </c>
      <c r="C483" s="146" t="s">
        <v>153</v>
      </c>
      <c r="D483" s="146" t="s">
        <v>300</v>
      </c>
      <c r="E483" s="146" t="s">
        <v>1225</v>
      </c>
      <c r="F483" s="148" t="s">
        <v>1226</v>
      </c>
    </row>
    <row r="484" spans="1:6" x14ac:dyDescent="0.25">
      <c r="A484" s="146" t="s">
        <v>1221</v>
      </c>
      <c r="B484" s="146" t="s">
        <v>1222</v>
      </c>
      <c r="C484" s="146" t="s">
        <v>153</v>
      </c>
      <c r="D484" s="146" t="s">
        <v>300</v>
      </c>
      <c r="E484" s="146" t="s">
        <v>1227</v>
      </c>
      <c r="F484" s="148" t="s">
        <v>1228</v>
      </c>
    </row>
    <row r="485" spans="1:6" x14ac:dyDescent="0.25">
      <c r="A485" s="146" t="s">
        <v>1221</v>
      </c>
      <c r="B485" s="146" t="s">
        <v>1222</v>
      </c>
      <c r="C485" s="146" t="s">
        <v>153</v>
      </c>
      <c r="D485" s="146" t="s">
        <v>300</v>
      </c>
      <c r="E485" s="146" t="s">
        <v>1229</v>
      </c>
      <c r="F485" s="148" t="s">
        <v>1230</v>
      </c>
    </row>
    <row r="486" spans="1:6" x14ac:dyDescent="0.25">
      <c r="A486" s="146" t="s">
        <v>1221</v>
      </c>
      <c r="B486" s="146" t="s">
        <v>1222</v>
      </c>
      <c r="C486" s="146" t="s">
        <v>153</v>
      </c>
      <c r="D486" s="146" t="s">
        <v>300</v>
      </c>
      <c r="E486" s="146" t="s">
        <v>1231</v>
      </c>
      <c r="F486" s="148" t="s">
        <v>1232</v>
      </c>
    </row>
    <row r="487" spans="1:6" x14ac:dyDescent="0.25">
      <c r="A487" s="146" t="s">
        <v>1221</v>
      </c>
      <c r="B487" s="146" t="s">
        <v>1222</v>
      </c>
      <c r="C487" s="146" t="s">
        <v>153</v>
      </c>
      <c r="D487" s="146" t="s">
        <v>300</v>
      </c>
      <c r="E487" s="146" t="s">
        <v>1233</v>
      </c>
      <c r="F487" s="148" t="s">
        <v>1234</v>
      </c>
    </row>
    <row r="488" spans="1:6" x14ac:dyDescent="0.25">
      <c r="A488" s="146" t="s">
        <v>1221</v>
      </c>
      <c r="B488" s="146" t="s">
        <v>1222</v>
      </c>
      <c r="C488" s="146" t="s">
        <v>153</v>
      </c>
      <c r="D488" s="146" t="s">
        <v>300</v>
      </c>
      <c r="E488" s="146" t="s">
        <v>1235</v>
      </c>
      <c r="F488" s="148" t="s">
        <v>1236</v>
      </c>
    </row>
    <row r="489" spans="1:6" x14ac:dyDescent="0.25">
      <c r="A489" s="146" t="s">
        <v>1221</v>
      </c>
      <c r="B489" s="146" t="s">
        <v>1222</v>
      </c>
      <c r="C489" s="146" t="s">
        <v>153</v>
      </c>
      <c r="D489" s="146" t="s">
        <v>300</v>
      </c>
      <c r="E489" s="146" t="s">
        <v>1237</v>
      </c>
      <c r="F489" s="148" t="s">
        <v>1238</v>
      </c>
    </row>
    <row r="490" spans="1:6" x14ac:dyDescent="0.25">
      <c r="A490" s="146" t="s">
        <v>1221</v>
      </c>
      <c r="B490" s="146" t="s">
        <v>1222</v>
      </c>
      <c r="C490" s="146" t="s">
        <v>153</v>
      </c>
      <c r="D490" s="146" t="s">
        <v>300</v>
      </c>
      <c r="E490" s="146" t="s">
        <v>1239</v>
      </c>
      <c r="F490" s="148" t="s">
        <v>1240</v>
      </c>
    </row>
    <row r="491" spans="1:6" x14ac:dyDescent="0.25">
      <c r="A491" s="146" t="s">
        <v>1221</v>
      </c>
      <c r="B491" s="146" t="s">
        <v>1222</v>
      </c>
      <c r="C491" s="146" t="s">
        <v>153</v>
      </c>
      <c r="D491" s="146" t="s">
        <v>300</v>
      </c>
      <c r="E491" s="146" t="s">
        <v>1241</v>
      </c>
      <c r="F491" s="148" t="s">
        <v>1242</v>
      </c>
    </row>
    <row r="492" spans="1:6" x14ac:dyDescent="0.25">
      <c r="A492" s="146" t="s">
        <v>1221</v>
      </c>
      <c r="B492" s="146" t="s">
        <v>1222</v>
      </c>
      <c r="C492" s="146" t="s">
        <v>153</v>
      </c>
      <c r="D492" s="146" t="s">
        <v>300</v>
      </c>
      <c r="E492" s="146" t="s">
        <v>1243</v>
      </c>
      <c r="F492" s="148" t="s">
        <v>1244</v>
      </c>
    </row>
    <row r="493" spans="1:6" x14ac:dyDescent="0.25">
      <c r="A493" s="146" t="s">
        <v>1221</v>
      </c>
      <c r="B493" s="146" t="s">
        <v>1222</v>
      </c>
      <c r="C493" s="146" t="s">
        <v>153</v>
      </c>
      <c r="D493" s="146" t="s">
        <v>300</v>
      </c>
      <c r="E493" s="146" t="s">
        <v>1245</v>
      </c>
      <c r="F493" s="148" t="s">
        <v>1246</v>
      </c>
    </row>
    <row r="494" spans="1:6" x14ac:dyDescent="0.25">
      <c r="A494" s="146" t="s">
        <v>1221</v>
      </c>
      <c r="B494" s="146" t="s">
        <v>1222</v>
      </c>
      <c r="C494" s="146" t="s">
        <v>153</v>
      </c>
      <c r="D494" s="146" t="s">
        <v>300</v>
      </c>
      <c r="E494" s="146" t="s">
        <v>1247</v>
      </c>
      <c r="F494" s="148" t="s">
        <v>1248</v>
      </c>
    </row>
    <row r="495" spans="1:6" x14ac:dyDescent="0.25">
      <c r="A495" s="146" t="s">
        <v>1221</v>
      </c>
      <c r="B495" s="146" t="s">
        <v>1222</v>
      </c>
      <c r="C495" s="146" t="s">
        <v>153</v>
      </c>
      <c r="D495" s="146" t="s">
        <v>300</v>
      </c>
      <c r="E495" s="146" t="s">
        <v>1249</v>
      </c>
      <c r="F495" s="148" t="s">
        <v>1250</v>
      </c>
    </row>
    <row r="496" spans="1:6" x14ac:dyDescent="0.25">
      <c r="A496" s="146" t="s">
        <v>1221</v>
      </c>
      <c r="B496" s="146" t="s">
        <v>1222</v>
      </c>
      <c r="C496" s="146" t="s">
        <v>153</v>
      </c>
      <c r="D496" s="146" t="s">
        <v>300</v>
      </c>
      <c r="E496" s="146" t="s">
        <v>1251</v>
      </c>
      <c r="F496" s="148" t="s">
        <v>1252</v>
      </c>
    </row>
    <row r="497" spans="1:6" x14ac:dyDescent="0.25">
      <c r="A497" s="146" t="s">
        <v>1221</v>
      </c>
      <c r="B497" s="146" t="s">
        <v>1253</v>
      </c>
      <c r="C497" s="146" t="s">
        <v>46</v>
      </c>
      <c r="D497" s="146" t="s">
        <v>341</v>
      </c>
      <c r="E497" s="146" t="s">
        <v>1254</v>
      </c>
      <c r="F497" s="148" t="s">
        <v>1255</v>
      </c>
    </row>
    <row r="498" spans="1:6" x14ac:dyDescent="0.25">
      <c r="A498" s="146" t="s">
        <v>1221</v>
      </c>
      <c r="B498" s="146" t="s">
        <v>1256</v>
      </c>
      <c r="C498" s="146" t="s">
        <v>47</v>
      </c>
      <c r="D498" s="146" t="s">
        <v>250</v>
      </c>
      <c r="E498" s="146" t="s">
        <v>1257</v>
      </c>
      <c r="F498" s="148" t="s">
        <v>1255</v>
      </c>
    </row>
    <row r="499" spans="1:6" x14ac:dyDescent="0.25">
      <c r="A499" s="146" t="s">
        <v>1258</v>
      </c>
      <c r="B499" s="146" t="s">
        <v>1259</v>
      </c>
      <c r="C499" s="146" t="s">
        <v>153</v>
      </c>
      <c r="D499" s="146" t="s">
        <v>300</v>
      </c>
      <c r="E499" s="146" t="s">
        <v>1260</v>
      </c>
      <c r="F499" s="148" t="s">
        <v>1261</v>
      </c>
    </row>
    <row r="500" spans="1:6" x14ac:dyDescent="0.25">
      <c r="A500" s="146" t="s">
        <v>1258</v>
      </c>
      <c r="B500" s="146" t="s">
        <v>1259</v>
      </c>
      <c r="C500" s="146" t="s">
        <v>153</v>
      </c>
      <c r="D500" s="146" t="s">
        <v>300</v>
      </c>
      <c r="E500" s="146" t="s">
        <v>1262</v>
      </c>
      <c r="F500" s="148" t="s">
        <v>3644</v>
      </c>
    </row>
    <row r="501" spans="1:6" x14ac:dyDescent="0.25">
      <c r="A501" s="146" t="s">
        <v>1258</v>
      </c>
      <c r="B501" s="146" t="s">
        <v>1259</v>
      </c>
      <c r="C501" s="146" t="s">
        <v>153</v>
      </c>
      <c r="D501" s="146" t="s">
        <v>300</v>
      </c>
      <c r="E501" s="146" t="s">
        <v>1263</v>
      </c>
      <c r="F501" s="148" t="s">
        <v>1264</v>
      </c>
    </row>
    <row r="502" spans="1:6" x14ac:dyDescent="0.25">
      <c r="A502" s="146" t="s">
        <v>1258</v>
      </c>
      <c r="B502" s="146" t="s">
        <v>1259</v>
      </c>
      <c r="C502" s="146" t="s">
        <v>153</v>
      </c>
      <c r="D502" s="146" t="s">
        <v>300</v>
      </c>
      <c r="E502" s="146" t="s">
        <v>1265</v>
      </c>
      <c r="F502" s="148" t="s">
        <v>1266</v>
      </c>
    </row>
    <row r="503" spans="1:6" x14ac:dyDescent="0.25">
      <c r="A503" s="146" t="s">
        <v>1258</v>
      </c>
      <c r="B503" s="146" t="s">
        <v>1259</v>
      </c>
      <c r="C503" s="146" t="s">
        <v>153</v>
      </c>
      <c r="D503" s="146" t="s">
        <v>300</v>
      </c>
      <c r="E503" s="146" t="s">
        <v>1267</v>
      </c>
      <c r="F503" s="148" t="s">
        <v>1268</v>
      </c>
    </row>
    <row r="504" spans="1:6" x14ac:dyDescent="0.25">
      <c r="A504" s="146" t="s">
        <v>1258</v>
      </c>
      <c r="B504" s="146" t="s">
        <v>1269</v>
      </c>
      <c r="C504" s="146" t="s">
        <v>46</v>
      </c>
      <c r="D504" s="146" t="s">
        <v>341</v>
      </c>
      <c r="E504" s="146" t="s">
        <v>1270</v>
      </c>
      <c r="F504" s="148" t="s">
        <v>1271</v>
      </c>
    </row>
    <row r="505" spans="1:6" x14ac:dyDescent="0.25">
      <c r="A505" s="146" t="s">
        <v>1258</v>
      </c>
      <c r="B505" s="146" t="s">
        <v>1272</v>
      </c>
      <c r="C505" s="146" t="s">
        <v>47</v>
      </c>
      <c r="D505" s="146" t="s">
        <v>250</v>
      </c>
      <c r="E505" s="146" t="s">
        <v>1273</v>
      </c>
      <c r="F505" s="148" t="s">
        <v>1274</v>
      </c>
    </row>
    <row r="506" spans="1:6" x14ac:dyDescent="0.25">
      <c r="A506" s="146" t="s">
        <v>1258</v>
      </c>
      <c r="B506" s="146" t="s">
        <v>1272</v>
      </c>
      <c r="C506" s="146" t="s">
        <v>47</v>
      </c>
      <c r="D506" s="146" t="s">
        <v>250</v>
      </c>
      <c r="E506" s="146" t="s">
        <v>1275</v>
      </c>
      <c r="F506" s="148" t="s">
        <v>1276</v>
      </c>
    </row>
    <row r="507" spans="1:6" x14ac:dyDescent="0.25">
      <c r="A507" s="146" t="s">
        <v>1258</v>
      </c>
      <c r="B507" s="146" t="s">
        <v>1272</v>
      </c>
      <c r="C507" s="146" t="s">
        <v>47</v>
      </c>
      <c r="D507" s="146" t="s">
        <v>250</v>
      </c>
      <c r="E507" s="146" t="s">
        <v>1277</v>
      </c>
      <c r="F507" s="148" t="s">
        <v>1278</v>
      </c>
    </row>
    <row r="508" spans="1:6" x14ac:dyDescent="0.25">
      <c r="A508" s="146" t="s">
        <v>1258</v>
      </c>
      <c r="B508" s="146" t="s">
        <v>1272</v>
      </c>
      <c r="C508" s="146" t="s">
        <v>47</v>
      </c>
      <c r="D508" s="146" t="s">
        <v>250</v>
      </c>
      <c r="E508" s="146" t="s">
        <v>1279</v>
      </c>
      <c r="F508" s="148" t="s">
        <v>1280</v>
      </c>
    </row>
    <row r="509" spans="1:6" x14ac:dyDescent="0.25">
      <c r="A509" s="146" t="s">
        <v>1258</v>
      </c>
      <c r="B509" s="146" t="s">
        <v>1272</v>
      </c>
      <c r="C509" s="146" t="s">
        <v>47</v>
      </c>
      <c r="D509" s="146" t="s">
        <v>250</v>
      </c>
      <c r="E509" s="146" t="s">
        <v>1281</v>
      </c>
      <c r="F509" s="148" t="s">
        <v>1282</v>
      </c>
    </row>
    <row r="510" spans="1:6" x14ac:dyDescent="0.25">
      <c r="A510" s="146" t="s">
        <v>1258</v>
      </c>
      <c r="B510" s="146" t="s">
        <v>1272</v>
      </c>
      <c r="C510" s="146" t="s">
        <v>47</v>
      </c>
      <c r="D510" s="146" t="s">
        <v>250</v>
      </c>
      <c r="E510" s="146" t="s">
        <v>1283</v>
      </c>
      <c r="F510" s="148" t="s">
        <v>1284</v>
      </c>
    </row>
    <row r="511" spans="1:6" x14ac:dyDescent="0.25">
      <c r="A511" s="146" t="s">
        <v>1258</v>
      </c>
      <c r="B511" s="146" t="s">
        <v>1272</v>
      </c>
      <c r="C511" s="146" t="s">
        <v>47</v>
      </c>
      <c r="D511" s="146" t="s">
        <v>250</v>
      </c>
      <c r="E511" s="146" t="s">
        <v>1285</v>
      </c>
      <c r="F511" s="148" t="s">
        <v>1286</v>
      </c>
    </row>
    <row r="512" spans="1:6" x14ac:dyDescent="0.25">
      <c r="A512" s="146" t="s">
        <v>1258</v>
      </c>
      <c r="B512" s="146" t="s">
        <v>1272</v>
      </c>
      <c r="C512" s="146" t="s">
        <v>47</v>
      </c>
      <c r="D512" s="146" t="s">
        <v>250</v>
      </c>
      <c r="E512" s="146" t="s">
        <v>1287</v>
      </c>
      <c r="F512" s="148" t="s">
        <v>1288</v>
      </c>
    </row>
    <row r="513" spans="1:6" x14ac:dyDescent="0.25">
      <c r="A513" s="146" t="s">
        <v>1258</v>
      </c>
      <c r="B513" s="146" t="s">
        <v>1272</v>
      </c>
      <c r="C513" s="146" t="s">
        <v>47</v>
      </c>
      <c r="D513" s="146" t="s">
        <v>250</v>
      </c>
      <c r="E513" s="146" t="s">
        <v>1289</v>
      </c>
      <c r="F513" s="148" t="s">
        <v>1290</v>
      </c>
    </row>
    <row r="514" spans="1:6" x14ac:dyDescent="0.25">
      <c r="A514" s="146" t="s">
        <v>1258</v>
      </c>
      <c r="B514" s="146" t="s">
        <v>1272</v>
      </c>
      <c r="C514" s="146" t="s">
        <v>47</v>
      </c>
      <c r="D514" s="146" t="s">
        <v>250</v>
      </c>
      <c r="E514" s="146" t="s">
        <v>1291</v>
      </c>
      <c r="F514" s="148" t="s">
        <v>1292</v>
      </c>
    </row>
    <row r="515" spans="1:6" x14ac:dyDescent="0.25">
      <c r="A515" s="146" t="s">
        <v>1293</v>
      </c>
      <c r="B515" s="146" t="s">
        <v>1294</v>
      </c>
      <c r="C515" s="146" t="s">
        <v>153</v>
      </c>
      <c r="D515" s="146" t="s">
        <v>300</v>
      </c>
      <c r="E515" s="146" t="s">
        <v>1295</v>
      </c>
      <c r="F515" s="148" t="s">
        <v>1296</v>
      </c>
    </row>
    <row r="516" spans="1:6" x14ac:dyDescent="0.25">
      <c r="A516" s="146" t="s">
        <v>1293</v>
      </c>
      <c r="B516" s="146" t="s">
        <v>1294</v>
      </c>
      <c r="C516" s="146" t="s">
        <v>153</v>
      </c>
      <c r="D516" s="146" t="s">
        <v>300</v>
      </c>
      <c r="E516" s="146" t="s">
        <v>1297</v>
      </c>
      <c r="F516" s="148" t="s">
        <v>1298</v>
      </c>
    </row>
    <row r="517" spans="1:6" x14ac:dyDescent="0.25">
      <c r="A517" s="146" t="s">
        <v>1293</v>
      </c>
      <c r="B517" s="146" t="s">
        <v>1294</v>
      </c>
      <c r="C517" s="146" t="s">
        <v>153</v>
      </c>
      <c r="D517" s="146" t="s">
        <v>300</v>
      </c>
      <c r="E517" s="146" t="s">
        <v>1299</v>
      </c>
      <c r="F517" s="148" t="s">
        <v>1300</v>
      </c>
    </row>
    <row r="518" spans="1:6" x14ac:dyDescent="0.25">
      <c r="A518" s="146" t="s">
        <v>1293</v>
      </c>
      <c r="B518" s="146" t="s">
        <v>1294</v>
      </c>
      <c r="C518" s="146" t="s">
        <v>153</v>
      </c>
      <c r="D518" s="146" t="s">
        <v>300</v>
      </c>
      <c r="E518" s="146" t="s">
        <v>1301</v>
      </c>
      <c r="F518" s="148" t="s">
        <v>1302</v>
      </c>
    </row>
    <row r="519" spans="1:6" x14ac:dyDescent="0.25">
      <c r="A519" s="146" t="s">
        <v>1293</v>
      </c>
      <c r="B519" s="146" t="s">
        <v>1303</v>
      </c>
      <c r="C519" s="146" t="s">
        <v>46</v>
      </c>
      <c r="D519" s="146" t="s">
        <v>341</v>
      </c>
      <c r="E519" s="146" t="s">
        <v>1304</v>
      </c>
      <c r="F519" s="148" t="s">
        <v>1305</v>
      </c>
    </row>
    <row r="520" spans="1:6" x14ac:dyDescent="0.25">
      <c r="A520" s="146" t="s">
        <v>1293</v>
      </c>
      <c r="B520" s="146" t="s">
        <v>1306</v>
      </c>
      <c r="C520" s="146" t="s">
        <v>47</v>
      </c>
      <c r="D520" s="146" t="s">
        <v>250</v>
      </c>
      <c r="E520" s="146" t="s">
        <v>1307</v>
      </c>
      <c r="F520" s="148" t="s">
        <v>1308</v>
      </c>
    </row>
    <row r="521" spans="1:6" x14ac:dyDescent="0.25">
      <c r="A521" s="146" t="s">
        <v>1293</v>
      </c>
      <c r="B521" s="146" t="s">
        <v>1306</v>
      </c>
      <c r="C521" s="146" t="s">
        <v>47</v>
      </c>
      <c r="D521" s="146" t="s">
        <v>250</v>
      </c>
      <c r="E521" s="146" t="s">
        <v>1309</v>
      </c>
      <c r="F521" s="148" t="s">
        <v>1310</v>
      </c>
    </row>
    <row r="522" spans="1:6" x14ac:dyDescent="0.25">
      <c r="A522" s="146" t="s">
        <v>1293</v>
      </c>
      <c r="B522" s="146" t="s">
        <v>1306</v>
      </c>
      <c r="C522" s="146" t="s">
        <v>47</v>
      </c>
      <c r="D522" s="146" t="s">
        <v>250</v>
      </c>
      <c r="E522" s="146" t="s">
        <v>1311</v>
      </c>
      <c r="F522" s="148" t="s">
        <v>1312</v>
      </c>
    </row>
    <row r="523" spans="1:6" x14ac:dyDescent="0.25">
      <c r="A523" s="146" t="s">
        <v>1293</v>
      </c>
      <c r="B523" s="146" t="s">
        <v>1306</v>
      </c>
      <c r="C523" s="146" t="s">
        <v>47</v>
      </c>
      <c r="D523" s="146" t="s">
        <v>250</v>
      </c>
      <c r="E523" s="146" t="s">
        <v>1313</v>
      </c>
      <c r="F523" s="148" t="s">
        <v>1314</v>
      </c>
    </row>
    <row r="524" spans="1:6" x14ac:dyDescent="0.25">
      <c r="A524" s="146" t="s">
        <v>1293</v>
      </c>
      <c r="B524" s="146" t="s">
        <v>1306</v>
      </c>
      <c r="C524" s="146" t="s">
        <v>47</v>
      </c>
      <c r="D524" s="146" t="s">
        <v>250</v>
      </c>
      <c r="E524" s="146" t="s">
        <v>1315</v>
      </c>
      <c r="F524" s="148" t="s">
        <v>1316</v>
      </c>
    </row>
    <row r="525" spans="1:6" x14ac:dyDescent="0.25">
      <c r="A525" s="146" t="s">
        <v>1317</v>
      </c>
      <c r="B525" s="146" t="s">
        <v>1318</v>
      </c>
      <c r="C525" s="146" t="s">
        <v>153</v>
      </c>
      <c r="D525" s="146" t="s">
        <v>300</v>
      </c>
      <c r="E525" s="146" t="s">
        <v>1319</v>
      </c>
      <c r="F525" s="148" t="s">
        <v>1320</v>
      </c>
    </row>
    <row r="526" spans="1:6" x14ac:dyDescent="0.25">
      <c r="A526" s="146" t="s">
        <v>1317</v>
      </c>
      <c r="B526" s="146" t="s">
        <v>1318</v>
      </c>
      <c r="C526" s="146" t="s">
        <v>153</v>
      </c>
      <c r="D526" s="146" t="s">
        <v>300</v>
      </c>
      <c r="E526" s="146" t="s">
        <v>1321</v>
      </c>
      <c r="F526" s="148" t="s">
        <v>1322</v>
      </c>
    </row>
    <row r="527" spans="1:6" x14ac:dyDescent="0.25">
      <c r="A527" s="146" t="s">
        <v>1317</v>
      </c>
      <c r="B527" s="146" t="s">
        <v>1318</v>
      </c>
      <c r="C527" s="146" t="s">
        <v>153</v>
      </c>
      <c r="D527" s="146" t="s">
        <v>300</v>
      </c>
      <c r="E527" s="146" t="s">
        <v>1323</v>
      </c>
      <c r="F527" s="148" t="s">
        <v>1324</v>
      </c>
    </row>
    <row r="528" spans="1:6" x14ac:dyDescent="0.25">
      <c r="A528" s="146" t="s">
        <v>1317</v>
      </c>
      <c r="B528" s="146" t="s">
        <v>1318</v>
      </c>
      <c r="C528" s="146" t="s">
        <v>153</v>
      </c>
      <c r="D528" s="146" t="s">
        <v>300</v>
      </c>
      <c r="E528" s="146" t="s">
        <v>1325</v>
      </c>
      <c r="F528" s="148" t="s">
        <v>1326</v>
      </c>
    </row>
    <row r="529" spans="1:6" x14ac:dyDescent="0.25">
      <c r="A529" s="146" t="s">
        <v>1317</v>
      </c>
      <c r="B529" s="146" t="s">
        <v>1318</v>
      </c>
      <c r="C529" s="146" t="s">
        <v>153</v>
      </c>
      <c r="D529" s="146" t="s">
        <v>300</v>
      </c>
      <c r="E529" s="146" t="s">
        <v>1327</v>
      </c>
      <c r="F529" s="148" t="s">
        <v>1328</v>
      </c>
    </row>
    <row r="530" spans="1:6" x14ac:dyDescent="0.25">
      <c r="A530" s="146" t="s">
        <v>1317</v>
      </c>
      <c r="B530" s="146" t="s">
        <v>1318</v>
      </c>
      <c r="C530" s="146" t="s">
        <v>153</v>
      </c>
      <c r="D530" s="146" t="s">
        <v>300</v>
      </c>
      <c r="E530" s="146" t="s">
        <v>1329</v>
      </c>
      <c r="F530" s="148" t="s">
        <v>1330</v>
      </c>
    </row>
    <row r="531" spans="1:6" x14ac:dyDescent="0.25">
      <c r="A531" s="146" t="s">
        <v>1317</v>
      </c>
      <c r="B531" s="146" t="s">
        <v>1318</v>
      </c>
      <c r="C531" s="146" t="s">
        <v>153</v>
      </c>
      <c r="D531" s="146" t="s">
        <v>300</v>
      </c>
      <c r="E531" s="146" t="s">
        <v>1331</v>
      </c>
      <c r="F531" s="148" t="s">
        <v>1332</v>
      </c>
    </row>
    <row r="532" spans="1:6" x14ac:dyDescent="0.25">
      <c r="A532" s="146" t="s">
        <v>1317</v>
      </c>
      <c r="B532" s="146" t="s">
        <v>1318</v>
      </c>
      <c r="C532" s="146" t="s">
        <v>153</v>
      </c>
      <c r="D532" s="146" t="s">
        <v>300</v>
      </c>
      <c r="E532" s="146" t="s">
        <v>1333</v>
      </c>
      <c r="F532" s="148" t="s">
        <v>1334</v>
      </c>
    </row>
    <row r="533" spans="1:6" x14ac:dyDescent="0.25">
      <c r="A533" s="146" t="s">
        <v>1317</v>
      </c>
      <c r="B533" s="146" t="s">
        <v>1318</v>
      </c>
      <c r="C533" s="146" t="s">
        <v>153</v>
      </c>
      <c r="D533" s="146" t="s">
        <v>300</v>
      </c>
      <c r="E533" s="146" t="s">
        <v>1335</v>
      </c>
      <c r="F533" s="148" t="s">
        <v>1336</v>
      </c>
    </row>
    <row r="534" spans="1:6" x14ac:dyDescent="0.25">
      <c r="A534" s="146" t="s">
        <v>1317</v>
      </c>
      <c r="B534" s="146" t="s">
        <v>1318</v>
      </c>
      <c r="C534" s="146" t="s">
        <v>153</v>
      </c>
      <c r="D534" s="146" t="s">
        <v>300</v>
      </c>
      <c r="E534" s="146" t="s">
        <v>1337</v>
      </c>
      <c r="F534" s="148" t="s">
        <v>1338</v>
      </c>
    </row>
    <row r="535" spans="1:6" x14ac:dyDescent="0.25">
      <c r="A535" s="146" t="s">
        <v>1317</v>
      </c>
      <c r="B535" s="146" t="s">
        <v>1318</v>
      </c>
      <c r="C535" s="146" t="s">
        <v>153</v>
      </c>
      <c r="D535" s="146" t="s">
        <v>300</v>
      </c>
      <c r="E535" s="146" t="s">
        <v>1339</v>
      </c>
      <c r="F535" s="148" t="s">
        <v>1340</v>
      </c>
    </row>
    <row r="536" spans="1:6" x14ac:dyDescent="0.25">
      <c r="A536" s="146" t="s">
        <v>1317</v>
      </c>
      <c r="B536" s="146" t="s">
        <v>1318</v>
      </c>
      <c r="C536" s="146" t="s">
        <v>153</v>
      </c>
      <c r="D536" s="146" t="s">
        <v>300</v>
      </c>
      <c r="E536" s="146" t="s">
        <v>1341</v>
      </c>
      <c r="F536" s="148" t="s">
        <v>1342</v>
      </c>
    </row>
    <row r="537" spans="1:6" x14ac:dyDescent="0.25">
      <c r="A537" s="146" t="s">
        <v>1317</v>
      </c>
      <c r="B537" s="146" t="s">
        <v>1318</v>
      </c>
      <c r="C537" s="146" t="s">
        <v>153</v>
      </c>
      <c r="D537" s="146" t="s">
        <v>300</v>
      </c>
      <c r="E537" s="146" t="s">
        <v>1343</v>
      </c>
      <c r="F537" s="148" t="s">
        <v>1344</v>
      </c>
    </row>
    <row r="538" spans="1:6" x14ac:dyDescent="0.25">
      <c r="A538" s="146" t="s">
        <v>1317</v>
      </c>
      <c r="B538" s="146" t="s">
        <v>1318</v>
      </c>
      <c r="C538" s="146" t="s">
        <v>153</v>
      </c>
      <c r="D538" s="146" t="s">
        <v>300</v>
      </c>
      <c r="E538" s="146" t="s">
        <v>1345</v>
      </c>
      <c r="F538" s="148" t="s">
        <v>1346</v>
      </c>
    </row>
    <row r="539" spans="1:6" x14ac:dyDescent="0.25">
      <c r="A539" s="146" t="s">
        <v>1317</v>
      </c>
      <c r="B539" s="146" t="s">
        <v>1318</v>
      </c>
      <c r="C539" s="146" t="s">
        <v>153</v>
      </c>
      <c r="D539" s="146" t="s">
        <v>300</v>
      </c>
      <c r="E539" s="146" t="s">
        <v>1347</v>
      </c>
      <c r="F539" s="148" t="s">
        <v>1348</v>
      </c>
    </row>
    <row r="540" spans="1:6" x14ac:dyDescent="0.25">
      <c r="A540" s="146" t="s">
        <v>1317</v>
      </c>
      <c r="B540" s="146" t="s">
        <v>1318</v>
      </c>
      <c r="C540" s="146" t="s">
        <v>153</v>
      </c>
      <c r="D540" s="146" t="s">
        <v>300</v>
      </c>
      <c r="E540" s="146" t="s">
        <v>1349</v>
      </c>
      <c r="F540" s="148" t="s">
        <v>1350</v>
      </c>
    </row>
    <row r="541" spans="1:6" x14ac:dyDescent="0.25">
      <c r="A541" s="146" t="s">
        <v>1317</v>
      </c>
      <c r="B541" s="146" t="s">
        <v>1318</v>
      </c>
      <c r="C541" s="146" t="s">
        <v>153</v>
      </c>
      <c r="D541" s="146" t="s">
        <v>300</v>
      </c>
      <c r="E541" s="146" t="s">
        <v>1351</v>
      </c>
      <c r="F541" s="148" t="s">
        <v>1352</v>
      </c>
    </row>
    <row r="542" spans="1:6" x14ac:dyDescent="0.25">
      <c r="A542" s="146" t="s">
        <v>1317</v>
      </c>
      <c r="B542" s="146" t="s">
        <v>1353</v>
      </c>
      <c r="C542" s="146" t="s">
        <v>46</v>
      </c>
      <c r="D542" s="146" t="s">
        <v>341</v>
      </c>
      <c r="E542" s="146" t="s">
        <v>1354</v>
      </c>
      <c r="F542" s="148" t="s">
        <v>1355</v>
      </c>
    </row>
    <row r="543" spans="1:6" x14ac:dyDescent="0.25">
      <c r="A543" s="146" t="s">
        <v>1317</v>
      </c>
      <c r="B543" s="146" t="s">
        <v>1356</v>
      </c>
      <c r="C543" s="146" t="s">
        <v>47</v>
      </c>
      <c r="D543" s="146" t="s">
        <v>250</v>
      </c>
      <c r="E543" s="146" t="s">
        <v>1357</v>
      </c>
      <c r="F543" s="148" t="s">
        <v>1355</v>
      </c>
    </row>
    <row r="544" spans="1:6" x14ac:dyDescent="0.25">
      <c r="A544" s="146" t="s">
        <v>1358</v>
      </c>
      <c r="B544" s="146" t="s">
        <v>1359</v>
      </c>
      <c r="C544" s="146" t="s">
        <v>153</v>
      </c>
      <c r="D544" s="146" t="s">
        <v>300</v>
      </c>
      <c r="E544" s="146" t="s">
        <v>1360</v>
      </c>
      <c r="F544" s="148" t="s">
        <v>1361</v>
      </c>
    </row>
    <row r="545" spans="1:6" x14ac:dyDescent="0.25">
      <c r="A545" s="146" t="s">
        <v>1358</v>
      </c>
      <c r="B545" s="146" t="s">
        <v>1359</v>
      </c>
      <c r="C545" s="146" t="s">
        <v>153</v>
      </c>
      <c r="D545" s="146" t="s">
        <v>300</v>
      </c>
      <c r="E545" s="146" t="s">
        <v>1362</v>
      </c>
      <c r="F545" s="148" t="s">
        <v>1363</v>
      </c>
    </row>
    <row r="546" spans="1:6" x14ac:dyDescent="0.25">
      <c r="A546" s="146" t="s">
        <v>1358</v>
      </c>
      <c r="B546" s="146" t="s">
        <v>1359</v>
      </c>
      <c r="C546" s="146" t="s">
        <v>153</v>
      </c>
      <c r="D546" s="146" t="s">
        <v>300</v>
      </c>
      <c r="E546" s="146" t="s">
        <v>1364</v>
      </c>
      <c r="F546" s="148" t="s">
        <v>1365</v>
      </c>
    </row>
    <row r="547" spans="1:6" x14ac:dyDescent="0.25">
      <c r="A547" s="146" t="s">
        <v>1358</v>
      </c>
      <c r="B547" s="146" t="s">
        <v>1366</v>
      </c>
      <c r="C547" s="146" t="s">
        <v>46</v>
      </c>
      <c r="D547" s="146" t="s">
        <v>341</v>
      </c>
      <c r="E547" s="146" t="s">
        <v>1367</v>
      </c>
      <c r="F547" s="148" t="s">
        <v>1368</v>
      </c>
    </row>
    <row r="548" spans="1:6" x14ac:dyDescent="0.25">
      <c r="A548" s="146" t="s">
        <v>1358</v>
      </c>
      <c r="B548" s="146" t="s">
        <v>1369</v>
      </c>
      <c r="C548" s="146" t="s">
        <v>47</v>
      </c>
      <c r="D548" s="146" t="s">
        <v>250</v>
      </c>
      <c r="E548" s="146" t="s">
        <v>1370</v>
      </c>
      <c r="F548" s="148" t="s">
        <v>1371</v>
      </c>
    </row>
    <row r="549" spans="1:6" x14ac:dyDescent="0.25">
      <c r="A549" s="146" t="s">
        <v>1358</v>
      </c>
      <c r="B549" s="146" t="s">
        <v>1369</v>
      </c>
      <c r="C549" s="146" t="s">
        <v>47</v>
      </c>
      <c r="D549" s="146" t="s">
        <v>250</v>
      </c>
      <c r="E549" s="146" t="s">
        <v>1372</v>
      </c>
      <c r="F549" s="148" t="s">
        <v>1373</v>
      </c>
    </row>
    <row r="550" spans="1:6" x14ac:dyDescent="0.25">
      <c r="A550" s="146" t="s">
        <v>1358</v>
      </c>
      <c r="B550" s="146" t="s">
        <v>1369</v>
      </c>
      <c r="C550" s="146" t="s">
        <v>47</v>
      </c>
      <c r="D550" s="146" t="s">
        <v>250</v>
      </c>
      <c r="E550" s="146" t="s">
        <v>1374</v>
      </c>
      <c r="F550" s="148" t="s">
        <v>1375</v>
      </c>
    </row>
    <row r="551" spans="1:6" x14ac:dyDescent="0.25">
      <c r="A551" s="146" t="s">
        <v>1358</v>
      </c>
      <c r="B551" s="146" t="s">
        <v>1369</v>
      </c>
      <c r="C551" s="146" t="s">
        <v>47</v>
      </c>
      <c r="D551" s="146" t="s">
        <v>250</v>
      </c>
      <c r="E551" s="146" t="s">
        <v>1376</v>
      </c>
      <c r="F551" s="148" t="s">
        <v>1377</v>
      </c>
    </row>
    <row r="552" spans="1:6" x14ac:dyDescent="0.25">
      <c r="A552" s="146" t="s">
        <v>1358</v>
      </c>
      <c r="B552" s="146" t="s">
        <v>1369</v>
      </c>
      <c r="C552" s="146" t="s">
        <v>47</v>
      </c>
      <c r="D552" s="146" t="s">
        <v>250</v>
      </c>
      <c r="E552" s="146" t="s">
        <v>1378</v>
      </c>
      <c r="F552" s="148" t="s">
        <v>1379</v>
      </c>
    </row>
    <row r="553" spans="1:6" x14ac:dyDescent="0.25">
      <c r="A553" s="146" t="s">
        <v>1380</v>
      </c>
      <c r="B553" s="146" t="s">
        <v>1381</v>
      </c>
      <c r="C553" s="146" t="s">
        <v>153</v>
      </c>
      <c r="D553" s="146" t="s">
        <v>300</v>
      </c>
      <c r="E553" s="146" t="s">
        <v>1382</v>
      </c>
      <c r="F553" s="148" t="s">
        <v>1383</v>
      </c>
    </row>
    <row r="554" spans="1:6" x14ac:dyDescent="0.25">
      <c r="A554" s="146" t="s">
        <v>1380</v>
      </c>
      <c r="B554" s="146" t="s">
        <v>1381</v>
      </c>
      <c r="C554" s="146" t="s">
        <v>153</v>
      </c>
      <c r="D554" s="146" t="s">
        <v>300</v>
      </c>
      <c r="E554" s="146" t="s">
        <v>1384</v>
      </c>
      <c r="F554" s="148" t="s">
        <v>1385</v>
      </c>
    </row>
    <row r="555" spans="1:6" x14ac:dyDescent="0.25">
      <c r="A555" s="146" t="s">
        <v>1380</v>
      </c>
      <c r="B555" s="146" t="s">
        <v>1381</v>
      </c>
      <c r="C555" s="146" t="s">
        <v>153</v>
      </c>
      <c r="D555" s="146" t="s">
        <v>300</v>
      </c>
      <c r="E555" s="146" t="s">
        <v>1386</v>
      </c>
      <c r="F555" s="148" t="s">
        <v>1387</v>
      </c>
    </row>
    <row r="556" spans="1:6" x14ac:dyDescent="0.25">
      <c r="A556" s="146" t="s">
        <v>1380</v>
      </c>
      <c r="B556" s="146" t="s">
        <v>1381</v>
      </c>
      <c r="C556" s="146" t="s">
        <v>153</v>
      </c>
      <c r="D556" s="146" t="s">
        <v>300</v>
      </c>
      <c r="E556" s="146" t="s">
        <v>1388</v>
      </c>
      <c r="F556" s="148" t="s">
        <v>1389</v>
      </c>
    </row>
    <row r="557" spans="1:6" x14ac:dyDescent="0.25">
      <c r="A557" s="146" t="s">
        <v>1380</v>
      </c>
      <c r="B557" s="146" t="s">
        <v>1381</v>
      </c>
      <c r="C557" s="146" t="s">
        <v>153</v>
      </c>
      <c r="D557" s="146" t="s">
        <v>300</v>
      </c>
      <c r="E557" s="146" t="s">
        <v>1390</v>
      </c>
      <c r="F557" s="148" t="s">
        <v>1391</v>
      </c>
    </row>
    <row r="558" spans="1:6" x14ac:dyDescent="0.25">
      <c r="A558" s="146" t="s">
        <v>1380</v>
      </c>
      <c r="B558" s="146" t="s">
        <v>1392</v>
      </c>
      <c r="C558" s="146" t="s">
        <v>46</v>
      </c>
      <c r="D558" s="146" t="s">
        <v>341</v>
      </c>
      <c r="E558" s="146" t="s">
        <v>1393</v>
      </c>
      <c r="F558" s="148" t="s">
        <v>1394</v>
      </c>
    </row>
    <row r="559" spans="1:6" x14ac:dyDescent="0.25">
      <c r="A559" s="146" t="s">
        <v>1380</v>
      </c>
      <c r="B559" s="146" t="s">
        <v>1392</v>
      </c>
      <c r="C559" s="146" t="s">
        <v>46</v>
      </c>
      <c r="D559" s="146" t="s">
        <v>341</v>
      </c>
      <c r="E559" s="146" t="s">
        <v>1395</v>
      </c>
      <c r="F559" s="148" t="s">
        <v>1396</v>
      </c>
    </row>
    <row r="560" spans="1:6" x14ac:dyDescent="0.25">
      <c r="A560" s="146" t="s">
        <v>1380</v>
      </c>
      <c r="B560" s="146" t="s">
        <v>1397</v>
      </c>
      <c r="C560" s="146" t="s">
        <v>47</v>
      </c>
      <c r="D560" s="146" t="s">
        <v>250</v>
      </c>
      <c r="E560" s="146" t="s">
        <v>1398</v>
      </c>
      <c r="F560" s="148" t="s">
        <v>1399</v>
      </c>
    </row>
    <row r="561" spans="1:6" x14ac:dyDescent="0.25">
      <c r="A561" s="146" t="s">
        <v>1380</v>
      </c>
      <c r="B561" s="146" t="s">
        <v>1397</v>
      </c>
      <c r="C561" s="146" t="s">
        <v>47</v>
      </c>
      <c r="D561" s="146" t="s">
        <v>250</v>
      </c>
      <c r="E561" s="146" t="s">
        <v>1400</v>
      </c>
      <c r="F561" s="148" t="s">
        <v>1401</v>
      </c>
    </row>
    <row r="562" spans="1:6" x14ac:dyDescent="0.25">
      <c r="A562" s="146" t="s">
        <v>1380</v>
      </c>
      <c r="B562" s="146" t="s">
        <v>1397</v>
      </c>
      <c r="C562" s="146" t="s">
        <v>47</v>
      </c>
      <c r="D562" s="146" t="s">
        <v>250</v>
      </c>
      <c r="E562" s="146" t="s">
        <v>1402</v>
      </c>
      <c r="F562" s="148" t="s">
        <v>1403</v>
      </c>
    </row>
    <row r="563" spans="1:6" x14ac:dyDescent="0.25">
      <c r="A563" s="146" t="s">
        <v>1380</v>
      </c>
      <c r="B563" s="146" t="s">
        <v>1397</v>
      </c>
      <c r="C563" s="146" t="s">
        <v>47</v>
      </c>
      <c r="D563" s="146" t="s">
        <v>250</v>
      </c>
      <c r="E563" s="146" t="s">
        <v>1404</v>
      </c>
      <c r="F563" s="148" t="s">
        <v>1405</v>
      </c>
    </row>
    <row r="564" spans="1:6" x14ac:dyDescent="0.25">
      <c r="A564" s="146" t="s">
        <v>1380</v>
      </c>
      <c r="B564" s="146" t="s">
        <v>1397</v>
      </c>
      <c r="C564" s="146" t="s">
        <v>47</v>
      </c>
      <c r="D564" s="146" t="s">
        <v>250</v>
      </c>
      <c r="E564" s="146" t="s">
        <v>1406</v>
      </c>
      <c r="F564" s="148" t="s">
        <v>1407</v>
      </c>
    </row>
    <row r="565" spans="1:6" x14ac:dyDescent="0.25">
      <c r="A565" s="146" t="s">
        <v>1380</v>
      </c>
      <c r="B565" s="146" t="s">
        <v>1397</v>
      </c>
      <c r="C565" s="146" t="s">
        <v>47</v>
      </c>
      <c r="D565" s="146" t="s">
        <v>250</v>
      </c>
      <c r="E565" s="146" t="s">
        <v>1408</v>
      </c>
      <c r="F565" s="148" t="s">
        <v>1409</v>
      </c>
    </row>
    <row r="566" spans="1:6" x14ac:dyDescent="0.25">
      <c r="A566" s="146" t="s">
        <v>1380</v>
      </c>
      <c r="B566" s="146" t="s">
        <v>1397</v>
      </c>
      <c r="C566" s="146" t="s">
        <v>47</v>
      </c>
      <c r="D566" s="146" t="s">
        <v>250</v>
      </c>
      <c r="E566" s="146" t="s">
        <v>1410</v>
      </c>
      <c r="F566" s="148" t="s">
        <v>1411</v>
      </c>
    </row>
    <row r="567" spans="1:6" x14ac:dyDescent="0.25">
      <c r="A567" s="146" t="s">
        <v>1380</v>
      </c>
      <c r="B567" s="146" t="s">
        <v>1397</v>
      </c>
      <c r="C567" s="146" t="s">
        <v>47</v>
      </c>
      <c r="D567" s="146" t="s">
        <v>250</v>
      </c>
      <c r="E567" s="146" t="s">
        <v>1412</v>
      </c>
      <c r="F567" s="148" t="s">
        <v>1413</v>
      </c>
    </row>
    <row r="568" spans="1:6" x14ac:dyDescent="0.25">
      <c r="A568" s="146" t="s">
        <v>1380</v>
      </c>
      <c r="B568" s="146" t="s">
        <v>1397</v>
      </c>
      <c r="C568" s="146" t="s">
        <v>47</v>
      </c>
      <c r="D568" s="146" t="s">
        <v>250</v>
      </c>
      <c r="E568" s="146" t="s">
        <v>1414</v>
      </c>
      <c r="F568" s="148" t="s">
        <v>1415</v>
      </c>
    </row>
    <row r="569" spans="1:6" x14ac:dyDescent="0.25">
      <c r="A569" s="146" t="s">
        <v>1380</v>
      </c>
      <c r="B569" s="146" t="s">
        <v>1397</v>
      </c>
      <c r="C569" s="146" t="s">
        <v>47</v>
      </c>
      <c r="D569" s="146" t="s">
        <v>250</v>
      </c>
      <c r="E569" s="146" t="s">
        <v>1416</v>
      </c>
      <c r="F569" s="148" t="s">
        <v>1417</v>
      </c>
    </row>
    <row r="570" spans="1:6" x14ac:dyDescent="0.25">
      <c r="A570" s="146" t="s">
        <v>1380</v>
      </c>
      <c r="B570" s="146" t="s">
        <v>1397</v>
      </c>
      <c r="C570" s="146" t="s">
        <v>47</v>
      </c>
      <c r="D570" s="146" t="s">
        <v>250</v>
      </c>
      <c r="E570" s="146" t="s">
        <v>1418</v>
      </c>
      <c r="F570" s="148" t="s">
        <v>1419</v>
      </c>
    </row>
    <row r="571" spans="1:6" x14ac:dyDescent="0.25">
      <c r="A571" s="146" t="s">
        <v>1380</v>
      </c>
      <c r="B571" s="146" t="s">
        <v>1397</v>
      </c>
      <c r="C571" s="146" t="s">
        <v>47</v>
      </c>
      <c r="D571" s="146" t="s">
        <v>250</v>
      </c>
      <c r="E571" s="146" t="s">
        <v>1420</v>
      </c>
      <c r="F571" s="148" t="s">
        <v>1421</v>
      </c>
    </row>
    <row r="572" spans="1:6" x14ac:dyDescent="0.25">
      <c r="A572" s="146" t="s">
        <v>1380</v>
      </c>
      <c r="B572" s="146" t="s">
        <v>1397</v>
      </c>
      <c r="C572" s="146" t="s">
        <v>47</v>
      </c>
      <c r="D572" s="146" t="s">
        <v>250</v>
      </c>
      <c r="E572" s="146" t="s">
        <v>1422</v>
      </c>
      <c r="F572" s="148" t="s">
        <v>1423</v>
      </c>
    </row>
    <row r="573" spans="1:6" x14ac:dyDescent="0.25">
      <c r="A573" s="146" t="s">
        <v>1380</v>
      </c>
      <c r="B573" s="146" t="s">
        <v>1397</v>
      </c>
      <c r="C573" s="146" t="s">
        <v>47</v>
      </c>
      <c r="D573" s="146" t="s">
        <v>250</v>
      </c>
      <c r="E573" s="146" t="s">
        <v>1424</v>
      </c>
      <c r="F573" s="148" t="s">
        <v>1425</v>
      </c>
    </row>
    <row r="574" spans="1:6" x14ac:dyDescent="0.25">
      <c r="A574" s="146" t="s">
        <v>1380</v>
      </c>
      <c r="B574" s="146" t="s">
        <v>1397</v>
      </c>
      <c r="C574" s="146" t="s">
        <v>47</v>
      </c>
      <c r="D574" s="146" t="s">
        <v>250</v>
      </c>
      <c r="E574" s="146" t="s">
        <v>1426</v>
      </c>
      <c r="F574" s="148" t="s">
        <v>1427</v>
      </c>
    </row>
    <row r="575" spans="1:6" x14ac:dyDescent="0.25">
      <c r="A575" s="146" t="s">
        <v>1380</v>
      </c>
      <c r="B575" s="146" t="s">
        <v>1397</v>
      </c>
      <c r="C575" s="146" t="s">
        <v>47</v>
      </c>
      <c r="D575" s="146" t="s">
        <v>250</v>
      </c>
      <c r="E575" s="146" t="s">
        <v>1428</v>
      </c>
      <c r="F575" s="148" t="s">
        <v>1429</v>
      </c>
    </row>
    <row r="576" spans="1:6" x14ac:dyDescent="0.25">
      <c r="A576" s="146" t="s">
        <v>1380</v>
      </c>
      <c r="B576" s="146" t="s">
        <v>1397</v>
      </c>
      <c r="C576" s="146" t="s">
        <v>47</v>
      </c>
      <c r="D576" s="146" t="s">
        <v>250</v>
      </c>
      <c r="E576" s="146" t="s">
        <v>1430</v>
      </c>
      <c r="F576" s="148" t="s">
        <v>1431</v>
      </c>
    </row>
    <row r="577" spans="1:6" x14ac:dyDescent="0.25">
      <c r="A577" s="146" t="s">
        <v>1380</v>
      </c>
      <c r="B577" s="146" t="s">
        <v>1397</v>
      </c>
      <c r="C577" s="146" t="s">
        <v>47</v>
      </c>
      <c r="D577" s="146" t="s">
        <v>250</v>
      </c>
      <c r="E577" s="146" t="s">
        <v>1432</v>
      </c>
      <c r="F577" s="148" t="s">
        <v>1433</v>
      </c>
    </row>
    <row r="578" spans="1:6" x14ac:dyDescent="0.25">
      <c r="A578" s="146" t="s">
        <v>1380</v>
      </c>
      <c r="B578" s="146" t="s">
        <v>1397</v>
      </c>
      <c r="C578" s="146" t="s">
        <v>47</v>
      </c>
      <c r="D578" s="146" t="s">
        <v>250</v>
      </c>
      <c r="E578" s="146" t="s">
        <v>1434</v>
      </c>
      <c r="F578" s="148" t="s">
        <v>1435</v>
      </c>
    </row>
    <row r="579" spans="1:6" x14ac:dyDescent="0.25">
      <c r="A579" s="146" t="s">
        <v>1380</v>
      </c>
      <c r="B579" s="146" t="s">
        <v>1397</v>
      </c>
      <c r="C579" s="146" t="s">
        <v>47</v>
      </c>
      <c r="D579" s="146" t="s">
        <v>250</v>
      </c>
      <c r="E579" s="146" t="s">
        <v>1436</v>
      </c>
      <c r="F579" s="148" t="s">
        <v>1437</v>
      </c>
    </row>
    <row r="580" spans="1:6" x14ac:dyDescent="0.25">
      <c r="A580" s="146" t="s">
        <v>1380</v>
      </c>
      <c r="B580" s="146" t="s">
        <v>1397</v>
      </c>
      <c r="C580" s="146" t="s">
        <v>47</v>
      </c>
      <c r="D580" s="146" t="s">
        <v>250</v>
      </c>
      <c r="E580" s="146" t="s">
        <v>1438</v>
      </c>
      <c r="F580" s="148" t="s">
        <v>1439</v>
      </c>
    </row>
    <row r="581" spans="1:6" x14ac:dyDescent="0.25">
      <c r="A581" s="146" t="s">
        <v>1380</v>
      </c>
      <c r="B581" s="146" t="s">
        <v>1397</v>
      </c>
      <c r="C581" s="146" t="s">
        <v>47</v>
      </c>
      <c r="D581" s="146" t="s">
        <v>250</v>
      </c>
      <c r="E581" s="146" t="s">
        <v>1440</v>
      </c>
      <c r="F581" s="148" t="s">
        <v>1441</v>
      </c>
    </row>
    <row r="582" spans="1:6" x14ac:dyDescent="0.25">
      <c r="A582" s="146" t="s">
        <v>1380</v>
      </c>
      <c r="B582" s="146" t="s">
        <v>1397</v>
      </c>
      <c r="C582" s="146" t="s">
        <v>47</v>
      </c>
      <c r="D582" s="146" t="s">
        <v>250</v>
      </c>
      <c r="E582" s="146" t="s">
        <v>1442</v>
      </c>
      <c r="F582" s="148" t="s">
        <v>1443</v>
      </c>
    </row>
    <row r="583" spans="1:6" x14ac:dyDescent="0.25">
      <c r="A583" s="146" t="s">
        <v>1380</v>
      </c>
      <c r="B583" s="146" t="s">
        <v>1397</v>
      </c>
      <c r="C583" s="146" t="s">
        <v>47</v>
      </c>
      <c r="D583" s="146" t="s">
        <v>250</v>
      </c>
      <c r="E583" s="146" t="s">
        <v>1444</v>
      </c>
      <c r="F583" s="148" t="s">
        <v>1445</v>
      </c>
    </row>
    <row r="584" spans="1:6" x14ac:dyDescent="0.25">
      <c r="A584" s="146" t="s">
        <v>1380</v>
      </c>
      <c r="B584" s="146" t="s">
        <v>1397</v>
      </c>
      <c r="C584" s="146" t="s">
        <v>47</v>
      </c>
      <c r="D584" s="146" t="s">
        <v>250</v>
      </c>
      <c r="E584" s="146" t="s">
        <v>1446</v>
      </c>
      <c r="F584" s="148" t="s">
        <v>1447</v>
      </c>
    </row>
    <row r="585" spans="1:6" x14ac:dyDescent="0.25">
      <c r="A585" s="146" t="s">
        <v>1380</v>
      </c>
      <c r="B585" s="146" t="s">
        <v>1397</v>
      </c>
      <c r="C585" s="146" t="s">
        <v>47</v>
      </c>
      <c r="D585" s="146" t="s">
        <v>250</v>
      </c>
      <c r="E585" s="146" t="s">
        <v>1448</v>
      </c>
      <c r="F585" s="148" t="s">
        <v>1449</v>
      </c>
    </row>
    <row r="586" spans="1:6" x14ac:dyDescent="0.25">
      <c r="A586" s="146" t="s">
        <v>1380</v>
      </c>
      <c r="B586" s="146" t="s">
        <v>1397</v>
      </c>
      <c r="C586" s="146" t="s">
        <v>47</v>
      </c>
      <c r="D586" s="146" t="s">
        <v>250</v>
      </c>
      <c r="E586" s="146" t="s">
        <v>1450</v>
      </c>
      <c r="F586" s="148" t="s">
        <v>1451</v>
      </c>
    </row>
    <row r="587" spans="1:6" x14ac:dyDescent="0.25">
      <c r="A587" s="146" t="s">
        <v>1380</v>
      </c>
      <c r="B587" s="146" t="s">
        <v>1397</v>
      </c>
      <c r="C587" s="146" t="s">
        <v>47</v>
      </c>
      <c r="D587" s="146" t="s">
        <v>250</v>
      </c>
      <c r="E587" s="146" t="s">
        <v>1452</v>
      </c>
      <c r="F587" s="148" t="s">
        <v>1453</v>
      </c>
    </row>
    <row r="588" spans="1:6" x14ac:dyDescent="0.25">
      <c r="A588" s="146" t="s">
        <v>1380</v>
      </c>
      <c r="B588" s="146" t="s">
        <v>1397</v>
      </c>
      <c r="C588" s="146" t="s">
        <v>47</v>
      </c>
      <c r="D588" s="146" t="s">
        <v>250</v>
      </c>
      <c r="E588" s="146" t="s">
        <v>1454</v>
      </c>
      <c r="F588" s="148" t="s">
        <v>1455</v>
      </c>
    </row>
    <row r="589" spans="1:6" x14ac:dyDescent="0.25">
      <c r="A589" s="146" t="s">
        <v>1380</v>
      </c>
      <c r="B589" s="146" t="s">
        <v>1397</v>
      </c>
      <c r="C589" s="146" t="s">
        <v>47</v>
      </c>
      <c r="D589" s="146" t="s">
        <v>250</v>
      </c>
      <c r="E589" s="146" t="s">
        <v>1456</v>
      </c>
      <c r="F589" s="148" t="s">
        <v>1457</v>
      </c>
    </row>
    <row r="590" spans="1:6" x14ac:dyDescent="0.25">
      <c r="A590" s="146" t="s">
        <v>1380</v>
      </c>
      <c r="B590" s="146" t="s">
        <v>1397</v>
      </c>
      <c r="C590" s="146" t="s">
        <v>47</v>
      </c>
      <c r="D590" s="146" t="s">
        <v>250</v>
      </c>
      <c r="E590" s="146" t="s">
        <v>1458</v>
      </c>
      <c r="F590" s="148" t="s">
        <v>1459</v>
      </c>
    </row>
    <row r="591" spans="1:6" x14ac:dyDescent="0.25">
      <c r="A591" s="146" t="s">
        <v>1380</v>
      </c>
      <c r="B591" s="146" t="s">
        <v>1397</v>
      </c>
      <c r="C591" s="146" t="s">
        <v>47</v>
      </c>
      <c r="D591" s="146" t="s">
        <v>250</v>
      </c>
      <c r="E591" s="146" t="s">
        <v>1460</v>
      </c>
      <c r="F591" s="148" t="s">
        <v>1461</v>
      </c>
    </row>
    <row r="592" spans="1:6" x14ac:dyDescent="0.25">
      <c r="A592" s="146" t="s">
        <v>1380</v>
      </c>
      <c r="B592" s="146" t="s">
        <v>1397</v>
      </c>
      <c r="C592" s="146" t="s">
        <v>47</v>
      </c>
      <c r="D592" s="146" t="s">
        <v>250</v>
      </c>
      <c r="E592" s="146" t="s">
        <v>1462</v>
      </c>
      <c r="F592" s="148" t="s">
        <v>1463</v>
      </c>
    </row>
    <row r="593" spans="1:6" x14ac:dyDescent="0.25">
      <c r="A593" s="146" t="s">
        <v>1380</v>
      </c>
      <c r="B593" s="146" t="s">
        <v>1397</v>
      </c>
      <c r="C593" s="146" t="s">
        <v>47</v>
      </c>
      <c r="D593" s="146" t="s">
        <v>250</v>
      </c>
      <c r="E593" s="146" t="s">
        <v>1464</v>
      </c>
      <c r="F593" s="148" t="s">
        <v>1465</v>
      </c>
    </row>
    <row r="594" spans="1:6" x14ac:dyDescent="0.25">
      <c r="A594" s="146" t="s">
        <v>1466</v>
      </c>
      <c r="B594" s="146" t="s">
        <v>1467</v>
      </c>
      <c r="C594" s="146" t="s">
        <v>47</v>
      </c>
      <c r="D594" s="146" t="s">
        <v>250</v>
      </c>
      <c r="E594" s="146" t="s">
        <v>1468</v>
      </c>
      <c r="F594" s="148" t="s">
        <v>1469</v>
      </c>
    </row>
    <row r="595" spans="1:6" ht="25" x14ac:dyDescent="0.25">
      <c r="A595" s="146" t="s">
        <v>1466</v>
      </c>
      <c r="B595" s="146" t="s">
        <v>1467</v>
      </c>
      <c r="C595" s="146" t="s">
        <v>47</v>
      </c>
      <c r="D595" s="146" t="s">
        <v>250</v>
      </c>
      <c r="E595" s="146" t="s">
        <v>1470</v>
      </c>
      <c r="F595" s="148" t="s">
        <v>1471</v>
      </c>
    </row>
    <row r="596" spans="1:6" ht="25" x14ac:dyDescent="0.25">
      <c r="A596" s="146" t="s">
        <v>1466</v>
      </c>
      <c r="B596" s="146" t="s">
        <v>1467</v>
      </c>
      <c r="C596" s="146" t="s">
        <v>47</v>
      </c>
      <c r="D596" s="146" t="s">
        <v>250</v>
      </c>
      <c r="E596" s="146" t="s">
        <v>1472</v>
      </c>
      <c r="F596" s="148" t="s">
        <v>1473</v>
      </c>
    </row>
    <row r="597" spans="1:6" ht="25" x14ac:dyDescent="0.25">
      <c r="A597" s="146" t="s">
        <v>1466</v>
      </c>
      <c r="B597" s="146" t="s">
        <v>1467</v>
      </c>
      <c r="C597" s="146" t="s">
        <v>47</v>
      </c>
      <c r="D597" s="146" t="s">
        <v>250</v>
      </c>
      <c r="E597" s="146" t="s">
        <v>1474</v>
      </c>
      <c r="F597" s="148" t="s">
        <v>1475</v>
      </c>
    </row>
    <row r="598" spans="1:6" ht="25" x14ac:dyDescent="0.25">
      <c r="A598" s="146" t="s">
        <v>1466</v>
      </c>
      <c r="B598" s="146" t="s">
        <v>1467</v>
      </c>
      <c r="C598" s="146" t="s">
        <v>47</v>
      </c>
      <c r="D598" s="146" t="s">
        <v>250</v>
      </c>
      <c r="E598" s="146" t="s">
        <v>1476</v>
      </c>
      <c r="F598" s="148" t="s">
        <v>1477</v>
      </c>
    </row>
    <row r="599" spans="1:6" x14ac:dyDescent="0.25">
      <c r="A599" s="146" t="s">
        <v>1466</v>
      </c>
      <c r="B599" s="146" t="s">
        <v>1467</v>
      </c>
      <c r="C599" s="146" t="s">
        <v>47</v>
      </c>
      <c r="D599" s="146" t="s">
        <v>250</v>
      </c>
      <c r="E599" s="146" t="s">
        <v>1478</v>
      </c>
      <c r="F599" s="148" t="s">
        <v>1479</v>
      </c>
    </row>
    <row r="600" spans="1:6" x14ac:dyDescent="0.25">
      <c r="A600" s="146" t="s">
        <v>1466</v>
      </c>
      <c r="B600" s="146" t="s">
        <v>1467</v>
      </c>
      <c r="C600" s="146" t="s">
        <v>47</v>
      </c>
      <c r="D600" s="146" t="s">
        <v>250</v>
      </c>
      <c r="E600" s="146" t="s">
        <v>1480</v>
      </c>
      <c r="F600" s="148" t="s">
        <v>1481</v>
      </c>
    </row>
    <row r="601" spans="1:6" ht="25" x14ac:dyDescent="0.25">
      <c r="A601" s="146" t="s">
        <v>1466</v>
      </c>
      <c r="B601" s="146" t="s">
        <v>1467</v>
      </c>
      <c r="C601" s="146" t="s">
        <v>47</v>
      </c>
      <c r="D601" s="146" t="s">
        <v>250</v>
      </c>
      <c r="E601" s="146" t="s">
        <v>1482</v>
      </c>
      <c r="F601" s="148" t="s">
        <v>1483</v>
      </c>
    </row>
    <row r="602" spans="1:6" ht="25" x14ac:dyDescent="0.25">
      <c r="A602" s="146" t="s">
        <v>1466</v>
      </c>
      <c r="B602" s="146" t="s">
        <v>1467</v>
      </c>
      <c r="C602" s="146" t="s">
        <v>47</v>
      </c>
      <c r="D602" s="146" t="s">
        <v>250</v>
      </c>
      <c r="E602" s="146" t="s">
        <v>1484</v>
      </c>
      <c r="F602" s="148" t="s">
        <v>1485</v>
      </c>
    </row>
    <row r="603" spans="1:6" ht="25" x14ac:dyDescent="0.25">
      <c r="A603" s="146" t="s">
        <v>1466</v>
      </c>
      <c r="B603" s="146" t="s">
        <v>1467</v>
      </c>
      <c r="C603" s="146" t="s">
        <v>47</v>
      </c>
      <c r="D603" s="146" t="s">
        <v>250</v>
      </c>
      <c r="E603" s="146" t="s">
        <v>1486</v>
      </c>
      <c r="F603" s="148" t="s">
        <v>1487</v>
      </c>
    </row>
    <row r="604" spans="1:6" ht="25" x14ac:dyDescent="0.25">
      <c r="A604" s="146" t="s">
        <v>1466</v>
      </c>
      <c r="B604" s="146" t="s">
        <v>1467</v>
      </c>
      <c r="C604" s="146" t="s">
        <v>47</v>
      </c>
      <c r="D604" s="146" t="s">
        <v>250</v>
      </c>
      <c r="E604" s="146" t="s">
        <v>1488</v>
      </c>
      <c r="F604" s="148" t="s">
        <v>1489</v>
      </c>
    </row>
    <row r="605" spans="1:6" x14ac:dyDescent="0.25">
      <c r="A605" s="146" t="s">
        <v>1466</v>
      </c>
      <c r="B605" s="146" t="s">
        <v>1467</v>
      </c>
      <c r="C605" s="146" t="s">
        <v>47</v>
      </c>
      <c r="D605" s="146" t="s">
        <v>250</v>
      </c>
      <c r="E605" s="146" t="s">
        <v>1490</v>
      </c>
      <c r="F605" s="148" t="s">
        <v>1491</v>
      </c>
    </row>
    <row r="606" spans="1:6" x14ac:dyDescent="0.25">
      <c r="A606" s="146" t="s">
        <v>1466</v>
      </c>
      <c r="B606" s="146" t="s">
        <v>1467</v>
      </c>
      <c r="C606" s="146" t="s">
        <v>47</v>
      </c>
      <c r="D606" s="146" t="s">
        <v>250</v>
      </c>
      <c r="E606" s="146" t="s">
        <v>1492</v>
      </c>
      <c r="F606" s="148" t="s">
        <v>1493</v>
      </c>
    </row>
    <row r="607" spans="1:6" ht="25" x14ac:dyDescent="0.25">
      <c r="A607" s="146" t="s">
        <v>1466</v>
      </c>
      <c r="B607" s="146" t="s">
        <v>1467</v>
      </c>
      <c r="C607" s="146" t="s">
        <v>47</v>
      </c>
      <c r="D607" s="146" t="s">
        <v>250</v>
      </c>
      <c r="E607" s="146" t="s">
        <v>1494</v>
      </c>
      <c r="F607" s="148" t="s">
        <v>1495</v>
      </c>
    </row>
    <row r="608" spans="1:6" ht="25" x14ac:dyDescent="0.25">
      <c r="A608" s="146" t="s">
        <v>1466</v>
      </c>
      <c r="B608" s="146" t="s">
        <v>1467</v>
      </c>
      <c r="C608" s="146" t="s">
        <v>47</v>
      </c>
      <c r="D608" s="146" t="s">
        <v>250</v>
      </c>
      <c r="E608" s="146" t="s">
        <v>1496</v>
      </c>
      <c r="F608" s="148" t="s">
        <v>1497</v>
      </c>
    </row>
    <row r="609" spans="1:6" ht="25" x14ac:dyDescent="0.25">
      <c r="A609" s="146" t="s">
        <v>1466</v>
      </c>
      <c r="B609" s="146" t="s">
        <v>1467</v>
      </c>
      <c r="C609" s="146" t="s">
        <v>47</v>
      </c>
      <c r="D609" s="146" t="s">
        <v>250</v>
      </c>
      <c r="E609" s="146" t="s">
        <v>1498</v>
      </c>
      <c r="F609" s="148" t="s">
        <v>1499</v>
      </c>
    </row>
    <row r="610" spans="1:6" ht="25" x14ac:dyDescent="0.25">
      <c r="A610" s="146" t="s">
        <v>1466</v>
      </c>
      <c r="B610" s="146" t="s">
        <v>1467</v>
      </c>
      <c r="C610" s="146" t="s">
        <v>47</v>
      </c>
      <c r="D610" s="146" t="s">
        <v>250</v>
      </c>
      <c r="E610" s="146" t="s">
        <v>1500</v>
      </c>
      <c r="F610" s="148" t="s">
        <v>1501</v>
      </c>
    </row>
    <row r="611" spans="1:6" x14ac:dyDescent="0.25">
      <c r="A611" s="146" t="s">
        <v>1466</v>
      </c>
      <c r="B611" s="146" t="s">
        <v>1467</v>
      </c>
      <c r="C611" s="146" t="s">
        <v>47</v>
      </c>
      <c r="D611" s="146" t="s">
        <v>250</v>
      </c>
      <c r="E611" s="146" t="s">
        <v>1502</v>
      </c>
      <c r="F611" s="148" t="s">
        <v>1503</v>
      </c>
    </row>
    <row r="612" spans="1:6" x14ac:dyDescent="0.25">
      <c r="A612" s="146" t="s">
        <v>1466</v>
      </c>
      <c r="B612" s="146" t="s">
        <v>1467</v>
      </c>
      <c r="C612" s="146" t="s">
        <v>47</v>
      </c>
      <c r="D612" s="146" t="s">
        <v>250</v>
      </c>
      <c r="E612" s="146" t="s">
        <v>1504</v>
      </c>
      <c r="F612" s="148" t="s">
        <v>1505</v>
      </c>
    </row>
    <row r="613" spans="1:6" ht="25" x14ac:dyDescent="0.25">
      <c r="A613" s="146" t="s">
        <v>1466</v>
      </c>
      <c r="B613" s="146" t="s">
        <v>1467</v>
      </c>
      <c r="C613" s="146" t="s">
        <v>47</v>
      </c>
      <c r="D613" s="146" t="s">
        <v>250</v>
      </c>
      <c r="E613" s="146" t="s">
        <v>1506</v>
      </c>
      <c r="F613" s="148" t="s">
        <v>1507</v>
      </c>
    </row>
    <row r="614" spans="1:6" ht="25" x14ac:dyDescent="0.25">
      <c r="A614" s="146" t="s">
        <v>1466</v>
      </c>
      <c r="B614" s="146" t="s">
        <v>1467</v>
      </c>
      <c r="C614" s="146" t="s">
        <v>47</v>
      </c>
      <c r="D614" s="146" t="s">
        <v>250</v>
      </c>
      <c r="E614" s="146" t="s">
        <v>1508</v>
      </c>
      <c r="F614" s="148" t="s">
        <v>1509</v>
      </c>
    </row>
    <row r="615" spans="1:6" ht="25" x14ac:dyDescent="0.25">
      <c r="A615" s="146" t="s">
        <v>1466</v>
      </c>
      <c r="B615" s="146" t="s">
        <v>1467</v>
      </c>
      <c r="C615" s="146" t="s">
        <v>47</v>
      </c>
      <c r="D615" s="146" t="s">
        <v>250</v>
      </c>
      <c r="E615" s="146" t="s">
        <v>1510</v>
      </c>
      <c r="F615" s="148" t="s">
        <v>1511</v>
      </c>
    </row>
    <row r="616" spans="1:6" ht="25" x14ac:dyDescent="0.25">
      <c r="A616" s="146" t="s">
        <v>1466</v>
      </c>
      <c r="B616" s="146" t="s">
        <v>1467</v>
      </c>
      <c r="C616" s="146" t="s">
        <v>47</v>
      </c>
      <c r="D616" s="146" t="s">
        <v>250</v>
      </c>
      <c r="E616" s="146" t="s">
        <v>1512</v>
      </c>
      <c r="F616" s="148" t="s">
        <v>1513</v>
      </c>
    </row>
    <row r="617" spans="1:6" x14ac:dyDescent="0.25">
      <c r="A617" s="146" t="s">
        <v>1466</v>
      </c>
      <c r="B617" s="146" t="s">
        <v>1467</v>
      </c>
      <c r="C617" s="146" t="s">
        <v>47</v>
      </c>
      <c r="D617" s="146" t="s">
        <v>250</v>
      </c>
      <c r="E617" s="146" t="s">
        <v>1514</v>
      </c>
      <c r="F617" s="148" t="s">
        <v>1515</v>
      </c>
    </row>
    <row r="618" spans="1:6" x14ac:dyDescent="0.25">
      <c r="A618" s="146" t="s">
        <v>1466</v>
      </c>
      <c r="B618" s="146" t="s">
        <v>1467</v>
      </c>
      <c r="C618" s="146" t="s">
        <v>47</v>
      </c>
      <c r="D618" s="146" t="s">
        <v>250</v>
      </c>
      <c r="E618" s="146" t="s">
        <v>1516</v>
      </c>
      <c r="F618" s="148" t="s">
        <v>1517</v>
      </c>
    </row>
    <row r="619" spans="1:6" ht="25" x14ac:dyDescent="0.25">
      <c r="A619" s="146" t="s">
        <v>1466</v>
      </c>
      <c r="B619" s="146" t="s">
        <v>1467</v>
      </c>
      <c r="C619" s="146" t="s">
        <v>47</v>
      </c>
      <c r="D619" s="146" t="s">
        <v>250</v>
      </c>
      <c r="E619" s="146" t="s">
        <v>1518</v>
      </c>
      <c r="F619" s="148" t="s">
        <v>1519</v>
      </c>
    </row>
    <row r="620" spans="1:6" ht="25" x14ac:dyDescent="0.25">
      <c r="A620" s="146" t="s">
        <v>1466</v>
      </c>
      <c r="B620" s="146" t="s">
        <v>1467</v>
      </c>
      <c r="C620" s="146" t="s">
        <v>47</v>
      </c>
      <c r="D620" s="146" t="s">
        <v>250</v>
      </c>
      <c r="E620" s="146" t="s">
        <v>1520</v>
      </c>
      <c r="F620" s="148" t="s">
        <v>1521</v>
      </c>
    </row>
    <row r="621" spans="1:6" ht="25" x14ac:dyDescent="0.25">
      <c r="A621" s="146" t="s">
        <v>1466</v>
      </c>
      <c r="B621" s="146" t="s">
        <v>1467</v>
      </c>
      <c r="C621" s="146" t="s">
        <v>47</v>
      </c>
      <c r="D621" s="146" t="s">
        <v>250</v>
      </c>
      <c r="E621" s="146" t="s">
        <v>1522</v>
      </c>
      <c r="F621" s="148" t="s">
        <v>1523</v>
      </c>
    </row>
    <row r="622" spans="1:6" ht="25" x14ac:dyDescent="0.25">
      <c r="A622" s="146" t="s">
        <v>1466</v>
      </c>
      <c r="B622" s="146" t="s">
        <v>1467</v>
      </c>
      <c r="C622" s="146" t="s">
        <v>47</v>
      </c>
      <c r="D622" s="146" t="s">
        <v>250</v>
      </c>
      <c r="E622" s="146" t="s">
        <v>1524</v>
      </c>
      <c r="F622" s="148" t="s">
        <v>1525</v>
      </c>
    </row>
    <row r="623" spans="1:6" x14ac:dyDescent="0.25">
      <c r="A623" s="146" t="s">
        <v>1466</v>
      </c>
      <c r="B623" s="146" t="s">
        <v>1467</v>
      </c>
      <c r="C623" s="146" t="s">
        <v>47</v>
      </c>
      <c r="D623" s="146" t="s">
        <v>250</v>
      </c>
      <c r="E623" s="146" t="s">
        <v>1526</v>
      </c>
      <c r="F623" s="148" t="s">
        <v>1527</v>
      </c>
    </row>
    <row r="624" spans="1:6" x14ac:dyDescent="0.25">
      <c r="A624" s="146" t="s">
        <v>1466</v>
      </c>
      <c r="B624" s="146" t="s">
        <v>1467</v>
      </c>
      <c r="C624" s="146" t="s">
        <v>47</v>
      </c>
      <c r="D624" s="146" t="s">
        <v>250</v>
      </c>
      <c r="E624" s="146" t="s">
        <v>1528</v>
      </c>
      <c r="F624" s="148" t="s">
        <v>1529</v>
      </c>
    </row>
    <row r="625" spans="1:6" ht="25" x14ac:dyDescent="0.25">
      <c r="A625" s="146" t="s">
        <v>1466</v>
      </c>
      <c r="B625" s="146" t="s">
        <v>1467</v>
      </c>
      <c r="C625" s="146" t="s">
        <v>47</v>
      </c>
      <c r="D625" s="146" t="s">
        <v>250</v>
      </c>
      <c r="E625" s="146" t="s">
        <v>1530</v>
      </c>
      <c r="F625" s="148" t="s">
        <v>1531</v>
      </c>
    </row>
    <row r="626" spans="1:6" ht="25" x14ac:dyDescent="0.25">
      <c r="A626" s="146" t="s">
        <v>1466</v>
      </c>
      <c r="B626" s="146" t="s">
        <v>1467</v>
      </c>
      <c r="C626" s="146" t="s">
        <v>47</v>
      </c>
      <c r="D626" s="146" t="s">
        <v>250</v>
      </c>
      <c r="E626" s="146" t="s">
        <v>1532</v>
      </c>
      <c r="F626" s="148" t="s">
        <v>1533</v>
      </c>
    </row>
    <row r="627" spans="1:6" ht="25" x14ac:dyDescent="0.25">
      <c r="A627" s="146" t="s">
        <v>1466</v>
      </c>
      <c r="B627" s="146" t="s">
        <v>1467</v>
      </c>
      <c r="C627" s="146" t="s">
        <v>47</v>
      </c>
      <c r="D627" s="146" t="s">
        <v>250</v>
      </c>
      <c r="E627" s="146" t="s">
        <v>1534</v>
      </c>
      <c r="F627" s="148" t="s">
        <v>1535</v>
      </c>
    </row>
    <row r="628" spans="1:6" ht="25" x14ac:dyDescent="0.25">
      <c r="A628" s="146" t="s">
        <v>1466</v>
      </c>
      <c r="B628" s="146" t="s">
        <v>1467</v>
      </c>
      <c r="C628" s="146" t="s">
        <v>47</v>
      </c>
      <c r="D628" s="146" t="s">
        <v>250</v>
      </c>
      <c r="E628" s="146" t="s">
        <v>1536</v>
      </c>
      <c r="F628" s="148" t="s">
        <v>1537</v>
      </c>
    </row>
    <row r="629" spans="1:6" x14ac:dyDescent="0.25">
      <c r="A629" s="146" t="s">
        <v>1466</v>
      </c>
      <c r="B629" s="146" t="s">
        <v>1467</v>
      </c>
      <c r="C629" s="146" t="s">
        <v>47</v>
      </c>
      <c r="D629" s="146" t="s">
        <v>250</v>
      </c>
      <c r="E629" s="146" t="s">
        <v>1538</v>
      </c>
      <c r="F629" s="148" t="s">
        <v>1539</v>
      </c>
    </row>
    <row r="630" spans="1:6" x14ac:dyDescent="0.25">
      <c r="A630" s="146" t="s">
        <v>1466</v>
      </c>
      <c r="B630" s="146" t="s">
        <v>1467</v>
      </c>
      <c r="C630" s="146" t="s">
        <v>47</v>
      </c>
      <c r="D630" s="146" t="s">
        <v>250</v>
      </c>
      <c r="E630" s="146" t="s">
        <v>1540</v>
      </c>
      <c r="F630" s="148" t="s">
        <v>1541</v>
      </c>
    </row>
    <row r="631" spans="1:6" ht="25" x14ac:dyDescent="0.25">
      <c r="A631" s="146" t="s">
        <v>1466</v>
      </c>
      <c r="B631" s="146" t="s">
        <v>1467</v>
      </c>
      <c r="C631" s="146" t="s">
        <v>47</v>
      </c>
      <c r="D631" s="146" t="s">
        <v>250</v>
      </c>
      <c r="E631" s="146" t="s">
        <v>1542</v>
      </c>
      <c r="F631" s="148" t="s">
        <v>1543</v>
      </c>
    </row>
    <row r="632" spans="1:6" ht="25" x14ac:dyDescent="0.25">
      <c r="A632" s="146" t="s">
        <v>1466</v>
      </c>
      <c r="B632" s="146" t="s">
        <v>1467</v>
      </c>
      <c r="C632" s="146" t="s">
        <v>47</v>
      </c>
      <c r="D632" s="146" t="s">
        <v>250</v>
      </c>
      <c r="E632" s="146" t="s">
        <v>1544</v>
      </c>
      <c r="F632" s="148" t="s">
        <v>1545</v>
      </c>
    </row>
    <row r="633" spans="1:6" ht="25" x14ac:dyDescent="0.25">
      <c r="A633" s="146" t="s">
        <v>1466</v>
      </c>
      <c r="B633" s="146" t="s">
        <v>1467</v>
      </c>
      <c r="C633" s="146" t="s">
        <v>47</v>
      </c>
      <c r="D633" s="146" t="s">
        <v>250</v>
      </c>
      <c r="E633" s="146" t="s">
        <v>1546</v>
      </c>
      <c r="F633" s="148" t="s">
        <v>1547</v>
      </c>
    </row>
    <row r="634" spans="1:6" ht="25" x14ac:dyDescent="0.25">
      <c r="A634" s="146" t="s">
        <v>1466</v>
      </c>
      <c r="B634" s="146" t="s">
        <v>1467</v>
      </c>
      <c r="C634" s="146" t="s">
        <v>47</v>
      </c>
      <c r="D634" s="146" t="s">
        <v>250</v>
      </c>
      <c r="E634" s="146" t="s">
        <v>1548</v>
      </c>
      <c r="F634" s="148" t="s">
        <v>1549</v>
      </c>
    </row>
    <row r="635" spans="1:6" x14ac:dyDescent="0.25">
      <c r="A635" s="146" t="s">
        <v>1466</v>
      </c>
      <c r="B635" s="146" t="s">
        <v>1467</v>
      </c>
      <c r="C635" s="146" t="s">
        <v>47</v>
      </c>
      <c r="D635" s="146" t="s">
        <v>250</v>
      </c>
      <c r="E635" s="146" t="s">
        <v>1550</v>
      </c>
      <c r="F635" s="148" t="s">
        <v>1551</v>
      </c>
    </row>
    <row r="636" spans="1:6" x14ac:dyDescent="0.25">
      <c r="A636" s="146" t="s">
        <v>1466</v>
      </c>
      <c r="B636" s="146" t="s">
        <v>1467</v>
      </c>
      <c r="C636" s="146" t="s">
        <v>47</v>
      </c>
      <c r="D636" s="146" t="s">
        <v>250</v>
      </c>
      <c r="E636" s="146" t="s">
        <v>1552</v>
      </c>
      <c r="F636" s="148" t="s">
        <v>1553</v>
      </c>
    </row>
    <row r="637" spans="1:6" ht="25" x14ac:dyDescent="0.25">
      <c r="A637" s="146" t="s">
        <v>1466</v>
      </c>
      <c r="B637" s="146" t="s">
        <v>1467</v>
      </c>
      <c r="C637" s="146" t="s">
        <v>47</v>
      </c>
      <c r="D637" s="146" t="s">
        <v>250</v>
      </c>
      <c r="E637" s="146" t="s">
        <v>1554</v>
      </c>
      <c r="F637" s="148" t="s">
        <v>1555</v>
      </c>
    </row>
    <row r="638" spans="1:6" ht="25" x14ac:dyDescent="0.25">
      <c r="A638" s="146" t="s">
        <v>1466</v>
      </c>
      <c r="B638" s="146" t="s">
        <v>1467</v>
      </c>
      <c r="C638" s="146" t="s">
        <v>47</v>
      </c>
      <c r="D638" s="146" t="s">
        <v>250</v>
      </c>
      <c r="E638" s="146" t="s">
        <v>1556</v>
      </c>
      <c r="F638" s="148" t="s">
        <v>1557</v>
      </c>
    </row>
    <row r="639" spans="1:6" ht="25" x14ac:dyDescent="0.25">
      <c r="A639" s="146" t="s">
        <v>1466</v>
      </c>
      <c r="B639" s="146" t="s">
        <v>1467</v>
      </c>
      <c r="C639" s="146" t="s">
        <v>47</v>
      </c>
      <c r="D639" s="146" t="s">
        <v>250</v>
      </c>
      <c r="E639" s="146" t="s">
        <v>1558</v>
      </c>
      <c r="F639" s="148" t="s">
        <v>1559</v>
      </c>
    </row>
    <row r="640" spans="1:6" ht="25" x14ac:dyDescent="0.25">
      <c r="A640" s="146" t="s">
        <v>1466</v>
      </c>
      <c r="B640" s="146" t="s">
        <v>1467</v>
      </c>
      <c r="C640" s="146" t="s">
        <v>47</v>
      </c>
      <c r="D640" s="146" t="s">
        <v>250</v>
      </c>
      <c r="E640" s="146" t="s">
        <v>1560</v>
      </c>
      <c r="F640" s="148" t="s">
        <v>1561</v>
      </c>
    </row>
    <row r="641" spans="1:6" x14ac:dyDescent="0.25">
      <c r="A641" s="146" t="s">
        <v>1466</v>
      </c>
      <c r="B641" s="146" t="s">
        <v>1467</v>
      </c>
      <c r="C641" s="146" t="s">
        <v>47</v>
      </c>
      <c r="D641" s="146" t="s">
        <v>250</v>
      </c>
      <c r="E641" s="146" t="s">
        <v>1562</v>
      </c>
      <c r="F641" s="148" t="s">
        <v>1563</v>
      </c>
    </row>
    <row r="642" spans="1:6" x14ac:dyDescent="0.25">
      <c r="A642" s="146" t="s">
        <v>1466</v>
      </c>
      <c r="B642" s="146" t="s">
        <v>1467</v>
      </c>
      <c r="C642" s="146" t="s">
        <v>47</v>
      </c>
      <c r="D642" s="146" t="s">
        <v>250</v>
      </c>
      <c r="E642" s="146" t="s">
        <v>1564</v>
      </c>
      <c r="F642" s="148" t="s">
        <v>1565</v>
      </c>
    </row>
    <row r="643" spans="1:6" ht="25" x14ac:dyDescent="0.25">
      <c r="A643" s="146" t="s">
        <v>1466</v>
      </c>
      <c r="B643" s="146" t="s">
        <v>1467</v>
      </c>
      <c r="C643" s="146" t="s">
        <v>47</v>
      </c>
      <c r="D643" s="146" t="s">
        <v>250</v>
      </c>
      <c r="E643" s="146" t="s">
        <v>1566</v>
      </c>
      <c r="F643" s="148" t="s">
        <v>1567</v>
      </c>
    </row>
    <row r="644" spans="1:6" ht="25" x14ac:dyDescent="0.25">
      <c r="A644" s="146" t="s">
        <v>1466</v>
      </c>
      <c r="B644" s="146" t="s">
        <v>1467</v>
      </c>
      <c r="C644" s="146" t="s">
        <v>47</v>
      </c>
      <c r="D644" s="146" t="s">
        <v>250</v>
      </c>
      <c r="E644" s="146" t="s">
        <v>1568</v>
      </c>
      <c r="F644" s="148" t="s">
        <v>1569</v>
      </c>
    </row>
    <row r="645" spans="1:6" ht="25" x14ac:dyDescent="0.25">
      <c r="A645" s="146" t="s">
        <v>1466</v>
      </c>
      <c r="B645" s="146" t="s">
        <v>1467</v>
      </c>
      <c r="C645" s="146" t="s">
        <v>47</v>
      </c>
      <c r="D645" s="146" t="s">
        <v>250</v>
      </c>
      <c r="E645" s="146" t="s">
        <v>1570</v>
      </c>
      <c r="F645" s="148" t="s">
        <v>1571</v>
      </c>
    </row>
    <row r="646" spans="1:6" ht="25" x14ac:dyDescent="0.25">
      <c r="A646" s="146" t="s">
        <v>1466</v>
      </c>
      <c r="B646" s="146" t="s">
        <v>1467</v>
      </c>
      <c r="C646" s="146" t="s">
        <v>47</v>
      </c>
      <c r="D646" s="146" t="s">
        <v>250</v>
      </c>
      <c r="E646" s="146" t="s">
        <v>1572</v>
      </c>
      <c r="F646" s="148" t="s">
        <v>1573</v>
      </c>
    </row>
    <row r="647" spans="1:6" x14ac:dyDescent="0.25">
      <c r="A647" s="146" t="s">
        <v>1466</v>
      </c>
      <c r="B647" s="146" t="s">
        <v>1467</v>
      </c>
      <c r="C647" s="146" t="s">
        <v>47</v>
      </c>
      <c r="D647" s="146" t="s">
        <v>250</v>
      </c>
      <c r="E647" s="146" t="s">
        <v>1574</v>
      </c>
      <c r="F647" s="148" t="s">
        <v>1575</v>
      </c>
    </row>
    <row r="648" spans="1:6" x14ac:dyDescent="0.25">
      <c r="A648" s="146" t="s">
        <v>1466</v>
      </c>
      <c r="B648" s="146" t="s">
        <v>1467</v>
      </c>
      <c r="C648" s="146" t="s">
        <v>47</v>
      </c>
      <c r="D648" s="146" t="s">
        <v>250</v>
      </c>
      <c r="E648" s="146" t="s">
        <v>1576</v>
      </c>
      <c r="F648" s="148" t="s">
        <v>1577</v>
      </c>
    </row>
    <row r="649" spans="1:6" ht="25" x14ac:dyDescent="0.25">
      <c r="A649" s="146" t="s">
        <v>1466</v>
      </c>
      <c r="B649" s="146" t="s">
        <v>1467</v>
      </c>
      <c r="C649" s="146" t="s">
        <v>47</v>
      </c>
      <c r="D649" s="146" t="s">
        <v>250</v>
      </c>
      <c r="E649" s="146" t="s">
        <v>1578</v>
      </c>
      <c r="F649" s="148" t="s">
        <v>1579</v>
      </c>
    </row>
    <row r="650" spans="1:6" ht="25" x14ac:dyDescent="0.25">
      <c r="A650" s="146" t="s">
        <v>1466</v>
      </c>
      <c r="B650" s="146" t="s">
        <v>1467</v>
      </c>
      <c r="C650" s="146" t="s">
        <v>47</v>
      </c>
      <c r="D650" s="146" t="s">
        <v>250</v>
      </c>
      <c r="E650" s="146" t="s">
        <v>1580</v>
      </c>
      <c r="F650" s="148" t="s">
        <v>1581</v>
      </c>
    </row>
    <row r="651" spans="1:6" ht="25" x14ac:dyDescent="0.25">
      <c r="A651" s="146" t="s">
        <v>1466</v>
      </c>
      <c r="B651" s="146" t="s">
        <v>1467</v>
      </c>
      <c r="C651" s="146" t="s">
        <v>47</v>
      </c>
      <c r="D651" s="146" t="s">
        <v>250</v>
      </c>
      <c r="E651" s="146" t="s">
        <v>1582</v>
      </c>
      <c r="F651" s="148" t="s">
        <v>1583</v>
      </c>
    </row>
    <row r="652" spans="1:6" ht="25" x14ac:dyDescent="0.25">
      <c r="A652" s="146" t="s">
        <v>1466</v>
      </c>
      <c r="B652" s="146" t="s">
        <v>1467</v>
      </c>
      <c r="C652" s="146" t="s">
        <v>47</v>
      </c>
      <c r="D652" s="146" t="s">
        <v>250</v>
      </c>
      <c r="E652" s="146" t="s">
        <v>1584</v>
      </c>
      <c r="F652" s="148" t="s">
        <v>1585</v>
      </c>
    </row>
    <row r="653" spans="1:6" x14ac:dyDescent="0.25">
      <c r="A653" s="146" t="s">
        <v>1466</v>
      </c>
      <c r="B653" s="146" t="s">
        <v>1467</v>
      </c>
      <c r="C653" s="146" t="s">
        <v>47</v>
      </c>
      <c r="D653" s="146" t="s">
        <v>250</v>
      </c>
      <c r="E653" s="146" t="s">
        <v>1586</v>
      </c>
      <c r="F653" s="148" t="s">
        <v>1587</v>
      </c>
    </row>
    <row r="654" spans="1:6" x14ac:dyDescent="0.25">
      <c r="A654" s="146" t="s">
        <v>1466</v>
      </c>
      <c r="B654" s="146" t="s">
        <v>1467</v>
      </c>
      <c r="C654" s="146" t="s">
        <v>47</v>
      </c>
      <c r="D654" s="146" t="s">
        <v>250</v>
      </c>
      <c r="E654" s="146" t="s">
        <v>1588</v>
      </c>
      <c r="F654" s="148" t="s">
        <v>1589</v>
      </c>
    </row>
    <row r="655" spans="1:6" ht="25" x14ac:dyDescent="0.25">
      <c r="A655" s="146" t="s">
        <v>1466</v>
      </c>
      <c r="B655" s="146" t="s">
        <v>1467</v>
      </c>
      <c r="C655" s="146" t="s">
        <v>47</v>
      </c>
      <c r="D655" s="146" t="s">
        <v>250</v>
      </c>
      <c r="E655" s="146" t="s">
        <v>1590</v>
      </c>
      <c r="F655" s="148" t="s">
        <v>1591</v>
      </c>
    </row>
    <row r="656" spans="1:6" ht="25" x14ac:dyDescent="0.25">
      <c r="A656" s="146" t="s">
        <v>1466</v>
      </c>
      <c r="B656" s="146" t="s">
        <v>1467</v>
      </c>
      <c r="C656" s="146" t="s">
        <v>47</v>
      </c>
      <c r="D656" s="146" t="s">
        <v>250</v>
      </c>
      <c r="E656" s="146" t="s">
        <v>1592</v>
      </c>
      <c r="F656" s="148" t="s">
        <v>1593</v>
      </c>
    </row>
    <row r="657" spans="1:6" ht="25" x14ac:dyDescent="0.25">
      <c r="A657" s="146" t="s">
        <v>1466</v>
      </c>
      <c r="B657" s="146" t="s">
        <v>1467</v>
      </c>
      <c r="C657" s="146" t="s">
        <v>47</v>
      </c>
      <c r="D657" s="146" t="s">
        <v>250</v>
      </c>
      <c r="E657" s="146" t="s">
        <v>1594</v>
      </c>
      <c r="F657" s="148" t="s">
        <v>1595</v>
      </c>
    </row>
    <row r="658" spans="1:6" ht="25" x14ac:dyDescent="0.25">
      <c r="A658" s="146" t="s">
        <v>1466</v>
      </c>
      <c r="B658" s="146" t="s">
        <v>1467</v>
      </c>
      <c r="C658" s="146" t="s">
        <v>47</v>
      </c>
      <c r="D658" s="146" t="s">
        <v>250</v>
      </c>
      <c r="E658" s="146" t="s">
        <v>1596</v>
      </c>
      <c r="F658" s="148" t="s">
        <v>1597</v>
      </c>
    </row>
    <row r="659" spans="1:6" x14ac:dyDescent="0.25">
      <c r="A659" s="146" t="s">
        <v>1466</v>
      </c>
      <c r="B659" s="146" t="s">
        <v>1467</v>
      </c>
      <c r="C659" s="146" t="s">
        <v>47</v>
      </c>
      <c r="D659" s="146" t="s">
        <v>250</v>
      </c>
      <c r="E659" s="146" t="s">
        <v>1598</v>
      </c>
      <c r="F659" s="148" t="s">
        <v>1599</v>
      </c>
    </row>
    <row r="660" spans="1:6" x14ac:dyDescent="0.25">
      <c r="A660" s="146" t="s">
        <v>1466</v>
      </c>
      <c r="B660" s="146" t="s">
        <v>1467</v>
      </c>
      <c r="C660" s="146" t="s">
        <v>47</v>
      </c>
      <c r="D660" s="146" t="s">
        <v>250</v>
      </c>
      <c r="E660" s="146" t="s">
        <v>1600</v>
      </c>
      <c r="F660" s="148" t="s">
        <v>1601</v>
      </c>
    </row>
    <row r="661" spans="1:6" ht="25" x14ac:dyDescent="0.25">
      <c r="A661" s="146" t="s">
        <v>1466</v>
      </c>
      <c r="B661" s="146" t="s">
        <v>1467</v>
      </c>
      <c r="C661" s="146" t="s">
        <v>47</v>
      </c>
      <c r="D661" s="146" t="s">
        <v>250</v>
      </c>
      <c r="E661" s="146" t="s">
        <v>1602</v>
      </c>
      <c r="F661" s="148" t="s">
        <v>1603</v>
      </c>
    </row>
    <row r="662" spans="1:6" ht="25" x14ac:dyDescent="0.25">
      <c r="A662" s="146" t="s">
        <v>1466</v>
      </c>
      <c r="B662" s="146" t="s">
        <v>1467</v>
      </c>
      <c r="C662" s="146" t="s">
        <v>47</v>
      </c>
      <c r="D662" s="146" t="s">
        <v>250</v>
      </c>
      <c r="E662" s="146" t="s">
        <v>1604</v>
      </c>
      <c r="F662" s="148" t="s">
        <v>1605</v>
      </c>
    </row>
    <row r="663" spans="1:6" ht="25" x14ac:dyDescent="0.25">
      <c r="A663" s="146" t="s">
        <v>1466</v>
      </c>
      <c r="B663" s="146" t="s">
        <v>1467</v>
      </c>
      <c r="C663" s="146" t="s">
        <v>47</v>
      </c>
      <c r="D663" s="146" t="s">
        <v>250</v>
      </c>
      <c r="E663" s="146" t="s">
        <v>1606</v>
      </c>
      <c r="F663" s="148" t="s">
        <v>1607</v>
      </c>
    </row>
    <row r="664" spans="1:6" ht="25" x14ac:dyDescent="0.25">
      <c r="A664" s="146" t="s">
        <v>1466</v>
      </c>
      <c r="B664" s="146" t="s">
        <v>1467</v>
      </c>
      <c r="C664" s="146" t="s">
        <v>47</v>
      </c>
      <c r="D664" s="146" t="s">
        <v>250</v>
      </c>
      <c r="E664" s="146" t="s">
        <v>1608</v>
      </c>
      <c r="F664" s="148" t="s">
        <v>1609</v>
      </c>
    </row>
    <row r="665" spans="1:6" x14ac:dyDescent="0.25">
      <c r="A665" s="146" t="s">
        <v>1466</v>
      </c>
      <c r="B665" s="146" t="s">
        <v>1467</v>
      </c>
      <c r="C665" s="146" t="s">
        <v>47</v>
      </c>
      <c r="D665" s="146" t="s">
        <v>250</v>
      </c>
      <c r="E665" s="146" t="s">
        <v>1610</v>
      </c>
      <c r="F665" s="148" t="s">
        <v>1611</v>
      </c>
    </row>
    <row r="666" spans="1:6" x14ac:dyDescent="0.25">
      <c r="A666" s="146" t="s">
        <v>1466</v>
      </c>
      <c r="B666" s="146" t="s">
        <v>1467</v>
      </c>
      <c r="C666" s="146" t="s">
        <v>47</v>
      </c>
      <c r="D666" s="146" t="s">
        <v>250</v>
      </c>
      <c r="E666" s="146" t="s">
        <v>1612</v>
      </c>
      <c r="F666" s="148" t="s">
        <v>1613</v>
      </c>
    </row>
    <row r="667" spans="1:6" ht="25" x14ac:dyDescent="0.25">
      <c r="A667" s="146" t="s">
        <v>1466</v>
      </c>
      <c r="B667" s="146" t="s">
        <v>1467</v>
      </c>
      <c r="C667" s="146" t="s">
        <v>47</v>
      </c>
      <c r="D667" s="146" t="s">
        <v>250</v>
      </c>
      <c r="E667" s="146" t="s">
        <v>1614</v>
      </c>
      <c r="F667" s="148" t="s">
        <v>1615</v>
      </c>
    </row>
    <row r="668" spans="1:6" ht="25" x14ac:dyDescent="0.25">
      <c r="A668" s="146" t="s">
        <v>1466</v>
      </c>
      <c r="B668" s="146" t="s">
        <v>1467</v>
      </c>
      <c r="C668" s="146" t="s">
        <v>47</v>
      </c>
      <c r="D668" s="146" t="s">
        <v>250</v>
      </c>
      <c r="E668" s="146" t="s">
        <v>1616</v>
      </c>
      <c r="F668" s="148" t="s">
        <v>1617</v>
      </c>
    </row>
    <row r="669" spans="1:6" ht="25" x14ac:dyDescent="0.25">
      <c r="A669" s="146" t="s">
        <v>1466</v>
      </c>
      <c r="B669" s="146" t="s">
        <v>1467</v>
      </c>
      <c r="C669" s="146" t="s">
        <v>47</v>
      </c>
      <c r="D669" s="146" t="s">
        <v>250</v>
      </c>
      <c r="E669" s="146" t="s">
        <v>1618</v>
      </c>
      <c r="F669" s="148" t="s">
        <v>1619</v>
      </c>
    </row>
    <row r="670" spans="1:6" ht="25" x14ac:dyDescent="0.25">
      <c r="A670" s="146" t="s">
        <v>1466</v>
      </c>
      <c r="B670" s="146" t="s">
        <v>1467</v>
      </c>
      <c r="C670" s="146" t="s">
        <v>47</v>
      </c>
      <c r="D670" s="146" t="s">
        <v>250</v>
      </c>
      <c r="E670" s="146" t="s">
        <v>1620</v>
      </c>
      <c r="F670" s="148" t="s">
        <v>1621</v>
      </c>
    </row>
    <row r="671" spans="1:6" x14ac:dyDescent="0.25">
      <c r="A671" s="146" t="s">
        <v>1466</v>
      </c>
      <c r="B671" s="146" t="s">
        <v>1467</v>
      </c>
      <c r="C671" s="146" t="s">
        <v>47</v>
      </c>
      <c r="D671" s="146" t="s">
        <v>250</v>
      </c>
      <c r="E671" s="146" t="s">
        <v>1622</v>
      </c>
      <c r="F671" s="148" t="s">
        <v>1623</v>
      </c>
    </row>
    <row r="672" spans="1:6" x14ac:dyDescent="0.25">
      <c r="A672" s="146" t="s">
        <v>1466</v>
      </c>
      <c r="B672" s="146" t="s">
        <v>1467</v>
      </c>
      <c r="C672" s="146" t="s">
        <v>47</v>
      </c>
      <c r="D672" s="146" t="s">
        <v>250</v>
      </c>
      <c r="E672" s="146" t="s">
        <v>1624</v>
      </c>
      <c r="F672" s="148" t="s">
        <v>1625</v>
      </c>
    </row>
    <row r="673" spans="1:6" ht="25" x14ac:dyDescent="0.25">
      <c r="A673" s="146" t="s">
        <v>1466</v>
      </c>
      <c r="B673" s="146" t="s">
        <v>1467</v>
      </c>
      <c r="C673" s="146" t="s">
        <v>47</v>
      </c>
      <c r="D673" s="146" t="s">
        <v>250</v>
      </c>
      <c r="E673" s="146" t="s">
        <v>1626</v>
      </c>
      <c r="F673" s="148" t="s">
        <v>1627</v>
      </c>
    </row>
    <row r="674" spans="1:6" ht="25" x14ac:dyDescent="0.25">
      <c r="A674" s="146" t="s">
        <v>1466</v>
      </c>
      <c r="B674" s="146" t="s">
        <v>1467</v>
      </c>
      <c r="C674" s="146" t="s">
        <v>47</v>
      </c>
      <c r="D674" s="146" t="s">
        <v>250</v>
      </c>
      <c r="E674" s="146" t="s">
        <v>1628</v>
      </c>
      <c r="F674" s="148" t="s">
        <v>1629</v>
      </c>
    </row>
    <row r="675" spans="1:6" ht="25" x14ac:dyDescent="0.25">
      <c r="A675" s="146" t="s">
        <v>1466</v>
      </c>
      <c r="B675" s="146" t="s">
        <v>1467</v>
      </c>
      <c r="C675" s="146" t="s">
        <v>47</v>
      </c>
      <c r="D675" s="146" t="s">
        <v>250</v>
      </c>
      <c r="E675" s="146" t="s">
        <v>1630</v>
      </c>
      <c r="F675" s="148" t="s">
        <v>1631</v>
      </c>
    </row>
    <row r="676" spans="1:6" ht="25" x14ac:dyDescent="0.25">
      <c r="A676" s="146" t="s">
        <v>1466</v>
      </c>
      <c r="B676" s="146" t="s">
        <v>1467</v>
      </c>
      <c r="C676" s="146" t="s">
        <v>47</v>
      </c>
      <c r="D676" s="146" t="s">
        <v>250</v>
      </c>
      <c r="E676" s="146" t="s">
        <v>1632</v>
      </c>
      <c r="F676" s="148" t="s">
        <v>1633</v>
      </c>
    </row>
    <row r="677" spans="1:6" x14ac:dyDescent="0.25">
      <c r="A677" s="146" t="s">
        <v>1466</v>
      </c>
      <c r="B677" s="146" t="s">
        <v>1467</v>
      </c>
      <c r="C677" s="146" t="s">
        <v>47</v>
      </c>
      <c r="D677" s="146" t="s">
        <v>250</v>
      </c>
      <c r="E677" s="146" t="s">
        <v>1634</v>
      </c>
      <c r="F677" s="148" t="s">
        <v>1635</v>
      </c>
    </row>
    <row r="678" spans="1:6" x14ac:dyDescent="0.25">
      <c r="A678" s="146" t="s">
        <v>1466</v>
      </c>
      <c r="B678" s="146" t="s">
        <v>1467</v>
      </c>
      <c r="C678" s="146" t="s">
        <v>47</v>
      </c>
      <c r="D678" s="146" t="s">
        <v>250</v>
      </c>
      <c r="E678" s="146" t="s">
        <v>1636</v>
      </c>
      <c r="F678" s="148" t="s">
        <v>1637</v>
      </c>
    </row>
    <row r="679" spans="1:6" ht="25" x14ac:dyDescent="0.25">
      <c r="A679" s="146" t="s">
        <v>1466</v>
      </c>
      <c r="B679" s="146" t="s">
        <v>1467</v>
      </c>
      <c r="C679" s="146" t="s">
        <v>47</v>
      </c>
      <c r="D679" s="146" t="s">
        <v>250</v>
      </c>
      <c r="E679" s="146" t="s">
        <v>1638</v>
      </c>
      <c r="F679" s="148" t="s">
        <v>1639</v>
      </c>
    </row>
    <row r="680" spans="1:6" ht="25" x14ac:dyDescent="0.25">
      <c r="A680" s="146" t="s">
        <v>1466</v>
      </c>
      <c r="B680" s="146" t="s">
        <v>1467</v>
      </c>
      <c r="C680" s="146" t="s">
        <v>47</v>
      </c>
      <c r="D680" s="146" t="s">
        <v>250</v>
      </c>
      <c r="E680" s="146" t="s">
        <v>1640</v>
      </c>
      <c r="F680" s="148" t="s">
        <v>1641</v>
      </c>
    </row>
    <row r="681" spans="1:6" ht="25" x14ac:dyDescent="0.25">
      <c r="A681" s="146" t="s">
        <v>1466</v>
      </c>
      <c r="B681" s="146" t="s">
        <v>1467</v>
      </c>
      <c r="C681" s="146" t="s">
        <v>47</v>
      </c>
      <c r="D681" s="146" t="s">
        <v>250</v>
      </c>
      <c r="E681" s="146" t="s">
        <v>1642</v>
      </c>
      <c r="F681" s="148" t="s">
        <v>1643</v>
      </c>
    </row>
    <row r="682" spans="1:6" ht="25" x14ac:dyDescent="0.25">
      <c r="A682" s="146" t="s">
        <v>1466</v>
      </c>
      <c r="B682" s="146" t="s">
        <v>1467</v>
      </c>
      <c r="C682" s="146" t="s">
        <v>47</v>
      </c>
      <c r="D682" s="146" t="s">
        <v>250</v>
      </c>
      <c r="E682" s="146" t="s">
        <v>1644</v>
      </c>
      <c r="F682" s="148" t="s">
        <v>1645</v>
      </c>
    </row>
    <row r="683" spans="1:6" x14ac:dyDescent="0.25">
      <c r="A683" s="146" t="s">
        <v>1466</v>
      </c>
      <c r="B683" s="146" t="s">
        <v>1467</v>
      </c>
      <c r="C683" s="146" t="s">
        <v>47</v>
      </c>
      <c r="D683" s="146" t="s">
        <v>250</v>
      </c>
      <c r="E683" s="146" t="s">
        <v>1646</v>
      </c>
      <c r="F683" s="148" t="s">
        <v>1647</v>
      </c>
    </row>
    <row r="684" spans="1:6" x14ac:dyDescent="0.25">
      <c r="A684" s="146" t="s">
        <v>1466</v>
      </c>
      <c r="B684" s="146" t="s">
        <v>1467</v>
      </c>
      <c r="C684" s="146" t="s">
        <v>47</v>
      </c>
      <c r="D684" s="146" t="s">
        <v>250</v>
      </c>
      <c r="E684" s="146" t="s">
        <v>1648</v>
      </c>
      <c r="F684" s="148" t="s">
        <v>1649</v>
      </c>
    </row>
    <row r="685" spans="1:6" ht="25" x14ac:dyDescent="0.25">
      <c r="A685" s="146" t="s">
        <v>1466</v>
      </c>
      <c r="B685" s="146" t="s">
        <v>1467</v>
      </c>
      <c r="C685" s="146" t="s">
        <v>47</v>
      </c>
      <c r="D685" s="146" t="s">
        <v>250</v>
      </c>
      <c r="E685" s="146" t="s">
        <v>1650</v>
      </c>
      <c r="F685" s="148" t="s">
        <v>1651</v>
      </c>
    </row>
    <row r="686" spans="1:6" ht="25" x14ac:dyDescent="0.25">
      <c r="A686" s="146" t="s">
        <v>1466</v>
      </c>
      <c r="B686" s="146" t="s">
        <v>1467</v>
      </c>
      <c r="C686" s="146" t="s">
        <v>47</v>
      </c>
      <c r="D686" s="146" t="s">
        <v>250</v>
      </c>
      <c r="E686" s="146" t="s">
        <v>1652</v>
      </c>
      <c r="F686" s="148" t="s">
        <v>1653</v>
      </c>
    </row>
    <row r="687" spans="1:6" ht="25" x14ac:dyDescent="0.25">
      <c r="A687" s="146" t="s">
        <v>1466</v>
      </c>
      <c r="B687" s="146" t="s">
        <v>1467</v>
      </c>
      <c r="C687" s="146" t="s">
        <v>47</v>
      </c>
      <c r="D687" s="146" t="s">
        <v>250</v>
      </c>
      <c r="E687" s="146" t="s">
        <v>1654</v>
      </c>
      <c r="F687" s="148" t="s">
        <v>1655</v>
      </c>
    </row>
    <row r="688" spans="1:6" ht="25" x14ac:dyDescent="0.25">
      <c r="A688" s="146" t="s">
        <v>1466</v>
      </c>
      <c r="B688" s="146" t="s">
        <v>1467</v>
      </c>
      <c r="C688" s="146" t="s">
        <v>47</v>
      </c>
      <c r="D688" s="146" t="s">
        <v>250</v>
      </c>
      <c r="E688" s="146" t="s">
        <v>1656</v>
      </c>
      <c r="F688" s="148" t="s">
        <v>1657</v>
      </c>
    </row>
    <row r="689" spans="1:6" x14ac:dyDescent="0.25">
      <c r="A689" s="146" t="s">
        <v>1466</v>
      </c>
      <c r="B689" s="146" t="s">
        <v>1467</v>
      </c>
      <c r="C689" s="146" t="s">
        <v>47</v>
      </c>
      <c r="D689" s="146" t="s">
        <v>250</v>
      </c>
      <c r="E689" s="146" t="s">
        <v>1658</v>
      </c>
      <c r="F689" s="148" t="s">
        <v>1659</v>
      </c>
    </row>
    <row r="690" spans="1:6" x14ac:dyDescent="0.25">
      <c r="A690" s="146" t="s">
        <v>1466</v>
      </c>
      <c r="B690" s="146" t="s">
        <v>1467</v>
      </c>
      <c r="C690" s="146" t="s">
        <v>47</v>
      </c>
      <c r="D690" s="146" t="s">
        <v>250</v>
      </c>
      <c r="E690" s="146" t="s">
        <v>1660</v>
      </c>
      <c r="F690" s="148" t="s">
        <v>1661</v>
      </c>
    </row>
    <row r="691" spans="1:6" ht="25" x14ac:dyDescent="0.25">
      <c r="A691" s="146" t="s">
        <v>1466</v>
      </c>
      <c r="B691" s="146" t="s">
        <v>1467</v>
      </c>
      <c r="C691" s="146" t="s">
        <v>47</v>
      </c>
      <c r="D691" s="146" t="s">
        <v>250</v>
      </c>
      <c r="E691" s="146" t="s">
        <v>1662</v>
      </c>
      <c r="F691" s="148" t="s">
        <v>1663</v>
      </c>
    </row>
    <row r="692" spans="1:6" ht="25" x14ac:dyDescent="0.25">
      <c r="A692" s="146" t="s">
        <v>1466</v>
      </c>
      <c r="B692" s="146" t="s">
        <v>1467</v>
      </c>
      <c r="C692" s="146" t="s">
        <v>47</v>
      </c>
      <c r="D692" s="146" t="s">
        <v>250</v>
      </c>
      <c r="E692" s="146" t="s">
        <v>1664</v>
      </c>
      <c r="F692" s="148" t="s">
        <v>1665</v>
      </c>
    </row>
    <row r="693" spans="1:6" ht="25" x14ac:dyDescent="0.25">
      <c r="A693" s="146" t="s">
        <v>1466</v>
      </c>
      <c r="B693" s="146" t="s">
        <v>1467</v>
      </c>
      <c r="C693" s="146" t="s">
        <v>47</v>
      </c>
      <c r="D693" s="146" t="s">
        <v>250</v>
      </c>
      <c r="E693" s="146" t="s">
        <v>1666</v>
      </c>
      <c r="F693" s="148" t="s">
        <v>1667</v>
      </c>
    </row>
    <row r="694" spans="1:6" ht="25" x14ac:dyDescent="0.25">
      <c r="A694" s="146" t="s">
        <v>1466</v>
      </c>
      <c r="B694" s="146" t="s">
        <v>1467</v>
      </c>
      <c r="C694" s="146" t="s">
        <v>47</v>
      </c>
      <c r="D694" s="146" t="s">
        <v>250</v>
      </c>
      <c r="E694" s="146" t="s">
        <v>1668</v>
      </c>
      <c r="F694" s="148" t="s">
        <v>1669</v>
      </c>
    </row>
    <row r="695" spans="1:6" x14ac:dyDescent="0.25">
      <c r="A695" s="146" t="s">
        <v>1466</v>
      </c>
      <c r="B695" s="146" t="s">
        <v>1467</v>
      </c>
      <c r="C695" s="146" t="s">
        <v>47</v>
      </c>
      <c r="D695" s="146" t="s">
        <v>250</v>
      </c>
      <c r="E695" s="146" t="s">
        <v>1670</v>
      </c>
      <c r="F695" s="148" t="s">
        <v>1671</v>
      </c>
    </row>
    <row r="696" spans="1:6" x14ac:dyDescent="0.25">
      <c r="A696" s="146" t="s">
        <v>1466</v>
      </c>
      <c r="B696" s="146" t="s">
        <v>1467</v>
      </c>
      <c r="C696" s="146" t="s">
        <v>47</v>
      </c>
      <c r="D696" s="146" t="s">
        <v>250</v>
      </c>
      <c r="E696" s="146" t="s">
        <v>1672</v>
      </c>
      <c r="F696" s="148" t="s">
        <v>1673</v>
      </c>
    </row>
    <row r="697" spans="1:6" ht="25" x14ac:dyDescent="0.25">
      <c r="A697" s="146" t="s">
        <v>1466</v>
      </c>
      <c r="B697" s="146" t="s">
        <v>1467</v>
      </c>
      <c r="C697" s="146" t="s">
        <v>47</v>
      </c>
      <c r="D697" s="146" t="s">
        <v>250</v>
      </c>
      <c r="E697" s="146" t="s">
        <v>1674</v>
      </c>
      <c r="F697" s="148" t="s">
        <v>1675</v>
      </c>
    </row>
    <row r="698" spans="1:6" ht="25" x14ac:dyDescent="0.25">
      <c r="A698" s="146" t="s">
        <v>1466</v>
      </c>
      <c r="B698" s="146" t="s">
        <v>1467</v>
      </c>
      <c r="C698" s="146" t="s">
        <v>47</v>
      </c>
      <c r="D698" s="146" t="s">
        <v>250</v>
      </c>
      <c r="E698" s="146" t="s">
        <v>1676</v>
      </c>
      <c r="F698" s="148" t="s">
        <v>1677</v>
      </c>
    </row>
    <row r="699" spans="1:6" ht="25" x14ac:dyDescent="0.25">
      <c r="A699" s="146" t="s">
        <v>1466</v>
      </c>
      <c r="B699" s="146" t="s">
        <v>1467</v>
      </c>
      <c r="C699" s="146" t="s">
        <v>47</v>
      </c>
      <c r="D699" s="146" t="s">
        <v>250</v>
      </c>
      <c r="E699" s="146" t="s">
        <v>1678</v>
      </c>
      <c r="F699" s="148" t="s">
        <v>1679</v>
      </c>
    </row>
    <row r="700" spans="1:6" ht="25" x14ac:dyDescent="0.25">
      <c r="A700" s="146" t="s">
        <v>1466</v>
      </c>
      <c r="B700" s="146" t="s">
        <v>1467</v>
      </c>
      <c r="C700" s="146" t="s">
        <v>47</v>
      </c>
      <c r="D700" s="146" t="s">
        <v>250</v>
      </c>
      <c r="E700" s="146" t="s">
        <v>1680</v>
      </c>
      <c r="F700" s="148" t="s">
        <v>1681</v>
      </c>
    </row>
    <row r="701" spans="1:6" x14ac:dyDescent="0.25">
      <c r="A701" s="146" t="s">
        <v>1466</v>
      </c>
      <c r="B701" s="146" t="s">
        <v>1467</v>
      </c>
      <c r="C701" s="146" t="s">
        <v>47</v>
      </c>
      <c r="D701" s="146" t="s">
        <v>250</v>
      </c>
      <c r="E701" s="146" t="s">
        <v>1682</v>
      </c>
      <c r="F701" s="148" t="s">
        <v>1683</v>
      </c>
    </row>
    <row r="702" spans="1:6" x14ac:dyDescent="0.25">
      <c r="A702" s="146" t="s">
        <v>1466</v>
      </c>
      <c r="B702" s="146" t="s">
        <v>1467</v>
      </c>
      <c r="C702" s="146" t="s">
        <v>47</v>
      </c>
      <c r="D702" s="146" t="s">
        <v>250</v>
      </c>
      <c r="E702" s="146" t="s">
        <v>1684</v>
      </c>
      <c r="F702" s="148" t="s">
        <v>1685</v>
      </c>
    </row>
    <row r="703" spans="1:6" ht="25" x14ac:dyDescent="0.25">
      <c r="A703" s="146" t="s">
        <v>1466</v>
      </c>
      <c r="B703" s="146" t="s">
        <v>1467</v>
      </c>
      <c r="C703" s="146" t="s">
        <v>47</v>
      </c>
      <c r="D703" s="146" t="s">
        <v>250</v>
      </c>
      <c r="E703" s="146" t="s">
        <v>1686</v>
      </c>
      <c r="F703" s="148" t="s">
        <v>1687</v>
      </c>
    </row>
    <row r="704" spans="1:6" ht="25" x14ac:dyDescent="0.25">
      <c r="A704" s="146" t="s">
        <v>1466</v>
      </c>
      <c r="B704" s="146" t="s">
        <v>1467</v>
      </c>
      <c r="C704" s="146" t="s">
        <v>47</v>
      </c>
      <c r="D704" s="146" t="s">
        <v>250</v>
      </c>
      <c r="E704" s="146" t="s">
        <v>1688</v>
      </c>
      <c r="F704" s="148" t="s">
        <v>1689</v>
      </c>
    </row>
    <row r="705" spans="1:6" ht="25" x14ac:dyDescent="0.25">
      <c r="A705" s="146" t="s">
        <v>1466</v>
      </c>
      <c r="B705" s="146" t="s">
        <v>1467</v>
      </c>
      <c r="C705" s="146" t="s">
        <v>47</v>
      </c>
      <c r="D705" s="146" t="s">
        <v>250</v>
      </c>
      <c r="E705" s="146" t="s">
        <v>1690</v>
      </c>
      <c r="F705" s="148" t="s">
        <v>1691</v>
      </c>
    </row>
    <row r="706" spans="1:6" ht="25" x14ac:dyDescent="0.25">
      <c r="A706" s="146" t="s">
        <v>1466</v>
      </c>
      <c r="B706" s="146" t="s">
        <v>1467</v>
      </c>
      <c r="C706" s="146" t="s">
        <v>47</v>
      </c>
      <c r="D706" s="146" t="s">
        <v>250</v>
      </c>
      <c r="E706" s="146" t="s">
        <v>1692</v>
      </c>
      <c r="F706" s="148" t="s">
        <v>1693</v>
      </c>
    </row>
    <row r="707" spans="1:6" x14ac:dyDescent="0.25">
      <c r="A707" s="146" t="s">
        <v>1466</v>
      </c>
      <c r="B707" s="146" t="s">
        <v>1467</v>
      </c>
      <c r="C707" s="146" t="s">
        <v>47</v>
      </c>
      <c r="D707" s="146" t="s">
        <v>250</v>
      </c>
      <c r="E707" s="146" t="s">
        <v>1694</v>
      </c>
      <c r="F707" s="148" t="s">
        <v>1695</v>
      </c>
    </row>
    <row r="708" spans="1:6" x14ac:dyDescent="0.25">
      <c r="A708" s="146" t="s">
        <v>1466</v>
      </c>
      <c r="B708" s="146" t="s">
        <v>1467</v>
      </c>
      <c r="C708" s="146" t="s">
        <v>47</v>
      </c>
      <c r="D708" s="146" t="s">
        <v>250</v>
      </c>
      <c r="E708" s="146" t="s">
        <v>1696</v>
      </c>
      <c r="F708" s="148" t="s">
        <v>1697</v>
      </c>
    </row>
    <row r="709" spans="1:6" ht="25" x14ac:dyDescent="0.25">
      <c r="A709" s="146" t="s">
        <v>1466</v>
      </c>
      <c r="B709" s="146" t="s">
        <v>1467</v>
      </c>
      <c r="C709" s="146" t="s">
        <v>47</v>
      </c>
      <c r="D709" s="146" t="s">
        <v>250</v>
      </c>
      <c r="E709" s="146" t="s">
        <v>1698</v>
      </c>
      <c r="F709" s="148" t="s">
        <v>1699</v>
      </c>
    </row>
    <row r="710" spans="1:6" ht="25" x14ac:dyDescent="0.25">
      <c r="A710" s="146" t="s">
        <v>1466</v>
      </c>
      <c r="B710" s="146" t="s">
        <v>1467</v>
      </c>
      <c r="C710" s="146" t="s">
        <v>47</v>
      </c>
      <c r="D710" s="146" t="s">
        <v>250</v>
      </c>
      <c r="E710" s="146" t="s">
        <v>1700</v>
      </c>
      <c r="F710" s="148" t="s">
        <v>1701</v>
      </c>
    </row>
    <row r="711" spans="1:6" ht="25" x14ac:dyDescent="0.25">
      <c r="A711" s="146" t="s">
        <v>1466</v>
      </c>
      <c r="B711" s="146" t="s">
        <v>1467</v>
      </c>
      <c r="C711" s="146" t="s">
        <v>47</v>
      </c>
      <c r="D711" s="146" t="s">
        <v>250</v>
      </c>
      <c r="E711" s="146" t="s">
        <v>1702</v>
      </c>
      <c r="F711" s="148" t="s">
        <v>1703</v>
      </c>
    </row>
    <row r="712" spans="1:6" ht="25" x14ac:dyDescent="0.25">
      <c r="A712" s="146" t="s">
        <v>1466</v>
      </c>
      <c r="B712" s="146" t="s">
        <v>1467</v>
      </c>
      <c r="C712" s="146" t="s">
        <v>47</v>
      </c>
      <c r="D712" s="146" t="s">
        <v>250</v>
      </c>
      <c r="E712" s="146" t="s">
        <v>1704</v>
      </c>
      <c r="F712" s="148" t="s">
        <v>1705</v>
      </c>
    </row>
    <row r="713" spans="1:6" x14ac:dyDescent="0.25">
      <c r="A713" s="146" t="s">
        <v>1466</v>
      </c>
      <c r="B713" s="146" t="s">
        <v>1467</v>
      </c>
      <c r="C713" s="146" t="s">
        <v>47</v>
      </c>
      <c r="D713" s="146" t="s">
        <v>250</v>
      </c>
      <c r="E713" s="146" t="s">
        <v>1706</v>
      </c>
      <c r="F713" s="148" t="s">
        <v>1707</v>
      </c>
    </row>
    <row r="714" spans="1:6" x14ac:dyDescent="0.25">
      <c r="A714" s="146" t="s">
        <v>1466</v>
      </c>
      <c r="B714" s="146" t="s">
        <v>1467</v>
      </c>
      <c r="C714" s="146" t="s">
        <v>47</v>
      </c>
      <c r="D714" s="146" t="s">
        <v>250</v>
      </c>
      <c r="E714" s="146" t="s">
        <v>1708</v>
      </c>
      <c r="F714" s="148" t="s">
        <v>1709</v>
      </c>
    </row>
    <row r="715" spans="1:6" ht="25" x14ac:dyDescent="0.25">
      <c r="A715" s="146" t="s">
        <v>1466</v>
      </c>
      <c r="B715" s="146" t="s">
        <v>1467</v>
      </c>
      <c r="C715" s="146" t="s">
        <v>47</v>
      </c>
      <c r="D715" s="146" t="s">
        <v>250</v>
      </c>
      <c r="E715" s="146" t="s">
        <v>1710</v>
      </c>
      <c r="F715" s="148" t="s">
        <v>1711</v>
      </c>
    </row>
    <row r="716" spans="1:6" ht="25" x14ac:dyDescent="0.25">
      <c r="A716" s="146" t="s">
        <v>1466</v>
      </c>
      <c r="B716" s="146" t="s">
        <v>1467</v>
      </c>
      <c r="C716" s="146" t="s">
        <v>47</v>
      </c>
      <c r="D716" s="146" t="s">
        <v>250</v>
      </c>
      <c r="E716" s="146" t="s">
        <v>1712</v>
      </c>
      <c r="F716" s="148" t="s">
        <v>1713</v>
      </c>
    </row>
    <row r="717" spans="1:6" ht="25" x14ac:dyDescent="0.25">
      <c r="A717" s="146" t="s">
        <v>1466</v>
      </c>
      <c r="B717" s="146" t="s">
        <v>1467</v>
      </c>
      <c r="C717" s="146" t="s">
        <v>47</v>
      </c>
      <c r="D717" s="146" t="s">
        <v>250</v>
      </c>
      <c r="E717" s="146" t="s">
        <v>1714</v>
      </c>
      <c r="F717" s="148" t="s">
        <v>1715</v>
      </c>
    </row>
    <row r="718" spans="1:6" ht="25" x14ac:dyDescent="0.25">
      <c r="A718" s="146" t="s">
        <v>1466</v>
      </c>
      <c r="B718" s="146" t="s">
        <v>1467</v>
      </c>
      <c r="C718" s="146" t="s">
        <v>47</v>
      </c>
      <c r="D718" s="146" t="s">
        <v>250</v>
      </c>
      <c r="E718" s="146" t="s">
        <v>1716</v>
      </c>
      <c r="F718" s="148" t="s">
        <v>1717</v>
      </c>
    </row>
    <row r="719" spans="1:6" x14ac:dyDescent="0.25">
      <c r="A719" s="146" t="s">
        <v>1466</v>
      </c>
      <c r="B719" s="146" t="s">
        <v>1467</v>
      </c>
      <c r="C719" s="146" t="s">
        <v>47</v>
      </c>
      <c r="D719" s="146" t="s">
        <v>250</v>
      </c>
      <c r="E719" s="146" t="s">
        <v>1718</v>
      </c>
      <c r="F719" s="148" t="s">
        <v>1719</v>
      </c>
    </row>
    <row r="720" spans="1:6" x14ac:dyDescent="0.25">
      <c r="A720" s="146" t="s">
        <v>1466</v>
      </c>
      <c r="B720" s="146" t="s">
        <v>1467</v>
      </c>
      <c r="C720" s="146" t="s">
        <v>47</v>
      </c>
      <c r="D720" s="146" t="s">
        <v>250</v>
      </c>
      <c r="E720" s="146" t="s">
        <v>1720</v>
      </c>
      <c r="F720" s="148" t="s">
        <v>1721</v>
      </c>
    </row>
    <row r="721" spans="1:6" ht="25" x14ac:dyDescent="0.25">
      <c r="A721" s="146" t="s">
        <v>1466</v>
      </c>
      <c r="B721" s="146" t="s">
        <v>1467</v>
      </c>
      <c r="C721" s="146" t="s">
        <v>47</v>
      </c>
      <c r="D721" s="146" t="s">
        <v>250</v>
      </c>
      <c r="E721" s="146" t="s">
        <v>1722</v>
      </c>
      <c r="F721" s="148" t="s">
        <v>1723</v>
      </c>
    </row>
    <row r="722" spans="1:6" ht="25" x14ac:dyDescent="0.25">
      <c r="A722" s="146" t="s">
        <v>1466</v>
      </c>
      <c r="B722" s="146" t="s">
        <v>1467</v>
      </c>
      <c r="C722" s="146" t="s">
        <v>47</v>
      </c>
      <c r="D722" s="146" t="s">
        <v>250</v>
      </c>
      <c r="E722" s="146" t="s">
        <v>1724</v>
      </c>
      <c r="F722" s="148" t="s">
        <v>1725</v>
      </c>
    </row>
    <row r="723" spans="1:6" ht="25" x14ac:dyDescent="0.25">
      <c r="A723" s="146" t="s">
        <v>1466</v>
      </c>
      <c r="B723" s="146" t="s">
        <v>1467</v>
      </c>
      <c r="C723" s="146" t="s">
        <v>47</v>
      </c>
      <c r="D723" s="146" t="s">
        <v>250</v>
      </c>
      <c r="E723" s="146" t="s">
        <v>1726</v>
      </c>
      <c r="F723" s="148" t="s">
        <v>1727</v>
      </c>
    </row>
    <row r="724" spans="1:6" ht="25" x14ac:dyDescent="0.25">
      <c r="A724" s="146" t="s">
        <v>1466</v>
      </c>
      <c r="B724" s="146" t="s">
        <v>1467</v>
      </c>
      <c r="C724" s="146" t="s">
        <v>47</v>
      </c>
      <c r="D724" s="146" t="s">
        <v>250</v>
      </c>
      <c r="E724" s="146" t="s">
        <v>1728</v>
      </c>
      <c r="F724" s="148" t="s">
        <v>1729</v>
      </c>
    </row>
    <row r="725" spans="1:6" x14ac:dyDescent="0.25">
      <c r="A725" s="146" t="s">
        <v>1466</v>
      </c>
      <c r="B725" s="146" t="s">
        <v>1467</v>
      </c>
      <c r="C725" s="146" t="s">
        <v>47</v>
      </c>
      <c r="D725" s="146" t="s">
        <v>250</v>
      </c>
      <c r="E725" s="146" t="s">
        <v>1730</v>
      </c>
      <c r="F725" s="148" t="s">
        <v>1731</v>
      </c>
    </row>
    <row r="726" spans="1:6" x14ac:dyDescent="0.25">
      <c r="A726" s="146" t="s">
        <v>1466</v>
      </c>
      <c r="B726" s="146" t="s">
        <v>1467</v>
      </c>
      <c r="C726" s="146" t="s">
        <v>47</v>
      </c>
      <c r="D726" s="146" t="s">
        <v>250</v>
      </c>
      <c r="E726" s="146" t="s">
        <v>1732</v>
      </c>
      <c r="F726" s="148" t="s">
        <v>1733</v>
      </c>
    </row>
    <row r="727" spans="1:6" ht="25" x14ac:dyDescent="0.25">
      <c r="A727" s="146" t="s">
        <v>1466</v>
      </c>
      <c r="B727" s="146" t="s">
        <v>1467</v>
      </c>
      <c r="C727" s="146" t="s">
        <v>47</v>
      </c>
      <c r="D727" s="146" t="s">
        <v>250</v>
      </c>
      <c r="E727" s="146" t="s">
        <v>1734</v>
      </c>
      <c r="F727" s="148" t="s">
        <v>1735</v>
      </c>
    </row>
    <row r="728" spans="1:6" ht="25" x14ac:dyDescent="0.25">
      <c r="A728" s="146" t="s">
        <v>1466</v>
      </c>
      <c r="B728" s="146" t="s">
        <v>1467</v>
      </c>
      <c r="C728" s="146" t="s">
        <v>47</v>
      </c>
      <c r="D728" s="146" t="s">
        <v>250</v>
      </c>
      <c r="E728" s="146" t="s">
        <v>1736</v>
      </c>
      <c r="F728" s="148" t="s">
        <v>1737</v>
      </c>
    </row>
    <row r="729" spans="1:6" ht="25" x14ac:dyDescent="0.25">
      <c r="A729" s="146" t="s">
        <v>1466</v>
      </c>
      <c r="B729" s="146" t="s">
        <v>1467</v>
      </c>
      <c r="C729" s="146" t="s">
        <v>47</v>
      </c>
      <c r="D729" s="146" t="s">
        <v>250</v>
      </c>
      <c r="E729" s="146" t="s">
        <v>1738</v>
      </c>
      <c r="F729" s="148" t="s">
        <v>1739</v>
      </c>
    </row>
    <row r="730" spans="1:6" ht="25" x14ac:dyDescent="0.25">
      <c r="A730" s="146" t="s">
        <v>1466</v>
      </c>
      <c r="B730" s="146" t="s">
        <v>1467</v>
      </c>
      <c r="C730" s="146" t="s">
        <v>47</v>
      </c>
      <c r="D730" s="146" t="s">
        <v>250</v>
      </c>
      <c r="E730" s="146" t="s">
        <v>1740</v>
      </c>
      <c r="F730" s="148" t="s">
        <v>1741</v>
      </c>
    </row>
    <row r="731" spans="1:6" x14ac:dyDescent="0.25">
      <c r="A731" s="146" t="s">
        <v>1466</v>
      </c>
      <c r="B731" s="146" t="s">
        <v>1467</v>
      </c>
      <c r="C731" s="146" t="s">
        <v>47</v>
      </c>
      <c r="D731" s="146" t="s">
        <v>250</v>
      </c>
      <c r="E731" s="146" t="s">
        <v>1742</v>
      </c>
      <c r="F731" s="148" t="s">
        <v>1743</v>
      </c>
    </row>
    <row r="732" spans="1:6" x14ac:dyDescent="0.25">
      <c r="A732" s="146" t="s">
        <v>1466</v>
      </c>
      <c r="B732" s="146" t="s">
        <v>1467</v>
      </c>
      <c r="C732" s="146" t="s">
        <v>47</v>
      </c>
      <c r="D732" s="146" t="s">
        <v>250</v>
      </c>
      <c r="E732" s="146" t="s">
        <v>1744</v>
      </c>
      <c r="F732" s="148" t="s">
        <v>1745</v>
      </c>
    </row>
    <row r="733" spans="1:6" ht="25" x14ac:dyDescent="0.25">
      <c r="A733" s="146" t="s">
        <v>1466</v>
      </c>
      <c r="B733" s="146" t="s">
        <v>1467</v>
      </c>
      <c r="C733" s="146" t="s">
        <v>47</v>
      </c>
      <c r="D733" s="146" t="s">
        <v>250</v>
      </c>
      <c r="E733" s="146" t="s">
        <v>1746</v>
      </c>
      <c r="F733" s="148" t="s">
        <v>1747</v>
      </c>
    </row>
    <row r="734" spans="1:6" ht="25" x14ac:dyDescent="0.25">
      <c r="A734" s="146" t="s">
        <v>1466</v>
      </c>
      <c r="B734" s="146" t="s">
        <v>1467</v>
      </c>
      <c r="C734" s="146" t="s">
        <v>47</v>
      </c>
      <c r="D734" s="146" t="s">
        <v>250</v>
      </c>
      <c r="E734" s="146" t="s">
        <v>1748</v>
      </c>
      <c r="F734" s="148" t="s">
        <v>1749</v>
      </c>
    </row>
    <row r="735" spans="1:6" ht="25" x14ac:dyDescent="0.25">
      <c r="A735" s="146" t="s">
        <v>1466</v>
      </c>
      <c r="B735" s="146" t="s">
        <v>1467</v>
      </c>
      <c r="C735" s="146" t="s">
        <v>47</v>
      </c>
      <c r="D735" s="146" t="s">
        <v>250</v>
      </c>
      <c r="E735" s="146" t="s">
        <v>1750</v>
      </c>
      <c r="F735" s="148" t="s">
        <v>1751</v>
      </c>
    </row>
    <row r="736" spans="1:6" ht="25" x14ac:dyDescent="0.25">
      <c r="A736" s="146" t="s">
        <v>1466</v>
      </c>
      <c r="B736" s="146" t="s">
        <v>1467</v>
      </c>
      <c r="C736" s="146" t="s">
        <v>47</v>
      </c>
      <c r="D736" s="146" t="s">
        <v>250</v>
      </c>
      <c r="E736" s="146" t="s">
        <v>1752</v>
      </c>
      <c r="F736" s="148" t="s">
        <v>1753</v>
      </c>
    </row>
    <row r="737" spans="1:6" x14ac:dyDescent="0.25">
      <c r="A737" s="146" t="s">
        <v>1466</v>
      </c>
      <c r="B737" s="146" t="s">
        <v>1467</v>
      </c>
      <c r="C737" s="146" t="s">
        <v>47</v>
      </c>
      <c r="D737" s="146" t="s">
        <v>250</v>
      </c>
      <c r="E737" s="146" t="s">
        <v>1754</v>
      </c>
      <c r="F737" s="148" t="s">
        <v>1755</v>
      </c>
    </row>
    <row r="738" spans="1:6" x14ac:dyDescent="0.25">
      <c r="A738" s="146" t="s">
        <v>1466</v>
      </c>
      <c r="B738" s="146" t="s">
        <v>1467</v>
      </c>
      <c r="C738" s="146" t="s">
        <v>47</v>
      </c>
      <c r="D738" s="146" t="s">
        <v>250</v>
      </c>
      <c r="E738" s="146" t="s">
        <v>1756</v>
      </c>
      <c r="F738" s="148" t="s">
        <v>1757</v>
      </c>
    </row>
    <row r="739" spans="1:6" ht="25" x14ac:dyDescent="0.25">
      <c r="A739" s="146" t="s">
        <v>1466</v>
      </c>
      <c r="B739" s="146" t="s">
        <v>1467</v>
      </c>
      <c r="C739" s="146" t="s">
        <v>47</v>
      </c>
      <c r="D739" s="146" t="s">
        <v>250</v>
      </c>
      <c r="E739" s="146" t="s">
        <v>1758</v>
      </c>
      <c r="F739" s="148" t="s">
        <v>1759</v>
      </c>
    </row>
    <row r="740" spans="1:6" ht="25" x14ac:dyDescent="0.25">
      <c r="A740" s="146" t="s">
        <v>1466</v>
      </c>
      <c r="B740" s="146" t="s">
        <v>1467</v>
      </c>
      <c r="C740" s="146" t="s">
        <v>47</v>
      </c>
      <c r="D740" s="146" t="s">
        <v>250</v>
      </c>
      <c r="E740" s="146" t="s">
        <v>1760</v>
      </c>
      <c r="F740" s="148" t="s">
        <v>1761</v>
      </c>
    </row>
    <row r="741" spans="1:6" x14ac:dyDescent="0.25">
      <c r="A741" s="146" t="s">
        <v>1466</v>
      </c>
      <c r="B741" s="146" t="s">
        <v>1467</v>
      </c>
      <c r="C741" s="146" t="s">
        <v>47</v>
      </c>
      <c r="D741" s="146" t="s">
        <v>250</v>
      </c>
      <c r="E741" s="146" t="s">
        <v>1762</v>
      </c>
      <c r="F741" s="148" t="s">
        <v>1763</v>
      </c>
    </row>
    <row r="742" spans="1:6" x14ac:dyDescent="0.25">
      <c r="A742" s="146" t="s">
        <v>1466</v>
      </c>
      <c r="B742" s="146" t="s">
        <v>1467</v>
      </c>
      <c r="C742" s="146" t="s">
        <v>47</v>
      </c>
      <c r="D742" s="146" t="s">
        <v>250</v>
      </c>
      <c r="E742" s="146" t="s">
        <v>1764</v>
      </c>
      <c r="F742" s="148" t="s">
        <v>1765</v>
      </c>
    </row>
    <row r="743" spans="1:6" x14ac:dyDescent="0.25">
      <c r="A743" s="146" t="s">
        <v>1466</v>
      </c>
      <c r="B743" s="146" t="s">
        <v>1467</v>
      </c>
      <c r="C743" s="146" t="s">
        <v>47</v>
      </c>
      <c r="D743" s="146" t="s">
        <v>250</v>
      </c>
      <c r="E743" s="146" t="s">
        <v>1766</v>
      </c>
      <c r="F743" s="148" t="s">
        <v>1767</v>
      </c>
    </row>
    <row r="744" spans="1:6" x14ac:dyDescent="0.25">
      <c r="A744" s="146" t="s">
        <v>1466</v>
      </c>
      <c r="B744" s="146" t="s">
        <v>1467</v>
      </c>
      <c r="C744" s="146" t="s">
        <v>47</v>
      </c>
      <c r="D744" s="146" t="s">
        <v>250</v>
      </c>
      <c r="E744" s="146" t="s">
        <v>1768</v>
      </c>
      <c r="F744" s="148" t="s">
        <v>1769</v>
      </c>
    </row>
    <row r="745" spans="1:6" ht="25" x14ac:dyDescent="0.25">
      <c r="A745" s="146" t="s">
        <v>1466</v>
      </c>
      <c r="B745" s="146" t="s">
        <v>1467</v>
      </c>
      <c r="C745" s="146" t="s">
        <v>47</v>
      </c>
      <c r="D745" s="146" t="s">
        <v>250</v>
      </c>
      <c r="E745" s="146" t="s">
        <v>1770</v>
      </c>
      <c r="F745" s="148" t="s">
        <v>1771</v>
      </c>
    </row>
    <row r="746" spans="1:6" ht="25" x14ac:dyDescent="0.25">
      <c r="A746" s="146" t="s">
        <v>1466</v>
      </c>
      <c r="B746" s="146" t="s">
        <v>1467</v>
      </c>
      <c r="C746" s="146" t="s">
        <v>47</v>
      </c>
      <c r="D746" s="146" t="s">
        <v>250</v>
      </c>
      <c r="E746" s="146" t="s">
        <v>1772</v>
      </c>
      <c r="F746" s="148" t="s">
        <v>1773</v>
      </c>
    </row>
    <row r="747" spans="1:6" x14ac:dyDescent="0.25">
      <c r="A747" s="146" t="s">
        <v>1466</v>
      </c>
      <c r="B747" s="146" t="s">
        <v>1467</v>
      </c>
      <c r="C747" s="146" t="s">
        <v>47</v>
      </c>
      <c r="D747" s="146" t="s">
        <v>250</v>
      </c>
      <c r="E747" s="146" t="s">
        <v>1774</v>
      </c>
      <c r="F747" s="148" t="s">
        <v>1775</v>
      </c>
    </row>
    <row r="748" spans="1:6" x14ac:dyDescent="0.25">
      <c r="A748" s="146" t="s">
        <v>1466</v>
      </c>
      <c r="B748" s="146" t="s">
        <v>1467</v>
      </c>
      <c r="C748" s="146" t="s">
        <v>47</v>
      </c>
      <c r="D748" s="146" t="s">
        <v>250</v>
      </c>
      <c r="E748" s="146" t="s">
        <v>1776</v>
      </c>
      <c r="F748" s="148" t="s">
        <v>1777</v>
      </c>
    </row>
    <row r="749" spans="1:6" x14ac:dyDescent="0.25">
      <c r="A749" s="146" t="s">
        <v>1466</v>
      </c>
      <c r="B749" s="146" t="s">
        <v>1467</v>
      </c>
      <c r="C749" s="146" t="s">
        <v>47</v>
      </c>
      <c r="D749" s="146" t="s">
        <v>250</v>
      </c>
      <c r="E749" s="146" t="s">
        <v>1778</v>
      </c>
      <c r="F749" s="148" t="s">
        <v>1779</v>
      </c>
    </row>
    <row r="750" spans="1:6" x14ac:dyDescent="0.25">
      <c r="A750" s="146" t="s">
        <v>1466</v>
      </c>
      <c r="B750" s="146" t="s">
        <v>1467</v>
      </c>
      <c r="C750" s="146" t="s">
        <v>47</v>
      </c>
      <c r="D750" s="146" t="s">
        <v>250</v>
      </c>
      <c r="E750" s="146" t="s">
        <v>1780</v>
      </c>
      <c r="F750" s="148" t="s">
        <v>1781</v>
      </c>
    </row>
    <row r="751" spans="1:6" ht="25" x14ac:dyDescent="0.25">
      <c r="A751" s="146" t="s">
        <v>1466</v>
      </c>
      <c r="B751" s="146" t="s">
        <v>1467</v>
      </c>
      <c r="C751" s="146" t="s">
        <v>47</v>
      </c>
      <c r="D751" s="146" t="s">
        <v>250</v>
      </c>
      <c r="E751" s="146" t="s">
        <v>1782</v>
      </c>
      <c r="F751" s="148" t="s">
        <v>1783</v>
      </c>
    </row>
    <row r="752" spans="1:6" ht="25" x14ac:dyDescent="0.25">
      <c r="A752" s="146" t="s">
        <v>1466</v>
      </c>
      <c r="B752" s="146" t="s">
        <v>1467</v>
      </c>
      <c r="C752" s="146" t="s">
        <v>47</v>
      </c>
      <c r="D752" s="146" t="s">
        <v>250</v>
      </c>
      <c r="E752" s="146" t="s">
        <v>1784</v>
      </c>
      <c r="F752" s="148" t="s">
        <v>1785</v>
      </c>
    </row>
    <row r="753" spans="1:6" ht="25" x14ac:dyDescent="0.25">
      <c r="A753" s="146" t="s">
        <v>1466</v>
      </c>
      <c r="B753" s="146" t="s">
        <v>1467</v>
      </c>
      <c r="C753" s="146" t="s">
        <v>47</v>
      </c>
      <c r="D753" s="146" t="s">
        <v>250</v>
      </c>
      <c r="E753" s="146" t="s">
        <v>1786</v>
      </c>
      <c r="F753" s="148" t="s">
        <v>1787</v>
      </c>
    </row>
    <row r="754" spans="1:6" ht="25" x14ac:dyDescent="0.25">
      <c r="A754" s="146" t="s">
        <v>1466</v>
      </c>
      <c r="B754" s="146" t="s">
        <v>1467</v>
      </c>
      <c r="C754" s="146" t="s">
        <v>47</v>
      </c>
      <c r="D754" s="146" t="s">
        <v>250</v>
      </c>
      <c r="E754" s="146" t="s">
        <v>1788</v>
      </c>
      <c r="F754" s="148" t="s">
        <v>1789</v>
      </c>
    </row>
    <row r="755" spans="1:6" x14ac:dyDescent="0.25">
      <c r="A755" s="146" t="s">
        <v>1466</v>
      </c>
      <c r="B755" s="146" t="s">
        <v>1467</v>
      </c>
      <c r="C755" s="146" t="s">
        <v>47</v>
      </c>
      <c r="D755" s="146" t="s">
        <v>250</v>
      </c>
      <c r="E755" s="146" t="s">
        <v>1790</v>
      </c>
      <c r="F755" s="148" t="s">
        <v>1791</v>
      </c>
    </row>
    <row r="756" spans="1:6" x14ac:dyDescent="0.25">
      <c r="A756" s="146" t="s">
        <v>1466</v>
      </c>
      <c r="B756" s="146" t="s">
        <v>1467</v>
      </c>
      <c r="C756" s="146" t="s">
        <v>47</v>
      </c>
      <c r="D756" s="146" t="s">
        <v>250</v>
      </c>
      <c r="E756" s="146" t="s">
        <v>1792</v>
      </c>
      <c r="F756" s="148" t="s">
        <v>1793</v>
      </c>
    </row>
    <row r="757" spans="1:6" ht="25" x14ac:dyDescent="0.25">
      <c r="A757" s="146" t="s">
        <v>1466</v>
      </c>
      <c r="B757" s="146" t="s">
        <v>1467</v>
      </c>
      <c r="C757" s="146" t="s">
        <v>47</v>
      </c>
      <c r="D757" s="146" t="s">
        <v>250</v>
      </c>
      <c r="E757" s="146" t="s">
        <v>1794</v>
      </c>
      <c r="F757" s="148" t="s">
        <v>1795</v>
      </c>
    </row>
    <row r="758" spans="1:6" ht="25" x14ac:dyDescent="0.25">
      <c r="A758" s="146" t="s">
        <v>1466</v>
      </c>
      <c r="B758" s="146" t="s">
        <v>1467</v>
      </c>
      <c r="C758" s="146" t="s">
        <v>47</v>
      </c>
      <c r="D758" s="146" t="s">
        <v>250</v>
      </c>
      <c r="E758" s="146" t="s">
        <v>1796</v>
      </c>
      <c r="F758" s="148" t="s">
        <v>1797</v>
      </c>
    </row>
    <row r="759" spans="1:6" x14ac:dyDescent="0.25">
      <c r="A759" s="146" t="s">
        <v>1466</v>
      </c>
      <c r="B759" s="146" t="s">
        <v>1467</v>
      </c>
      <c r="C759" s="146" t="s">
        <v>47</v>
      </c>
      <c r="D759" s="146" t="s">
        <v>250</v>
      </c>
      <c r="E759" s="146" t="s">
        <v>1798</v>
      </c>
      <c r="F759" s="148" t="s">
        <v>1799</v>
      </c>
    </row>
    <row r="760" spans="1:6" x14ac:dyDescent="0.25">
      <c r="A760" s="146" t="s">
        <v>1466</v>
      </c>
      <c r="B760" s="146" t="s">
        <v>1467</v>
      </c>
      <c r="C760" s="146" t="s">
        <v>47</v>
      </c>
      <c r="D760" s="146" t="s">
        <v>250</v>
      </c>
      <c r="E760" s="146" t="s">
        <v>1800</v>
      </c>
      <c r="F760" s="148" t="s">
        <v>1801</v>
      </c>
    </row>
    <row r="761" spans="1:6" x14ac:dyDescent="0.25">
      <c r="A761" s="146" t="s">
        <v>1466</v>
      </c>
      <c r="B761" s="146" t="s">
        <v>1467</v>
      </c>
      <c r="C761" s="146" t="s">
        <v>47</v>
      </c>
      <c r="D761" s="146" t="s">
        <v>250</v>
      </c>
      <c r="E761" s="146" t="s">
        <v>1802</v>
      </c>
      <c r="F761" s="148" t="s">
        <v>1803</v>
      </c>
    </row>
    <row r="762" spans="1:6" x14ac:dyDescent="0.25">
      <c r="A762" s="146" t="s">
        <v>1466</v>
      </c>
      <c r="B762" s="146" t="s">
        <v>1467</v>
      </c>
      <c r="C762" s="146" t="s">
        <v>47</v>
      </c>
      <c r="D762" s="146" t="s">
        <v>250</v>
      </c>
      <c r="E762" s="146" t="s">
        <v>1804</v>
      </c>
      <c r="F762" s="148" t="s">
        <v>1805</v>
      </c>
    </row>
    <row r="763" spans="1:6" ht="25" x14ac:dyDescent="0.25">
      <c r="A763" s="146" t="s">
        <v>1466</v>
      </c>
      <c r="B763" s="146" t="s">
        <v>1467</v>
      </c>
      <c r="C763" s="146" t="s">
        <v>47</v>
      </c>
      <c r="D763" s="146" t="s">
        <v>250</v>
      </c>
      <c r="E763" s="146" t="s">
        <v>1806</v>
      </c>
      <c r="F763" s="148" t="s">
        <v>1807</v>
      </c>
    </row>
    <row r="764" spans="1:6" ht="25" x14ac:dyDescent="0.25">
      <c r="A764" s="146" t="s">
        <v>1466</v>
      </c>
      <c r="B764" s="146" t="s">
        <v>1467</v>
      </c>
      <c r="C764" s="146" t="s">
        <v>47</v>
      </c>
      <c r="D764" s="146" t="s">
        <v>250</v>
      </c>
      <c r="E764" s="146" t="s">
        <v>1808</v>
      </c>
      <c r="F764" s="148" t="s">
        <v>1809</v>
      </c>
    </row>
    <row r="765" spans="1:6" x14ac:dyDescent="0.25">
      <c r="A765" s="146" t="s">
        <v>1466</v>
      </c>
      <c r="B765" s="146" t="s">
        <v>1467</v>
      </c>
      <c r="C765" s="146" t="s">
        <v>47</v>
      </c>
      <c r="D765" s="146" t="s">
        <v>250</v>
      </c>
      <c r="E765" s="146" t="s">
        <v>1810</v>
      </c>
      <c r="F765" s="148" t="s">
        <v>1811</v>
      </c>
    </row>
    <row r="766" spans="1:6" x14ac:dyDescent="0.25">
      <c r="A766" s="146" t="s">
        <v>1466</v>
      </c>
      <c r="B766" s="146" t="s">
        <v>1467</v>
      </c>
      <c r="C766" s="146" t="s">
        <v>47</v>
      </c>
      <c r="D766" s="146" t="s">
        <v>250</v>
      </c>
      <c r="E766" s="146" t="s">
        <v>1812</v>
      </c>
      <c r="F766" s="148" t="s">
        <v>1813</v>
      </c>
    </row>
    <row r="767" spans="1:6" x14ac:dyDescent="0.25">
      <c r="A767" s="146" t="s">
        <v>1466</v>
      </c>
      <c r="B767" s="146" t="s">
        <v>1467</v>
      </c>
      <c r="C767" s="146" t="s">
        <v>47</v>
      </c>
      <c r="D767" s="146" t="s">
        <v>250</v>
      </c>
      <c r="E767" s="146" t="s">
        <v>1814</v>
      </c>
      <c r="F767" s="148" t="s">
        <v>1815</v>
      </c>
    </row>
    <row r="768" spans="1:6" x14ac:dyDescent="0.25">
      <c r="A768" s="146" t="s">
        <v>1466</v>
      </c>
      <c r="B768" s="146" t="s">
        <v>1467</v>
      </c>
      <c r="C768" s="146" t="s">
        <v>47</v>
      </c>
      <c r="D768" s="146" t="s">
        <v>250</v>
      </c>
      <c r="E768" s="146" t="s">
        <v>1816</v>
      </c>
      <c r="F768" s="148" t="s">
        <v>1817</v>
      </c>
    </row>
    <row r="769" spans="1:6" ht="25" x14ac:dyDescent="0.25">
      <c r="A769" s="146" t="s">
        <v>1466</v>
      </c>
      <c r="B769" s="146" t="s">
        <v>1467</v>
      </c>
      <c r="C769" s="146" t="s">
        <v>47</v>
      </c>
      <c r="D769" s="146" t="s">
        <v>250</v>
      </c>
      <c r="E769" s="146" t="s">
        <v>1818</v>
      </c>
      <c r="F769" s="148" t="s">
        <v>1819</v>
      </c>
    </row>
    <row r="770" spans="1:6" ht="25" x14ac:dyDescent="0.25">
      <c r="A770" s="146" t="s">
        <v>1466</v>
      </c>
      <c r="B770" s="146" t="s">
        <v>1467</v>
      </c>
      <c r="C770" s="146" t="s">
        <v>47</v>
      </c>
      <c r="D770" s="146" t="s">
        <v>250</v>
      </c>
      <c r="E770" s="146" t="s">
        <v>1820</v>
      </c>
      <c r="F770" s="148" t="s">
        <v>1821</v>
      </c>
    </row>
    <row r="771" spans="1:6" ht="25" x14ac:dyDescent="0.25">
      <c r="A771" s="146" t="s">
        <v>1466</v>
      </c>
      <c r="B771" s="146" t="s">
        <v>1467</v>
      </c>
      <c r="C771" s="146" t="s">
        <v>47</v>
      </c>
      <c r="D771" s="146" t="s">
        <v>250</v>
      </c>
      <c r="E771" s="146" t="s">
        <v>1822</v>
      </c>
      <c r="F771" s="148" t="s">
        <v>1823</v>
      </c>
    </row>
    <row r="772" spans="1:6" ht="25" x14ac:dyDescent="0.25">
      <c r="A772" s="146" t="s">
        <v>1466</v>
      </c>
      <c r="B772" s="146" t="s">
        <v>1467</v>
      </c>
      <c r="C772" s="146" t="s">
        <v>47</v>
      </c>
      <c r="D772" s="146" t="s">
        <v>250</v>
      </c>
      <c r="E772" s="146" t="s">
        <v>1824</v>
      </c>
      <c r="F772" s="148" t="s">
        <v>1825</v>
      </c>
    </row>
    <row r="773" spans="1:6" x14ac:dyDescent="0.25">
      <c r="A773" s="146" t="s">
        <v>1466</v>
      </c>
      <c r="B773" s="146" t="s">
        <v>1467</v>
      </c>
      <c r="C773" s="146" t="s">
        <v>47</v>
      </c>
      <c r="D773" s="146" t="s">
        <v>250</v>
      </c>
      <c r="E773" s="146" t="s">
        <v>1826</v>
      </c>
      <c r="F773" s="148" t="s">
        <v>1827</v>
      </c>
    </row>
    <row r="774" spans="1:6" x14ac:dyDescent="0.25">
      <c r="A774" s="146" t="s">
        <v>1466</v>
      </c>
      <c r="B774" s="146" t="s">
        <v>1467</v>
      </c>
      <c r="C774" s="146" t="s">
        <v>47</v>
      </c>
      <c r="D774" s="146" t="s">
        <v>250</v>
      </c>
      <c r="E774" s="146" t="s">
        <v>1828</v>
      </c>
      <c r="F774" s="148" t="s">
        <v>1829</v>
      </c>
    </row>
    <row r="775" spans="1:6" ht="25" x14ac:dyDescent="0.25">
      <c r="A775" s="146" t="s">
        <v>1466</v>
      </c>
      <c r="B775" s="146" t="s">
        <v>1467</v>
      </c>
      <c r="C775" s="146" t="s">
        <v>47</v>
      </c>
      <c r="D775" s="146" t="s">
        <v>250</v>
      </c>
      <c r="E775" s="146" t="s">
        <v>1830</v>
      </c>
      <c r="F775" s="148" t="s">
        <v>1831</v>
      </c>
    </row>
    <row r="776" spans="1:6" ht="25" x14ac:dyDescent="0.25">
      <c r="A776" s="146" t="s">
        <v>1466</v>
      </c>
      <c r="B776" s="146" t="s">
        <v>1467</v>
      </c>
      <c r="C776" s="146" t="s">
        <v>47</v>
      </c>
      <c r="D776" s="146" t="s">
        <v>250</v>
      </c>
      <c r="E776" s="146" t="s">
        <v>1832</v>
      </c>
      <c r="F776" s="148" t="s">
        <v>1833</v>
      </c>
    </row>
    <row r="777" spans="1:6" x14ac:dyDescent="0.25">
      <c r="A777" s="146" t="s">
        <v>1466</v>
      </c>
      <c r="B777" s="146" t="s">
        <v>1467</v>
      </c>
      <c r="C777" s="146" t="s">
        <v>47</v>
      </c>
      <c r="D777" s="146" t="s">
        <v>250</v>
      </c>
      <c r="E777" s="146" t="s">
        <v>1834</v>
      </c>
      <c r="F777" s="148" t="s">
        <v>1835</v>
      </c>
    </row>
    <row r="778" spans="1:6" x14ac:dyDescent="0.25">
      <c r="A778" s="146" t="s">
        <v>1466</v>
      </c>
      <c r="B778" s="146" t="s">
        <v>1467</v>
      </c>
      <c r="C778" s="146" t="s">
        <v>47</v>
      </c>
      <c r="D778" s="146" t="s">
        <v>250</v>
      </c>
      <c r="E778" s="146" t="s">
        <v>1836</v>
      </c>
      <c r="F778" s="148" t="s">
        <v>1837</v>
      </c>
    </row>
    <row r="779" spans="1:6" x14ac:dyDescent="0.25">
      <c r="A779" s="146" t="s">
        <v>1466</v>
      </c>
      <c r="B779" s="146" t="s">
        <v>1467</v>
      </c>
      <c r="C779" s="146" t="s">
        <v>47</v>
      </c>
      <c r="D779" s="146" t="s">
        <v>250</v>
      </c>
      <c r="E779" s="146" t="s">
        <v>1838</v>
      </c>
      <c r="F779" s="148" t="s">
        <v>1839</v>
      </c>
    </row>
    <row r="780" spans="1:6" x14ac:dyDescent="0.25">
      <c r="A780" s="146" t="s">
        <v>1466</v>
      </c>
      <c r="B780" s="146" t="s">
        <v>1467</v>
      </c>
      <c r="C780" s="146" t="s">
        <v>47</v>
      </c>
      <c r="D780" s="146" t="s">
        <v>250</v>
      </c>
      <c r="E780" s="146" t="s">
        <v>1840</v>
      </c>
      <c r="F780" s="148" t="s">
        <v>1841</v>
      </c>
    </row>
    <row r="781" spans="1:6" ht="25" x14ac:dyDescent="0.25">
      <c r="A781" s="146" t="s">
        <v>1466</v>
      </c>
      <c r="B781" s="146" t="s">
        <v>1467</v>
      </c>
      <c r="C781" s="146" t="s">
        <v>47</v>
      </c>
      <c r="D781" s="146" t="s">
        <v>250</v>
      </c>
      <c r="E781" s="146" t="s">
        <v>1842</v>
      </c>
      <c r="F781" s="148" t="s">
        <v>1843</v>
      </c>
    </row>
    <row r="782" spans="1:6" ht="25" x14ac:dyDescent="0.25">
      <c r="A782" s="146" t="s">
        <v>1466</v>
      </c>
      <c r="B782" s="146" t="s">
        <v>1467</v>
      </c>
      <c r="C782" s="146" t="s">
        <v>47</v>
      </c>
      <c r="D782" s="146" t="s">
        <v>250</v>
      </c>
      <c r="E782" s="146" t="s">
        <v>1844</v>
      </c>
      <c r="F782" s="148" t="s">
        <v>1845</v>
      </c>
    </row>
    <row r="783" spans="1:6" x14ac:dyDescent="0.25">
      <c r="A783" s="146" t="s">
        <v>1466</v>
      </c>
      <c r="B783" s="146" t="s">
        <v>1467</v>
      </c>
      <c r="C783" s="146" t="s">
        <v>47</v>
      </c>
      <c r="D783" s="146" t="s">
        <v>250</v>
      </c>
      <c r="E783" s="146" t="s">
        <v>1846</v>
      </c>
      <c r="F783" s="148" t="s">
        <v>1847</v>
      </c>
    </row>
    <row r="784" spans="1:6" x14ac:dyDescent="0.25">
      <c r="A784" s="146" t="s">
        <v>1466</v>
      </c>
      <c r="B784" s="146" t="s">
        <v>1467</v>
      </c>
      <c r="C784" s="146" t="s">
        <v>47</v>
      </c>
      <c r="D784" s="146" t="s">
        <v>250</v>
      </c>
      <c r="E784" s="146" t="s">
        <v>1848</v>
      </c>
      <c r="F784" s="148" t="s">
        <v>1849</v>
      </c>
    </row>
    <row r="785" spans="1:6" x14ac:dyDescent="0.25">
      <c r="A785" s="146" t="s">
        <v>1466</v>
      </c>
      <c r="B785" s="146" t="s">
        <v>1467</v>
      </c>
      <c r="C785" s="146" t="s">
        <v>47</v>
      </c>
      <c r="D785" s="146" t="s">
        <v>250</v>
      </c>
      <c r="E785" s="146" t="s">
        <v>1850</v>
      </c>
      <c r="F785" s="148" t="s">
        <v>1851</v>
      </c>
    </row>
    <row r="786" spans="1:6" x14ac:dyDescent="0.25">
      <c r="A786" s="146" t="s">
        <v>1466</v>
      </c>
      <c r="B786" s="146" t="s">
        <v>1467</v>
      </c>
      <c r="C786" s="146" t="s">
        <v>47</v>
      </c>
      <c r="D786" s="146" t="s">
        <v>250</v>
      </c>
      <c r="E786" s="146" t="s">
        <v>1852</v>
      </c>
      <c r="F786" s="148" t="s">
        <v>1853</v>
      </c>
    </row>
    <row r="787" spans="1:6" ht="25" x14ac:dyDescent="0.25">
      <c r="A787" s="146" t="s">
        <v>1466</v>
      </c>
      <c r="B787" s="146" t="s">
        <v>1467</v>
      </c>
      <c r="C787" s="146" t="s">
        <v>47</v>
      </c>
      <c r="D787" s="146" t="s">
        <v>250</v>
      </c>
      <c r="E787" s="146" t="s">
        <v>1854</v>
      </c>
      <c r="F787" s="148" t="s">
        <v>1855</v>
      </c>
    </row>
    <row r="788" spans="1:6" ht="25" x14ac:dyDescent="0.25">
      <c r="A788" s="146" t="s">
        <v>1466</v>
      </c>
      <c r="B788" s="146" t="s">
        <v>1467</v>
      </c>
      <c r="C788" s="146" t="s">
        <v>47</v>
      </c>
      <c r="D788" s="146" t="s">
        <v>250</v>
      </c>
      <c r="E788" s="146" t="s">
        <v>1856</v>
      </c>
      <c r="F788" s="148" t="s">
        <v>1857</v>
      </c>
    </row>
    <row r="789" spans="1:6" ht="25" x14ac:dyDescent="0.25">
      <c r="A789" s="146" t="s">
        <v>1466</v>
      </c>
      <c r="B789" s="146" t="s">
        <v>1467</v>
      </c>
      <c r="C789" s="146" t="s">
        <v>47</v>
      </c>
      <c r="D789" s="146" t="s">
        <v>250</v>
      </c>
      <c r="E789" s="146" t="s">
        <v>1858</v>
      </c>
      <c r="F789" s="148" t="s">
        <v>1859</v>
      </c>
    </row>
    <row r="790" spans="1:6" ht="25" x14ac:dyDescent="0.25">
      <c r="A790" s="146" t="s">
        <v>1466</v>
      </c>
      <c r="B790" s="146" t="s">
        <v>1467</v>
      </c>
      <c r="C790" s="146" t="s">
        <v>47</v>
      </c>
      <c r="D790" s="146" t="s">
        <v>250</v>
      </c>
      <c r="E790" s="146" t="s">
        <v>1860</v>
      </c>
      <c r="F790" s="148" t="s">
        <v>1861</v>
      </c>
    </row>
    <row r="791" spans="1:6" x14ac:dyDescent="0.25">
      <c r="A791" s="146" t="s">
        <v>1466</v>
      </c>
      <c r="B791" s="146" t="s">
        <v>1467</v>
      </c>
      <c r="C791" s="146" t="s">
        <v>47</v>
      </c>
      <c r="D791" s="146" t="s">
        <v>250</v>
      </c>
      <c r="E791" s="146" t="s">
        <v>1862</v>
      </c>
      <c r="F791" s="148" t="s">
        <v>1863</v>
      </c>
    </row>
    <row r="792" spans="1:6" x14ac:dyDescent="0.25">
      <c r="A792" s="146" t="s">
        <v>1466</v>
      </c>
      <c r="B792" s="146" t="s">
        <v>1467</v>
      </c>
      <c r="C792" s="146" t="s">
        <v>47</v>
      </c>
      <c r="D792" s="146" t="s">
        <v>250</v>
      </c>
      <c r="E792" s="146" t="s">
        <v>1864</v>
      </c>
      <c r="F792" s="148" t="s">
        <v>1865</v>
      </c>
    </row>
    <row r="793" spans="1:6" ht="25" x14ac:dyDescent="0.25">
      <c r="A793" s="146" t="s">
        <v>1466</v>
      </c>
      <c r="B793" s="146" t="s">
        <v>1467</v>
      </c>
      <c r="C793" s="146" t="s">
        <v>47</v>
      </c>
      <c r="D793" s="146" t="s">
        <v>250</v>
      </c>
      <c r="E793" s="146" t="s">
        <v>1866</v>
      </c>
      <c r="F793" s="148" t="s">
        <v>1867</v>
      </c>
    </row>
    <row r="794" spans="1:6" ht="25" x14ac:dyDescent="0.25">
      <c r="A794" s="146" t="s">
        <v>1466</v>
      </c>
      <c r="B794" s="146" t="s">
        <v>1467</v>
      </c>
      <c r="C794" s="146" t="s">
        <v>47</v>
      </c>
      <c r="D794" s="146" t="s">
        <v>250</v>
      </c>
      <c r="E794" s="146" t="s">
        <v>1868</v>
      </c>
      <c r="F794" s="148" t="s">
        <v>1869</v>
      </c>
    </row>
    <row r="795" spans="1:6" x14ac:dyDescent="0.25">
      <c r="A795" s="146" t="s">
        <v>1466</v>
      </c>
      <c r="B795" s="146" t="s">
        <v>1467</v>
      </c>
      <c r="C795" s="146" t="s">
        <v>47</v>
      </c>
      <c r="D795" s="146" t="s">
        <v>250</v>
      </c>
      <c r="E795" s="146" t="s">
        <v>1870</v>
      </c>
      <c r="F795" s="148" t="s">
        <v>1871</v>
      </c>
    </row>
    <row r="796" spans="1:6" x14ac:dyDescent="0.25">
      <c r="A796" s="146" t="s">
        <v>1466</v>
      </c>
      <c r="B796" s="146" t="s">
        <v>1467</v>
      </c>
      <c r="C796" s="146" t="s">
        <v>47</v>
      </c>
      <c r="D796" s="146" t="s">
        <v>250</v>
      </c>
      <c r="E796" s="146" t="s">
        <v>1872</v>
      </c>
      <c r="F796" s="148" t="s">
        <v>1873</v>
      </c>
    </row>
    <row r="797" spans="1:6" x14ac:dyDescent="0.25">
      <c r="A797" s="146" t="s">
        <v>1466</v>
      </c>
      <c r="B797" s="146" t="s">
        <v>1467</v>
      </c>
      <c r="C797" s="146" t="s">
        <v>47</v>
      </c>
      <c r="D797" s="146" t="s">
        <v>250</v>
      </c>
      <c r="E797" s="146" t="s">
        <v>1874</v>
      </c>
      <c r="F797" s="148" t="s">
        <v>1875</v>
      </c>
    </row>
    <row r="798" spans="1:6" x14ac:dyDescent="0.25">
      <c r="A798" s="146" t="s">
        <v>1466</v>
      </c>
      <c r="B798" s="146" t="s">
        <v>1467</v>
      </c>
      <c r="C798" s="146" t="s">
        <v>47</v>
      </c>
      <c r="D798" s="146" t="s">
        <v>250</v>
      </c>
      <c r="E798" s="146" t="s">
        <v>1876</v>
      </c>
      <c r="F798" s="148" t="s">
        <v>1877</v>
      </c>
    </row>
    <row r="799" spans="1:6" ht="25" x14ac:dyDescent="0.25">
      <c r="A799" s="146" t="s">
        <v>1466</v>
      </c>
      <c r="B799" s="146" t="s">
        <v>1467</v>
      </c>
      <c r="C799" s="146" t="s">
        <v>47</v>
      </c>
      <c r="D799" s="146" t="s">
        <v>250</v>
      </c>
      <c r="E799" s="146" t="s">
        <v>1878</v>
      </c>
      <c r="F799" s="148" t="s">
        <v>1879</v>
      </c>
    </row>
    <row r="800" spans="1:6" ht="25" x14ac:dyDescent="0.25">
      <c r="A800" s="146" t="s">
        <v>1466</v>
      </c>
      <c r="B800" s="146" t="s">
        <v>1467</v>
      </c>
      <c r="C800" s="146" t="s">
        <v>47</v>
      </c>
      <c r="D800" s="146" t="s">
        <v>250</v>
      </c>
      <c r="E800" s="146" t="s">
        <v>1880</v>
      </c>
      <c r="F800" s="148" t="s">
        <v>1881</v>
      </c>
    </row>
    <row r="801" spans="1:6" x14ac:dyDescent="0.25">
      <c r="A801" s="146" t="s">
        <v>1466</v>
      </c>
      <c r="B801" s="146" t="s">
        <v>1467</v>
      </c>
      <c r="C801" s="146" t="s">
        <v>47</v>
      </c>
      <c r="D801" s="146" t="s">
        <v>250</v>
      </c>
      <c r="E801" s="146" t="s">
        <v>1882</v>
      </c>
      <c r="F801" s="148" t="s">
        <v>1883</v>
      </c>
    </row>
    <row r="802" spans="1:6" x14ac:dyDescent="0.25">
      <c r="A802" s="146" t="s">
        <v>1466</v>
      </c>
      <c r="B802" s="146" t="s">
        <v>1467</v>
      </c>
      <c r="C802" s="146" t="s">
        <v>47</v>
      </c>
      <c r="D802" s="146" t="s">
        <v>250</v>
      </c>
      <c r="E802" s="146" t="s">
        <v>1884</v>
      </c>
      <c r="F802" s="148" t="s">
        <v>1885</v>
      </c>
    </row>
    <row r="803" spans="1:6" x14ac:dyDescent="0.25">
      <c r="A803" s="146" t="s">
        <v>1466</v>
      </c>
      <c r="B803" s="146" t="s">
        <v>1467</v>
      </c>
      <c r="C803" s="146" t="s">
        <v>47</v>
      </c>
      <c r="D803" s="146" t="s">
        <v>250</v>
      </c>
      <c r="E803" s="146" t="s">
        <v>1886</v>
      </c>
      <c r="F803" s="148" t="s">
        <v>1887</v>
      </c>
    </row>
    <row r="804" spans="1:6" x14ac:dyDescent="0.25">
      <c r="A804" s="146" t="s">
        <v>1466</v>
      </c>
      <c r="B804" s="146" t="s">
        <v>1467</v>
      </c>
      <c r="C804" s="146" t="s">
        <v>47</v>
      </c>
      <c r="D804" s="146" t="s">
        <v>250</v>
      </c>
      <c r="E804" s="146" t="s">
        <v>1888</v>
      </c>
      <c r="F804" s="148" t="s">
        <v>1889</v>
      </c>
    </row>
    <row r="805" spans="1:6" ht="25" x14ac:dyDescent="0.25">
      <c r="A805" s="146" t="s">
        <v>1466</v>
      </c>
      <c r="B805" s="146" t="s">
        <v>1467</v>
      </c>
      <c r="C805" s="146" t="s">
        <v>47</v>
      </c>
      <c r="D805" s="146" t="s">
        <v>250</v>
      </c>
      <c r="E805" s="146" t="s">
        <v>1890</v>
      </c>
      <c r="F805" s="148" t="s">
        <v>1891</v>
      </c>
    </row>
    <row r="806" spans="1:6" ht="25" x14ac:dyDescent="0.25">
      <c r="A806" s="146" t="s">
        <v>1466</v>
      </c>
      <c r="B806" s="146" t="s">
        <v>1467</v>
      </c>
      <c r="C806" s="146" t="s">
        <v>47</v>
      </c>
      <c r="D806" s="146" t="s">
        <v>250</v>
      </c>
      <c r="E806" s="146" t="s">
        <v>1892</v>
      </c>
      <c r="F806" s="148" t="s">
        <v>1893</v>
      </c>
    </row>
    <row r="807" spans="1:6" ht="25" x14ac:dyDescent="0.25">
      <c r="A807" s="146" t="s">
        <v>1466</v>
      </c>
      <c r="B807" s="146" t="s">
        <v>1467</v>
      </c>
      <c r="C807" s="146" t="s">
        <v>47</v>
      </c>
      <c r="D807" s="146" t="s">
        <v>250</v>
      </c>
      <c r="E807" s="146" t="s">
        <v>1894</v>
      </c>
      <c r="F807" s="148" t="s">
        <v>1895</v>
      </c>
    </row>
    <row r="808" spans="1:6" ht="25" x14ac:dyDescent="0.25">
      <c r="A808" s="146" t="s">
        <v>1466</v>
      </c>
      <c r="B808" s="146" t="s">
        <v>1467</v>
      </c>
      <c r="C808" s="146" t="s">
        <v>47</v>
      </c>
      <c r="D808" s="146" t="s">
        <v>250</v>
      </c>
      <c r="E808" s="146" t="s">
        <v>1896</v>
      </c>
      <c r="F808" s="148" t="s">
        <v>1897</v>
      </c>
    </row>
    <row r="809" spans="1:6" x14ac:dyDescent="0.25">
      <c r="A809" s="146" t="s">
        <v>1466</v>
      </c>
      <c r="B809" s="146" t="s">
        <v>1467</v>
      </c>
      <c r="C809" s="146" t="s">
        <v>47</v>
      </c>
      <c r="D809" s="146" t="s">
        <v>250</v>
      </c>
      <c r="E809" s="146" t="s">
        <v>1898</v>
      </c>
      <c r="F809" s="148" t="s">
        <v>1899</v>
      </c>
    </row>
    <row r="810" spans="1:6" x14ac:dyDescent="0.25">
      <c r="A810" s="146" t="s">
        <v>1466</v>
      </c>
      <c r="B810" s="146" t="s">
        <v>1467</v>
      </c>
      <c r="C810" s="146" t="s">
        <v>47</v>
      </c>
      <c r="D810" s="146" t="s">
        <v>250</v>
      </c>
      <c r="E810" s="146" t="s">
        <v>1900</v>
      </c>
      <c r="F810" s="148" t="s">
        <v>1901</v>
      </c>
    </row>
    <row r="811" spans="1:6" ht="25" x14ac:dyDescent="0.25">
      <c r="A811" s="146" t="s">
        <v>1466</v>
      </c>
      <c r="B811" s="146" t="s">
        <v>1467</v>
      </c>
      <c r="C811" s="146" t="s">
        <v>47</v>
      </c>
      <c r="D811" s="146" t="s">
        <v>250</v>
      </c>
      <c r="E811" s="146" t="s">
        <v>1902</v>
      </c>
      <c r="F811" s="148" t="s">
        <v>1903</v>
      </c>
    </row>
    <row r="812" spans="1:6" ht="25" x14ac:dyDescent="0.25">
      <c r="A812" s="146" t="s">
        <v>1466</v>
      </c>
      <c r="B812" s="146" t="s">
        <v>1467</v>
      </c>
      <c r="C812" s="146" t="s">
        <v>47</v>
      </c>
      <c r="D812" s="146" t="s">
        <v>250</v>
      </c>
      <c r="E812" s="146" t="s">
        <v>1904</v>
      </c>
      <c r="F812" s="148" t="s">
        <v>1905</v>
      </c>
    </row>
    <row r="813" spans="1:6" x14ac:dyDescent="0.25">
      <c r="A813" s="146" t="s">
        <v>1466</v>
      </c>
      <c r="B813" s="146" t="s">
        <v>1467</v>
      </c>
      <c r="C813" s="146" t="s">
        <v>47</v>
      </c>
      <c r="D813" s="146" t="s">
        <v>250</v>
      </c>
      <c r="E813" s="146" t="s">
        <v>1906</v>
      </c>
      <c r="F813" s="148" t="s">
        <v>1907</v>
      </c>
    </row>
    <row r="814" spans="1:6" x14ac:dyDescent="0.25">
      <c r="A814" s="146" t="s">
        <v>1466</v>
      </c>
      <c r="B814" s="146" t="s">
        <v>1467</v>
      </c>
      <c r="C814" s="146" t="s">
        <v>47</v>
      </c>
      <c r="D814" s="146" t="s">
        <v>250</v>
      </c>
      <c r="E814" s="146" t="s">
        <v>1908</v>
      </c>
      <c r="F814" s="148" t="s">
        <v>1909</v>
      </c>
    </row>
    <row r="815" spans="1:6" x14ac:dyDescent="0.25">
      <c r="A815" s="146" t="s">
        <v>1466</v>
      </c>
      <c r="B815" s="146" t="s">
        <v>1467</v>
      </c>
      <c r="C815" s="146" t="s">
        <v>47</v>
      </c>
      <c r="D815" s="146" t="s">
        <v>250</v>
      </c>
      <c r="E815" s="146" t="s">
        <v>1910</v>
      </c>
      <c r="F815" s="148" t="s">
        <v>1911</v>
      </c>
    </row>
    <row r="816" spans="1:6" x14ac:dyDescent="0.25">
      <c r="A816" s="146" t="s">
        <v>1466</v>
      </c>
      <c r="B816" s="146" t="s">
        <v>1467</v>
      </c>
      <c r="C816" s="146" t="s">
        <v>47</v>
      </c>
      <c r="D816" s="146" t="s">
        <v>250</v>
      </c>
      <c r="E816" s="146" t="s">
        <v>1912</v>
      </c>
      <c r="F816" s="148" t="s">
        <v>1913</v>
      </c>
    </row>
    <row r="817" spans="1:6" ht="25" x14ac:dyDescent="0.25">
      <c r="A817" s="146" t="s">
        <v>1466</v>
      </c>
      <c r="B817" s="146" t="s">
        <v>1467</v>
      </c>
      <c r="C817" s="146" t="s">
        <v>47</v>
      </c>
      <c r="D817" s="146" t="s">
        <v>250</v>
      </c>
      <c r="E817" s="146" t="s">
        <v>1914</v>
      </c>
      <c r="F817" s="148" t="s">
        <v>1915</v>
      </c>
    </row>
    <row r="818" spans="1:6" ht="25" x14ac:dyDescent="0.25">
      <c r="A818" s="146" t="s">
        <v>1466</v>
      </c>
      <c r="B818" s="146" t="s">
        <v>1467</v>
      </c>
      <c r="C818" s="146" t="s">
        <v>47</v>
      </c>
      <c r="D818" s="146" t="s">
        <v>250</v>
      </c>
      <c r="E818" s="146" t="s">
        <v>1916</v>
      </c>
      <c r="F818" s="148" t="s">
        <v>1917</v>
      </c>
    </row>
    <row r="819" spans="1:6" x14ac:dyDescent="0.25">
      <c r="A819" s="146" t="s">
        <v>1466</v>
      </c>
      <c r="B819" s="146" t="s">
        <v>1467</v>
      </c>
      <c r="C819" s="146" t="s">
        <v>47</v>
      </c>
      <c r="D819" s="146" t="s">
        <v>250</v>
      </c>
      <c r="E819" s="146" t="s">
        <v>1918</v>
      </c>
      <c r="F819" s="148" t="s">
        <v>1919</v>
      </c>
    </row>
    <row r="820" spans="1:6" x14ac:dyDescent="0.25">
      <c r="A820" s="146" t="s">
        <v>1466</v>
      </c>
      <c r="B820" s="146" t="s">
        <v>1467</v>
      </c>
      <c r="C820" s="146" t="s">
        <v>47</v>
      </c>
      <c r="D820" s="146" t="s">
        <v>250</v>
      </c>
      <c r="E820" s="146" t="s">
        <v>1920</v>
      </c>
      <c r="F820" s="148" t="s">
        <v>1921</v>
      </c>
    </row>
    <row r="821" spans="1:6" x14ac:dyDescent="0.25">
      <c r="A821" s="146" t="s">
        <v>1466</v>
      </c>
      <c r="B821" s="146" t="s">
        <v>1467</v>
      </c>
      <c r="C821" s="146" t="s">
        <v>47</v>
      </c>
      <c r="D821" s="146" t="s">
        <v>250</v>
      </c>
      <c r="E821" s="146" t="s">
        <v>1922</v>
      </c>
      <c r="F821" s="148" t="s">
        <v>1923</v>
      </c>
    </row>
    <row r="822" spans="1:6" x14ac:dyDescent="0.25">
      <c r="A822" s="146" t="s">
        <v>1466</v>
      </c>
      <c r="B822" s="146" t="s">
        <v>1467</v>
      </c>
      <c r="C822" s="146" t="s">
        <v>47</v>
      </c>
      <c r="D822" s="146" t="s">
        <v>250</v>
      </c>
      <c r="E822" s="146" t="s">
        <v>1924</v>
      </c>
      <c r="F822" s="148" t="s">
        <v>1925</v>
      </c>
    </row>
    <row r="823" spans="1:6" ht="25" x14ac:dyDescent="0.25">
      <c r="A823" s="146" t="s">
        <v>1466</v>
      </c>
      <c r="B823" s="146" t="s">
        <v>1467</v>
      </c>
      <c r="C823" s="146" t="s">
        <v>47</v>
      </c>
      <c r="D823" s="146" t="s">
        <v>250</v>
      </c>
      <c r="E823" s="146" t="s">
        <v>1926</v>
      </c>
      <c r="F823" s="148" t="s">
        <v>1927</v>
      </c>
    </row>
    <row r="824" spans="1:6" ht="25" x14ac:dyDescent="0.25">
      <c r="A824" s="146" t="s">
        <v>1466</v>
      </c>
      <c r="B824" s="146" t="s">
        <v>1467</v>
      </c>
      <c r="C824" s="146" t="s">
        <v>47</v>
      </c>
      <c r="D824" s="146" t="s">
        <v>250</v>
      </c>
      <c r="E824" s="146" t="s">
        <v>1928</v>
      </c>
      <c r="F824" s="148" t="s">
        <v>1929</v>
      </c>
    </row>
    <row r="825" spans="1:6" ht="25" x14ac:dyDescent="0.25">
      <c r="A825" s="146" t="s">
        <v>1466</v>
      </c>
      <c r="B825" s="146" t="s">
        <v>1467</v>
      </c>
      <c r="C825" s="146" t="s">
        <v>47</v>
      </c>
      <c r="D825" s="146" t="s">
        <v>250</v>
      </c>
      <c r="E825" s="146" t="s">
        <v>1930</v>
      </c>
      <c r="F825" s="148" t="s">
        <v>1931</v>
      </c>
    </row>
    <row r="826" spans="1:6" ht="25" x14ac:dyDescent="0.25">
      <c r="A826" s="146" t="s">
        <v>1466</v>
      </c>
      <c r="B826" s="146" t="s">
        <v>1467</v>
      </c>
      <c r="C826" s="146" t="s">
        <v>47</v>
      </c>
      <c r="D826" s="146" t="s">
        <v>250</v>
      </c>
      <c r="E826" s="146" t="s">
        <v>1932</v>
      </c>
      <c r="F826" s="148" t="s">
        <v>1933</v>
      </c>
    </row>
    <row r="827" spans="1:6" x14ac:dyDescent="0.25">
      <c r="A827" s="146" t="s">
        <v>1466</v>
      </c>
      <c r="B827" s="146" t="s">
        <v>1467</v>
      </c>
      <c r="C827" s="146" t="s">
        <v>47</v>
      </c>
      <c r="D827" s="146" t="s">
        <v>250</v>
      </c>
      <c r="E827" s="146" t="s">
        <v>1934</v>
      </c>
      <c r="F827" s="148" t="s">
        <v>1935</v>
      </c>
    </row>
    <row r="828" spans="1:6" x14ac:dyDescent="0.25">
      <c r="A828" s="146" t="s">
        <v>1466</v>
      </c>
      <c r="B828" s="146" t="s">
        <v>1467</v>
      </c>
      <c r="C828" s="146" t="s">
        <v>47</v>
      </c>
      <c r="D828" s="146" t="s">
        <v>250</v>
      </c>
      <c r="E828" s="146" t="s">
        <v>1936</v>
      </c>
      <c r="F828" s="148" t="s">
        <v>1937</v>
      </c>
    </row>
    <row r="829" spans="1:6" ht="25" x14ac:dyDescent="0.25">
      <c r="A829" s="146" t="s">
        <v>1466</v>
      </c>
      <c r="B829" s="146" t="s">
        <v>1467</v>
      </c>
      <c r="C829" s="146" t="s">
        <v>47</v>
      </c>
      <c r="D829" s="146" t="s">
        <v>250</v>
      </c>
      <c r="E829" s="146" t="s">
        <v>1938</v>
      </c>
      <c r="F829" s="148" t="s">
        <v>1939</v>
      </c>
    </row>
    <row r="830" spans="1:6" ht="25" x14ac:dyDescent="0.25">
      <c r="A830" s="146" t="s">
        <v>1466</v>
      </c>
      <c r="B830" s="146" t="s">
        <v>1467</v>
      </c>
      <c r="C830" s="146" t="s">
        <v>47</v>
      </c>
      <c r="D830" s="146" t="s">
        <v>250</v>
      </c>
      <c r="E830" s="146" t="s">
        <v>1940</v>
      </c>
      <c r="F830" s="148" t="s">
        <v>1941</v>
      </c>
    </row>
    <row r="831" spans="1:6" ht="25" x14ac:dyDescent="0.25">
      <c r="A831" s="146" t="s">
        <v>1466</v>
      </c>
      <c r="B831" s="146" t="s">
        <v>1467</v>
      </c>
      <c r="C831" s="146" t="s">
        <v>47</v>
      </c>
      <c r="D831" s="146" t="s">
        <v>250</v>
      </c>
      <c r="E831" s="146" t="s">
        <v>1942</v>
      </c>
      <c r="F831" s="148" t="s">
        <v>1943</v>
      </c>
    </row>
    <row r="832" spans="1:6" ht="25" x14ac:dyDescent="0.25">
      <c r="A832" s="146" t="s">
        <v>1466</v>
      </c>
      <c r="B832" s="146" t="s">
        <v>1467</v>
      </c>
      <c r="C832" s="146" t="s">
        <v>47</v>
      </c>
      <c r="D832" s="146" t="s">
        <v>250</v>
      </c>
      <c r="E832" s="146" t="s">
        <v>1944</v>
      </c>
      <c r="F832" s="148" t="s">
        <v>1945</v>
      </c>
    </row>
    <row r="833" spans="1:6" x14ac:dyDescent="0.25">
      <c r="A833" s="146" t="s">
        <v>1466</v>
      </c>
      <c r="B833" s="146" t="s">
        <v>1467</v>
      </c>
      <c r="C833" s="146" t="s">
        <v>47</v>
      </c>
      <c r="D833" s="146" t="s">
        <v>250</v>
      </c>
      <c r="E833" s="146" t="s">
        <v>1946</v>
      </c>
      <c r="F833" s="148" t="s">
        <v>1947</v>
      </c>
    </row>
    <row r="834" spans="1:6" x14ac:dyDescent="0.25">
      <c r="A834" s="146" t="s">
        <v>1466</v>
      </c>
      <c r="B834" s="146" t="s">
        <v>1467</v>
      </c>
      <c r="C834" s="146" t="s">
        <v>47</v>
      </c>
      <c r="D834" s="146" t="s">
        <v>250</v>
      </c>
      <c r="E834" s="146" t="s">
        <v>1948</v>
      </c>
      <c r="F834" s="148" t="s">
        <v>1949</v>
      </c>
    </row>
    <row r="835" spans="1:6" ht="25" x14ac:dyDescent="0.25">
      <c r="A835" s="146" t="s">
        <v>1466</v>
      </c>
      <c r="B835" s="146" t="s">
        <v>1467</v>
      </c>
      <c r="C835" s="146" t="s">
        <v>47</v>
      </c>
      <c r="D835" s="146" t="s">
        <v>250</v>
      </c>
      <c r="E835" s="146" t="s">
        <v>1950</v>
      </c>
      <c r="F835" s="148" t="s">
        <v>1951</v>
      </c>
    </row>
    <row r="836" spans="1:6" ht="25" x14ac:dyDescent="0.25">
      <c r="A836" s="146" t="s">
        <v>1466</v>
      </c>
      <c r="B836" s="146" t="s">
        <v>1467</v>
      </c>
      <c r="C836" s="146" t="s">
        <v>47</v>
      </c>
      <c r="D836" s="146" t="s">
        <v>250</v>
      </c>
      <c r="E836" s="146" t="s">
        <v>1952</v>
      </c>
      <c r="F836" s="148" t="s">
        <v>1953</v>
      </c>
    </row>
    <row r="837" spans="1:6" x14ac:dyDescent="0.25">
      <c r="A837" s="146" t="s">
        <v>1466</v>
      </c>
      <c r="B837" s="146" t="s">
        <v>1467</v>
      </c>
      <c r="C837" s="146" t="s">
        <v>47</v>
      </c>
      <c r="D837" s="146" t="s">
        <v>250</v>
      </c>
      <c r="E837" s="146" t="s">
        <v>1954</v>
      </c>
      <c r="F837" s="148" t="s">
        <v>1955</v>
      </c>
    </row>
    <row r="838" spans="1:6" x14ac:dyDescent="0.25">
      <c r="A838" s="146" t="s">
        <v>1466</v>
      </c>
      <c r="B838" s="146" t="s">
        <v>1467</v>
      </c>
      <c r="C838" s="146" t="s">
        <v>47</v>
      </c>
      <c r="D838" s="146" t="s">
        <v>250</v>
      </c>
      <c r="E838" s="146" t="s">
        <v>1956</v>
      </c>
      <c r="F838" s="148" t="s">
        <v>1957</v>
      </c>
    </row>
    <row r="839" spans="1:6" x14ac:dyDescent="0.25">
      <c r="A839" s="146" t="s">
        <v>1466</v>
      </c>
      <c r="B839" s="146" t="s">
        <v>1467</v>
      </c>
      <c r="C839" s="146" t="s">
        <v>47</v>
      </c>
      <c r="D839" s="146" t="s">
        <v>250</v>
      </c>
      <c r="E839" s="146" t="s">
        <v>1958</v>
      </c>
      <c r="F839" s="148" t="s">
        <v>1959</v>
      </c>
    </row>
    <row r="840" spans="1:6" x14ac:dyDescent="0.25">
      <c r="A840" s="146" t="s">
        <v>1466</v>
      </c>
      <c r="B840" s="146" t="s">
        <v>1467</v>
      </c>
      <c r="C840" s="146" t="s">
        <v>47</v>
      </c>
      <c r="D840" s="146" t="s">
        <v>250</v>
      </c>
      <c r="E840" s="146" t="s">
        <v>1960</v>
      </c>
      <c r="F840" s="148" t="s">
        <v>1961</v>
      </c>
    </row>
    <row r="841" spans="1:6" ht="25" x14ac:dyDescent="0.25">
      <c r="A841" s="146" t="s">
        <v>1466</v>
      </c>
      <c r="B841" s="146" t="s">
        <v>1467</v>
      </c>
      <c r="C841" s="146" t="s">
        <v>47</v>
      </c>
      <c r="D841" s="146" t="s">
        <v>250</v>
      </c>
      <c r="E841" s="146" t="s">
        <v>1962</v>
      </c>
      <c r="F841" s="148" t="s">
        <v>1963</v>
      </c>
    </row>
    <row r="842" spans="1:6" ht="25" x14ac:dyDescent="0.25">
      <c r="A842" s="146" t="s">
        <v>1466</v>
      </c>
      <c r="B842" s="146" t="s">
        <v>1467</v>
      </c>
      <c r="C842" s="146" t="s">
        <v>47</v>
      </c>
      <c r="D842" s="146" t="s">
        <v>250</v>
      </c>
      <c r="E842" s="146" t="s">
        <v>1964</v>
      </c>
      <c r="F842" s="148" t="s">
        <v>1965</v>
      </c>
    </row>
    <row r="843" spans="1:6" ht="25" x14ac:dyDescent="0.25">
      <c r="A843" s="146" t="s">
        <v>1466</v>
      </c>
      <c r="B843" s="146" t="s">
        <v>1467</v>
      </c>
      <c r="C843" s="146" t="s">
        <v>47</v>
      </c>
      <c r="D843" s="146" t="s">
        <v>250</v>
      </c>
      <c r="E843" s="146" t="s">
        <v>1966</v>
      </c>
      <c r="F843" s="148" t="s">
        <v>1967</v>
      </c>
    </row>
    <row r="844" spans="1:6" ht="25" x14ac:dyDescent="0.25">
      <c r="A844" s="146" t="s">
        <v>1466</v>
      </c>
      <c r="B844" s="146" t="s">
        <v>1467</v>
      </c>
      <c r="C844" s="146" t="s">
        <v>47</v>
      </c>
      <c r="D844" s="146" t="s">
        <v>250</v>
      </c>
      <c r="E844" s="146" t="s">
        <v>1968</v>
      </c>
      <c r="F844" s="148" t="s">
        <v>1969</v>
      </c>
    </row>
    <row r="845" spans="1:6" x14ac:dyDescent="0.25">
      <c r="A845" s="146" t="s">
        <v>1466</v>
      </c>
      <c r="B845" s="146" t="s">
        <v>1467</v>
      </c>
      <c r="C845" s="146" t="s">
        <v>47</v>
      </c>
      <c r="D845" s="146" t="s">
        <v>250</v>
      </c>
      <c r="E845" s="146" t="s">
        <v>1970</v>
      </c>
      <c r="F845" s="148" t="s">
        <v>1971</v>
      </c>
    </row>
    <row r="846" spans="1:6" x14ac:dyDescent="0.25">
      <c r="A846" s="146" t="s">
        <v>1466</v>
      </c>
      <c r="B846" s="146" t="s">
        <v>1467</v>
      </c>
      <c r="C846" s="146" t="s">
        <v>47</v>
      </c>
      <c r="D846" s="146" t="s">
        <v>250</v>
      </c>
      <c r="E846" s="146" t="s">
        <v>1972</v>
      </c>
      <c r="F846" s="148" t="s">
        <v>1973</v>
      </c>
    </row>
    <row r="847" spans="1:6" ht="25" x14ac:dyDescent="0.25">
      <c r="A847" s="146" t="s">
        <v>1466</v>
      </c>
      <c r="B847" s="146" t="s">
        <v>1467</v>
      </c>
      <c r="C847" s="146" t="s">
        <v>47</v>
      </c>
      <c r="D847" s="146" t="s">
        <v>250</v>
      </c>
      <c r="E847" s="146" t="s">
        <v>1974</v>
      </c>
      <c r="F847" s="148" t="s">
        <v>1975</v>
      </c>
    </row>
    <row r="848" spans="1:6" ht="25" x14ac:dyDescent="0.25">
      <c r="A848" s="146" t="s">
        <v>1466</v>
      </c>
      <c r="B848" s="146" t="s">
        <v>1467</v>
      </c>
      <c r="C848" s="146" t="s">
        <v>47</v>
      </c>
      <c r="D848" s="146" t="s">
        <v>250</v>
      </c>
      <c r="E848" s="146" t="s">
        <v>1976</v>
      </c>
      <c r="F848" s="148" t="s">
        <v>1977</v>
      </c>
    </row>
    <row r="849" spans="1:6" ht="25" x14ac:dyDescent="0.25">
      <c r="A849" s="146" t="s">
        <v>1466</v>
      </c>
      <c r="B849" s="146" t="s">
        <v>1467</v>
      </c>
      <c r="C849" s="146" t="s">
        <v>47</v>
      </c>
      <c r="D849" s="146" t="s">
        <v>250</v>
      </c>
      <c r="E849" s="146" t="s">
        <v>1978</v>
      </c>
      <c r="F849" s="148" t="s">
        <v>1979</v>
      </c>
    </row>
    <row r="850" spans="1:6" ht="25" x14ac:dyDescent="0.25">
      <c r="A850" s="146" t="s">
        <v>1466</v>
      </c>
      <c r="B850" s="146" t="s">
        <v>1467</v>
      </c>
      <c r="C850" s="146" t="s">
        <v>47</v>
      </c>
      <c r="D850" s="146" t="s">
        <v>250</v>
      </c>
      <c r="E850" s="146" t="s">
        <v>1980</v>
      </c>
      <c r="F850" s="148" t="s">
        <v>1981</v>
      </c>
    </row>
    <row r="851" spans="1:6" x14ac:dyDescent="0.25">
      <c r="A851" s="146" t="s">
        <v>1466</v>
      </c>
      <c r="B851" s="146" t="s">
        <v>1467</v>
      </c>
      <c r="C851" s="146" t="s">
        <v>47</v>
      </c>
      <c r="D851" s="146" t="s">
        <v>250</v>
      </c>
      <c r="E851" s="146" t="s">
        <v>1982</v>
      </c>
      <c r="F851" s="148" t="s">
        <v>1983</v>
      </c>
    </row>
    <row r="852" spans="1:6" x14ac:dyDescent="0.25">
      <c r="A852" s="146" t="s">
        <v>1466</v>
      </c>
      <c r="B852" s="146" t="s">
        <v>1467</v>
      </c>
      <c r="C852" s="146" t="s">
        <v>47</v>
      </c>
      <c r="D852" s="146" t="s">
        <v>250</v>
      </c>
      <c r="E852" s="146" t="s">
        <v>1984</v>
      </c>
      <c r="F852" s="148" t="s">
        <v>1985</v>
      </c>
    </row>
    <row r="853" spans="1:6" ht="25" x14ac:dyDescent="0.25">
      <c r="A853" s="146" t="s">
        <v>1466</v>
      </c>
      <c r="B853" s="146" t="s">
        <v>1467</v>
      </c>
      <c r="C853" s="146" t="s">
        <v>47</v>
      </c>
      <c r="D853" s="146" t="s">
        <v>250</v>
      </c>
      <c r="E853" s="146" t="s">
        <v>1986</v>
      </c>
      <c r="F853" s="148" t="s">
        <v>1987</v>
      </c>
    </row>
    <row r="854" spans="1:6" ht="25" x14ac:dyDescent="0.25">
      <c r="A854" s="146" t="s">
        <v>1466</v>
      </c>
      <c r="B854" s="146" t="s">
        <v>1467</v>
      </c>
      <c r="C854" s="146" t="s">
        <v>47</v>
      </c>
      <c r="D854" s="146" t="s">
        <v>250</v>
      </c>
      <c r="E854" s="146" t="s">
        <v>1988</v>
      </c>
      <c r="F854" s="148" t="s">
        <v>1989</v>
      </c>
    </row>
    <row r="855" spans="1:6" ht="25" x14ac:dyDescent="0.25">
      <c r="A855" s="146" t="s">
        <v>1466</v>
      </c>
      <c r="B855" s="146" t="s">
        <v>1467</v>
      </c>
      <c r="C855" s="146" t="s">
        <v>47</v>
      </c>
      <c r="D855" s="146" t="s">
        <v>250</v>
      </c>
      <c r="E855" s="146" t="s">
        <v>1990</v>
      </c>
      <c r="F855" s="148" t="s">
        <v>1991</v>
      </c>
    </row>
    <row r="856" spans="1:6" ht="25" x14ac:dyDescent="0.25">
      <c r="A856" s="146" t="s">
        <v>1466</v>
      </c>
      <c r="B856" s="146" t="s">
        <v>1467</v>
      </c>
      <c r="C856" s="146" t="s">
        <v>47</v>
      </c>
      <c r="D856" s="146" t="s">
        <v>250</v>
      </c>
      <c r="E856" s="146" t="s">
        <v>1992</v>
      </c>
      <c r="F856" s="148" t="s">
        <v>1993</v>
      </c>
    </row>
    <row r="857" spans="1:6" x14ac:dyDescent="0.25">
      <c r="A857" s="146" t="s">
        <v>1466</v>
      </c>
      <c r="B857" s="146" t="s">
        <v>1467</v>
      </c>
      <c r="C857" s="146" t="s">
        <v>47</v>
      </c>
      <c r="D857" s="146" t="s">
        <v>250</v>
      </c>
      <c r="E857" s="146" t="s">
        <v>1994</v>
      </c>
      <c r="F857" s="148" t="s">
        <v>1995</v>
      </c>
    </row>
    <row r="858" spans="1:6" x14ac:dyDescent="0.25">
      <c r="A858" s="146" t="s">
        <v>1466</v>
      </c>
      <c r="B858" s="146" t="s">
        <v>1467</v>
      </c>
      <c r="C858" s="146" t="s">
        <v>47</v>
      </c>
      <c r="D858" s="146" t="s">
        <v>250</v>
      </c>
      <c r="E858" s="146" t="s">
        <v>1996</v>
      </c>
      <c r="F858" s="148" t="s">
        <v>1997</v>
      </c>
    </row>
    <row r="859" spans="1:6" ht="25" x14ac:dyDescent="0.25">
      <c r="A859" s="146" t="s">
        <v>1466</v>
      </c>
      <c r="B859" s="146" t="s">
        <v>1467</v>
      </c>
      <c r="C859" s="146" t="s">
        <v>47</v>
      </c>
      <c r="D859" s="146" t="s">
        <v>250</v>
      </c>
      <c r="E859" s="146" t="s">
        <v>1998</v>
      </c>
      <c r="F859" s="148" t="s">
        <v>1999</v>
      </c>
    </row>
    <row r="860" spans="1:6" ht="25" x14ac:dyDescent="0.25">
      <c r="A860" s="146" t="s">
        <v>1466</v>
      </c>
      <c r="B860" s="146" t="s">
        <v>1467</v>
      </c>
      <c r="C860" s="146" t="s">
        <v>47</v>
      </c>
      <c r="D860" s="146" t="s">
        <v>250</v>
      </c>
      <c r="E860" s="146" t="s">
        <v>2000</v>
      </c>
      <c r="F860" s="148" t="s">
        <v>2001</v>
      </c>
    </row>
    <row r="861" spans="1:6" ht="25" x14ac:dyDescent="0.25">
      <c r="A861" s="146" t="s">
        <v>1466</v>
      </c>
      <c r="B861" s="146" t="s">
        <v>1467</v>
      </c>
      <c r="C861" s="146" t="s">
        <v>47</v>
      </c>
      <c r="D861" s="146" t="s">
        <v>250</v>
      </c>
      <c r="E861" s="146" t="s">
        <v>2002</v>
      </c>
      <c r="F861" s="148" t="s">
        <v>2003</v>
      </c>
    </row>
    <row r="862" spans="1:6" ht="25" x14ac:dyDescent="0.25">
      <c r="A862" s="146" t="s">
        <v>1466</v>
      </c>
      <c r="B862" s="146" t="s">
        <v>1467</v>
      </c>
      <c r="C862" s="146" t="s">
        <v>47</v>
      </c>
      <c r="D862" s="146" t="s">
        <v>250</v>
      </c>
      <c r="E862" s="146" t="s">
        <v>2004</v>
      </c>
      <c r="F862" s="148" t="s">
        <v>2005</v>
      </c>
    </row>
    <row r="863" spans="1:6" x14ac:dyDescent="0.25">
      <c r="A863" s="146" t="s">
        <v>1466</v>
      </c>
      <c r="B863" s="146" t="s">
        <v>1467</v>
      </c>
      <c r="C863" s="146" t="s">
        <v>47</v>
      </c>
      <c r="D863" s="146" t="s">
        <v>250</v>
      </c>
      <c r="E863" s="146" t="s">
        <v>2006</v>
      </c>
      <c r="F863" s="148" t="s">
        <v>2007</v>
      </c>
    </row>
    <row r="864" spans="1:6" x14ac:dyDescent="0.25">
      <c r="A864" s="146" t="s">
        <v>1466</v>
      </c>
      <c r="B864" s="146" t="s">
        <v>1467</v>
      </c>
      <c r="C864" s="146" t="s">
        <v>47</v>
      </c>
      <c r="D864" s="146" t="s">
        <v>250</v>
      </c>
      <c r="E864" s="146" t="s">
        <v>2008</v>
      </c>
      <c r="F864" s="148" t="s">
        <v>2009</v>
      </c>
    </row>
    <row r="865" spans="1:6" ht="25" x14ac:dyDescent="0.25">
      <c r="A865" s="146" t="s">
        <v>1466</v>
      </c>
      <c r="B865" s="146" t="s">
        <v>1467</v>
      </c>
      <c r="C865" s="146" t="s">
        <v>47</v>
      </c>
      <c r="D865" s="146" t="s">
        <v>250</v>
      </c>
      <c r="E865" s="146" t="s">
        <v>2010</v>
      </c>
      <c r="F865" s="148" t="s">
        <v>2011</v>
      </c>
    </row>
    <row r="866" spans="1:6" ht="25" x14ac:dyDescent="0.25">
      <c r="A866" s="146" t="s">
        <v>1466</v>
      </c>
      <c r="B866" s="146" t="s">
        <v>1467</v>
      </c>
      <c r="C866" s="146" t="s">
        <v>47</v>
      </c>
      <c r="D866" s="146" t="s">
        <v>250</v>
      </c>
      <c r="E866" s="146" t="s">
        <v>2012</v>
      </c>
      <c r="F866" s="148" t="s">
        <v>2013</v>
      </c>
    </row>
    <row r="867" spans="1:6" x14ac:dyDescent="0.25">
      <c r="A867" s="146" t="s">
        <v>1466</v>
      </c>
      <c r="B867" s="146" t="s">
        <v>1467</v>
      </c>
      <c r="C867" s="146" t="s">
        <v>47</v>
      </c>
      <c r="D867" s="146" t="s">
        <v>250</v>
      </c>
      <c r="E867" s="146" t="s">
        <v>2014</v>
      </c>
      <c r="F867" s="148" t="s">
        <v>2015</v>
      </c>
    </row>
    <row r="868" spans="1:6" x14ac:dyDescent="0.25">
      <c r="A868" s="146" t="s">
        <v>1466</v>
      </c>
      <c r="B868" s="146" t="s">
        <v>1467</v>
      </c>
      <c r="C868" s="146" t="s">
        <v>47</v>
      </c>
      <c r="D868" s="146" t="s">
        <v>250</v>
      </c>
      <c r="E868" s="146" t="s">
        <v>2016</v>
      </c>
      <c r="F868" s="148" t="s">
        <v>2017</v>
      </c>
    </row>
    <row r="869" spans="1:6" x14ac:dyDescent="0.25">
      <c r="A869" s="146" t="s">
        <v>1466</v>
      </c>
      <c r="B869" s="146" t="s">
        <v>1467</v>
      </c>
      <c r="C869" s="146" t="s">
        <v>47</v>
      </c>
      <c r="D869" s="146" t="s">
        <v>250</v>
      </c>
      <c r="E869" s="146" t="s">
        <v>2018</v>
      </c>
      <c r="F869" s="148" t="s">
        <v>2019</v>
      </c>
    </row>
    <row r="870" spans="1:6" x14ac:dyDescent="0.25">
      <c r="A870" s="146" t="s">
        <v>1466</v>
      </c>
      <c r="B870" s="146" t="s">
        <v>2020</v>
      </c>
      <c r="C870" s="146" t="s">
        <v>153</v>
      </c>
      <c r="D870" s="146" t="s">
        <v>300</v>
      </c>
      <c r="E870" s="146" t="s">
        <v>552</v>
      </c>
      <c r="F870" s="148" t="s">
        <v>553</v>
      </c>
    </row>
    <row r="871" spans="1:6" x14ac:dyDescent="0.25">
      <c r="A871" s="146" t="s">
        <v>1466</v>
      </c>
      <c r="B871" s="146" t="s">
        <v>2020</v>
      </c>
      <c r="C871" s="146" t="s">
        <v>153</v>
      </c>
      <c r="D871" s="146" t="s">
        <v>300</v>
      </c>
      <c r="E871" s="146" t="s">
        <v>2021</v>
      </c>
      <c r="F871" s="148" t="s">
        <v>2022</v>
      </c>
    </row>
    <row r="872" spans="1:6" x14ac:dyDescent="0.25">
      <c r="A872" s="146" t="s">
        <v>1466</v>
      </c>
      <c r="B872" s="146" t="s">
        <v>2020</v>
      </c>
      <c r="C872" s="146" t="s">
        <v>153</v>
      </c>
      <c r="D872" s="146" t="s">
        <v>300</v>
      </c>
      <c r="E872" s="146" t="s">
        <v>554</v>
      </c>
      <c r="F872" s="148" t="s">
        <v>555</v>
      </c>
    </row>
    <row r="873" spans="1:6" x14ac:dyDescent="0.25">
      <c r="A873" s="146" t="s">
        <v>1466</v>
      </c>
      <c r="B873" s="146" t="s">
        <v>2020</v>
      </c>
      <c r="C873" s="146" t="s">
        <v>153</v>
      </c>
      <c r="D873" s="146" t="s">
        <v>300</v>
      </c>
      <c r="E873" s="146" t="s">
        <v>2023</v>
      </c>
      <c r="F873" s="148" t="s">
        <v>2024</v>
      </c>
    </row>
    <row r="874" spans="1:6" x14ac:dyDescent="0.25">
      <c r="A874" s="146" t="s">
        <v>1466</v>
      </c>
      <c r="B874" s="146" t="s">
        <v>2020</v>
      </c>
      <c r="C874" s="146" t="s">
        <v>153</v>
      </c>
      <c r="D874" s="146" t="s">
        <v>300</v>
      </c>
      <c r="E874" s="146" t="s">
        <v>2025</v>
      </c>
      <c r="F874" s="148" t="s">
        <v>2026</v>
      </c>
    </row>
    <row r="875" spans="1:6" x14ac:dyDescent="0.25">
      <c r="A875" s="146" t="s">
        <v>1466</v>
      </c>
      <c r="B875" s="146" t="s">
        <v>2020</v>
      </c>
      <c r="C875" s="146" t="s">
        <v>153</v>
      </c>
      <c r="D875" s="146" t="s">
        <v>300</v>
      </c>
      <c r="E875" s="146" t="s">
        <v>2027</v>
      </c>
      <c r="F875" s="148" t="s">
        <v>2028</v>
      </c>
    </row>
    <row r="876" spans="1:6" x14ac:dyDescent="0.25">
      <c r="A876" s="146" t="s">
        <v>1466</v>
      </c>
      <c r="B876" s="146" t="s">
        <v>2020</v>
      </c>
      <c r="C876" s="146" t="s">
        <v>153</v>
      </c>
      <c r="D876" s="146" t="s">
        <v>300</v>
      </c>
      <c r="E876" s="146" t="s">
        <v>2029</v>
      </c>
      <c r="F876" s="148" t="s">
        <v>2030</v>
      </c>
    </row>
    <row r="877" spans="1:6" x14ac:dyDescent="0.25">
      <c r="A877" s="146" t="s">
        <v>1466</v>
      </c>
      <c r="B877" s="146" t="s">
        <v>2020</v>
      </c>
      <c r="C877" s="146" t="s">
        <v>153</v>
      </c>
      <c r="D877" s="146" t="s">
        <v>300</v>
      </c>
      <c r="E877" s="146" t="s">
        <v>2031</v>
      </c>
      <c r="F877" s="148" t="s">
        <v>2032</v>
      </c>
    </row>
    <row r="878" spans="1:6" x14ac:dyDescent="0.25">
      <c r="A878" s="146" t="s">
        <v>1466</v>
      </c>
      <c r="B878" s="146" t="s">
        <v>2020</v>
      </c>
      <c r="C878" s="146" t="s">
        <v>153</v>
      </c>
      <c r="D878" s="146" t="s">
        <v>300</v>
      </c>
      <c r="E878" s="146" t="s">
        <v>2033</v>
      </c>
      <c r="F878" s="148" t="s">
        <v>2034</v>
      </c>
    </row>
    <row r="879" spans="1:6" x14ac:dyDescent="0.25">
      <c r="A879" s="146" t="s">
        <v>1466</v>
      </c>
      <c r="B879" s="146" t="s">
        <v>2020</v>
      </c>
      <c r="C879" s="146" t="s">
        <v>153</v>
      </c>
      <c r="D879" s="146" t="s">
        <v>300</v>
      </c>
      <c r="E879" s="146" t="s">
        <v>2035</v>
      </c>
      <c r="F879" s="148" t="s">
        <v>2036</v>
      </c>
    </row>
    <row r="880" spans="1:6" x14ac:dyDescent="0.25">
      <c r="A880" s="146" t="s">
        <v>1466</v>
      </c>
      <c r="B880" s="146" t="s">
        <v>2020</v>
      </c>
      <c r="C880" s="146" t="s">
        <v>153</v>
      </c>
      <c r="D880" s="146" t="s">
        <v>300</v>
      </c>
      <c r="E880" s="146" t="s">
        <v>570</v>
      </c>
      <c r="F880" s="148" t="s">
        <v>571</v>
      </c>
    </row>
    <row r="881" spans="1:6" x14ac:dyDescent="0.25">
      <c r="A881" s="146" t="s">
        <v>1466</v>
      </c>
      <c r="B881" s="146" t="s">
        <v>2020</v>
      </c>
      <c r="C881" s="146" t="s">
        <v>153</v>
      </c>
      <c r="D881" s="146" t="s">
        <v>300</v>
      </c>
      <c r="E881" s="146" t="s">
        <v>580</v>
      </c>
      <c r="F881" s="148" t="s">
        <v>581</v>
      </c>
    </row>
    <row r="882" spans="1:6" x14ac:dyDescent="0.25">
      <c r="A882" s="146" t="s">
        <v>1466</v>
      </c>
      <c r="B882" s="146" t="s">
        <v>2020</v>
      </c>
      <c r="C882" s="146" t="s">
        <v>153</v>
      </c>
      <c r="D882" s="146" t="s">
        <v>300</v>
      </c>
      <c r="E882" s="146" t="s">
        <v>2037</v>
      </c>
      <c r="F882" s="148" t="s">
        <v>2038</v>
      </c>
    </row>
    <row r="883" spans="1:6" x14ac:dyDescent="0.25">
      <c r="A883" s="146" t="s">
        <v>1466</v>
      </c>
      <c r="B883" s="146" t="s">
        <v>2020</v>
      </c>
      <c r="C883" s="146" t="s">
        <v>153</v>
      </c>
      <c r="D883" s="146" t="s">
        <v>300</v>
      </c>
      <c r="E883" s="146" t="s">
        <v>2039</v>
      </c>
      <c r="F883" s="148" t="s">
        <v>2040</v>
      </c>
    </row>
    <row r="884" spans="1:6" x14ac:dyDescent="0.25">
      <c r="A884" s="146" t="s">
        <v>1466</v>
      </c>
      <c r="B884" s="146" t="s">
        <v>2020</v>
      </c>
      <c r="C884" s="146" t="s">
        <v>153</v>
      </c>
      <c r="D884" s="146" t="s">
        <v>300</v>
      </c>
      <c r="E884" s="146" t="s">
        <v>2041</v>
      </c>
      <c r="F884" s="148" t="s">
        <v>2042</v>
      </c>
    </row>
    <row r="885" spans="1:6" x14ac:dyDescent="0.25">
      <c r="A885" s="146" t="s">
        <v>1466</v>
      </c>
      <c r="B885" s="146" t="s">
        <v>2020</v>
      </c>
      <c r="C885" s="146" t="s">
        <v>153</v>
      </c>
      <c r="D885" s="146" t="s">
        <v>300</v>
      </c>
      <c r="E885" s="146" t="s">
        <v>2043</v>
      </c>
      <c r="F885" s="148" t="s">
        <v>2044</v>
      </c>
    </row>
    <row r="886" spans="1:6" x14ac:dyDescent="0.25">
      <c r="A886" s="146" t="s">
        <v>1466</v>
      </c>
      <c r="B886" s="146" t="s">
        <v>2020</v>
      </c>
      <c r="C886" s="146" t="s">
        <v>153</v>
      </c>
      <c r="D886" s="146" t="s">
        <v>300</v>
      </c>
      <c r="E886" s="146" t="s">
        <v>2045</v>
      </c>
      <c r="F886" s="148" t="s">
        <v>2046</v>
      </c>
    </row>
    <row r="887" spans="1:6" x14ac:dyDescent="0.25">
      <c r="A887" s="146" t="s">
        <v>2047</v>
      </c>
      <c r="B887" s="146" t="s">
        <v>2048</v>
      </c>
      <c r="C887" s="146" t="s">
        <v>49</v>
      </c>
      <c r="D887" s="146" t="s">
        <v>498</v>
      </c>
      <c r="E887" s="146" t="s">
        <v>2049</v>
      </c>
      <c r="F887" s="148" t="s">
        <v>2050</v>
      </c>
    </row>
    <row r="888" spans="1:6" x14ac:dyDescent="0.25">
      <c r="A888" s="146" t="s">
        <v>2047</v>
      </c>
      <c r="B888" s="146" t="s">
        <v>2048</v>
      </c>
      <c r="C888" s="146" t="s">
        <v>49</v>
      </c>
      <c r="D888" s="146" t="s">
        <v>498</v>
      </c>
      <c r="E888" s="146" t="s">
        <v>2051</v>
      </c>
      <c r="F888" s="148" t="s">
        <v>2052</v>
      </c>
    </row>
    <row r="889" spans="1:6" x14ac:dyDescent="0.25">
      <c r="A889" s="146" t="s">
        <v>2047</v>
      </c>
      <c r="B889" s="146" t="s">
        <v>2048</v>
      </c>
      <c r="C889" s="146" t="s">
        <v>49</v>
      </c>
      <c r="D889" s="146" t="s">
        <v>498</v>
      </c>
      <c r="E889" s="146" t="s">
        <v>2053</v>
      </c>
      <c r="F889" s="148" t="s">
        <v>2054</v>
      </c>
    </row>
    <row r="890" spans="1:6" x14ac:dyDescent="0.25">
      <c r="A890" s="146" t="s">
        <v>2047</v>
      </c>
      <c r="B890" s="146" t="s">
        <v>2048</v>
      </c>
      <c r="C890" s="146" t="s">
        <v>49</v>
      </c>
      <c r="D890" s="146" t="s">
        <v>498</v>
      </c>
      <c r="E890" s="146" t="s">
        <v>2055</v>
      </c>
      <c r="F890" s="148" t="s">
        <v>2056</v>
      </c>
    </row>
    <row r="891" spans="1:6" x14ac:dyDescent="0.25">
      <c r="A891" s="146" t="s">
        <v>2047</v>
      </c>
      <c r="B891" s="146" t="s">
        <v>2048</v>
      </c>
      <c r="C891" s="146" t="s">
        <v>49</v>
      </c>
      <c r="D891" s="146" t="s">
        <v>498</v>
      </c>
      <c r="E891" s="146" t="s">
        <v>2057</v>
      </c>
      <c r="F891" s="148" t="s">
        <v>2058</v>
      </c>
    </row>
    <row r="892" spans="1:6" x14ac:dyDescent="0.25">
      <c r="A892" s="146" t="s">
        <v>2047</v>
      </c>
      <c r="B892" s="146" t="s">
        <v>2048</v>
      </c>
      <c r="C892" s="146" t="s">
        <v>49</v>
      </c>
      <c r="D892" s="146" t="s">
        <v>498</v>
      </c>
      <c r="E892" s="146" t="s">
        <v>2059</v>
      </c>
      <c r="F892" s="148" t="s">
        <v>2060</v>
      </c>
    </row>
    <row r="893" spans="1:6" x14ac:dyDescent="0.25">
      <c r="A893" s="146" t="s">
        <v>2047</v>
      </c>
      <c r="B893" s="146" t="s">
        <v>2048</v>
      </c>
      <c r="C893" s="146" t="s">
        <v>49</v>
      </c>
      <c r="D893" s="146" t="s">
        <v>498</v>
      </c>
      <c r="E893" s="146" t="s">
        <v>2061</v>
      </c>
      <c r="F893" s="148" t="s">
        <v>2062</v>
      </c>
    </row>
    <row r="894" spans="1:6" x14ac:dyDescent="0.25">
      <c r="A894" s="146" t="s">
        <v>591</v>
      </c>
      <c r="B894" s="146" t="s">
        <v>2063</v>
      </c>
      <c r="C894" s="146" t="s">
        <v>332</v>
      </c>
      <c r="D894" s="146" t="s">
        <v>341</v>
      </c>
      <c r="E894" s="146" t="s">
        <v>592</v>
      </c>
      <c r="F894" s="148" t="s">
        <v>333</v>
      </c>
    </row>
    <row r="895" spans="1:6" x14ac:dyDescent="0.25">
      <c r="A895" s="146" t="s">
        <v>591</v>
      </c>
      <c r="B895" s="146" t="s">
        <v>2063</v>
      </c>
      <c r="C895" s="146" t="s">
        <v>332</v>
      </c>
      <c r="D895" s="146" t="s">
        <v>341</v>
      </c>
      <c r="E895" s="146" t="s">
        <v>601</v>
      </c>
      <c r="F895" s="148" t="s">
        <v>333</v>
      </c>
    </row>
    <row r="896" spans="1:6" x14ac:dyDescent="0.25">
      <c r="A896" s="146" t="s">
        <v>591</v>
      </c>
      <c r="B896" s="146" t="s">
        <v>2063</v>
      </c>
      <c r="C896" s="146" t="s">
        <v>332</v>
      </c>
      <c r="D896" s="146" t="s">
        <v>341</v>
      </c>
      <c r="E896" s="146" t="s">
        <v>1114</v>
      </c>
      <c r="F896" s="148" t="s">
        <v>333</v>
      </c>
    </row>
    <row r="897" spans="1:6" x14ac:dyDescent="0.25">
      <c r="A897" s="146" t="s">
        <v>502</v>
      </c>
      <c r="B897" s="146" t="s">
        <v>2064</v>
      </c>
      <c r="C897" s="146" t="s">
        <v>332</v>
      </c>
      <c r="D897" s="146" t="s">
        <v>341</v>
      </c>
      <c r="E897" s="146" t="s">
        <v>503</v>
      </c>
      <c r="F897" s="148" t="s">
        <v>333</v>
      </c>
    </row>
    <row r="898" spans="1:6" x14ac:dyDescent="0.25">
      <c r="A898" s="146" t="s">
        <v>502</v>
      </c>
      <c r="B898" s="146" t="s">
        <v>2064</v>
      </c>
      <c r="C898" s="146" t="s">
        <v>332</v>
      </c>
      <c r="D898" s="146" t="s">
        <v>341</v>
      </c>
      <c r="E898" s="146" t="s">
        <v>512</v>
      </c>
      <c r="F898" s="148" t="s">
        <v>333</v>
      </c>
    </row>
    <row r="899" spans="1:6" x14ac:dyDescent="0.25">
      <c r="A899" s="146" t="s">
        <v>502</v>
      </c>
      <c r="B899" s="146" t="s">
        <v>2064</v>
      </c>
      <c r="C899" s="146" t="s">
        <v>332</v>
      </c>
      <c r="D899" s="146" t="s">
        <v>341</v>
      </c>
      <c r="E899" s="146" t="s">
        <v>519</v>
      </c>
      <c r="F899" s="148" t="s">
        <v>333</v>
      </c>
    </row>
    <row r="900" spans="1:6" x14ac:dyDescent="0.25">
      <c r="A900" s="146" t="s">
        <v>588</v>
      </c>
      <c r="B900" s="146" t="s">
        <v>2065</v>
      </c>
      <c r="C900" s="146" t="s">
        <v>332</v>
      </c>
      <c r="D900" s="146" t="s">
        <v>300</v>
      </c>
      <c r="E900" s="146" t="s">
        <v>155</v>
      </c>
      <c r="F900" s="148" t="s">
        <v>333</v>
      </c>
    </row>
    <row r="901" spans="1:6" x14ac:dyDescent="0.25">
      <c r="A901" s="146" t="s">
        <v>1221</v>
      </c>
      <c r="B901" s="146" t="s">
        <v>2066</v>
      </c>
      <c r="C901" s="146" t="s">
        <v>332</v>
      </c>
      <c r="D901" s="146" t="s">
        <v>300</v>
      </c>
      <c r="E901" s="146" t="s">
        <v>1222</v>
      </c>
      <c r="F901" s="148" t="s">
        <v>333</v>
      </c>
    </row>
    <row r="902" spans="1:6" x14ac:dyDescent="0.25">
      <c r="A902" s="146" t="s">
        <v>1221</v>
      </c>
      <c r="B902" s="146" t="s">
        <v>2066</v>
      </c>
      <c r="C902" s="146" t="s">
        <v>332</v>
      </c>
      <c r="D902" s="146" t="s">
        <v>300</v>
      </c>
      <c r="E902" s="146" t="s">
        <v>1253</v>
      </c>
      <c r="F902" s="148" t="s">
        <v>333</v>
      </c>
    </row>
    <row r="903" spans="1:6" x14ac:dyDescent="0.25">
      <c r="A903" s="146" t="s">
        <v>1221</v>
      </c>
      <c r="B903" s="146" t="s">
        <v>2066</v>
      </c>
      <c r="C903" s="146" t="s">
        <v>332</v>
      </c>
      <c r="D903" s="146" t="s">
        <v>300</v>
      </c>
      <c r="E903" s="146" t="s">
        <v>1256</v>
      </c>
      <c r="F903" s="148" t="s">
        <v>333</v>
      </c>
    </row>
    <row r="904" spans="1:6" x14ac:dyDescent="0.25">
      <c r="A904" s="146" t="s">
        <v>1258</v>
      </c>
      <c r="B904" s="146" t="s">
        <v>2067</v>
      </c>
      <c r="C904" s="146" t="s">
        <v>332</v>
      </c>
      <c r="D904" s="146" t="s">
        <v>300</v>
      </c>
      <c r="E904" s="146" t="s">
        <v>1259</v>
      </c>
      <c r="F904" s="148" t="s">
        <v>333</v>
      </c>
    </row>
    <row r="905" spans="1:6" x14ac:dyDescent="0.25">
      <c r="A905" s="146" t="s">
        <v>1258</v>
      </c>
      <c r="B905" s="146" t="s">
        <v>2067</v>
      </c>
      <c r="C905" s="146" t="s">
        <v>332</v>
      </c>
      <c r="D905" s="146" t="s">
        <v>300</v>
      </c>
      <c r="E905" s="146" t="s">
        <v>1269</v>
      </c>
      <c r="F905" s="148" t="s">
        <v>333</v>
      </c>
    </row>
    <row r="906" spans="1:6" x14ac:dyDescent="0.25">
      <c r="A906" s="146" t="s">
        <v>1258</v>
      </c>
      <c r="B906" s="146" t="s">
        <v>2067</v>
      </c>
      <c r="C906" s="146" t="s">
        <v>332</v>
      </c>
      <c r="D906" s="146" t="s">
        <v>300</v>
      </c>
      <c r="E906" s="146" t="s">
        <v>1272</v>
      </c>
      <c r="F906" s="148" t="s">
        <v>333</v>
      </c>
    </row>
    <row r="907" spans="1:6" x14ac:dyDescent="0.25">
      <c r="A907" s="146" t="s">
        <v>1293</v>
      </c>
      <c r="B907" s="146" t="s">
        <v>2068</v>
      </c>
      <c r="C907" s="146" t="s">
        <v>332</v>
      </c>
      <c r="D907" s="146" t="s">
        <v>300</v>
      </c>
      <c r="E907" s="146" t="s">
        <v>1294</v>
      </c>
      <c r="F907" s="148" t="s">
        <v>333</v>
      </c>
    </row>
    <row r="908" spans="1:6" x14ac:dyDescent="0.25">
      <c r="A908" s="146" t="s">
        <v>1293</v>
      </c>
      <c r="B908" s="146" t="s">
        <v>2068</v>
      </c>
      <c r="C908" s="146" t="s">
        <v>332</v>
      </c>
      <c r="D908" s="146" t="s">
        <v>300</v>
      </c>
      <c r="E908" s="146" t="s">
        <v>1303</v>
      </c>
      <c r="F908" s="148" t="s">
        <v>333</v>
      </c>
    </row>
    <row r="909" spans="1:6" x14ac:dyDescent="0.25">
      <c r="A909" s="146" t="s">
        <v>1293</v>
      </c>
      <c r="B909" s="146" t="s">
        <v>2068</v>
      </c>
      <c r="C909" s="146" t="s">
        <v>332</v>
      </c>
      <c r="D909" s="146" t="s">
        <v>300</v>
      </c>
      <c r="E909" s="146" t="s">
        <v>1306</v>
      </c>
      <c r="F909" s="148" t="s">
        <v>333</v>
      </c>
    </row>
    <row r="910" spans="1:6" x14ac:dyDescent="0.25">
      <c r="A910" s="146" t="s">
        <v>1317</v>
      </c>
      <c r="B910" s="146" t="s">
        <v>2069</v>
      </c>
      <c r="C910" s="146" t="s">
        <v>332</v>
      </c>
      <c r="D910" s="146" t="s">
        <v>300</v>
      </c>
      <c r="E910" s="146" t="s">
        <v>1318</v>
      </c>
      <c r="F910" s="148" t="s">
        <v>333</v>
      </c>
    </row>
    <row r="911" spans="1:6" x14ac:dyDescent="0.25">
      <c r="A911" s="146" t="s">
        <v>1317</v>
      </c>
      <c r="B911" s="146" t="s">
        <v>2069</v>
      </c>
      <c r="C911" s="146" t="s">
        <v>332</v>
      </c>
      <c r="D911" s="146" t="s">
        <v>300</v>
      </c>
      <c r="E911" s="146" t="s">
        <v>1353</v>
      </c>
      <c r="F911" s="148" t="s">
        <v>333</v>
      </c>
    </row>
    <row r="912" spans="1:6" x14ac:dyDescent="0.25">
      <c r="A912" s="146" t="s">
        <v>1317</v>
      </c>
      <c r="B912" s="146" t="s">
        <v>2069</v>
      </c>
      <c r="C912" s="146" t="s">
        <v>332</v>
      </c>
      <c r="D912" s="146" t="s">
        <v>300</v>
      </c>
      <c r="E912" s="146" t="s">
        <v>1356</v>
      </c>
      <c r="F912" s="148" t="s">
        <v>333</v>
      </c>
    </row>
    <row r="913" spans="1:6" x14ac:dyDescent="0.25">
      <c r="A913" s="146" t="s">
        <v>1358</v>
      </c>
      <c r="B913" s="146" t="s">
        <v>2070</v>
      </c>
      <c r="C913" s="146" t="s">
        <v>332</v>
      </c>
      <c r="D913" s="146" t="s">
        <v>300</v>
      </c>
      <c r="E913" s="146" t="s">
        <v>1359</v>
      </c>
      <c r="F913" s="148" t="s">
        <v>333</v>
      </c>
    </row>
    <row r="914" spans="1:6" x14ac:dyDescent="0.25">
      <c r="A914" s="146" t="s">
        <v>1358</v>
      </c>
      <c r="B914" s="146" t="s">
        <v>2070</v>
      </c>
      <c r="C914" s="146" t="s">
        <v>332</v>
      </c>
      <c r="D914" s="146" t="s">
        <v>300</v>
      </c>
      <c r="E914" s="146" t="s">
        <v>1366</v>
      </c>
      <c r="F914" s="148" t="s">
        <v>333</v>
      </c>
    </row>
    <row r="915" spans="1:6" x14ac:dyDescent="0.25">
      <c r="A915" s="146" t="s">
        <v>1358</v>
      </c>
      <c r="B915" s="146" t="s">
        <v>2070</v>
      </c>
      <c r="C915" s="146" t="s">
        <v>332</v>
      </c>
      <c r="D915" s="146" t="s">
        <v>300</v>
      </c>
      <c r="E915" s="146" t="s">
        <v>1369</v>
      </c>
      <c r="F915" s="148" t="s">
        <v>333</v>
      </c>
    </row>
    <row r="916" spans="1:6" x14ac:dyDescent="0.25">
      <c r="A916" s="146" t="s">
        <v>1380</v>
      </c>
      <c r="B916" s="146" t="s">
        <v>2071</v>
      </c>
      <c r="C916" s="146" t="s">
        <v>332</v>
      </c>
      <c r="D916" s="146" t="s">
        <v>300</v>
      </c>
      <c r="E916" s="146" t="s">
        <v>1381</v>
      </c>
      <c r="F916" s="148" t="s">
        <v>333</v>
      </c>
    </row>
    <row r="917" spans="1:6" x14ac:dyDescent="0.25">
      <c r="A917" s="146" t="s">
        <v>1380</v>
      </c>
      <c r="B917" s="146" t="s">
        <v>2071</v>
      </c>
      <c r="C917" s="146" t="s">
        <v>332</v>
      </c>
      <c r="D917" s="146" t="s">
        <v>300</v>
      </c>
      <c r="E917" s="146" t="s">
        <v>1392</v>
      </c>
      <c r="F917" s="148" t="s">
        <v>333</v>
      </c>
    </row>
    <row r="918" spans="1:6" x14ac:dyDescent="0.25">
      <c r="A918" s="146" t="s">
        <v>1380</v>
      </c>
      <c r="B918" s="146" t="s">
        <v>2071</v>
      </c>
      <c r="C918" s="146" t="s">
        <v>332</v>
      </c>
      <c r="D918" s="146" t="s">
        <v>300</v>
      </c>
      <c r="E918" s="146" t="s">
        <v>1397</v>
      </c>
      <c r="F918" s="148" t="s">
        <v>333</v>
      </c>
    </row>
    <row r="919" spans="1:6" x14ac:dyDescent="0.25">
      <c r="A919" s="146" t="s">
        <v>1466</v>
      </c>
      <c r="B919" s="146" t="s">
        <v>2072</v>
      </c>
      <c r="C919" s="146" t="s">
        <v>332</v>
      </c>
      <c r="D919" s="146" t="s">
        <v>250</v>
      </c>
      <c r="E919" s="146" t="s">
        <v>1467</v>
      </c>
      <c r="F919" s="148" t="s">
        <v>333</v>
      </c>
    </row>
    <row r="920" spans="1:6" x14ac:dyDescent="0.25">
      <c r="A920" s="146" t="s">
        <v>1466</v>
      </c>
      <c r="B920" s="146" t="s">
        <v>2072</v>
      </c>
      <c r="C920" s="146" t="s">
        <v>332</v>
      </c>
      <c r="D920" s="146" t="s">
        <v>250</v>
      </c>
      <c r="E920" s="146" t="s">
        <v>2020</v>
      </c>
      <c r="F920" s="148" t="s">
        <v>333</v>
      </c>
    </row>
    <row r="921" spans="1:6" x14ac:dyDescent="0.25">
      <c r="A921" s="146" t="s">
        <v>2073</v>
      </c>
      <c r="B921" s="146" t="s">
        <v>2074</v>
      </c>
      <c r="C921" s="146" t="s">
        <v>332</v>
      </c>
      <c r="D921" s="146" t="s">
        <v>498</v>
      </c>
      <c r="E921" s="146" t="s">
        <v>156</v>
      </c>
      <c r="F921" s="148" t="s">
        <v>333</v>
      </c>
    </row>
    <row r="922" spans="1:6" x14ac:dyDescent="0.25">
      <c r="A922" s="146" t="s">
        <v>2073</v>
      </c>
      <c r="B922" s="146" t="s">
        <v>2074</v>
      </c>
      <c r="C922" s="146" t="s">
        <v>332</v>
      </c>
      <c r="D922" s="146" t="s">
        <v>498</v>
      </c>
      <c r="E922" s="146" t="s">
        <v>2048</v>
      </c>
      <c r="F922" s="148" t="s">
        <v>333</v>
      </c>
    </row>
    <row r="923" spans="1:6" x14ac:dyDescent="0.25">
      <c r="A923" s="146" t="s">
        <v>2075</v>
      </c>
      <c r="B923" s="146" t="s">
        <v>2076</v>
      </c>
      <c r="C923" s="146" t="s">
        <v>153</v>
      </c>
      <c r="D923" s="146" t="s">
        <v>300</v>
      </c>
      <c r="E923" s="146" t="s">
        <v>2077</v>
      </c>
      <c r="F923" s="148" t="s">
        <v>2078</v>
      </c>
    </row>
    <row r="924" spans="1:6" x14ac:dyDescent="0.25">
      <c r="A924" s="146" t="s">
        <v>2075</v>
      </c>
      <c r="B924" s="146" t="s">
        <v>2076</v>
      </c>
      <c r="C924" s="146" t="s">
        <v>153</v>
      </c>
      <c r="D924" s="146" t="s">
        <v>300</v>
      </c>
      <c r="E924" s="146" t="s">
        <v>2079</v>
      </c>
      <c r="F924" s="148" t="s">
        <v>2080</v>
      </c>
    </row>
    <row r="925" spans="1:6" x14ac:dyDescent="0.25">
      <c r="A925" s="146" t="s">
        <v>2075</v>
      </c>
      <c r="B925" s="146" t="s">
        <v>2076</v>
      </c>
      <c r="C925" s="146" t="s">
        <v>153</v>
      </c>
      <c r="D925" s="146" t="s">
        <v>300</v>
      </c>
      <c r="E925" s="146" t="s">
        <v>2081</v>
      </c>
      <c r="F925" s="148" t="s">
        <v>2082</v>
      </c>
    </row>
    <row r="926" spans="1:6" x14ac:dyDescent="0.25">
      <c r="A926" s="146" t="s">
        <v>2075</v>
      </c>
      <c r="B926" s="146" t="s">
        <v>2076</v>
      </c>
      <c r="C926" s="146" t="s">
        <v>153</v>
      </c>
      <c r="D926" s="146" t="s">
        <v>300</v>
      </c>
      <c r="E926" s="146" t="s">
        <v>2083</v>
      </c>
      <c r="F926" s="148" t="s">
        <v>2084</v>
      </c>
    </row>
    <row r="927" spans="1:6" x14ac:dyDescent="0.25">
      <c r="A927" s="146" t="s">
        <v>2075</v>
      </c>
      <c r="B927" s="146" t="s">
        <v>2076</v>
      </c>
      <c r="C927" s="146" t="s">
        <v>153</v>
      </c>
      <c r="D927" s="146" t="s">
        <v>300</v>
      </c>
      <c r="E927" s="146" t="s">
        <v>2085</v>
      </c>
      <c r="F927" s="148" t="s">
        <v>2086</v>
      </c>
    </row>
    <row r="928" spans="1:6" x14ac:dyDescent="0.25">
      <c r="A928" s="146" t="s">
        <v>2075</v>
      </c>
      <c r="B928" s="146" t="s">
        <v>2076</v>
      </c>
      <c r="C928" s="146" t="s">
        <v>153</v>
      </c>
      <c r="D928" s="146" t="s">
        <v>300</v>
      </c>
      <c r="E928" s="146" t="s">
        <v>2087</v>
      </c>
      <c r="F928" s="148" t="s">
        <v>2088</v>
      </c>
    </row>
    <row r="929" spans="1:6" x14ac:dyDescent="0.25">
      <c r="A929" s="146" t="s">
        <v>2075</v>
      </c>
      <c r="B929" s="146" t="s">
        <v>2076</v>
      </c>
      <c r="C929" s="146" t="s">
        <v>153</v>
      </c>
      <c r="D929" s="146" t="s">
        <v>300</v>
      </c>
      <c r="E929" s="146" t="s">
        <v>2089</v>
      </c>
      <c r="F929" s="148" t="s">
        <v>2090</v>
      </c>
    </row>
    <row r="930" spans="1:6" x14ac:dyDescent="0.25">
      <c r="A930" s="146" t="s">
        <v>2075</v>
      </c>
      <c r="B930" s="146" t="s">
        <v>2076</v>
      </c>
      <c r="C930" s="146" t="s">
        <v>153</v>
      </c>
      <c r="D930" s="146" t="s">
        <v>300</v>
      </c>
      <c r="E930" s="146" t="s">
        <v>2091</v>
      </c>
      <c r="F930" s="148" t="s">
        <v>2092</v>
      </c>
    </row>
    <row r="931" spans="1:6" x14ac:dyDescent="0.25">
      <c r="A931" s="146" t="s">
        <v>2075</v>
      </c>
      <c r="B931" s="146" t="s">
        <v>2076</v>
      </c>
      <c r="C931" s="146" t="s">
        <v>153</v>
      </c>
      <c r="D931" s="146" t="s">
        <v>300</v>
      </c>
      <c r="E931" s="146" t="s">
        <v>2093</v>
      </c>
      <c r="F931" s="148" t="s">
        <v>2094</v>
      </c>
    </row>
    <row r="932" spans="1:6" x14ac:dyDescent="0.25">
      <c r="A932" s="146" t="s">
        <v>2075</v>
      </c>
      <c r="B932" s="146" t="s">
        <v>2076</v>
      </c>
      <c r="C932" s="146" t="s">
        <v>153</v>
      </c>
      <c r="D932" s="146" t="s">
        <v>300</v>
      </c>
      <c r="E932" s="146" t="s">
        <v>2095</v>
      </c>
      <c r="F932" s="148" t="s">
        <v>2096</v>
      </c>
    </row>
    <row r="933" spans="1:6" x14ac:dyDescent="0.25">
      <c r="A933" s="146" t="s">
        <v>2075</v>
      </c>
      <c r="B933" s="146" t="s">
        <v>2076</v>
      </c>
      <c r="C933" s="146" t="s">
        <v>153</v>
      </c>
      <c r="D933" s="146" t="s">
        <v>300</v>
      </c>
      <c r="E933" s="146" t="s">
        <v>2097</v>
      </c>
      <c r="F933" s="148" t="s">
        <v>2098</v>
      </c>
    </row>
    <row r="934" spans="1:6" x14ac:dyDescent="0.25">
      <c r="A934" s="146" t="s">
        <v>2075</v>
      </c>
      <c r="B934" s="146" t="s">
        <v>2076</v>
      </c>
      <c r="C934" s="146" t="s">
        <v>153</v>
      </c>
      <c r="D934" s="146" t="s">
        <v>300</v>
      </c>
      <c r="E934" s="146" t="s">
        <v>2099</v>
      </c>
      <c r="F934" s="148" t="s">
        <v>2100</v>
      </c>
    </row>
    <row r="935" spans="1:6" x14ac:dyDescent="0.25">
      <c r="A935" s="146" t="s">
        <v>2075</v>
      </c>
      <c r="B935" s="146" t="s">
        <v>2076</v>
      </c>
      <c r="C935" s="146" t="s">
        <v>153</v>
      </c>
      <c r="D935" s="146" t="s">
        <v>300</v>
      </c>
      <c r="E935" s="146" t="s">
        <v>2101</v>
      </c>
      <c r="F935" s="148" t="s">
        <v>2102</v>
      </c>
    </row>
    <row r="936" spans="1:6" x14ac:dyDescent="0.25">
      <c r="A936" s="146" t="s">
        <v>2075</v>
      </c>
      <c r="B936" s="146" t="s">
        <v>2076</v>
      </c>
      <c r="C936" s="146" t="s">
        <v>153</v>
      </c>
      <c r="D936" s="146" t="s">
        <v>300</v>
      </c>
      <c r="E936" s="146" t="s">
        <v>2103</v>
      </c>
      <c r="F936" s="148" t="s">
        <v>2104</v>
      </c>
    </row>
    <row r="937" spans="1:6" x14ac:dyDescent="0.25">
      <c r="A937" s="146" t="s">
        <v>2075</v>
      </c>
      <c r="B937" s="146" t="s">
        <v>2076</v>
      </c>
      <c r="C937" s="146" t="s">
        <v>153</v>
      </c>
      <c r="D937" s="146" t="s">
        <v>300</v>
      </c>
      <c r="E937" s="146" t="s">
        <v>2105</v>
      </c>
      <c r="F937" s="148" t="s">
        <v>2106</v>
      </c>
    </row>
    <row r="938" spans="1:6" x14ac:dyDescent="0.25">
      <c r="A938" s="146" t="s">
        <v>2075</v>
      </c>
      <c r="B938" s="146" t="s">
        <v>2107</v>
      </c>
      <c r="C938" s="146" t="s">
        <v>46</v>
      </c>
      <c r="D938" s="146" t="s">
        <v>341</v>
      </c>
      <c r="E938" s="146" t="s">
        <v>2108</v>
      </c>
      <c r="F938" s="148" t="s">
        <v>2109</v>
      </c>
    </row>
    <row r="939" spans="1:6" x14ac:dyDescent="0.25">
      <c r="A939" s="146" t="s">
        <v>2075</v>
      </c>
      <c r="B939" s="146" t="s">
        <v>2110</v>
      </c>
      <c r="C939" s="146" t="s">
        <v>47</v>
      </c>
      <c r="D939" s="146" t="s">
        <v>250</v>
      </c>
      <c r="E939" s="146" t="s">
        <v>2111</v>
      </c>
      <c r="F939" s="148" t="s">
        <v>2112</v>
      </c>
    </row>
    <row r="940" spans="1:6" x14ac:dyDescent="0.25">
      <c r="A940" s="146" t="s">
        <v>2075</v>
      </c>
      <c r="B940" s="146" t="s">
        <v>2110</v>
      </c>
      <c r="C940" s="146" t="s">
        <v>47</v>
      </c>
      <c r="D940" s="146" t="s">
        <v>250</v>
      </c>
      <c r="E940" s="146" t="s">
        <v>2113</v>
      </c>
      <c r="F940" s="148" t="s">
        <v>2114</v>
      </c>
    </row>
    <row r="941" spans="1:6" x14ac:dyDescent="0.25">
      <c r="A941" s="146" t="s">
        <v>2075</v>
      </c>
      <c r="B941" s="146" t="s">
        <v>2110</v>
      </c>
      <c r="C941" s="146" t="s">
        <v>47</v>
      </c>
      <c r="D941" s="146" t="s">
        <v>250</v>
      </c>
      <c r="E941" s="146" t="s">
        <v>2115</v>
      </c>
      <c r="F941" s="148" t="s">
        <v>2116</v>
      </c>
    </row>
    <row r="942" spans="1:6" x14ac:dyDescent="0.25">
      <c r="A942" s="146" t="s">
        <v>2075</v>
      </c>
      <c r="B942" s="146" t="s">
        <v>2110</v>
      </c>
      <c r="C942" s="146" t="s">
        <v>47</v>
      </c>
      <c r="D942" s="146" t="s">
        <v>250</v>
      </c>
      <c r="E942" s="146" t="s">
        <v>2117</v>
      </c>
      <c r="F942" s="148" t="s">
        <v>2118</v>
      </c>
    </row>
    <row r="943" spans="1:6" x14ac:dyDescent="0.25">
      <c r="A943" s="146" t="s">
        <v>2075</v>
      </c>
      <c r="B943" s="146" t="s">
        <v>2110</v>
      </c>
      <c r="C943" s="146" t="s">
        <v>47</v>
      </c>
      <c r="D943" s="146" t="s">
        <v>250</v>
      </c>
      <c r="E943" s="146" t="s">
        <v>2119</v>
      </c>
      <c r="F943" s="148" t="s">
        <v>2120</v>
      </c>
    </row>
    <row r="944" spans="1:6" x14ac:dyDescent="0.25">
      <c r="A944" s="146" t="s">
        <v>2075</v>
      </c>
      <c r="B944" s="146" t="s">
        <v>2110</v>
      </c>
      <c r="C944" s="146" t="s">
        <v>47</v>
      </c>
      <c r="D944" s="146" t="s">
        <v>250</v>
      </c>
      <c r="E944" s="146" t="s">
        <v>2121</v>
      </c>
      <c r="F944" s="148" t="s">
        <v>2122</v>
      </c>
    </row>
    <row r="945" spans="1:6" x14ac:dyDescent="0.25">
      <c r="A945" s="146" t="s">
        <v>2075</v>
      </c>
      <c r="B945" s="146" t="s">
        <v>2110</v>
      </c>
      <c r="C945" s="146" t="s">
        <v>47</v>
      </c>
      <c r="D945" s="146" t="s">
        <v>250</v>
      </c>
      <c r="E945" s="146" t="s">
        <v>2123</v>
      </c>
      <c r="F945" s="148" t="s">
        <v>2124</v>
      </c>
    </row>
    <row r="946" spans="1:6" x14ac:dyDescent="0.25">
      <c r="A946" s="146" t="s">
        <v>2125</v>
      </c>
      <c r="B946" s="146" t="s">
        <v>2126</v>
      </c>
      <c r="C946" s="146" t="s">
        <v>153</v>
      </c>
      <c r="D946" s="146" t="s">
        <v>300</v>
      </c>
      <c r="E946" s="146" t="s">
        <v>2127</v>
      </c>
      <c r="F946" s="148" t="s">
        <v>2128</v>
      </c>
    </row>
    <row r="947" spans="1:6" x14ac:dyDescent="0.25">
      <c r="A947" s="146" t="s">
        <v>2125</v>
      </c>
      <c r="B947" s="146" t="s">
        <v>2126</v>
      </c>
      <c r="C947" s="146" t="s">
        <v>153</v>
      </c>
      <c r="D947" s="146" t="s">
        <v>300</v>
      </c>
      <c r="E947" s="146" t="s">
        <v>2129</v>
      </c>
      <c r="F947" s="148" t="s">
        <v>2130</v>
      </c>
    </row>
    <row r="948" spans="1:6" x14ac:dyDescent="0.25">
      <c r="A948" s="146" t="s">
        <v>2125</v>
      </c>
      <c r="B948" s="146" t="s">
        <v>2126</v>
      </c>
      <c r="C948" s="146" t="s">
        <v>153</v>
      </c>
      <c r="D948" s="146" t="s">
        <v>300</v>
      </c>
      <c r="E948" s="146" t="s">
        <v>2131</v>
      </c>
      <c r="F948" s="148" t="s">
        <v>2132</v>
      </c>
    </row>
    <row r="949" spans="1:6" x14ac:dyDescent="0.25">
      <c r="A949" s="146" t="s">
        <v>2125</v>
      </c>
      <c r="B949" s="146" t="s">
        <v>2126</v>
      </c>
      <c r="C949" s="146" t="s">
        <v>153</v>
      </c>
      <c r="D949" s="146" t="s">
        <v>300</v>
      </c>
      <c r="E949" s="146" t="s">
        <v>2133</v>
      </c>
      <c r="F949" s="148" t="s">
        <v>2134</v>
      </c>
    </row>
    <row r="950" spans="1:6" x14ac:dyDescent="0.25">
      <c r="A950" s="146" t="s">
        <v>2125</v>
      </c>
      <c r="B950" s="146" t="s">
        <v>2126</v>
      </c>
      <c r="C950" s="146" t="s">
        <v>153</v>
      </c>
      <c r="D950" s="146" t="s">
        <v>300</v>
      </c>
      <c r="E950" s="146" t="s">
        <v>2135</v>
      </c>
      <c r="F950" s="148" t="s">
        <v>2136</v>
      </c>
    </row>
    <row r="951" spans="1:6" x14ac:dyDescent="0.25">
      <c r="A951" s="146" t="s">
        <v>2125</v>
      </c>
      <c r="B951" s="146" t="s">
        <v>2126</v>
      </c>
      <c r="C951" s="146" t="s">
        <v>153</v>
      </c>
      <c r="D951" s="146" t="s">
        <v>300</v>
      </c>
      <c r="E951" s="146" t="s">
        <v>2137</v>
      </c>
      <c r="F951" s="148" t="s">
        <v>2138</v>
      </c>
    </row>
    <row r="952" spans="1:6" x14ac:dyDescent="0.25">
      <c r="A952" s="146" t="s">
        <v>2125</v>
      </c>
      <c r="B952" s="146" t="s">
        <v>2126</v>
      </c>
      <c r="C952" s="146" t="s">
        <v>153</v>
      </c>
      <c r="D952" s="146" t="s">
        <v>300</v>
      </c>
      <c r="E952" s="146" t="s">
        <v>2139</v>
      </c>
      <c r="F952" s="148" t="s">
        <v>2140</v>
      </c>
    </row>
    <row r="953" spans="1:6" x14ac:dyDescent="0.25">
      <c r="A953" s="146" t="s">
        <v>2125</v>
      </c>
      <c r="B953" s="146" t="s">
        <v>2126</v>
      </c>
      <c r="C953" s="146" t="s">
        <v>153</v>
      </c>
      <c r="D953" s="146" t="s">
        <v>300</v>
      </c>
      <c r="E953" s="146" t="s">
        <v>2141</v>
      </c>
      <c r="F953" s="148" t="s">
        <v>2142</v>
      </c>
    </row>
    <row r="954" spans="1:6" x14ac:dyDescent="0.25">
      <c r="A954" s="146" t="s">
        <v>2125</v>
      </c>
      <c r="B954" s="146" t="s">
        <v>2126</v>
      </c>
      <c r="C954" s="146" t="s">
        <v>153</v>
      </c>
      <c r="D954" s="146" t="s">
        <v>300</v>
      </c>
      <c r="E954" s="146" t="s">
        <v>2143</v>
      </c>
      <c r="F954" s="148" t="s">
        <v>2144</v>
      </c>
    </row>
    <row r="955" spans="1:6" x14ac:dyDescent="0.25">
      <c r="A955" s="146" t="s">
        <v>2125</v>
      </c>
      <c r="B955" s="146" t="s">
        <v>2126</v>
      </c>
      <c r="C955" s="146" t="s">
        <v>153</v>
      </c>
      <c r="D955" s="146" t="s">
        <v>300</v>
      </c>
      <c r="E955" s="146" t="s">
        <v>2145</v>
      </c>
      <c r="F955" s="148" t="s">
        <v>2146</v>
      </c>
    </row>
    <row r="956" spans="1:6" x14ac:dyDescent="0.25">
      <c r="A956" s="146" t="s">
        <v>2125</v>
      </c>
      <c r="B956" s="146" t="s">
        <v>2126</v>
      </c>
      <c r="C956" s="146" t="s">
        <v>153</v>
      </c>
      <c r="D956" s="146" t="s">
        <v>300</v>
      </c>
      <c r="E956" s="146" t="s">
        <v>2147</v>
      </c>
      <c r="F956" s="148" t="s">
        <v>2148</v>
      </c>
    </row>
    <row r="957" spans="1:6" x14ac:dyDescent="0.25">
      <c r="A957" s="146" t="s">
        <v>2125</v>
      </c>
      <c r="B957" s="146" t="s">
        <v>2126</v>
      </c>
      <c r="C957" s="146" t="s">
        <v>153</v>
      </c>
      <c r="D957" s="146" t="s">
        <v>300</v>
      </c>
      <c r="E957" s="146" t="s">
        <v>2149</v>
      </c>
      <c r="F957" s="148" t="s">
        <v>2150</v>
      </c>
    </row>
    <row r="958" spans="1:6" x14ac:dyDescent="0.25">
      <c r="A958" s="146" t="s">
        <v>2125</v>
      </c>
      <c r="B958" s="146" t="s">
        <v>2126</v>
      </c>
      <c r="C958" s="146" t="s">
        <v>153</v>
      </c>
      <c r="D958" s="146" t="s">
        <v>300</v>
      </c>
      <c r="E958" s="146" t="s">
        <v>2151</v>
      </c>
      <c r="F958" s="148" t="s">
        <v>2152</v>
      </c>
    </row>
    <row r="959" spans="1:6" x14ac:dyDescent="0.25">
      <c r="A959" s="146" t="s">
        <v>2125</v>
      </c>
      <c r="B959" s="146" t="s">
        <v>2126</v>
      </c>
      <c r="C959" s="146" t="s">
        <v>153</v>
      </c>
      <c r="D959" s="146" t="s">
        <v>300</v>
      </c>
      <c r="E959" s="146" t="s">
        <v>2153</v>
      </c>
      <c r="F959" s="148" t="s">
        <v>2154</v>
      </c>
    </row>
    <row r="960" spans="1:6" x14ac:dyDescent="0.25">
      <c r="A960" s="146" t="s">
        <v>2125</v>
      </c>
      <c r="B960" s="146" t="s">
        <v>2126</v>
      </c>
      <c r="C960" s="146" t="s">
        <v>153</v>
      </c>
      <c r="D960" s="146" t="s">
        <v>300</v>
      </c>
      <c r="E960" s="146" t="s">
        <v>2155</v>
      </c>
      <c r="F960" s="148" t="s">
        <v>2156</v>
      </c>
    </row>
    <row r="961" spans="1:6" x14ac:dyDescent="0.25">
      <c r="A961" s="146" t="s">
        <v>2125</v>
      </c>
      <c r="B961" s="146" t="s">
        <v>2126</v>
      </c>
      <c r="C961" s="146" t="s">
        <v>153</v>
      </c>
      <c r="D961" s="146" t="s">
        <v>300</v>
      </c>
      <c r="E961" s="146" t="s">
        <v>2157</v>
      </c>
      <c r="F961" s="148" t="s">
        <v>2158</v>
      </c>
    </row>
    <row r="962" spans="1:6" x14ac:dyDescent="0.25">
      <c r="A962" s="146" t="s">
        <v>2125</v>
      </c>
      <c r="B962" s="146" t="s">
        <v>2126</v>
      </c>
      <c r="C962" s="146" t="s">
        <v>153</v>
      </c>
      <c r="D962" s="146" t="s">
        <v>300</v>
      </c>
      <c r="E962" s="146" t="s">
        <v>2159</v>
      </c>
      <c r="F962" s="148" t="s">
        <v>2160</v>
      </c>
    </row>
    <row r="963" spans="1:6" x14ac:dyDescent="0.25">
      <c r="A963" s="146" t="s">
        <v>2125</v>
      </c>
      <c r="B963" s="146" t="s">
        <v>2126</v>
      </c>
      <c r="C963" s="146" t="s">
        <v>153</v>
      </c>
      <c r="D963" s="146" t="s">
        <v>300</v>
      </c>
      <c r="E963" s="146" t="s">
        <v>2161</v>
      </c>
      <c r="F963" s="148" t="s">
        <v>2162</v>
      </c>
    </row>
    <row r="964" spans="1:6" x14ac:dyDescent="0.25">
      <c r="A964" s="146" t="s">
        <v>2125</v>
      </c>
      <c r="B964" s="146" t="s">
        <v>2126</v>
      </c>
      <c r="C964" s="146" t="s">
        <v>153</v>
      </c>
      <c r="D964" s="146" t="s">
        <v>300</v>
      </c>
      <c r="E964" s="146" t="s">
        <v>2163</v>
      </c>
      <c r="F964" s="148" t="s">
        <v>2164</v>
      </c>
    </row>
    <row r="965" spans="1:6" x14ac:dyDescent="0.25">
      <c r="A965" s="146" t="s">
        <v>2125</v>
      </c>
      <c r="B965" s="146" t="s">
        <v>2126</v>
      </c>
      <c r="C965" s="146" t="s">
        <v>153</v>
      </c>
      <c r="D965" s="146" t="s">
        <v>300</v>
      </c>
      <c r="E965" s="146" t="s">
        <v>2165</v>
      </c>
      <c r="F965" s="148" t="s">
        <v>2166</v>
      </c>
    </row>
    <row r="966" spans="1:6" x14ac:dyDescent="0.25">
      <c r="A966" s="146" t="s">
        <v>2125</v>
      </c>
      <c r="B966" s="146" t="s">
        <v>2126</v>
      </c>
      <c r="C966" s="146" t="s">
        <v>153</v>
      </c>
      <c r="D966" s="146" t="s">
        <v>300</v>
      </c>
      <c r="E966" s="146" t="s">
        <v>2167</v>
      </c>
      <c r="F966" s="148" t="s">
        <v>2168</v>
      </c>
    </row>
    <row r="967" spans="1:6" x14ac:dyDescent="0.25">
      <c r="A967" s="146" t="s">
        <v>2125</v>
      </c>
      <c r="B967" s="146" t="s">
        <v>2126</v>
      </c>
      <c r="C967" s="146" t="s">
        <v>153</v>
      </c>
      <c r="D967" s="146" t="s">
        <v>300</v>
      </c>
      <c r="E967" s="146" t="s">
        <v>2169</v>
      </c>
      <c r="F967" s="148" t="s">
        <v>2170</v>
      </c>
    </row>
    <row r="968" spans="1:6" x14ac:dyDescent="0.25">
      <c r="A968" s="146" t="s">
        <v>2125</v>
      </c>
      <c r="B968" s="146" t="s">
        <v>2126</v>
      </c>
      <c r="C968" s="146" t="s">
        <v>153</v>
      </c>
      <c r="D968" s="146" t="s">
        <v>300</v>
      </c>
      <c r="E968" s="146" t="s">
        <v>2171</v>
      </c>
      <c r="F968" s="148" t="s">
        <v>2172</v>
      </c>
    </row>
    <row r="969" spans="1:6" x14ac:dyDescent="0.25">
      <c r="A969" s="146" t="s">
        <v>2125</v>
      </c>
      <c r="B969" s="146" t="s">
        <v>2126</v>
      </c>
      <c r="C969" s="146" t="s">
        <v>153</v>
      </c>
      <c r="D969" s="146" t="s">
        <v>300</v>
      </c>
      <c r="E969" s="146" t="s">
        <v>2173</v>
      </c>
      <c r="F969" s="148" t="s">
        <v>2174</v>
      </c>
    </row>
    <row r="970" spans="1:6" x14ac:dyDescent="0.25">
      <c r="A970" s="146" t="s">
        <v>2125</v>
      </c>
      <c r="B970" s="146" t="s">
        <v>2126</v>
      </c>
      <c r="C970" s="146" t="s">
        <v>153</v>
      </c>
      <c r="D970" s="146" t="s">
        <v>300</v>
      </c>
      <c r="E970" s="146" t="s">
        <v>2175</v>
      </c>
      <c r="F970" s="148" t="s">
        <v>2176</v>
      </c>
    </row>
    <row r="971" spans="1:6" x14ac:dyDescent="0.25">
      <c r="A971" s="146" t="s">
        <v>2125</v>
      </c>
      <c r="B971" s="146" t="s">
        <v>2126</v>
      </c>
      <c r="C971" s="146" t="s">
        <v>153</v>
      </c>
      <c r="D971" s="146" t="s">
        <v>300</v>
      </c>
      <c r="E971" s="146" t="s">
        <v>2177</v>
      </c>
      <c r="F971" s="148" t="s">
        <v>2178</v>
      </c>
    </row>
    <row r="972" spans="1:6" x14ac:dyDescent="0.25">
      <c r="A972" s="146" t="s">
        <v>2125</v>
      </c>
      <c r="B972" s="146" t="s">
        <v>2126</v>
      </c>
      <c r="C972" s="146" t="s">
        <v>153</v>
      </c>
      <c r="D972" s="146" t="s">
        <v>300</v>
      </c>
      <c r="E972" s="146" t="s">
        <v>2179</v>
      </c>
      <c r="F972" s="148" t="s">
        <v>2180</v>
      </c>
    </row>
    <row r="973" spans="1:6" x14ac:dyDescent="0.25">
      <c r="A973" s="146" t="s">
        <v>2125</v>
      </c>
      <c r="B973" s="146" t="s">
        <v>2126</v>
      </c>
      <c r="C973" s="146" t="s">
        <v>153</v>
      </c>
      <c r="D973" s="146" t="s">
        <v>300</v>
      </c>
      <c r="E973" s="146" t="s">
        <v>2181</v>
      </c>
      <c r="F973" s="148" t="s">
        <v>2182</v>
      </c>
    </row>
    <row r="974" spans="1:6" x14ac:dyDescent="0.25">
      <c r="A974" s="146" t="s">
        <v>2125</v>
      </c>
      <c r="B974" s="146" t="s">
        <v>2126</v>
      </c>
      <c r="C974" s="146" t="s">
        <v>153</v>
      </c>
      <c r="D974" s="146" t="s">
        <v>300</v>
      </c>
      <c r="E974" s="146" t="s">
        <v>2183</v>
      </c>
      <c r="F974" s="148" t="s">
        <v>2184</v>
      </c>
    </row>
    <row r="975" spans="1:6" x14ac:dyDescent="0.25">
      <c r="A975" s="146" t="s">
        <v>2125</v>
      </c>
      <c r="B975" s="146" t="s">
        <v>2185</v>
      </c>
      <c r="C975" s="146" t="s">
        <v>46</v>
      </c>
      <c r="D975" s="146" t="s">
        <v>341</v>
      </c>
      <c r="E975" s="146" t="s">
        <v>2186</v>
      </c>
      <c r="F975" s="148" t="s">
        <v>2187</v>
      </c>
    </row>
    <row r="976" spans="1:6" x14ac:dyDescent="0.25">
      <c r="A976" s="146" t="s">
        <v>2125</v>
      </c>
      <c r="B976" s="146" t="s">
        <v>2188</v>
      </c>
      <c r="C976" s="146" t="s">
        <v>47</v>
      </c>
      <c r="D976" s="146" t="s">
        <v>250</v>
      </c>
      <c r="E976" s="146" t="s">
        <v>2189</v>
      </c>
      <c r="F976" s="148" t="s">
        <v>2190</v>
      </c>
    </row>
    <row r="977" spans="1:6" x14ac:dyDescent="0.25">
      <c r="A977" s="146" t="s">
        <v>2125</v>
      </c>
      <c r="B977" s="146" t="s">
        <v>2188</v>
      </c>
      <c r="C977" s="146" t="s">
        <v>47</v>
      </c>
      <c r="D977" s="146" t="s">
        <v>250</v>
      </c>
      <c r="E977" s="146" t="s">
        <v>2191</v>
      </c>
      <c r="F977" s="148" t="s">
        <v>2192</v>
      </c>
    </row>
    <row r="978" spans="1:6" x14ac:dyDescent="0.25">
      <c r="A978" s="146" t="s">
        <v>2125</v>
      </c>
      <c r="B978" s="146" t="s">
        <v>2188</v>
      </c>
      <c r="C978" s="146" t="s">
        <v>47</v>
      </c>
      <c r="D978" s="146" t="s">
        <v>250</v>
      </c>
      <c r="E978" s="146" t="s">
        <v>2193</v>
      </c>
      <c r="F978" s="148" t="s">
        <v>2194</v>
      </c>
    </row>
    <row r="979" spans="1:6" x14ac:dyDescent="0.25">
      <c r="A979" s="146" t="s">
        <v>2125</v>
      </c>
      <c r="B979" s="146" t="s">
        <v>2188</v>
      </c>
      <c r="C979" s="146" t="s">
        <v>47</v>
      </c>
      <c r="D979" s="146" t="s">
        <v>250</v>
      </c>
      <c r="E979" s="146" t="s">
        <v>2195</v>
      </c>
      <c r="F979" s="148" t="s">
        <v>2196</v>
      </c>
    </row>
    <row r="980" spans="1:6" x14ac:dyDescent="0.25">
      <c r="A980" s="146" t="s">
        <v>2125</v>
      </c>
      <c r="B980" s="146" t="s">
        <v>2188</v>
      </c>
      <c r="C980" s="146" t="s">
        <v>47</v>
      </c>
      <c r="D980" s="146" t="s">
        <v>250</v>
      </c>
      <c r="E980" s="146" t="s">
        <v>2197</v>
      </c>
      <c r="F980" s="148" t="s">
        <v>2198</v>
      </c>
    </row>
    <row r="981" spans="1:6" x14ac:dyDescent="0.25">
      <c r="A981" s="146" t="s">
        <v>2125</v>
      </c>
      <c r="B981" s="146" t="s">
        <v>2188</v>
      </c>
      <c r="C981" s="146" t="s">
        <v>47</v>
      </c>
      <c r="D981" s="146" t="s">
        <v>250</v>
      </c>
      <c r="E981" s="146" t="s">
        <v>2199</v>
      </c>
      <c r="F981" s="148" t="s">
        <v>2200</v>
      </c>
    </row>
    <row r="982" spans="1:6" x14ac:dyDescent="0.25">
      <c r="A982" s="146" t="s">
        <v>2125</v>
      </c>
      <c r="B982" s="146" t="s">
        <v>2188</v>
      </c>
      <c r="C982" s="146" t="s">
        <v>47</v>
      </c>
      <c r="D982" s="146" t="s">
        <v>250</v>
      </c>
      <c r="E982" s="146" t="s">
        <v>2201</v>
      </c>
      <c r="F982" s="148" t="s">
        <v>2202</v>
      </c>
    </row>
    <row r="983" spans="1:6" x14ac:dyDescent="0.25">
      <c r="A983" s="146" t="s">
        <v>2125</v>
      </c>
      <c r="B983" s="146" t="s">
        <v>2188</v>
      </c>
      <c r="C983" s="146" t="s">
        <v>47</v>
      </c>
      <c r="D983" s="146" t="s">
        <v>250</v>
      </c>
      <c r="E983" s="146" t="s">
        <v>2203</v>
      </c>
      <c r="F983" s="148" t="s">
        <v>2204</v>
      </c>
    </row>
    <row r="984" spans="1:6" x14ac:dyDescent="0.25">
      <c r="A984" s="146" t="s">
        <v>2125</v>
      </c>
      <c r="B984" s="146" t="s">
        <v>2188</v>
      </c>
      <c r="C984" s="146" t="s">
        <v>47</v>
      </c>
      <c r="D984" s="146" t="s">
        <v>250</v>
      </c>
      <c r="E984" s="146" t="s">
        <v>2205</v>
      </c>
      <c r="F984" s="148" t="s">
        <v>2206</v>
      </c>
    </row>
    <row r="985" spans="1:6" x14ac:dyDescent="0.25">
      <c r="A985" s="146" t="s">
        <v>2125</v>
      </c>
      <c r="B985" s="146" t="s">
        <v>2188</v>
      </c>
      <c r="C985" s="146" t="s">
        <v>47</v>
      </c>
      <c r="D985" s="146" t="s">
        <v>250</v>
      </c>
      <c r="E985" s="146" t="s">
        <v>2207</v>
      </c>
      <c r="F985" s="148" t="s">
        <v>2208</v>
      </c>
    </row>
    <row r="986" spans="1:6" x14ac:dyDescent="0.25">
      <c r="A986" s="146" t="s">
        <v>2209</v>
      </c>
      <c r="B986" s="146" t="s">
        <v>2210</v>
      </c>
      <c r="C986" s="146" t="s">
        <v>46</v>
      </c>
      <c r="D986" s="146" t="s">
        <v>341</v>
      </c>
      <c r="E986" s="146" t="s">
        <v>2211</v>
      </c>
      <c r="F986" s="148" t="s">
        <v>2212</v>
      </c>
    </row>
    <row r="987" spans="1:6" x14ac:dyDescent="0.25">
      <c r="A987" s="146" t="s">
        <v>2209</v>
      </c>
      <c r="B987" s="146" t="s">
        <v>2210</v>
      </c>
      <c r="C987" s="146" t="s">
        <v>46</v>
      </c>
      <c r="D987" s="146" t="s">
        <v>341</v>
      </c>
      <c r="E987" s="146" t="s">
        <v>2213</v>
      </c>
      <c r="F987" s="148" t="s">
        <v>2214</v>
      </c>
    </row>
    <row r="988" spans="1:6" x14ac:dyDescent="0.25">
      <c r="A988" s="146" t="s">
        <v>2209</v>
      </c>
      <c r="B988" s="146" t="s">
        <v>2210</v>
      </c>
      <c r="C988" s="146" t="s">
        <v>46</v>
      </c>
      <c r="D988" s="146" t="s">
        <v>341</v>
      </c>
      <c r="E988" s="146" t="s">
        <v>2215</v>
      </c>
      <c r="F988" s="148" t="s">
        <v>2216</v>
      </c>
    </row>
    <row r="989" spans="1:6" x14ac:dyDescent="0.25">
      <c r="A989" s="146" t="s">
        <v>2209</v>
      </c>
      <c r="B989" s="146" t="s">
        <v>2210</v>
      </c>
      <c r="C989" s="146" t="s">
        <v>46</v>
      </c>
      <c r="D989" s="146" t="s">
        <v>341</v>
      </c>
      <c r="E989" s="146" t="s">
        <v>2217</v>
      </c>
      <c r="F989" s="148" t="s">
        <v>2218</v>
      </c>
    </row>
    <row r="990" spans="1:6" x14ac:dyDescent="0.25">
      <c r="A990" s="146" t="s">
        <v>2209</v>
      </c>
      <c r="B990" s="146" t="s">
        <v>2210</v>
      </c>
      <c r="C990" s="146" t="s">
        <v>46</v>
      </c>
      <c r="D990" s="146" t="s">
        <v>341</v>
      </c>
      <c r="E990" s="146" t="s">
        <v>2219</v>
      </c>
      <c r="F990" s="148" t="s">
        <v>2220</v>
      </c>
    </row>
    <row r="991" spans="1:6" x14ac:dyDescent="0.25">
      <c r="A991" s="146" t="s">
        <v>2209</v>
      </c>
      <c r="B991" s="146" t="s">
        <v>2210</v>
      </c>
      <c r="C991" s="146" t="s">
        <v>46</v>
      </c>
      <c r="D991" s="146" t="s">
        <v>341</v>
      </c>
      <c r="E991" s="146" t="s">
        <v>2221</v>
      </c>
      <c r="F991" s="148" t="s">
        <v>2222</v>
      </c>
    </row>
    <row r="992" spans="1:6" x14ac:dyDescent="0.25">
      <c r="A992" s="146" t="s">
        <v>2209</v>
      </c>
      <c r="B992" s="146" t="s">
        <v>2210</v>
      </c>
      <c r="C992" s="146" t="s">
        <v>46</v>
      </c>
      <c r="D992" s="146" t="s">
        <v>341</v>
      </c>
      <c r="E992" s="146" t="s">
        <v>2223</v>
      </c>
      <c r="F992" s="148" t="s">
        <v>2224</v>
      </c>
    </row>
    <row r="993" spans="1:6" x14ac:dyDescent="0.25">
      <c r="A993" s="146" t="s">
        <v>2209</v>
      </c>
      <c r="B993" s="146" t="s">
        <v>2210</v>
      </c>
      <c r="C993" s="146" t="s">
        <v>46</v>
      </c>
      <c r="D993" s="146" t="s">
        <v>341</v>
      </c>
      <c r="E993" s="146" t="s">
        <v>2225</v>
      </c>
      <c r="F993" s="148" t="s">
        <v>2226</v>
      </c>
    </row>
    <row r="994" spans="1:6" x14ac:dyDescent="0.25">
      <c r="A994" s="146" t="s">
        <v>2209</v>
      </c>
      <c r="B994" s="146" t="s">
        <v>2210</v>
      </c>
      <c r="C994" s="146" t="s">
        <v>46</v>
      </c>
      <c r="D994" s="146" t="s">
        <v>341</v>
      </c>
      <c r="E994" s="146" t="s">
        <v>2227</v>
      </c>
      <c r="F994" s="148" t="s">
        <v>2228</v>
      </c>
    </row>
    <row r="995" spans="1:6" x14ac:dyDescent="0.25">
      <c r="A995" s="146" t="s">
        <v>2209</v>
      </c>
      <c r="B995" s="146" t="s">
        <v>2210</v>
      </c>
      <c r="C995" s="146" t="s">
        <v>46</v>
      </c>
      <c r="D995" s="146" t="s">
        <v>341</v>
      </c>
      <c r="E995" s="146" t="s">
        <v>2229</v>
      </c>
      <c r="F995" s="148" t="s">
        <v>2230</v>
      </c>
    </row>
    <row r="996" spans="1:6" x14ac:dyDescent="0.25">
      <c r="A996" s="146" t="s">
        <v>2209</v>
      </c>
      <c r="B996" s="146" t="s">
        <v>2210</v>
      </c>
      <c r="C996" s="146" t="s">
        <v>46</v>
      </c>
      <c r="D996" s="146" t="s">
        <v>341</v>
      </c>
      <c r="E996" s="146" t="s">
        <v>2231</v>
      </c>
      <c r="F996" s="148" t="s">
        <v>2232</v>
      </c>
    </row>
    <row r="997" spans="1:6" x14ac:dyDescent="0.25">
      <c r="A997" s="146" t="s">
        <v>2209</v>
      </c>
      <c r="B997" s="146" t="s">
        <v>2210</v>
      </c>
      <c r="C997" s="146" t="s">
        <v>46</v>
      </c>
      <c r="D997" s="146" t="s">
        <v>341</v>
      </c>
      <c r="E997" s="146" t="s">
        <v>2233</v>
      </c>
      <c r="F997" s="148" t="s">
        <v>2234</v>
      </c>
    </row>
    <row r="998" spans="1:6" x14ac:dyDescent="0.25">
      <c r="A998" s="146" t="s">
        <v>2209</v>
      </c>
      <c r="B998" s="146" t="s">
        <v>2210</v>
      </c>
      <c r="C998" s="146" t="s">
        <v>46</v>
      </c>
      <c r="D998" s="146" t="s">
        <v>341</v>
      </c>
      <c r="E998" s="146" t="s">
        <v>2235</v>
      </c>
      <c r="F998" s="148" t="s">
        <v>2236</v>
      </c>
    </row>
    <row r="999" spans="1:6" x14ac:dyDescent="0.25">
      <c r="A999" s="146" t="s">
        <v>2209</v>
      </c>
      <c r="B999" s="146" t="s">
        <v>2210</v>
      </c>
      <c r="C999" s="146" t="s">
        <v>46</v>
      </c>
      <c r="D999" s="146" t="s">
        <v>341</v>
      </c>
      <c r="E999" s="146" t="s">
        <v>2237</v>
      </c>
      <c r="F999" s="148" t="s">
        <v>2238</v>
      </c>
    </row>
    <row r="1000" spans="1:6" x14ac:dyDescent="0.25">
      <c r="A1000" s="146" t="s">
        <v>2209</v>
      </c>
      <c r="B1000" s="146" t="s">
        <v>2239</v>
      </c>
      <c r="C1000" s="146" t="s">
        <v>47</v>
      </c>
      <c r="D1000" s="146" t="s">
        <v>250</v>
      </c>
      <c r="E1000" s="146" t="s">
        <v>2240</v>
      </c>
      <c r="F1000" s="148" t="s">
        <v>2241</v>
      </c>
    </row>
    <row r="1001" spans="1:6" x14ac:dyDescent="0.25">
      <c r="A1001" s="146" t="s">
        <v>2209</v>
      </c>
      <c r="B1001" s="146" t="s">
        <v>2239</v>
      </c>
      <c r="C1001" s="146" t="s">
        <v>47</v>
      </c>
      <c r="D1001" s="146" t="s">
        <v>250</v>
      </c>
      <c r="E1001" s="146" t="s">
        <v>2242</v>
      </c>
      <c r="F1001" s="148" t="s">
        <v>2243</v>
      </c>
    </row>
    <row r="1002" spans="1:6" x14ac:dyDescent="0.25">
      <c r="A1002" s="146" t="s">
        <v>2209</v>
      </c>
      <c r="B1002" s="146" t="s">
        <v>2239</v>
      </c>
      <c r="C1002" s="146" t="s">
        <v>47</v>
      </c>
      <c r="D1002" s="146" t="s">
        <v>250</v>
      </c>
      <c r="E1002" s="146" t="s">
        <v>2244</v>
      </c>
      <c r="F1002" s="148" t="s">
        <v>2245</v>
      </c>
    </row>
    <row r="1003" spans="1:6" x14ac:dyDescent="0.25">
      <c r="A1003" s="146" t="s">
        <v>2209</v>
      </c>
      <c r="B1003" s="146" t="s">
        <v>2239</v>
      </c>
      <c r="C1003" s="146" t="s">
        <v>47</v>
      </c>
      <c r="D1003" s="146" t="s">
        <v>250</v>
      </c>
      <c r="E1003" s="146" t="s">
        <v>2246</v>
      </c>
      <c r="F1003" s="148" t="s">
        <v>2247</v>
      </c>
    </row>
    <row r="1004" spans="1:6" x14ac:dyDescent="0.25">
      <c r="A1004" s="146" t="s">
        <v>2209</v>
      </c>
      <c r="B1004" s="146" t="s">
        <v>2239</v>
      </c>
      <c r="C1004" s="146" t="s">
        <v>47</v>
      </c>
      <c r="D1004" s="146" t="s">
        <v>250</v>
      </c>
      <c r="E1004" s="146" t="s">
        <v>2248</v>
      </c>
      <c r="F1004" s="148" t="s">
        <v>2249</v>
      </c>
    </row>
    <row r="1005" spans="1:6" x14ac:dyDescent="0.25">
      <c r="A1005" s="146" t="s">
        <v>2209</v>
      </c>
      <c r="B1005" s="146" t="s">
        <v>2239</v>
      </c>
      <c r="C1005" s="146" t="s">
        <v>47</v>
      </c>
      <c r="D1005" s="146" t="s">
        <v>250</v>
      </c>
      <c r="E1005" s="146" t="s">
        <v>2250</v>
      </c>
      <c r="F1005" s="148" t="s">
        <v>2251</v>
      </c>
    </row>
    <row r="1006" spans="1:6" x14ac:dyDescent="0.25">
      <c r="A1006" s="146" t="s">
        <v>2209</v>
      </c>
      <c r="B1006" s="146" t="s">
        <v>2239</v>
      </c>
      <c r="C1006" s="146" t="s">
        <v>47</v>
      </c>
      <c r="D1006" s="146" t="s">
        <v>250</v>
      </c>
      <c r="E1006" s="146" t="s">
        <v>2252</v>
      </c>
      <c r="F1006" s="148" t="s">
        <v>2253</v>
      </c>
    </row>
    <row r="1007" spans="1:6" x14ac:dyDescent="0.25">
      <c r="A1007" s="146" t="s">
        <v>2209</v>
      </c>
      <c r="B1007" s="146" t="s">
        <v>2239</v>
      </c>
      <c r="C1007" s="146" t="s">
        <v>47</v>
      </c>
      <c r="D1007" s="146" t="s">
        <v>250</v>
      </c>
      <c r="E1007" s="146" t="s">
        <v>2254</v>
      </c>
      <c r="F1007" s="148" t="s">
        <v>2255</v>
      </c>
    </row>
    <row r="1008" spans="1:6" x14ac:dyDescent="0.25">
      <c r="A1008" s="146" t="s">
        <v>2209</v>
      </c>
      <c r="B1008" s="146" t="s">
        <v>2239</v>
      </c>
      <c r="C1008" s="146" t="s">
        <v>47</v>
      </c>
      <c r="D1008" s="146" t="s">
        <v>250</v>
      </c>
      <c r="E1008" s="146" t="s">
        <v>2256</v>
      </c>
      <c r="F1008" s="148" t="s">
        <v>2257</v>
      </c>
    </row>
    <row r="1009" spans="1:6" x14ac:dyDescent="0.25">
      <c r="A1009" s="146" t="s">
        <v>2209</v>
      </c>
      <c r="B1009" s="146" t="s">
        <v>2239</v>
      </c>
      <c r="C1009" s="146" t="s">
        <v>47</v>
      </c>
      <c r="D1009" s="146" t="s">
        <v>250</v>
      </c>
      <c r="E1009" s="146" t="s">
        <v>2258</v>
      </c>
      <c r="F1009" s="148" t="s">
        <v>2259</v>
      </c>
    </row>
    <row r="1010" spans="1:6" x14ac:dyDescent="0.25">
      <c r="A1010" s="146" t="s">
        <v>2209</v>
      </c>
      <c r="B1010" s="146" t="s">
        <v>2239</v>
      </c>
      <c r="C1010" s="146" t="s">
        <v>47</v>
      </c>
      <c r="D1010" s="146" t="s">
        <v>250</v>
      </c>
      <c r="E1010" s="146" t="s">
        <v>2260</v>
      </c>
      <c r="F1010" s="148" t="s">
        <v>2261</v>
      </c>
    </row>
    <row r="1011" spans="1:6" x14ac:dyDescent="0.25">
      <c r="A1011" s="146" t="s">
        <v>2209</v>
      </c>
      <c r="B1011" s="146" t="s">
        <v>2239</v>
      </c>
      <c r="C1011" s="146" t="s">
        <v>47</v>
      </c>
      <c r="D1011" s="146" t="s">
        <v>250</v>
      </c>
      <c r="E1011" s="146" t="s">
        <v>2262</v>
      </c>
      <c r="F1011" s="148" t="s">
        <v>2263</v>
      </c>
    </row>
    <row r="1012" spans="1:6" x14ac:dyDescent="0.25">
      <c r="A1012" s="146" t="s">
        <v>2209</v>
      </c>
      <c r="B1012" s="146" t="s">
        <v>2239</v>
      </c>
      <c r="C1012" s="146" t="s">
        <v>47</v>
      </c>
      <c r="D1012" s="146" t="s">
        <v>250</v>
      </c>
      <c r="E1012" s="146" t="s">
        <v>2264</v>
      </c>
      <c r="F1012" s="148" t="s">
        <v>2265</v>
      </c>
    </row>
    <row r="1013" spans="1:6" x14ac:dyDescent="0.25">
      <c r="A1013" s="146" t="s">
        <v>2209</v>
      </c>
      <c r="B1013" s="146" t="s">
        <v>2239</v>
      </c>
      <c r="C1013" s="146" t="s">
        <v>47</v>
      </c>
      <c r="D1013" s="146" t="s">
        <v>250</v>
      </c>
      <c r="E1013" s="146" t="s">
        <v>2266</v>
      </c>
      <c r="F1013" s="148" t="s">
        <v>2267</v>
      </c>
    </row>
    <row r="1014" spans="1:6" x14ac:dyDescent="0.25">
      <c r="A1014" s="146" t="s">
        <v>2209</v>
      </c>
      <c r="B1014" s="146" t="s">
        <v>2268</v>
      </c>
      <c r="C1014" s="146" t="s">
        <v>153</v>
      </c>
      <c r="D1014" s="146" t="s">
        <v>300</v>
      </c>
      <c r="E1014" s="146" t="s">
        <v>2269</v>
      </c>
      <c r="F1014" s="148" t="s">
        <v>2270</v>
      </c>
    </row>
    <row r="1015" spans="1:6" x14ac:dyDescent="0.25">
      <c r="A1015" s="146" t="s">
        <v>2209</v>
      </c>
      <c r="B1015" s="146" t="s">
        <v>2268</v>
      </c>
      <c r="C1015" s="146" t="s">
        <v>153</v>
      </c>
      <c r="D1015" s="146" t="s">
        <v>300</v>
      </c>
      <c r="E1015" s="146" t="s">
        <v>2271</v>
      </c>
      <c r="F1015" s="148" t="s">
        <v>2272</v>
      </c>
    </row>
    <row r="1016" spans="1:6" x14ac:dyDescent="0.25">
      <c r="A1016" s="146" t="s">
        <v>2209</v>
      </c>
      <c r="B1016" s="146" t="s">
        <v>2268</v>
      </c>
      <c r="C1016" s="146" t="s">
        <v>153</v>
      </c>
      <c r="D1016" s="146" t="s">
        <v>300</v>
      </c>
      <c r="E1016" s="146" t="s">
        <v>2273</v>
      </c>
      <c r="F1016" s="148" t="s">
        <v>2274</v>
      </c>
    </row>
    <row r="1017" spans="1:6" x14ac:dyDescent="0.25">
      <c r="A1017" s="146" t="s">
        <v>2209</v>
      </c>
      <c r="B1017" s="146" t="s">
        <v>2268</v>
      </c>
      <c r="C1017" s="146" t="s">
        <v>153</v>
      </c>
      <c r="D1017" s="146" t="s">
        <v>300</v>
      </c>
      <c r="E1017" s="146" t="s">
        <v>2275</v>
      </c>
      <c r="F1017" s="148" t="s">
        <v>2276</v>
      </c>
    </row>
    <row r="1018" spans="1:6" x14ac:dyDescent="0.25">
      <c r="A1018" s="146" t="s">
        <v>2209</v>
      </c>
      <c r="B1018" s="146" t="s">
        <v>2268</v>
      </c>
      <c r="C1018" s="146" t="s">
        <v>153</v>
      </c>
      <c r="D1018" s="146" t="s">
        <v>300</v>
      </c>
      <c r="E1018" s="146" t="s">
        <v>2277</v>
      </c>
      <c r="F1018" s="148" t="s">
        <v>2278</v>
      </c>
    </row>
    <row r="1019" spans="1:6" x14ac:dyDescent="0.25">
      <c r="A1019" s="146" t="s">
        <v>2209</v>
      </c>
      <c r="B1019" s="146" t="s">
        <v>2268</v>
      </c>
      <c r="C1019" s="146" t="s">
        <v>153</v>
      </c>
      <c r="D1019" s="146" t="s">
        <v>300</v>
      </c>
      <c r="E1019" s="146" t="s">
        <v>2279</v>
      </c>
      <c r="F1019" s="148" t="s">
        <v>2280</v>
      </c>
    </row>
    <row r="1020" spans="1:6" x14ac:dyDescent="0.25">
      <c r="A1020" s="146" t="s">
        <v>2209</v>
      </c>
      <c r="B1020" s="146" t="s">
        <v>2268</v>
      </c>
      <c r="C1020" s="146" t="s">
        <v>153</v>
      </c>
      <c r="D1020" s="146" t="s">
        <v>300</v>
      </c>
      <c r="E1020" s="146" t="s">
        <v>2281</v>
      </c>
      <c r="F1020" s="148" t="s">
        <v>2282</v>
      </c>
    </row>
    <row r="1021" spans="1:6" x14ac:dyDescent="0.25">
      <c r="A1021" s="146" t="s">
        <v>2209</v>
      </c>
      <c r="B1021" s="146" t="s">
        <v>2268</v>
      </c>
      <c r="C1021" s="146" t="s">
        <v>153</v>
      </c>
      <c r="D1021" s="146" t="s">
        <v>300</v>
      </c>
      <c r="E1021" s="146" t="s">
        <v>2283</v>
      </c>
      <c r="F1021" s="148" t="s">
        <v>2284</v>
      </c>
    </row>
    <row r="1022" spans="1:6" x14ac:dyDescent="0.25">
      <c r="A1022" s="146" t="s">
        <v>2209</v>
      </c>
      <c r="B1022" s="146" t="s">
        <v>2268</v>
      </c>
      <c r="C1022" s="146" t="s">
        <v>153</v>
      </c>
      <c r="D1022" s="146" t="s">
        <v>300</v>
      </c>
      <c r="E1022" s="146" t="s">
        <v>2285</v>
      </c>
      <c r="F1022" s="148" t="s">
        <v>2286</v>
      </c>
    </row>
    <row r="1023" spans="1:6" x14ac:dyDescent="0.25">
      <c r="A1023" s="146" t="s">
        <v>2209</v>
      </c>
      <c r="B1023" s="146" t="s">
        <v>2268</v>
      </c>
      <c r="C1023" s="146" t="s">
        <v>153</v>
      </c>
      <c r="D1023" s="146" t="s">
        <v>300</v>
      </c>
      <c r="E1023" s="146" t="s">
        <v>2287</v>
      </c>
      <c r="F1023" s="148" t="s">
        <v>2288</v>
      </c>
    </row>
    <row r="1024" spans="1:6" x14ac:dyDescent="0.25">
      <c r="A1024" s="146" t="s">
        <v>2209</v>
      </c>
      <c r="B1024" s="146" t="s">
        <v>2268</v>
      </c>
      <c r="C1024" s="146" t="s">
        <v>153</v>
      </c>
      <c r="D1024" s="146" t="s">
        <v>300</v>
      </c>
      <c r="E1024" s="146" t="s">
        <v>2289</v>
      </c>
      <c r="F1024" s="148" t="s">
        <v>2290</v>
      </c>
    </row>
    <row r="1025" spans="1:6" x14ac:dyDescent="0.25">
      <c r="A1025" s="146" t="s">
        <v>2209</v>
      </c>
      <c r="B1025" s="146" t="s">
        <v>2268</v>
      </c>
      <c r="C1025" s="146" t="s">
        <v>153</v>
      </c>
      <c r="D1025" s="146" t="s">
        <v>300</v>
      </c>
      <c r="E1025" s="146" t="s">
        <v>2291</v>
      </c>
      <c r="F1025" s="148" t="s">
        <v>2292</v>
      </c>
    </row>
    <row r="1026" spans="1:6" x14ac:dyDescent="0.25">
      <c r="A1026" s="146" t="s">
        <v>2209</v>
      </c>
      <c r="B1026" s="146" t="s">
        <v>2268</v>
      </c>
      <c r="C1026" s="146" t="s">
        <v>153</v>
      </c>
      <c r="D1026" s="146" t="s">
        <v>300</v>
      </c>
      <c r="E1026" s="146" t="s">
        <v>2293</v>
      </c>
      <c r="F1026" s="148" t="s">
        <v>2294</v>
      </c>
    </row>
    <row r="1027" spans="1:6" x14ac:dyDescent="0.25">
      <c r="A1027" s="146" t="s">
        <v>2209</v>
      </c>
      <c r="B1027" s="146" t="s">
        <v>2268</v>
      </c>
      <c r="C1027" s="146" t="s">
        <v>153</v>
      </c>
      <c r="D1027" s="146" t="s">
        <v>300</v>
      </c>
      <c r="E1027" s="146" t="s">
        <v>2295</v>
      </c>
      <c r="F1027" s="148" t="s">
        <v>2296</v>
      </c>
    </row>
    <row r="1028" spans="1:6" x14ac:dyDescent="0.25">
      <c r="A1028" s="146" t="s">
        <v>2209</v>
      </c>
      <c r="B1028" s="146" t="s">
        <v>2268</v>
      </c>
      <c r="C1028" s="146" t="s">
        <v>153</v>
      </c>
      <c r="D1028" s="146" t="s">
        <v>300</v>
      </c>
      <c r="E1028" s="146" t="s">
        <v>2297</v>
      </c>
      <c r="F1028" s="148" t="s">
        <v>2298</v>
      </c>
    </row>
    <row r="1029" spans="1:6" x14ac:dyDescent="0.25">
      <c r="A1029" s="146" t="s">
        <v>2209</v>
      </c>
      <c r="B1029" s="146" t="s">
        <v>2268</v>
      </c>
      <c r="C1029" s="146" t="s">
        <v>153</v>
      </c>
      <c r="D1029" s="146" t="s">
        <v>300</v>
      </c>
      <c r="E1029" s="146" t="s">
        <v>2299</v>
      </c>
      <c r="F1029" s="148" t="s">
        <v>2300</v>
      </c>
    </row>
    <row r="1030" spans="1:6" x14ac:dyDescent="0.25">
      <c r="A1030" s="146" t="s">
        <v>2209</v>
      </c>
      <c r="B1030" s="146" t="s">
        <v>2268</v>
      </c>
      <c r="C1030" s="146" t="s">
        <v>153</v>
      </c>
      <c r="D1030" s="146" t="s">
        <v>300</v>
      </c>
      <c r="E1030" s="146" t="s">
        <v>2301</v>
      </c>
      <c r="F1030" s="148" t="s">
        <v>2302</v>
      </c>
    </row>
    <row r="1031" spans="1:6" x14ac:dyDescent="0.25">
      <c r="A1031" s="146" t="s">
        <v>2209</v>
      </c>
      <c r="B1031" s="146" t="s">
        <v>2268</v>
      </c>
      <c r="C1031" s="146" t="s">
        <v>153</v>
      </c>
      <c r="D1031" s="146" t="s">
        <v>300</v>
      </c>
      <c r="E1031" s="146" t="s">
        <v>2303</v>
      </c>
      <c r="F1031" s="148" t="s">
        <v>2304</v>
      </c>
    </row>
    <row r="1032" spans="1:6" x14ac:dyDescent="0.25">
      <c r="A1032" s="146" t="s">
        <v>2209</v>
      </c>
      <c r="B1032" s="146" t="s">
        <v>2268</v>
      </c>
      <c r="C1032" s="146" t="s">
        <v>153</v>
      </c>
      <c r="D1032" s="146" t="s">
        <v>300</v>
      </c>
      <c r="E1032" s="146" t="s">
        <v>2305</v>
      </c>
      <c r="F1032" s="148" t="s">
        <v>2306</v>
      </c>
    </row>
    <row r="1033" spans="1:6" x14ac:dyDescent="0.25">
      <c r="A1033" s="146" t="s">
        <v>2209</v>
      </c>
      <c r="B1033" s="146" t="s">
        <v>2268</v>
      </c>
      <c r="C1033" s="146" t="s">
        <v>153</v>
      </c>
      <c r="D1033" s="146" t="s">
        <v>300</v>
      </c>
      <c r="E1033" s="146" t="s">
        <v>2307</v>
      </c>
      <c r="F1033" s="148" t="s">
        <v>2308</v>
      </c>
    </row>
    <row r="1034" spans="1:6" x14ac:dyDescent="0.25">
      <c r="A1034" s="146" t="s">
        <v>2209</v>
      </c>
      <c r="B1034" s="146" t="s">
        <v>2268</v>
      </c>
      <c r="C1034" s="146" t="s">
        <v>153</v>
      </c>
      <c r="D1034" s="146" t="s">
        <v>300</v>
      </c>
      <c r="E1034" s="146" t="s">
        <v>2309</v>
      </c>
      <c r="F1034" s="148" t="s">
        <v>3645</v>
      </c>
    </row>
    <row r="1035" spans="1:6" x14ac:dyDescent="0.25">
      <c r="A1035" s="146" t="s">
        <v>2209</v>
      </c>
      <c r="B1035" s="146" t="s">
        <v>2268</v>
      </c>
      <c r="C1035" s="146" t="s">
        <v>153</v>
      </c>
      <c r="D1035" s="146" t="s">
        <v>300</v>
      </c>
      <c r="E1035" s="146" t="s">
        <v>2310</v>
      </c>
      <c r="F1035" s="148" t="s">
        <v>2311</v>
      </c>
    </row>
    <row r="1036" spans="1:6" x14ac:dyDescent="0.25">
      <c r="A1036" s="146" t="s">
        <v>2209</v>
      </c>
      <c r="B1036" s="146" t="s">
        <v>2268</v>
      </c>
      <c r="C1036" s="146" t="s">
        <v>153</v>
      </c>
      <c r="D1036" s="146" t="s">
        <v>300</v>
      </c>
      <c r="E1036" s="146" t="s">
        <v>2312</v>
      </c>
      <c r="F1036" s="148" t="s">
        <v>2313</v>
      </c>
    </row>
    <row r="1037" spans="1:6" x14ac:dyDescent="0.25">
      <c r="A1037" s="146" t="s">
        <v>2209</v>
      </c>
      <c r="B1037" s="146" t="s">
        <v>2268</v>
      </c>
      <c r="C1037" s="146" t="s">
        <v>153</v>
      </c>
      <c r="D1037" s="146" t="s">
        <v>300</v>
      </c>
      <c r="E1037" s="146" t="s">
        <v>2314</v>
      </c>
      <c r="F1037" s="148" t="s">
        <v>2315</v>
      </c>
    </row>
    <row r="1038" spans="1:6" x14ac:dyDescent="0.25">
      <c r="A1038" s="146" t="s">
        <v>2209</v>
      </c>
      <c r="B1038" s="146" t="s">
        <v>2268</v>
      </c>
      <c r="C1038" s="146" t="s">
        <v>153</v>
      </c>
      <c r="D1038" s="146" t="s">
        <v>300</v>
      </c>
      <c r="E1038" s="146" t="s">
        <v>2316</v>
      </c>
      <c r="F1038" s="148" t="s">
        <v>2317</v>
      </c>
    </row>
    <row r="1039" spans="1:6" x14ac:dyDescent="0.25">
      <c r="A1039" s="146" t="s">
        <v>2209</v>
      </c>
      <c r="B1039" s="146" t="s">
        <v>2268</v>
      </c>
      <c r="C1039" s="146" t="s">
        <v>153</v>
      </c>
      <c r="D1039" s="146" t="s">
        <v>300</v>
      </c>
      <c r="E1039" s="146" t="s">
        <v>2318</v>
      </c>
      <c r="F1039" s="148" t="s">
        <v>2319</v>
      </c>
    </row>
    <row r="1040" spans="1:6" x14ac:dyDescent="0.25">
      <c r="A1040" s="146" t="s">
        <v>2209</v>
      </c>
      <c r="B1040" s="146" t="s">
        <v>2268</v>
      </c>
      <c r="C1040" s="146" t="s">
        <v>153</v>
      </c>
      <c r="D1040" s="146" t="s">
        <v>300</v>
      </c>
      <c r="E1040" s="146" t="s">
        <v>2320</v>
      </c>
      <c r="F1040" s="148" t="s">
        <v>2321</v>
      </c>
    </row>
    <row r="1041" spans="1:6" x14ac:dyDescent="0.25">
      <c r="A1041" s="146" t="s">
        <v>2209</v>
      </c>
      <c r="B1041" s="146" t="s">
        <v>2268</v>
      </c>
      <c r="C1041" s="146" t="s">
        <v>153</v>
      </c>
      <c r="D1041" s="146" t="s">
        <v>300</v>
      </c>
      <c r="E1041" s="146" t="s">
        <v>2322</v>
      </c>
      <c r="F1041" s="148" t="s">
        <v>2323</v>
      </c>
    </row>
    <row r="1042" spans="1:6" x14ac:dyDescent="0.25">
      <c r="A1042" s="146" t="s">
        <v>2209</v>
      </c>
      <c r="B1042" s="146" t="s">
        <v>2268</v>
      </c>
      <c r="C1042" s="146" t="s">
        <v>153</v>
      </c>
      <c r="D1042" s="146" t="s">
        <v>300</v>
      </c>
      <c r="E1042" s="146" t="s">
        <v>2324</v>
      </c>
      <c r="F1042" s="148" t="s">
        <v>2325</v>
      </c>
    </row>
    <row r="1043" spans="1:6" x14ac:dyDescent="0.25">
      <c r="A1043" s="146" t="s">
        <v>2209</v>
      </c>
      <c r="B1043" s="146" t="s">
        <v>2268</v>
      </c>
      <c r="C1043" s="146" t="s">
        <v>153</v>
      </c>
      <c r="D1043" s="146" t="s">
        <v>300</v>
      </c>
      <c r="E1043" s="146" t="s">
        <v>2326</v>
      </c>
      <c r="F1043" s="148" t="s">
        <v>2327</v>
      </c>
    </row>
    <row r="1044" spans="1:6" x14ac:dyDescent="0.25">
      <c r="A1044" s="146" t="s">
        <v>2209</v>
      </c>
      <c r="B1044" s="146" t="s">
        <v>2268</v>
      </c>
      <c r="C1044" s="146" t="s">
        <v>153</v>
      </c>
      <c r="D1044" s="146" t="s">
        <v>300</v>
      </c>
      <c r="E1044" s="146" t="s">
        <v>2328</v>
      </c>
      <c r="F1044" s="148" t="s">
        <v>2329</v>
      </c>
    </row>
    <row r="1045" spans="1:6" x14ac:dyDescent="0.25">
      <c r="A1045" s="146" t="s">
        <v>2209</v>
      </c>
      <c r="B1045" s="146" t="s">
        <v>2268</v>
      </c>
      <c r="C1045" s="146" t="s">
        <v>153</v>
      </c>
      <c r="D1045" s="146" t="s">
        <v>300</v>
      </c>
      <c r="E1045" s="146" t="s">
        <v>2330</v>
      </c>
      <c r="F1045" s="148" t="s">
        <v>2331</v>
      </c>
    </row>
    <row r="1046" spans="1:6" x14ac:dyDescent="0.25">
      <c r="A1046" s="146" t="s">
        <v>2332</v>
      </c>
      <c r="B1046" s="146" t="s">
        <v>2333</v>
      </c>
      <c r="C1046" s="146" t="s">
        <v>153</v>
      </c>
      <c r="D1046" s="146" t="s">
        <v>300</v>
      </c>
      <c r="E1046" s="146" t="s">
        <v>2334</v>
      </c>
      <c r="F1046" s="148" t="s">
        <v>2335</v>
      </c>
    </row>
    <row r="1047" spans="1:6" x14ac:dyDescent="0.25">
      <c r="A1047" s="146" t="s">
        <v>2332</v>
      </c>
      <c r="B1047" s="146" t="s">
        <v>2333</v>
      </c>
      <c r="C1047" s="146" t="s">
        <v>153</v>
      </c>
      <c r="D1047" s="146" t="s">
        <v>300</v>
      </c>
      <c r="E1047" s="146" t="s">
        <v>2336</v>
      </c>
      <c r="F1047" s="148" t="s">
        <v>2337</v>
      </c>
    </row>
    <row r="1048" spans="1:6" x14ac:dyDescent="0.25">
      <c r="A1048" s="146" t="s">
        <v>2332</v>
      </c>
      <c r="B1048" s="146" t="s">
        <v>2333</v>
      </c>
      <c r="C1048" s="146" t="s">
        <v>153</v>
      </c>
      <c r="D1048" s="146" t="s">
        <v>300</v>
      </c>
      <c r="E1048" s="146" t="s">
        <v>2338</v>
      </c>
      <c r="F1048" s="148" t="s">
        <v>2339</v>
      </c>
    </row>
    <row r="1049" spans="1:6" x14ac:dyDescent="0.25">
      <c r="A1049" s="146" t="s">
        <v>2332</v>
      </c>
      <c r="B1049" s="146" t="s">
        <v>2333</v>
      </c>
      <c r="C1049" s="146" t="s">
        <v>153</v>
      </c>
      <c r="D1049" s="146" t="s">
        <v>300</v>
      </c>
      <c r="E1049" s="146" t="s">
        <v>2340</v>
      </c>
      <c r="F1049" s="148" t="s">
        <v>2341</v>
      </c>
    </row>
    <row r="1050" spans="1:6" x14ac:dyDescent="0.25">
      <c r="A1050" s="146" t="s">
        <v>2332</v>
      </c>
      <c r="B1050" s="146" t="s">
        <v>2333</v>
      </c>
      <c r="C1050" s="146" t="s">
        <v>153</v>
      </c>
      <c r="D1050" s="146" t="s">
        <v>300</v>
      </c>
      <c r="E1050" s="146" t="s">
        <v>2342</v>
      </c>
      <c r="F1050" s="148" t="s">
        <v>2343</v>
      </c>
    </row>
    <row r="1051" spans="1:6" x14ac:dyDescent="0.25">
      <c r="A1051" s="146" t="s">
        <v>2332</v>
      </c>
      <c r="B1051" s="146" t="s">
        <v>2333</v>
      </c>
      <c r="C1051" s="146" t="s">
        <v>153</v>
      </c>
      <c r="D1051" s="146" t="s">
        <v>300</v>
      </c>
      <c r="E1051" s="146" t="s">
        <v>2344</v>
      </c>
      <c r="F1051" s="148" t="s">
        <v>2345</v>
      </c>
    </row>
    <row r="1052" spans="1:6" x14ac:dyDescent="0.25">
      <c r="A1052" s="146" t="s">
        <v>2332</v>
      </c>
      <c r="B1052" s="146" t="s">
        <v>2333</v>
      </c>
      <c r="C1052" s="146" t="s">
        <v>153</v>
      </c>
      <c r="D1052" s="146" t="s">
        <v>300</v>
      </c>
      <c r="E1052" s="146" t="s">
        <v>2346</v>
      </c>
      <c r="F1052" s="148" t="s">
        <v>2347</v>
      </c>
    </row>
    <row r="1053" spans="1:6" x14ac:dyDescent="0.25">
      <c r="A1053" s="146" t="s">
        <v>2332</v>
      </c>
      <c r="B1053" s="146" t="s">
        <v>2333</v>
      </c>
      <c r="C1053" s="146" t="s">
        <v>153</v>
      </c>
      <c r="D1053" s="146" t="s">
        <v>300</v>
      </c>
      <c r="E1053" s="146" t="s">
        <v>2348</v>
      </c>
      <c r="F1053" s="148" t="s">
        <v>2349</v>
      </c>
    </row>
    <row r="1054" spans="1:6" x14ac:dyDescent="0.25">
      <c r="A1054" s="146" t="s">
        <v>2332</v>
      </c>
      <c r="B1054" s="146" t="s">
        <v>2333</v>
      </c>
      <c r="C1054" s="146" t="s">
        <v>153</v>
      </c>
      <c r="D1054" s="146" t="s">
        <v>300</v>
      </c>
      <c r="E1054" s="146" t="s">
        <v>2350</v>
      </c>
      <c r="F1054" s="148" t="s">
        <v>2351</v>
      </c>
    </row>
    <row r="1055" spans="1:6" x14ac:dyDescent="0.25">
      <c r="A1055" s="146" t="s">
        <v>2332</v>
      </c>
      <c r="B1055" s="146" t="s">
        <v>2333</v>
      </c>
      <c r="C1055" s="146" t="s">
        <v>153</v>
      </c>
      <c r="D1055" s="146" t="s">
        <v>300</v>
      </c>
      <c r="E1055" s="146" t="s">
        <v>2352</v>
      </c>
      <c r="F1055" s="148" t="s">
        <v>2353</v>
      </c>
    </row>
    <row r="1056" spans="1:6" x14ac:dyDescent="0.25">
      <c r="A1056" s="146" t="s">
        <v>2332</v>
      </c>
      <c r="B1056" s="146" t="s">
        <v>2333</v>
      </c>
      <c r="C1056" s="146" t="s">
        <v>153</v>
      </c>
      <c r="D1056" s="146" t="s">
        <v>300</v>
      </c>
      <c r="E1056" s="146" t="s">
        <v>2354</v>
      </c>
      <c r="F1056" s="148" t="s">
        <v>2355</v>
      </c>
    </row>
    <row r="1057" spans="1:6" x14ac:dyDescent="0.25">
      <c r="A1057" s="146" t="s">
        <v>2332</v>
      </c>
      <c r="B1057" s="146" t="s">
        <v>2356</v>
      </c>
      <c r="C1057" s="146" t="s">
        <v>46</v>
      </c>
      <c r="D1057" s="146" t="s">
        <v>341</v>
      </c>
      <c r="E1057" s="146" t="s">
        <v>2357</v>
      </c>
      <c r="F1057" s="148" t="s">
        <v>2358</v>
      </c>
    </row>
    <row r="1058" spans="1:6" x14ac:dyDescent="0.25">
      <c r="A1058" s="146" t="s">
        <v>2332</v>
      </c>
      <c r="B1058" s="146" t="s">
        <v>2356</v>
      </c>
      <c r="C1058" s="146" t="s">
        <v>46</v>
      </c>
      <c r="D1058" s="146" t="s">
        <v>341</v>
      </c>
      <c r="E1058" s="146" t="s">
        <v>2359</v>
      </c>
      <c r="F1058" s="148" t="s">
        <v>2360</v>
      </c>
    </row>
    <row r="1059" spans="1:6" x14ac:dyDescent="0.25">
      <c r="A1059" s="146" t="s">
        <v>2332</v>
      </c>
      <c r="B1059" s="146" t="s">
        <v>2356</v>
      </c>
      <c r="C1059" s="146" t="s">
        <v>46</v>
      </c>
      <c r="D1059" s="146" t="s">
        <v>341</v>
      </c>
      <c r="E1059" s="146" t="s">
        <v>2361</v>
      </c>
      <c r="F1059" s="148" t="s">
        <v>2362</v>
      </c>
    </row>
    <row r="1060" spans="1:6" x14ac:dyDescent="0.25">
      <c r="A1060" s="146" t="s">
        <v>2332</v>
      </c>
      <c r="B1060" s="146" t="s">
        <v>2356</v>
      </c>
      <c r="C1060" s="146" t="s">
        <v>46</v>
      </c>
      <c r="D1060" s="146" t="s">
        <v>341</v>
      </c>
      <c r="E1060" s="146" t="s">
        <v>2363</v>
      </c>
      <c r="F1060" s="148" t="s">
        <v>2364</v>
      </c>
    </row>
    <row r="1061" spans="1:6" x14ac:dyDescent="0.25">
      <c r="A1061" s="146" t="s">
        <v>2332</v>
      </c>
      <c r="B1061" s="146" t="s">
        <v>2365</v>
      </c>
      <c r="C1061" s="146" t="s">
        <v>47</v>
      </c>
      <c r="D1061" s="146" t="s">
        <v>250</v>
      </c>
      <c r="E1061" s="146" t="s">
        <v>2366</v>
      </c>
      <c r="F1061" s="148" t="s">
        <v>2362</v>
      </c>
    </row>
    <row r="1062" spans="1:6" x14ac:dyDescent="0.25">
      <c r="A1062" s="146" t="s">
        <v>2332</v>
      </c>
      <c r="B1062" s="146" t="s">
        <v>2365</v>
      </c>
      <c r="C1062" s="146" t="s">
        <v>47</v>
      </c>
      <c r="D1062" s="146" t="s">
        <v>250</v>
      </c>
      <c r="E1062" s="146" t="s">
        <v>2367</v>
      </c>
      <c r="F1062" s="148" t="s">
        <v>2368</v>
      </c>
    </row>
    <row r="1063" spans="1:6" x14ac:dyDescent="0.25">
      <c r="A1063" s="146" t="s">
        <v>2332</v>
      </c>
      <c r="B1063" s="146" t="s">
        <v>2365</v>
      </c>
      <c r="C1063" s="146" t="s">
        <v>47</v>
      </c>
      <c r="D1063" s="146" t="s">
        <v>250</v>
      </c>
      <c r="E1063" s="146" t="s">
        <v>2369</v>
      </c>
      <c r="F1063" s="148" t="s">
        <v>2360</v>
      </c>
    </row>
    <row r="1064" spans="1:6" x14ac:dyDescent="0.25">
      <c r="A1064" s="146" t="s">
        <v>2332</v>
      </c>
      <c r="B1064" s="146" t="s">
        <v>2365</v>
      </c>
      <c r="C1064" s="146" t="s">
        <v>47</v>
      </c>
      <c r="D1064" s="146" t="s">
        <v>250</v>
      </c>
      <c r="E1064" s="146" t="s">
        <v>2370</v>
      </c>
      <c r="F1064" s="148" t="s">
        <v>2358</v>
      </c>
    </row>
    <row r="1065" spans="1:6" x14ac:dyDescent="0.25">
      <c r="A1065" s="146" t="s">
        <v>2075</v>
      </c>
      <c r="B1065" s="146" t="s">
        <v>2371</v>
      </c>
      <c r="C1065" s="146" t="s">
        <v>332</v>
      </c>
      <c r="D1065" s="146" t="s">
        <v>300</v>
      </c>
      <c r="E1065" s="146" t="s">
        <v>2076</v>
      </c>
      <c r="F1065" s="148" t="s">
        <v>333</v>
      </c>
    </row>
    <row r="1066" spans="1:6" x14ac:dyDescent="0.25">
      <c r="A1066" s="146" t="s">
        <v>2075</v>
      </c>
      <c r="B1066" s="146" t="s">
        <v>2371</v>
      </c>
      <c r="C1066" s="146" t="s">
        <v>332</v>
      </c>
      <c r="D1066" s="146" t="s">
        <v>300</v>
      </c>
      <c r="E1066" s="146" t="s">
        <v>2107</v>
      </c>
      <c r="F1066" s="148" t="s">
        <v>333</v>
      </c>
    </row>
    <row r="1067" spans="1:6" x14ac:dyDescent="0.25">
      <c r="A1067" s="146" t="s">
        <v>2075</v>
      </c>
      <c r="B1067" s="146" t="s">
        <v>2371</v>
      </c>
      <c r="C1067" s="146" t="s">
        <v>332</v>
      </c>
      <c r="D1067" s="146" t="s">
        <v>300</v>
      </c>
      <c r="E1067" s="146" t="s">
        <v>2110</v>
      </c>
      <c r="F1067" s="148" t="s">
        <v>333</v>
      </c>
    </row>
    <row r="1068" spans="1:6" x14ac:dyDescent="0.25">
      <c r="A1068" s="146" t="s">
        <v>2125</v>
      </c>
      <c r="B1068" s="146" t="s">
        <v>2372</v>
      </c>
      <c r="C1068" s="146" t="s">
        <v>332</v>
      </c>
      <c r="D1068" s="146" t="s">
        <v>300</v>
      </c>
      <c r="E1068" s="146" t="s">
        <v>2126</v>
      </c>
      <c r="F1068" s="148" t="s">
        <v>333</v>
      </c>
    </row>
    <row r="1069" spans="1:6" x14ac:dyDescent="0.25">
      <c r="A1069" s="146" t="s">
        <v>2125</v>
      </c>
      <c r="B1069" s="146" t="s">
        <v>2372</v>
      </c>
      <c r="C1069" s="146" t="s">
        <v>332</v>
      </c>
      <c r="D1069" s="146" t="s">
        <v>300</v>
      </c>
      <c r="E1069" s="146" t="s">
        <v>2185</v>
      </c>
      <c r="F1069" s="148" t="s">
        <v>333</v>
      </c>
    </row>
    <row r="1070" spans="1:6" x14ac:dyDescent="0.25">
      <c r="A1070" s="146" t="s">
        <v>2125</v>
      </c>
      <c r="B1070" s="146" t="s">
        <v>2372</v>
      </c>
      <c r="C1070" s="146" t="s">
        <v>332</v>
      </c>
      <c r="D1070" s="146" t="s">
        <v>300</v>
      </c>
      <c r="E1070" s="146" t="s">
        <v>2188</v>
      </c>
      <c r="F1070" s="148" t="s">
        <v>333</v>
      </c>
    </row>
    <row r="1071" spans="1:6" x14ac:dyDescent="0.25">
      <c r="A1071" s="146" t="s">
        <v>2209</v>
      </c>
      <c r="B1071" s="146" t="s">
        <v>2373</v>
      </c>
      <c r="C1071" s="146" t="s">
        <v>332</v>
      </c>
      <c r="D1071" s="146" t="s">
        <v>341</v>
      </c>
      <c r="E1071" s="146" t="s">
        <v>2210</v>
      </c>
      <c r="F1071" s="148" t="s">
        <v>333</v>
      </c>
    </row>
    <row r="1072" spans="1:6" x14ac:dyDescent="0.25">
      <c r="A1072" s="146" t="s">
        <v>2209</v>
      </c>
      <c r="B1072" s="146" t="s">
        <v>2373</v>
      </c>
      <c r="C1072" s="146" t="s">
        <v>332</v>
      </c>
      <c r="D1072" s="146" t="s">
        <v>341</v>
      </c>
      <c r="E1072" s="146" t="s">
        <v>2239</v>
      </c>
      <c r="F1072" s="148" t="s">
        <v>333</v>
      </c>
    </row>
    <row r="1073" spans="1:6" x14ac:dyDescent="0.25">
      <c r="A1073" s="146" t="s">
        <v>2209</v>
      </c>
      <c r="B1073" s="146" t="s">
        <v>2373</v>
      </c>
      <c r="C1073" s="146" t="s">
        <v>332</v>
      </c>
      <c r="D1073" s="146" t="s">
        <v>341</v>
      </c>
      <c r="E1073" s="146" t="s">
        <v>2268</v>
      </c>
      <c r="F1073" s="148" t="s">
        <v>333</v>
      </c>
    </row>
    <row r="1074" spans="1:6" x14ac:dyDescent="0.25">
      <c r="A1074" s="146" t="s">
        <v>2332</v>
      </c>
      <c r="B1074" s="146" t="s">
        <v>2374</v>
      </c>
      <c r="C1074" s="146" t="s">
        <v>332</v>
      </c>
      <c r="D1074" s="146" t="s">
        <v>300</v>
      </c>
      <c r="E1074" s="146" t="s">
        <v>2333</v>
      </c>
      <c r="F1074" s="148" t="s">
        <v>333</v>
      </c>
    </row>
    <row r="1075" spans="1:6" x14ac:dyDescent="0.25">
      <c r="A1075" s="146" t="s">
        <v>2332</v>
      </c>
      <c r="B1075" s="146" t="s">
        <v>2374</v>
      </c>
      <c r="C1075" s="146" t="s">
        <v>332</v>
      </c>
      <c r="D1075" s="146" t="s">
        <v>300</v>
      </c>
      <c r="E1075" s="146" t="s">
        <v>2356</v>
      </c>
      <c r="F1075" s="148" t="s">
        <v>333</v>
      </c>
    </row>
    <row r="1076" spans="1:6" x14ac:dyDescent="0.25">
      <c r="A1076" s="146" t="s">
        <v>2332</v>
      </c>
      <c r="B1076" s="146" t="s">
        <v>2374</v>
      </c>
      <c r="C1076" s="146" t="s">
        <v>332</v>
      </c>
      <c r="D1076" s="146" t="s">
        <v>300</v>
      </c>
      <c r="E1076" s="146" t="s">
        <v>2365</v>
      </c>
      <c r="F1076" s="148" t="s">
        <v>333</v>
      </c>
    </row>
    <row r="1077" spans="1:6" ht="25" x14ac:dyDescent="0.25">
      <c r="A1077" s="146" t="s">
        <v>2375</v>
      </c>
      <c r="B1077" s="146" t="s">
        <v>157</v>
      </c>
      <c r="C1077" s="146" t="s">
        <v>153</v>
      </c>
      <c r="D1077" s="146" t="s">
        <v>300</v>
      </c>
      <c r="E1077" s="146" t="s">
        <v>2376</v>
      </c>
      <c r="F1077" s="148" t="s">
        <v>2377</v>
      </c>
    </row>
    <row r="1078" spans="1:6" x14ac:dyDescent="0.25">
      <c r="A1078" s="146" t="s">
        <v>2378</v>
      </c>
      <c r="B1078" s="146" t="s">
        <v>2379</v>
      </c>
      <c r="C1078" s="146" t="s">
        <v>332</v>
      </c>
      <c r="D1078" s="146" t="s">
        <v>300</v>
      </c>
      <c r="E1078" s="146" t="s">
        <v>157</v>
      </c>
      <c r="F1078" s="148" t="s">
        <v>333</v>
      </c>
    </row>
    <row r="1079" spans="1:6" x14ac:dyDescent="0.25">
      <c r="A1079" s="146" t="s">
        <v>2380</v>
      </c>
      <c r="B1079" s="146" t="s">
        <v>2381</v>
      </c>
      <c r="C1079" s="146" t="s">
        <v>165</v>
      </c>
      <c r="D1079" s="146" t="s">
        <v>2382</v>
      </c>
      <c r="E1079" s="146" t="s">
        <v>2383</v>
      </c>
      <c r="F1079" s="148" t="s">
        <v>2380</v>
      </c>
    </row>
    <row r="1080" spans="1:6" x14ac:dyDescent="0.25">
      <c r="A1080" s="146" t="s">
        <v>2380</v>
      </c>
      <c r="B1080" s="146" t="s">
        <v>2384</v>
      </c>
      <c r="C1080" s="146" t="s">
        <v>332</v>
      </c>
      <c r="D1080" s="146" t="s">
        <v>2382</v>
      </c>
      <c r="E1080" s="146" t="s">
        <v>2381</v>
      </c>
      <c r="F1080" s="148" t="s">
        <v>333</v>
      </c>
    </row>
    <row r="1081" spans="1:6" x14ac:dyDescent="0.25">
      <c r="A1081" s="146" t="s">
        <v>2385</v>
      </c>
      <c r="B1081" s="146" t="s">
        <v>159</v>
      </c>
      <c r="C1081" s="146" t="s">
        <v>158</v>
      </c>
      <c r="D1081" s="146" t="s">
        <v>2386</v>
      </c>
      <c r="E1081" s="146" t="s">
        <v>2387</v>
      </c>
      <c r="F1081" s="148" t="s">
        <v>2388</v>
      </c>
    </row>
    <row r="1082" spans="1:6" x14ac:dyDescent="0.25">
      <c r="A1082" s="146" t="s">
        <v>2385</v>
      </c>
      <c r="B1082" s="146" t="s">
        <v>159</v>
      </c>
      <c r="C1082" s="146" t="s">
        <v>158</v>
      </c>
      <c r="D1082" s="146" t="s">
        <v>2386</v>
      </c>
      <c r="E1082" s="146" t="s">
        <v>2389</v>
      </c>
      <c r="F1082" s="148" t="s">
        <v>2390</v>
      </c>
    </row>
    <row r="1083" spans="1:6" x14ac:dyDescent="0.25">
      <c r="A1083" s="146" t="s">
        <v>2385</v>
      </c>
      <c r="B1083" s="146" t="s">
        <v>159</v>
      </c>
      <c r="C1083" s="146" t="s">
        <v>158</v>
      </c>
      <c r="D1083" s="146" t="s">
        <v>2386</v>
      </c>
      <c r="E1083" s="146" t="s">
        <v>2391</v>
      </c>
      <c r="F1083" s="148" t="s">
        <v>2392</v>
      </c>
    </row>
    <row r="1084" spans="1:6" x14ac:dyDescent="0.25">
      <c r="A1084" s="146" t="s">
        <v>2385</v>
      </c>
      <c r="B1084" s="146" t="s">
        <v>159</v>
      </c>
      <c r="C1084" s="146" t="s">
        <v>158</v>
      </c>
      <c r="D1084" s="146" t="s">
        <v>2386</v>
      </c>
      <c r="E1084" s="146" t="s">
        <v>2393</v>
      </c>
      <c r="F1084" s="148" t="s">
        <v>2394</v>
      </c>
    </row>
    <row r="1085" spans="1:6" x14ac:dyDescent="0.25">
      <c r="A1085" s="146" t="s">
        <v>2385</v>
      </c>
      <c r="B1085" s="146" t="s">
        <v>159</v>
      </c>
      <c r="C1085" s="146" t="s">
        <v>158</v>
      </c>
      <c r="D1085" s="146" t="s">
        <v>2386</v>
      </c>
      <c r="E1085" s="146" t="s">
        <v>2395</v>
      </c>
      <c r="F1085" s="148" t="s">
        <v>2396</v>
      </c>
    </row>
    <row r="1086" spans="1:6" x14ac:dyDescent="0.25">
      <c r="A1086" s="146" t="s">
        <v>2385</v>
      </c>
      <c r="B1086" s="146" t="s">
        <v>159</v>
      </c>
      <c r="C1086" s="146" t="s">
        <v>158</v>
      </c>
      <c r="D1086" s="146" t="s">
        <v>2386</v>
      </c>
      <c r="E1086" s="146" t="s">
        <v>2397</v>
      </c>
      <c r="F1086" s="148" t="s">
        <v>2398</v>
      </c>
    </row>
    <row r="1087" spans="1:6" x14ac:dyDescent="0.25">
      <c r="A1087" s="146" t="s">
        <v>2385</v>
      </c>
      <c r="B1087" s="146" t="s">
        <v>159</v>
      </c>
      <c r="C1087" s="146" t="s">
        <v>158</v>
      </c>
      <c r="D1087" s="146" t="s">
        <v>2386</v>
      </c>
      <c r="E1087" s="146" t="s">
        <v>2399</v>
      </c>
      <c r="F1087" s="148" t="s">
        <v>2400</v>
      </c>
    </row>
    <row r="1088" spans="1:6" x14ac:dyDescent="0.25">
      <c r="A1088" s="146" t="s">
        <v>2401</v>
      </c>
      <c r="B1088" s="146" t="s">
        <v>160</v>
      </c>
      <c r="C1088" s="146" t="s">
        <v>158</v>
      </c>
      <c r="D1088" s="146" t="s">
        <v>2386</v>
      </c>
      <c r="E1088" s="146" t="s">
        <v>2402</v>
      </c>
      <c r="F1088" s="148" t="s">
        <v>2403</v>
      </c>
    </row>
    <row r="1089" spans="1:6" x14ac:dyDescent="0.25">
      <c r="A1089" s="146" t="s">
        <v>2401</v>
      </c>
      <c r="B1089" s="146" t="s">
        <v>160</v>
      </c>
      <c r="C1089" s="146" t="s">
        <v>158</v>
      </c>
      <c r="D1089" s="146" t="s">
        <v>2386</v>
      </c>
      <c r="E1089" s="146" t="s">
        <v>2404</v>
      </c>
      <c r="F1089" s="148" t="s">
        <v>2405</v>
      </c>
    </row>
    <row r="1090" spans="1:6" x14ac:dyDescent="0.25">
      <c r="A1090" s="146" t="s">
        <v>2401</v>
      </c>
      <c r="B1090" s="146" t="s">
        <v>160</v>
      </c>
      <c r="C1090" s="146" t="s">
        <v>158</v>
      </c>
      <c r="D1090" s="146" t="s">
        <v>2386</v>
      </c>
      <c r="E1090" s="146" t="s">
        <v>2406</v>
      </c>
      <c r="F1090" s="148" t="s">
        <v>2407</v>
      </c>
    </row>
    <row r="1091" spans="1:6" x14ac:dyDescent="0.25">
      <c r="A1091" s="146" t="s">
        <v>2401</v>
      </c>
      <c r="B1091" s="146" t="s">
        <v>160</v>
      </c>
      <c r="C1091" s="146" t="s">
        <v>158</v>
      </c>
      <c r="D1091" s="146" t="s">
        <v>2386</v>
      </c>
      <c r="E1091" s="146" t="s">
        <v>2408</v>
      </c>
      <c r="F1091" s="148" t="s">
        <v>2409</v>
      </c>
    </row>
    <row r="1092" spans="1:6" x14ac:dyDescent="0.25">
      <c r="A1092" s="146" t="s">
        <v>2401</v>
      </c>
      <c r="B1092" s="146" t="s">
        <v>160</v>
      </c>
      <c r="C1092" s="146" t="s">
        <v>158</v>
      </c>
      <c r="D1092" s="146" t="s">
        <v>2386</v>
      </c>
      <c r="E1092" s="146" t="s">
        <v>2410</v>
      </c>
      <c r="F1092" s="148" t="s">
        <v>2411</v>
      </c>
    </row>
    <row r="1093" spans="1:6" x14ac:dyDescent="0.25">
      <c r="A1093" s="146" t="s">
        <v>2401</v>
      </c>
      <c r="B1093" s="146" t="s">
        <v>160</v>
      </c>
      <c r="C1093" s="146" t="s">
        <v>158</v>
      </c>
      <c r="D1093" s="146" t="s">
        <v>2386</v>
      </c>
      <c r="E1093" s="146" t="s">
        <v>2412</v>
      </c>
      <c r="F1093" s="148" t="s">
        <v>2413</v>
      </c>
    </row>
    <row r="1094" spans="1:6" x14ac:dyDescent="0.25">
      <c r="A1094" s="146" t="s">
        <v>2401</v>
      </c>
      <c r="B1094" s="146" t="s">
        <v>160</v>
      </c>
      <c r="C1094" s="146" t="s">
        <v>158</v>
      </c>
      <c r="D1094" s="146" t="s">
        <v>2386</v>
      </c>
      <c r="E1094" s="146" t="s">
        <v>2414</v>
      </c>
      <c r="F1094" s="148" t="s">
        <v>2415</v>
      </c>
    </row>
    <row r="1095" spans="1:6" x14ac:dyDescent="0.25">
      <c r="A1095" s="146" t="s">
        <v>2401</v>
      </c>
      <c r="B1095" s="146" t="s">
        <v>160</v>
      </c>
      <c r="C1095" s="146" t="s">
        <v>158</v>
      </c>
      <c r="D1095" s="146" t="s">
        <v>2386</v>
      </c>
      <c r="E1095" s="146" t="s">
        <v>2416</v>
      </c>
      <c r="F1095" s="148" t="s">
        <v>2417</v>
      </c>
    </row>
    <row r="1096" spans="1:6" x14ac:dyDescent="0.25">
      <c r="A1096" s="146" t="s">
        <v>2401</v>
      </c>
      <c r="B1096" s="146" t="s">
        <v>160</v>
      </c>
      <c r="C1096" s="146" t="s">
        <v>158</v>
      </c>
      <c r="D1096" s="146" t="s">
        <v>2386</v>
      </c>
      <c r="E1096" s="146" t="s">
        <v>2418</v>
      </c>
      <c r="F1096" s="148" t="s">
        <v>2419</v>
      </c>
    </row>
    <row r="1097" spans="1:6" x14ac:dyDescent="0.25">
      <c r="A1097" s="146" t="s">
        <v>2401</v>
      </c>
      <c r="B1097" s="146" t="s">
        <v>160</v>
      </c>
      <c r="C1097" s="146" t="s">
        <v>158</v>
      </c>
      <c r="D1097" s="146" t="s">
        <v>2386</v>
      </c>
      <c r="E1097" s="146" t="s">
        <v>2420</v>
      </c>
      <c r="F1097" s="148" t="s">
        <v>2421</v>
      </c>
    </row>
    <row r="1098" spans="1:6" x14ac:dyDescent="0.25">
      <c r="A1098" s="146" t="s">
        <v>2401</v>
      </c>
      <c r="B1098" s="146" t="s">
        <v>160</v>
      </c>
      <c r="C1098" s="146" t="s">
        <v>158</v>
      </c>
      <c r="D1098" s="146" t="s">
        <v>2386</v>
      </c>
      <c r="E1098" s="146" t="s">
        <v>2422</v>
      </c>
      <c r="F1098" s="148" t="s">
        <v>2423</v>
      </c>
    </row>
    <row r="1099" spans="1:6" x14ac:dyDescent="0.25">
      <c r="A1099" s="146" t="s">
        <v>2401</v>
      </c>
      <c r="B1099" s="146" t="s">
        <v>160</v>
      </c>
      <c r="C1099" s="146" t="s">
        <v>158</v>
      </c>
      <c r="D1099" s="146" t="s">
        <v>2386</v>
      </c>
      <c r="E1099" s="146" t="s">
        <v>2424</v>
      </c>
      <c r="F1099" s="148" t="s">
        <v>2425</v>
      </c>
    </row>
    <row r="1100" spans="1:6" x14ac:dyDescent="0.25">
      <c r="A1100" s="146" t="s">
        <v>2401</v>
      </c>
      <c r="B1100" s="146" t="s">
        <v>160</v>
      </c>
      <c r="C1100" s="146" t="s">
        <v>158</v>
      </c>
      <c r="D1100" s="146" t="s">
        <v>2386</v>
      </c>
      <c r="E1100" s="146" t="s">
        <v>2426</v>
      </c>
      <c r="F1100" s="148" t="s">
        <v>2427</v>
      </c>
    </row>
    <row r="1101" spans="1:6" x14ac:dyDescent="0.25">
      <c r="A1101" s="146" t="s">
        <v>2401</v>
      </c>
      <c r="B1101" s="146" t="s">
        <v>160</v>
      </c>
      <c r="C1101" s="146" t="s">
        <v>158</v>
      </c>
      <c r="D1101" s="146" t="s">
        <v>2386</v>
      </c>
      <c r="E1101" s="146" t="s">
        <v>2428</v>
      </c>
      <c r="F1101" s="148" t="s">
        <v>2429</v>
      </c>
    </row>
    <row r="1102" spans="1:6" x14ac:dyDescent="0.25">
      <c r="A1102" s="146" t="s">
        <v>2401</v>
      </c>
      <c r="B1102" s="146" t="s">
        <v>160</v>
      </c>
      <c r="C1102" s="146" t="s">
        <v>158</v>
      </c>
      <c r="D1102" s="146" t="s">
        <v>2386</v>
      </c>
      <c r="E1102" s="146" t="s">
        <v>2430</v>
      </c>
      <c r="F1102" s="148" t="s">
        <v>2431</v>
      </c>
    </row>
    <row r="1103" spans="1:6" x14ac:dyDescent="0.25">
      <c r="A1103" s="146" t="s">
        <v>2401</v>
      </c>
      <c r="B1103" s="146" t="s">
        <v>160</v>
      </c>
      <c r="C1103" s="146" t="s">
        <v>158</v>
      </c>
      <c r="D1103" s="146" t="s">
        <v>2386</v>
      </c>
      <c r="E1103" s="146" t="s">
        <v>2432</v>
      </c>
      <c r="F1103" s="148" t="s">
        <v>2433</v>
      </c>
    </row>
    <row r="1104" spans="1:6" x14ac:dyDescent="0.25">
      <c r="A1104" s="146" t="s">
        <v>2401</v>
      </c>
      <c r="B1104" s="146" t="s">
        <v>160</v>
      </c>
      <c r="C1104" s="146" t="s">
        <v>158</v>
      </c>
      <c r="D1104" s="146" t="s">
        <v>2386</v>
      </c>
      <c r="E1104" s="146" t="s">
        <v>2434</v>
      </c>
      <c r="F1104" s="148" t="s">
        <v>2435</v>
      </c>
    </row>
    <row r="1105" spans="1:6" x14ac:dyDescent="0.25">
      <c r="A1105" s="146" t="s">
        <v>2401</v>
      </c>
      <c r="B1105" s="146" t="s">
        <v>160</v>
      </c>
      <c r="C1105" s="146" t="s">
        <v>158</v>
      </c>
      <c r="D1105" s="146" t="s">
        <v>2386</v>
      </c>
      <c r="E1105" s="146" t="s">
        <v>2436</v>
      </c>
      <c r="F1105" s="148" t="s">
        <v>2437</v>
      </c>
    </row>
    <row r="1106" spans="1:6" x14ac:dyDescent="0.25">
      <c r="A1106" s="146" t="s">
        <v>2401</v>
      </c>
      <c r="B1106" s="146" t="s">
        <v>160</v>
      </c>
      <c r="C1106" s="146" t="s">
        <v>158</v>
      </c>
      <c r="D1106" s="146" t="s">
        <v>2386</v>
      </c>
      <c r="E1106" s="146" t="s">
        <v>2438</v>
      </c>
      <c r="F1106" s="148" t="s">
        <v>2439</v>
      </c>
    </row>
    <row r="1107" spans="1:6" x14ac:dyDescent="0.25">
      <c r="A1107" s="146" t="s">
        <v>2401</v>
      </c>
      <c r="B1107" s="146" t="s">
        <v>160</v>
      </c>
      <c r="C1107" s="146" t="s">
        <v>158</v>
      </c>
      <c r="D1107" s="146" t="s">
        <v>2386</v>
      </c>
      <c r="E1107" s="146" t="s">
        <v>2440</v>
      </c>
      <c r="F1107" s="148" t="s">
        <v>2441</v>
      </c>
    </row>
    <row r="1108" spans="1:6" x14ac:dyDescent="0.25">
      <c r="A1108" s="146" t="s">
        <v>2401</v>
      </c>
      <c r="B1108" s="146" t="s">
        <v>160</v>
      </c>
      <c r="C1108" s="146" t="s">
        <v>158</v>
      </c>
      <c r="D1108" s="146" t="s">
        <v>2386</v>
      </c>
      <c r="E1108" s="146" t="s">
        <v>2442</v>
      </c>
      <c r="F1108" s="148" t="s">
        <v>2443</v>
      </c>
    </row>
    <row r="1109" spans="1:6" x14ac:dyDescent="0.25">
      <c r="A1109" s="146" t="s">
        <v>2401</v>
      </c>
      <c r="B1109" s="146" t="s">
        <v>160</v>
      </c>
      <c r="C1109" s="146" t="s">
        <v>158</v>
      </c>
      <c r="D1109" s="146" t="s">
        <v>2386</v>
      </c>
      <c r="E1109" s="146" t="s">
        <v>2444</v>
      </c>
      <c r="F1109" s="148" t="s">
        <v>2445</v>
      </c>
    </row>
    <row r="1110" spans="1:6" x14ac:dyDescent="0.25">
      <c r="A1110" s="146" t="s">
        <v>2401</v>
      </c>
      <c r="B1110" s="146" t="s">
        <v>160</v>
      </c>
      <c r="C1110" s="146" t="s">
        <v>158</v>
      </c>
      <c r="D1110" s="146" t="s">
        <v>2386</v>
      </c>
      <c r="E1110" s="146" t="s">
        <v>2446</v>
      </c>
      <c r="F1110" s="148" t="s">
        <v>2447</v>
      </c>
    </row>
    <row r="1111" spans="1:6" x14ac:dyDescent="0.25">
      <c r="A1111" s="146" t="s">
        <v>2401</v>
      </c>
      <c r="B1111" s="146" t="s">
        <v>160</v>
      </c>
      <c r="C1111" s="146" t="s">
        <v>158</v>
      </c>
      <c r="D1111" s="146" t="s">
        <v>2386</v>
      </c>
      <c r="E1111" s="146" t="s">
        <v>2448</v>
      </c>
      <c r="F1111" s="148" t="s">
        <v>2449</v>
      </c>
    </row>
    <row r="1112" spans="1:6" x14ac:dyDescent="0.25">
      <c r="A1112" s="146" t="s">
        <v>2401</v>
      </c>
      <c r="B1112" s="146" t="s">
        <v>160</v>
      </c>
      <c r="C1112" s="146" t="s">
        <v>158</v>
      </c>
      <c r="D1112" s="146" t="s">
        <v>2386</v>
      </c>
      <c r="E1112" s="146" t="s">
        <v>2450</v>
      </c>
      <c r="F1112" s="148" t="s">
        <v>2451</v>
      </c>
    </row>
    <row r="1113" spans="1:6" x14ac:dyDescent="0.25">
      <c r="A1113" s="146" t="s">
        <v>2401</v>
      </c>
      <c r="B1113" s="146" t="s">
        <v>160</v>
      </c>
      <c r="C1113" s="146" t="s">
        <v>158</v>
      </c>
      <c r="D1113" s="146" t="s">
        <v>2386</v>
      </c>
      <c r="E1113" s="146" t="s">
        <v>2452</v>
      </c>
      <c r="F1113" s="148" t="s">
        <v>2453</v>
      </c>
    </row>
    <row r="1114" spans="1:6" x14ac:dyDescent="0.25">
      <c r="A1114" s="146" t="s">
        <v>2401</v>
      </c>
      <c r="B1114" s="146" t="s">
        <v>160</v>
      </c>
      <c r="C1114" s="146" t="s">
        <v>158</v>
      </c>
      <c r="D1114" s="146" t="s">
        <v>2386</v>
      </c>
      <c r="E1114" s="146" t="s">
        <v>2454</v>
      </c>
      <c r="F1114" s="148" t="s">
        <v>2455</v>
      </c>
    </row>
    <row r="1115" spans="1:6" x14ac:dyDescent="0.25">
      <c r="A1115" s="146" t="s">
        <v>2401</v>
      </c>
      <c r="B1115" s="146" t="s">
        <v>160</v>
      </c>
      <c r="C1115" s="146" t="s">
        <v>158</v>
      </c>
      <c r="D1115" s="146" t="s">
        <v>2386</v>
      </c>
      <c r="E1115" s="146" t="s">
        <v>2456</v>
      </c>
      <c r="F1115" s="148" t="s">
        <v>2457</v>
      </c>
    </row>
    <row r="1116" spans="1:6" x14ac:dyDescent="0.25">
      <c r="A1116" s="146" t="s">
        <v>2401</v>
      </c>
      <c r="B1116" s="146" t="s">
        <v>160</v>
      </c>
      <c r="C1116" s="146" t="s">
        <v>158</v>
      </c>
      <c r="D1116" s="146" t="s">
        <v>2386</v>
      </c>
      <c r="E1116" s="146" t="s">
        <v>2458</v>
      </c>
      <c r="F1116" s="148" t="s">
        <v>2459</v>
      </c>
    </row>
    <row r="1117" spans="1:6" x14ac:dyDescent="0.25">
      <c r="A1117" s="146" t="s">
        <v>2401</v>
      </c>
      <c r="B1117" s="146" t="s">
        <v>160</v>
      </c>
      <c r="C1117" s="146" t="s">
        <v>158</v>
      </c>
      <c r="D1117" s="146" t="s">
        <v>2386</v>
      </c>
      <c r="E1117" s="146" t="s">
        <v>2460</v>
      </c>
      <c r="F1117" s="148" t="s">
        <v>2461</v>
      </c>
    </row>
    <row r="1118" spans="1:6" x14ac:dyDescent="0.25">
      <c r="A1118" s="146" t="s">
        <v>2401</v>
      </c>
      <c r="B1118" s="146" t="s">
        <v>160</v>
      </c>
      <c r="C1118" s="146" t="s">
        <v>158</v>
      </c>
      <c r="D1118" s="146" t="s">
        <v>2386</v>
      </c>
      <c r="E1118" s="146" t="s">
        <v>2462</v>
      </c>
      <c r="F1118" s="148" t="s">
        <v>2463</v>
      </c>
    </row>
    <row r="1119" spans="1:6" x14ac:dyDescent="0.25">
      <c r="A1119" s="146" t="s">
        <v>2401</v>
      </c>
      <c r="B1119" s="146" t="s">
        <v>160</v>
      </c>
      <c r="C1119" s="146" t="s">
        <v>158</v>
      </c>
      <c r="D1119" s="146" t="s">
        <v>2386</v>
      </c>
      <c r="E1119" s="146" t="s">
        <v>2464</v>
      </c>
      <c r="F1119" s="148" t="s">
        <v>2465</v>
      </c>
    </row>
    <row r="1120" spans="1:6" x14ac:dyDescent="0.25">
      <c r="A1120" s="146" t="s">
        <v>2401</v>
      </c>
      <c r="B1120" s="146" t="s">
        <v>160</v>
      </c>
      <c r="C1120" s="146" t="s">
        <v>158</v>
      </c>
      <c r="D1120" s="146" t="s">
        <v>2386</v>
      </c>
      <c r="E1120" s="146" t="s">
        <v>2466</v>
      </c>
      <c r="F1120" s="148" t="s">
        <v>2467</v>
      </c>
    </row>
    <row r="1121" spans="1:6" x14ac:dyDescent="0.25">
      <c r="A1121" s="146" t="s">
        <v>2401</v>
      </c>
      <c r="B1121" s="146" t="s">
        <v>160</v>
      </c>
      <c r="C1121" s="146" t="s">
        <v>158</v>
      </c>
      <c r="D1121" s="146" t="s">
        <v>2386</v>
      </c>
      <c r="E1121" s="146" t="s">
        <v>2468</v>
      </c>
      <c r="F1121" s="148" t="s">
        <v>2469</v>
      </c>
    </row>
    <row r="1122" spans="1:6" x14ac:dyDescent="0.25">
      <c r="A1122" s="146" t="s">
        <v>2401</v>
      </c>
      <c r="B1122" s="146" t="s">
        <v>160</v>
      </c>
      <c r="C1122" s="146" t="s">
        <v>158</v>
      </c>
      <c r="D1122" s="146" t="s">
        <v>2386</v>
      </c>
      <c r="E1122" s="146" t="s">
        <v>2470</v>
      </c>
      <c r="F1122" s="148" t="s">
        <v>2471</v>
      </c>
    </row>
    <row r="1123" spans="1:6" x14ac:dyDescent="0.25">
      <c r="A1123" s="146" t="s">
        <v>2401</v>
      </c>
      <c r="B1123" s="146" t="s">
        <v>160</v>
      </c>
      <c r="C1123" s="146" t="s">
        <v>158</v>
      </c>
      <c r="D1123" s="146" t="s">
        <v>2386</v>
      </c>
      <c r="E1123" s="146" t="s">
        <v>2472</v>
      </c>
      <c r="F1123" s="148" t="s">
        <v>2473</v>
      </c>
    </row>
    <row r="1124" spans="1:6" x14ac:dyDescent="0.25">
      <c r="A1124" s="146" t="s">
        <v>2401</v>
      </c>
      <c r="B1124" s="146" t="s">
        <v>160</v>
      </c>
      <c r="C1124" s="146" t="s">
        <v>158</v>
      </c>
      <c r="D1124" s="146" t="s">
        <v>2386</v>
      </c>
      <c r="E1124" s="146" t="s">
        <v>2474</v>
      </c>
      <c r="F1124" s="148" t="s">
        <v>2475</v>
      </c>
    </row>
    <row r="1125" spans="1:6" x14ac:dyDescent="0.25">
      <c r="A1125" s="146" t="s">
        <v>2401</v>
      </c>
      <c r="B1125" s="146" t="s">
        <v>160</v>
      </c>
      <c r="C1125" s="146" t="s">
        <v>158</v>
      </c>
      <c r="D1125" s="146" t="s">
        <v>2386</v>
      </c>
      <c r="E1125" s="146" t="s">
        <v>2476</v>
      </c>
      <c r="F1125" s="148" t="s">
        <v>2477</v>
      </c>
    </row>
    <row r="1126" spans="1:6" x14ac:dyDescent="0.25">
      <c r="A1126" s="146" t="s">
        <v>2401</v>
      </c>
      <c r="B1126" s="146" t="s">
        <v>160</v>
      </c>
      <c r="C1126" s="146" t="s">
        <v>158</v>
      </c>
      <c r="D1126" s="146" t="s">
        <v>2386</v>
      </c>
      <c r="E1126" s="146" t="s">
        <v>2478</v>
      </c>
      <c r="F1126" s="148" t="s">
        <v>2479</v>
      </c>
    </row>
    <row r="1127" spans="1:6" x14ac:dyDescent="0.25">
      <c r="A1127" s="146" t="s">
        <v>2401</v>
      </c>
      <c r="B1127" s="146" t="s">
        <v>160</v>
      </c>
      <c r="C1127" s="146" t="s">
        <v>158</v>
      </c>
      <c r="D1127" s="146" t="s">
        <v>2386</v>
      </c>
      <c r="E1127" s="146" t="s">
        <v>2480</v>
      </c>
      <c r="F1127" s="148" t="s">
        <v>2481</v>
      </c>
    </row>
    <row r="1128" spans="1:6" x14ac:dyDescent="0.25">
      <c r="A1128" s="146" t="s">
        <v>2401</v>
      </c>
      <c r="B1128" s="146" t="s">
        <v>160</v>
      </c>
      <c r="C1128" s="146" t="s">
        <v>158</v>
      </c>
      <c r="D1128" s="146" t="s">
        <v>2386</v>
      </c>
      <c r="E1128" s="146" t="s">
        <v>2482</v>
      </c>
      <c r="F1128" s="148" t="s">
        <v>2483</v>
      </c>
    </row>
    <row r="1129" spans="1:6" x14ac:dyDescent="0.25">
      <c r="A1129" s="146" t="s">
        <v>2401</v>
      </c>
      <c r="B1129" s="146" t="s">
        <v>160</v>
      </c>
      <c r="C1129" s="146" t="s">
        <v>158</v>
      </c>
      <c r="D1129" s="146" t="s">
        <v>2386</v>
      </c>
      <c r="E1129" s="146" t="s">
        <v>2484</v>
      </c>
      <c r="F1129" s="148" t="s">
        <v>2485</v>
      </c>
    </row>
    <row r="1130" spans="1:6" x14ac:dyDescent="0.25">
      <c r="A1130" s="146" t="s">
        <v>2401</v>
      </c>
      <c r="B1130" s="146" t="s">
        <v>160</v>
      </c>
      <c r="C1130" s="146" t="s">
        <v>158</v>
      </c>
      <c r="D1130" s="146" t="s">
        <v>2386</v>
      </c>
      <c r="E1130" s="146" t="s">
        <v>2486</v>
      </c>
      <c r="F1130" s="148" t="s">
        <v>2487</v>
      </c>
    </row>
    <row r="1131" spans="1:6" x14ac:dyDescent="0.25">
      <c r="A1131" s="146" t="s">
        <v>2401</v>
      </c>
      <c r="B1131" s="146" t="s">
        <v>160</v>
      </c>
      <c r="C1131" s="146" t="s">
        <v>158</v>
      </c>
      <c r="D1131" s="146" t="s">
        <v>2386</v>
      </c>
      <c r="E1131" s="146" t="s">
        <v>2488</v>
      </c>
      <c r="F1131" s="148" t="s">
        <v>2489</v>
      </c>
    </row>
    <row r="1132" spans="1:6" x14ac:dyDescent="0.25">
      <c r="A1132" s="146" t="s">
        <v>2401</v>
      </c>
      <c r="B1132" s="146" t="s">
        <v>160</v>
      </c>
      <c r="C1132" s="146" t="s">
        <v>158</v>
      </c>
      <c r="D1132" s="146" t="s">
        <v>2386</v>
      </c>
      <c r="E1132" s="146" t="s">
        <v>2490</v>
      </c>
      <c r="F1132" s="148" t="s">
        <v>2491</v>
      </c>
    </row>
    <row r="1133" spans="1:6" x14ac:dyDescent="0.25">
      <c r="A1133" s="146" t="s">
        <v>2401</v>
      </c>
      <c r="B1133" s="146" t="s">
        <v>160</v>
      </c>
      <c r="C1133" s="146" t="s">
        <v>158</v>
      </c>
      <c r="D1133" s="146" t="s">
        <v>2386</v>
      </c>
      <c r="E1133" s="146" t="s">
        <v>2492</v>
      </c>
      <c r="F1133" s="148" t="s">
        <v>2493</v>
      </c>
    </row>
    <row r="1134" spans="1:6" x14ac:dyDescent="0.25">
      <c r="A1134" s="146" t="s">
        <v>2401</v>
      </c>
      <c r="B1134" s="146" t="s">
        <v>160</v>
      </c>
      <c r="C1134" s="146" t="s">
        <v>158</v>
      </c>
      <c r="D1134" s="146" t="s">
        <v>2386</v>
      </c>
      <c r="E1134" s="146" t="s">
        <v>2494</v>
      </c>
      <c r="F1134" s="148" t="s">
        <v>2495</v>
      </c>
    </row>
    <row r="1135" spans="1:6" x14ac:dyDescent="0.25">
      <c r="A1135" s="146" t="s">
        <v>2401</v>
      </c>
      <c r="B1135" s="146" t="s">
        <v>160</v>
      </c>
      <c r="C1135" s="146" t="s">
        <v>158</v>
      </c>
      <c r="D1135" s="146" t="s">
        <v>2386</v>
      </c>
      <c r="E1135" s="146" t="s">
        <v>2496</v>
      </c>
      <c r="F1135" s="148" t="s">
        <v>2497</v>
      </c>
    </row>
    <row r="1136" spans="1:6" x14ac:dyDescent="0.25">
      <c r="A1136" s="146" t="s">
        <v>2401</v>
      </c>
      <c r="B1136" s="146" t="s">
        <v>160</v>
      </c>
      <c r="C1136" s="146" t="s">
        <v>158</v>
      </c>
      <c r="D1136" s="146" t="s">
        <v>2386</v>
      </c>
      <c r="E1136" s="146" t="s">
        <v>2498</v>
      </c>
      <c r="F1136" s="148" t="s">
        <v>2499</v>
      </c>
    </row>
    <row r="1137" spans="1:6" x14ac:dyDescent="0.25">
      <c r="A1137" s="146" t="s">
        <v>2401</v>
      </c>
      <c r="B1137" s="146" t="s">
        <v>160</v>
      </c>
      <c r="C1137" s="146" t="s">
        <v>158</v>
      </c>
      <c r="D1137" s="146" t="s">
        <v>2386</v>
      </c>
      <c r="E1137" s="146" t="s">
        <v>2500</v>
      </c>
      <c r="F1137" s="148" t="s">
        <v>2501</v>
      </c>
    </row>
    <row r="1138" spans="1:6" x14ac:dyDescent="0.25">
      <c r="A1138" s="146" t="s">
        <v>2401</v>
      </c>
      <c r="B1138" s="146" t="s">
        <v>160</v>
      </c>
      <c r="C1138" s="146" t="s">
        <v>158</v>
      </c>
      <c r="D1138" s="146" t="s">
        <v>2386</v>
      </c>
      <c r="E1138" s="146" t="s">
        <v>2502</v>
      </c>
      <c r="F1138" s="148" t="s">
        <v>2503</v>
      </c>
    </row>
    <row r="1139" spans="1:6" x14ac:dyDescent="0.25">
      <c r="A1139" s="146" t="s">
        <v>2401</v>
      </c>
      <c r="B1139" s="146" t="s">
        <v>160</v>
      </c>
      <c r="C1139" s="146" t="s">
        <v>158</v>
      </c>
      <c r="D1139" s="146" t="s">
        <v>2386</v>
      </c>
      <c r="E1139" s="146" t="s">
        <v>2504</v>
      </c>
      <c r="F1139" s="148" t="s">
        <v>2505</v>
      </c>
    </row>
    <row r="1140" spans="1:6" x14ac:dyDescent="0.25">
      <c r="A1140" s="146" t="s">
        <v>2401</v>
      </c>
      <c r="B1140" s="146" t="s">
        <v>160</v>
      </c>
      <c r="C1140" s="146" t="s">
        <v>158</v>
      </c>
      <c r="D1140" s="146" t="s">
        <v>2386</v>
      </c>
      <c r="E1140" s="146" t="s">
        <v>2506</v>
      </c>
      <c r="F1140" s="148" t="s">
        <v>2507</v>
      </c>
    </row>
    <row r="1141" spans="1:6" x14ac:dyDescent="0.25">
      <c r="A1141" s="146" t="s">
        <v>2401</v>
      </c>
      <c r="B1141" s="146" t="s">
        <v>160</v>
      </c>
      <c r="C1141" s="146" t="s">
        <v>158</v>
      </c>
      <c r="D1141" s="146" t="s">
        <v>2386</v>
      </c>
      <c r="E1141" s="146" t="s">
        <v>2508</v>
      </c>
      <c r="F1141" s="148" t="s">
        <v>2509</v>
      </c>
    </row>
    <row r="1142" spans="1:6" x14ac:dyDescent="0.25">
      <c r="A1142" s="146" t="s">
        <v>2401</v>
      </c>
      <c r="B1142" s="146" t="s">
        <v>160</v>
      </c>
      <c r="C1142" s="146" t="s">
        <v>158</v>
      </c>
      <c r="D1142" s="146" t="s">
        <v>2386</v>
      </c>
      <c r="E1142" s="146" t="s">
        <v>2510</v>
      </c>
      <c r="F1142" s="148" t="s">
        <v>2511</v>
      </c>
    </row>
    <row r="1143" spans="1:6" x14ac:dyDescent="0.25">
      <c r="A1143" s="146" t="s">
        <v>2401</v>
      </c>
      <c r="B1143" s="146" t="s">
        <v>160</v>
      </c>
      <c r="C1143" s="146" t="s">
        <v>158</v>
      </c>
      <c r="D1143" s="146" t="s">
        <v>2386</v>
      </c>
      <c r="E1143" s="146" t="s">
        <v>2512</v>
      </c>
      <c r="F1143" s="148" t="s">
        <v>2513</v>
      </c>
    </row>
    <row r="1144" spans="1:6" x14ac:dyDescent="0.25">
      <c r="A1144" s="146" t="s">
        <v>2401</v>
      </c>
      <c r="B1144" s="146" t="s">
        <v>160</v>
      </c>
      <c r="C1144" s="146" t="s">
        <v>158</v>
      </c>
      <c r="D1144" s="146" t="s">
        <v>2386</v>
      </c>
      <c r="E1144" s="146" t="s">
        <v>2514</v>
      </c>
      <c r="F1144" s="148" t="s">
        <v>2515</v>
      </c>
    </row>
    <row r="1145" spans="1:6" x14ac:dyDescent="0.25">
      <c r="A1145" s="146" t="s">
        <v>2401</v>
      </c>
      <c r="B1145" s="146" t="s">
        <v>160</v>
      </c>
      <c r="C1145" s="146" t="s">
        <v>158</v>
      </c>
      <c r="D1145" s="146" t="s">
        <v>2386</v>
      </c>
      <c r="E1145" s="146" t="s">
        <v>2516</v>
      </c>
      <c r="F1145" s="148" t="s">
        <v>2517</v>
      </c>
    </row>
    <row r="1146" spans="1:6" x14ac:dyDescent="0.25">
      <c r="A1146" s="146" t="s">
        <v>2401</v>
      </c>
      <c r="B1146" s="146" t="s">
        <v>160</v>
      </c>
      <c r="C1146" s="146" t="s">
        <v>158</v>
      </c>
      <c r="D1146" s="146" t="s">
        <v>2386</v>
      </c>
      <c r="E1146" s="146" t="s">
        <v>2518</v>
      </c>
      <c r="F1146" s="148" t="s">
        <v>2519</v>
      </c>
    </row>
    <row r="1147" spans="1:6" x14ac:dyDescent="0.25">
      <c r="A1147" s="146" t="s">
        <v>2401</v>
      </c>
      <c r="B1147" s="146" t="s">
        <v>160</v>
      </c>
      <c r="C1147" s="146" t="s">
        <v>158</v>
      </c>
      <c r="D1147" s="146" t="s">
        <v>2386</v>
      </c>
      <c r="E1147" s="146" t="s">
        <v>2520</v>
      </c>
      <c r="F1147" s="148" t="s">
        <v>2521</v>
      </c>
    </row>
    <row r="1148" spans="1:6" x14ac:dyDescent="0.25">
      <c r="A1148" s="146" t="s">
        <v>2401</v>
      </c>
      <c r="B1148" s="146" t="s">
        <v>160</v>
      </c>
      <c r="C1148" s="146" t="s">
        <v>158</v>
      </c>
      <c r="D1148" s="146" t="s">
        <v>2386</v>
      </c>
      <c r="E1148" s="146" t="s">
        <v>2522</v>
      </c>
      <c r="F1148" s="148" t="s">
        <v>2523</v>
      </c>
    </row>
    <row r="1149" spans="1:6" x14ac:dyDescent="0.25">
      <c r="A1149" s="146" t="s">
        <v>2401</v>
      </c>
      <c r="B1149" s="146" t="s">
        <v>160</v>
      </c>
      <c r="C1149" s="146" t="s">
        <v>158</v>
      </c>
      <c r="D1149" s="146" t="s">
        <v>2386</v>
      </c>
      <c r="E1149" s="146" t="s">
        <v>2524</v>
      </c>
      <c r="F1149" s="148" t="s">
        <v>2525</v>
      </c>
    </row>
    <row r="1150" spans="1:6" x14ac:dyDescent="0.25">
      <c r="A1150" s="146" t="s">
        <v>2385</v>
      </c>
      <c r="B1150" s="146" t="s">
        <v>2526</v>
      </c>
      <c r="C1150" s="146" t="s">
        <v>332</v>
      </c>
      <c r="D1150" s="146" t="s">
        <v>2386</v>
      </c>
      <c r="E1150" s="146" t="s">
        <v>159</v>
      </c>
      <c r="F1150" s="148" t="s">
        <v>333</v>
      </c>
    </row>
    <row r="1151" spans="1:6" x14ac:dyDescent="0.25">
      <c r="A1151" s="146" t="s">
        <v>2401</v>
      </c>
      <c r="B1151" s="146" t="s">
        <v>2527</v>
      </c>
      <c r="C1151" s="146" t="s">
        <v>332</v>
      </c>
      <c r="D1151" s="146" t="s">
        <v>2386</v>
      </c>
      <c r="E1151" s="146" t="s">
        <v>160</v>
      </c>
      <c r="F1151" s="148" t="s">
        <v>333</v>
      </c>
    </row>
    <row r="1152" spans="1:6" x14ac:dyDescent="0.25">
      <c r="A1152" s="146" t="s">
        <v>2528</v>
      </c>
      <c r="B1152" s="146" t="s">
        <v>2529</v>
      </c>
      <c r="C1152" s="146" t="s">
        <v>153</v>
      </c>
      <c r="D1152" s="146" t="s">
        <v>300</v>
      </c>
      <c r="E1152" s="146" t="s">
        <v>2530</v>
      </c>
      <c r="F1152" s="148" t="s">
        <v>2531</v>
      </c>
    </row>
    <row r="1153" spans="1:6" x14ac:dyDescent="0.25">
      <c r="A1153" s="146" t="s">
        <v>2528</v>
      </c>
      <c r="B1153" s="146" t="s">
        <v>2529</v>
      </c>
      <c r="C1153" s="146" t="s">
        <v>153</v>
      </c>
      <c r="D1153" s="146" t="s">
        <v>300</v>
      </c>
      <c r="E1153" s="146" t="s">
        <v>2532</v>
      </c>
      <c r="F1153" s="148" t="s">
        <v>2533</v>
      </c>
    </row>
    <row r="1154" spans="1:6" x14ac:dyDescent="0.25">
      <c r="A1154" s="146" t="s">
        <v>2528</v>
      </c>
      <c r="B1154" s="146" t="s">
        <v>2529</v>
      </c>
      <c r="C1154" s="146" t="s">
        <v>153</v>
      </c>
      <c r="D1154" s="146" t="s">
        <v>300</v>
      </c>
      <c r="E1154" s="146" t="s">
        <v>2534</v>
      </c>
      <c r="F1154" s="148" t="s">
        <v>2535</v>
      </c>
    </row>
    <row r="1155" spans="1:6" x14ac:dyDescent="0.25">
      <c r="A1155" s="146" t="s">
        <v>2528</v>
      </c>
      <c r="B1155" s="146" t="s">
        <v>2529</v>
      </c>
      <c r="C1155" s="146" t="s">
        <v>153</v>
      </c>
      <c r="D1155" s="146" t="s">
        <v>300</v>
      </c>
      <c r="E1155" s="146" t="s">
        <v>2536</v>
      </c>
      <c r="F1155" s="148" t="s">
        <v>2537</v>
      </c>
    </row>
    <row r="1156" spans="1:6" x14ac:dyDescent="0.25">
      <c r="A1156" s="146" t="s">
        <v>2528</v>
      </c>
      <c r="B1156" s="146" t="s">
        <v>2529</v>
      </c>
      <c r="C1156" s="146" t="s">
        <v>153</v>
      </c>
      <c r="D1156" s="146" t="s">
        <v>300</v>
      </c>
      <c r="E1156" s="146" t="s">
        <v>2538</v>
      </c>
      <c r="F1156" s="148" t="s">
        <v>2539</v>
      </c>
    </row>
    <row r="1157" spans="1:6" x14ac:dyDescent="0.25">
      <c r="A1157" s="146" t="s">
        <v>2528</v>
      </c>
      <c r="B1157" s="146" t="s">
        <v>2529</v>
      </c>
      <c r="C1157" s="146" t="s">
        <v>153</v>
      </c>
      <c r="D1157" s="146" t="s">
        <v>300</v>
      </c>
      <c r="E1157" s="146" t="s">
        <v>2540</v>
      </c>
      <c r="F1157" s="148" t="s">
        <v>2541</v>
      </c>
    </row>
    <row r="1158" spans="1:6" x14ac:dyDescent="0.25">
      <c r="A1158" s="146" t="s">
        <v>2528</v>
      </c>
      <c r="B1158" s="146" t="s">
        <v>2529</v>
      </c>
      <c r="C1158" s="146" t="s">
        <v>153</v>
      </c>
      <c r="D1158" s="146" t="s">
        <v>300</v>
      </c>
      <c r="E1158" s="146" t="s">
        <v>2542</v>
      </c>
      <c r="F1158" s="148" t="s">
        <v>2543</v>
      </c>
    </row>
    <row r="1159" spans="1:6" x14ac:dyDescent="0.25">
      <c r="A1159" s="146" t="s">
        <v>2528</v>
      </c>
      <c r="B1159" s="146" t="s">
        <v>2529</v>
      </c>
      <c r="C1159" s="146" t="s">
        <v>153</v>
      </c>
      <c r="D1159" s="146" t="s">
        <v>300</v>
      </c>
      <c r="E1159" s="146" t="s">
        <v>2544</v>
      </c>
      <c r="F1159" s="148" t="s">
        <v>2545</v>
      </c>
    </row>
    <row r="1160" spans="1:6" x14ac:dyDescent="0.25">
      <c r="A1160" s="146" t="s">
        <v>2528</v>
      </c>
      <c r="B1160" s="146" t="s">
        <v>2529</v>
      </c>
      <c r="C1160" s="146" t="s">
        <v>153</v>
      </c>
      <c r="D1160" s="146" t="s">
        <v>300</v>
      </c>
      <c r="E1160" s="146" t="s">
        <v>2546</v>
      </c>
      <c r="F1160" s="148" t="s">
        <v>2547</v>
      </c>
    </row>
    <row r="1161" spans="1:6" x14ac:dyDescent="0.25">
      <c r="A1161" s="146" t="s">
        <v>2528</v>
      </c>
      <c r="B1161" s="146" t="s">
        <v>2529</v>
      </c>
      <c r="C1161" s="146" t="s">
        <v>153</v>
      </c>
      <c r="D1161" s="146" t="s">
        <v>300</v>
      </c>
      <c r="E1161" s="146" t="s">
        <v>2548</v>
      </c>
      <c r="F1161" s="148" t="s">
        <v>2549</v>
      </c>
    </row>
    <row r="1162" spans="1:6" x14ac:dyDescent="0.25">
      <c r="A1162" s="146" t="s">
        <v>2528</v>
      </c>
      <c r="B1162" s="146" t="s">
        <v>2529</v>
      </c>
      <c r="C1162" s="146" t="s">
        <v>153</v>
      </c>
      <c r="D1162" s="146" t="s">
        <v>300</v>
      </c>
      <c r="E1162" s="146" t="s">
        <v>2550</v>
      </c>
      <c r="F1162" s="148" t="s">
        <v>2551</v>
      </c>
    </row>
    <row r="1163" spans="1:6" x14ac:dyDescent="0.25">
      <c r="A1163" s="146" t="s">
        <v>2528</v>
      </c>
      <c r="B1163" s="146" t="s">
        <v>2529</v>
      </c>
      <c r="C1163" s="146" t="s">
        <v>153</v>
      </c>
      <c r="D1163" s="146" t="s">
        <v>300</v>
      </c>
      <c r="E1163" s="146" t="s">
        <v>2552</v>
      </c>
      <c r="F1163" s="148" t="s">
        <v>2553</v>
      </c>
    </row>
    <row r="1164" spans="1:6" x14ac:dyDescent="0.25">
      <c r="A1164" s="146" t="s">
        <v>2528</v>
      </c>
      <c r="B1164" s="146" t="s">
        <v>2529</v>
      </c>
      <c r="C1164" s="146" t="s">
        <v>153</v>
      </c>
      <c r="D1164" s="146" t="s">
        <v>300</v>
      </c>
      <c r="E1164" s="146" t="s">
        <v>2554</v>
      </c>
      <c r="F1164" s="148" t="s">
        <v>2555</v>
      </c>
    </row>
    <row r="1165" spans="1:6" x14ac:dyDescent="0.25">
      <c r="A1165" s="146" t="s">
        <v>2528</v>
      </c>
      <c r="B1165" s="146" t="s">
        <v>2529</v>
      </c>
      <c r="C1165" s="146" t="s">
        <v>153</v>
      </c>
      <c r="D1165" s="146" t="s">
        <v>300</v>
      </c>
      <c r="E1165" s="146" t="s">
        <v>2556</v>
      </c>
      <c r="F1165" s="148" t="s">
        <v>2557</v>
      </c>
    </row>
    <row r="1166" spans="1:6" x14ac:dyDescent="0.25">
      <c r="A1166" s="146" t="s">
        <v>2528</v>
      </c>
      <c r="B1166" s="146" t="s">
        <v>2529</v>
      </c>
      <c r="C1166" s="146" t="s">
        <v>153</v>
      </c>
      <c r="D1166" s="146" t="s">
        <v>300</v>
      </c>
      <c r="E1166" s="146" t="s">
        <v>2558</v>
      </c>
      <c r="F1166" s="148" t="s">
        <v>2559</v>
      </c>
    </row>
    <row r="1167" spans="1:6" x14ac:dyDescent="0.25">
      <c r="A1167" s="146" t="s">
        <v>2528</v>
      </c>
      <c r="B1167" s="146" t="s">
        <v>2529</v>
      </c>
      <c r="C1167" s="146" t="s">
        <v>153</v>
      </c>
      <c r="D1167" s="146" t="s">
        <v>300</v>
      </c>
      <c r="E1167" s="146" t="s">
        <v>2560</v>
      </c>
      <c r="F1167" s="148" t="s">
        <v>2561</v>
      </c>
    </row>
    <row r="1168" spans="1:6" x14ac:dyDescent="0.25">
      <c r="A1168" s="146" t="s">
        <v>2528</v>
      </c>
      <c r="B1168" s="146" t="s">
        <v>2529</v>
      </c>
      <c r="C1168" s="146" t="s">
        <v>153</v>
      </c>
      <c r="D1168" s="146" t="s">
        <v>300</v>
      </c>
      <c r="E1168" s="146" t="s">
        <v>2562</v>
      </c>
      <c r="F1168" s="148" t="s">
        <v>2563</v>
      </c>
    </row>
    <row r="1169" spans="1:6" x14ac:dyDescent="0.25">
      <c r="A1169" s="146" t="s">
        <v>2528</v>
      </c>
      <c r="B1169" s="146" t="s">
        <v>2529</v>
      </c>
      <c r="C1169" s="146" t="s">
        <v>153</v>
      </c>
      <c r="D1169" s="146" t="s">
        <v>300</v>
      </c>
      <c r="E1169" s="146" t="s">
        <v>2564</v>
      </c>
      <c r="F1169" s="148" t="s">
        <v>2565</v>
      </c>
    </row>
    <row r="1170" spans="1:6" x14ac:dyDescent="0.25">
      <c r="A1170" s="146" t="s">
        <v>2528</v>
      </c>
      <c r="B1170" s="146" t="s">
        <v>2529</v>
      </c>
      <c r="C1170" s="146" t="s">
        <v>153</v>
      </c>
      <c r="D1170" s="146" t="s">
        <v>300</v>
      </c>
      <c r="E1170" s="146" t="s">
        <v>2566</v>
      </c>
      <c r="F1170" s="148" t="s">
        <v>2567</v>
      </c>
    </row>
    <row r="1171" spans="1:6" x14ac:dyDescent="0.25">
      <c r="A1171" s="146" t="s">
        <v>2528</v>
      </c>
      <c r="B1171" s="146" t="s">
        <v>2529</v>
      </c>
      <c r="C1171" s="146" t="s">
        <v>153</v>
      </c>
      <c r="D1171" s="146" t="s">
        <v>300</v>
      </c>
      <c r="E1171" s="146" t="s">
        <v>2568</v>
      </c>
      <c r="F1171" s="148" t="s">
        <v>2569</v>
      </c>
    </row>
    <row r="1172" spans="1:6" x14ac:dyDescent="0.25">
      <c r="A1172" s="146" t="s">
        <v>2528</v>
      </c>
      <c r="B1172" s="146" t="s">
        <v>2529</v>
      </c>
      <c r="C1172" s="146" t="s">
        <v>153</v>
      </c>
      <c r="D1172" s="146" t="s">
        <v>300</v>
      </c>
      <c r="E1172" s="146" t="s">
        <v>2570</v>
      </c>
      <c r="F1172" s="148" t="s">
        <v>2571</v>
      </c>
    </row>
    <row r="1173" spans="1:6" x14ac:dyDescent="0.25">
      <c r="A1173" s="146" t="s">
        <v>2528</v>
      </c>
      <c r="B1173" s="146" t="s">
        <v>2529</v>
      </c>
      <c r="C1173" s="146" t="s">
        <v>153</v>
      </c>
      <c r="D1173" s="146" t="s">
        <v>300</v>
      </c>
      <c r="E1173" s="146" t="s">
        <v>2572</v>
      </c>
      <c r="F1173" s="148" t="s">
        <v>2573</v>
      </c>
    </row>
    <row r="1174" spans="1:6" x14ac:dyDescent="0.25">
      <c r="A1174" s="146" t="s">
        <v>2528</v>
      </c>
      <c r="B1174" s="146" t="s">
        <v>2529</v>
      </c>
      <c r="C1174" s="146" t="s">
        <v>153</v>
      </c>
      <c r="D1174" s="146" t="s">
        <v>300</v>
      </c>
      <c r="E1174" s="146" t="s">
        <v>2574</v>
      </c>
      <c r="F1174" s="148" t="s">
        <v>2575</v>
      </c>
    </row>
    <row r="1175" spans="1:6" x14ac:dyDescent="0.25">
      <c r="A1175" s="146" t="s">
        <v>2528</v>
      </c>
      <c r="B1175" s="146" t="s">
        <v>2529</v>
      </c>
      <c r="C1175" s="146" t="s">
        <v>153</v>
      </c>
      <c r="D1175" s="146" t="s">
        <v>300</v>
      </c>
      <c r="E1175" s="146" t="s">
        <v>2576</v>
      </c>
      <c r="F1175" s="148" t="s">
        <v>2577</v>
      </c>
    </row>
    <row r="1176" spans="1:6" x14ac:dyDescent="0.25">
      <c r="A1176" s="146" t="s">
        <v>2528</v>
      </c>
      <c r="B1176" s="146" t="s">
        <v>2529</v>
      </c>
      <c r="C1176" s="146" t="s">
        <v>153</v>
      </c>
      <c r="D1176" s="146" t="s">
        <v>300</v>
      </c>
      <c r="E1176" s="146" t="s">
        <v>2578</v>
      </c>
      <c r="F1176" s="148" t="s">
        <v>2579</v>
      </c>
    </row>
    <row r="1177" spans="1:6" x14ac:dyDescent="0.25">
      <c r="A1177" s="146" t="s">
        <v>2528</v>
      </c>
      <c r="B1177" s="146" t="s">
        <v>2529</v>
      </c>
      <c r="C1177" s="146" t="s">
        <v>153</v>
      </c>
      <c r="D1177" s="146" t="s">
        <v>300</v>
      </c>
      <c r="E1177" s="146" t="s">
        <v>2580</v>
      </c>
      <c r="F1177" s="148" t="s">
        <v>2581</v>
      </c>
    </row>
    <row r="1178" spans="1:6" x14ac:dyDescent="0.25">
      <c r="A1178" s="146" t="s">
        <v>2528</v>
      </c>
      <c r="B1178" s="146" t="s">
        <v>2529</v>
      </c>
      <c r="C1178" s="146" t="s">
        <v>153</v>
      </c>
      <c r="D1178" s="146" t="s">
        <v>300</v>
      </c>
      <c r="E1178" s="146" t="s">
        <v>2582</v>
      </c>
      <c r="F1178" s="148" t="s">
        <v>2583</v>
      </c>
    </row>
    <row r="1179" spans="1:6" x14ac:dyDescent="0.25">
      <c r="A1179" s="146" t="s">
        <v>2528</v>
      </c>
      <c r="B1179" s="146" t="s">
        <v>2529</v>
      </c>
      <c r="C1179" s="146" t="s">
        <v>153</v>
      </c>
      <c r="D1179" s="146" t="s">
        <v>300</v>
      </c>
      <c r="E1179" s="146" t="s">
        <v>2584</v>
      </c>
      <c r="F1179" s="148" t="s">
        <v>2585</v>
      </c>
    </row>
    <row r="1180" spans="1:6" x14ac:dyDescent="0.25">
      <c r="A1180" s="146" t="s">
        <v>2528</v>
      </c>
      <c r="B1180" s="146" t="s">
        <v>2529</v>
      </c>
      <c r="C1180" s="146" t="s">
        <v>153</v>
      </c>
      <c r="D1180" s="146" t="s">
        <v>300</v>
      </c>
      <c r="E1180" s="146" t="s">
        <v>2586</v>
      </c>
      <c r="F1180" s="148" t="s">
        <v>2587</v>
      </c>
    </row>
    <row r="1181" spans="1:6" x14ac:dyDescent="0.25">
      <c r="A1181" s="146" t="s">
        <v>2528</v>
      </c>
      <c r="B1181" s="146" t="s">
        <v>2529</v>
      </c>
      <c r="C1181" s="146" t="s">
        <v>153</v>
      </c>
      <c r="D1181" s="146" t="s">
        <v>300</v>
      </c>
      <c r="E1181" s="146" t="s">
        <v>2588</v>
      </c>
      <c r="F1181" s="148" t="s">
        <v>2589</v>
      </c>
    </row>
    <row r="1182" spans="1:6" x14ac:dyDescent="0.25">
      <c r="A1182" s="146" t="s">
        <v>2528</v>
      </c>
      <c r="B1182" s="146" t="s">
        <v>2529</v>
      </c>
      <c r="C1182" s="146" t="s">
        <v>153</v>
      </c>
      <c r="D1182" s="146" t="s">
        <v>300</v>
      </c>
      <c r="E1182" s="146" t="s">
        <v>2590</v>
      </c>
      <c r="F1182" s="148" t="s">
        <v>2591</v>
      </c>
    </row>
    <row r="1183" spans="1:6" x14ac:dyDescent="0.25">
      <c r="A1183" s="146" t="s">
        <v>2528</v>
      </c>
      <c r="B1183" s="146" t="s">
        <v>2529</v>
      </c>
      <c r="C1183" s="146" t="s">
        <v>153</v>
      </c>
      <c r="D1183" s="146" t="s">
        <v>300</v>
      </c>
      <c r="E1183" s="146" t="s">
        <v>2592</v>
      </c>
      <c r="F1183" s="148" t="s">
        <v>2593</v>
      </c>
    </row>
    <row r="1184" spans="1:6" x14ac:dyDescent="0.25">
      <c r="A1184" s="146" t="s">
        <v>2528</v>
      </c>
      <c r="B1184" s="146" t="s">
        <v>2529</v>
      </c>
      <c r="C1184" s="146" t="s">
        <v>153</v>
      </c>
      <c r="D1184" s="146" t="s">
        <v>300</v>
      </c>
      <c r="E1184" s="146" t="s">
        <v>2594</v>
      </c>
      <c r="F1184" s="148" t="s">
        <v>2595</v>
      </c>
    </row>
    <row r="1185" spans="1:6" x14ac:dyDescent="0.25">
      <c r="A1185" s="146" t="s">
        <v>2528</v>
      </c>
      <c r="B1185" s="146" t="s">
        <v>2529</v>
      </c>
      <c r="C1185" s="146" t="s">
        <v>153</v>
      </c>
      <c r="D1185" s="146" t="s">
        <v>300</v>
      </c>
      <c r="E1185" s="146" t="s">
        <v>2596</v>
      </c>
      <c r="F1185" s="148" t="s">
        <v>2597</v>
      </c>
    </row>
    <row r="1186" spans="1:6" x14ac:dyDescent="0.25">
      <c r="A1186" s="146" t="s">
        <v>2528</v>
      </c>
      <c r="B1186" s="146" t="s">
        <v>2529</v>
      </c>
      <c r="C1186" s="146" t="s">
        <v>153</v>
      </c>
      <c r="D1186" s="146" t="s">
        <v>300</v>
      </c>
      <c r="E1186" s="146" t="s">
        <v>2598</v>
      </c>
      <c r="F1186" s="148" t="s">
        <v>2599</v>
      </c>
    </row>
    <row r="1187" spans="1:6" x14ac:dyDescent="0.25">
      <c r="A1187" s="146" t="s">
        <v>2528</v>
      </c>
      <c r="B1187" s="146" t="s">
        <v>2529</v>
      </c>
      <c r="C1187" s="146" t="s">
        <v>153</v>
      </c>
      <c r="D1187" s="146" t="s">
        <v>300</v>
      </c>
      <c r="E1187" s="146" t="s">
        <v>2600</v>
      </c>
      <c r="F1187" s="148" t="s">
        <v>2601</v>
      </c>
    </row>
    <row r="1188" spans="1:6" x14ac:dyDescent="0.25">
      <c r="A1188" s="146" t="s">
        <v>2528</v>
      </c>
      <c r="B1188" s="146" t="s">
        <v>2529</v>
      </c>
      <c r="C1188" s="146" t="s">
        <v>153</v>
      </c>
      <c r="D1188" s="146" t="s">
        <v>300</v>
      </c>
      <c r="E1188" s="146" t="s">
        <v>2602</v>
      </c>
      <c r="F1188" s="148" t="s">
        <v>2603</v>
      </c>
    </row>
    <row r="1189" spans="1:6" x14ac:dyDescent="0.25">
      <c r="A1189" s="146" t="s">
        <v>2528</v>
      </c>
      <c r="B1189" s="146" t="s">
        <v>2529</v>
      </c>
      <c r="C1189" s="146" t="s">
        <v>153</v>
      </c>
      <c r="D1189" s="146" t="s">
        <v>300</v>
      </c>
      <c r="E1189" s="146" t="s">
        <v>2604</v>
      </c>
      <c r="F1189" s="148" t="s">
        <v>2605</v>
      </c>
    </row>
    <row r="1190" spans="1:6" x14ac:dyDescent="0.25">
      <c r="A1190" s="146" t="s">
        <v>2528</v>
      </c>
      <c r="B1190" s="146" t="s">
        <v>2529</v>
      </c>
      <c r="C1190" s="146" t="s">
        <v>153</v>
      </c>
      <c r="D1190" s="146" t="s">
        <v>300</v>
      </c>
      <c r="E1190" s="146" t="s">
        <v>2606</v>
      </c>
      <c r="F1190" s="148" t="s">
        <v>2607</v>
      </c>
    </row>
    <row r="1191" spans="1:6" x14ac:dyDescent="0.25">
      <c r="A1191" s="146" t="s">
        <v>2528</v>
      </c>
      <c r="B1191" s="146" t="s">
        <v>2529</v>
      </c>
      <c r="C1191" s="146" t="s">
        <v>153</v>
      </c>
      <c r="D1191" s="146" t="s">
        <v>300</v>
      </c>
      <c r="E1191" s="146" t="s">
        <v>2608</v>
      </c>
      <c r="F1191" s="148" t="s">
        <v>2609</v>
      </c>
    </row>
    <row r="1192" spans="1:6" x14ac:dyDescent="0.25">
      <c r="A1192" s="146" t="s">
        <v>2528</v>
      </c>
      <c r="B1192" s="146" t="s">
        <v>2529</v>
      </c>
      <c r="C1192" s="146" t="s">
        <v>153</v>
      </c>
      <c r="D1192" s="146" t="s">
        <v>300</v>
      </c>
      <c r="E1192" s="146" t="s">
        <v>2610</v>
      </c>
      <c r="F1192" s="148" t="s">
        <v>2611</v>
      </c>
    </row>
    <row r="1193" spans="1:6" x14ac:dyDescent="0.25">
      <c r="A1193" s="146" t="s">
        <v>2528</v>
      </c>
      <c r="B1193" s="146" t="s">
        <v>2529</v>
      </c>
      <c r="C1193" s="146" t="s">
        <v>153</v>
      </c>
      <c r="D1193" s="146" t="s">
        <v>300</v>
      </c>
      <c r="E1193" s="146" t="s">
        <v>2612</v>
      </c>
      <c r="F1193" s="148" t="s">
        <v>2613</v>
      </c>
    </row>
    <row r="1194" spans="1:6" x14ac:dyDescent="0.25">
      <c r="A1194" s="146" t="s">
        <v>2528</v>
      </c>
      <c r="B1194" s="146" t="s">
        <v>2529</v>
      </c>
      <c r="C1194" s="146" t="s">
        <v>153</v>
      </c>
      <c r="D1194" s="146" t="s">
        <v>300</v>
      </c>
      <c r="E1194" s="146" t="s">
        <v>2614</v>
      </c>
      <c r="F1194" s="148" t="s">
        <v>2615</v>
      </c>
    </row>
    <row r="1195" spans="1:6" x14ac:dyDescent="0.25">
      <c r="A1195" s="146" t="s">
        <v>2528</v>
      </c>
      <c r="B1195" s="146" t="s">
        <v>2529</v>
      </c>
      <c r="C1195" s="146" t="s">
        <v>153</v>
      </c>
      <c r="D1195" s="146" t="s">
        <v>300</v>
      </c>
      <c r="E1195" s="146" t="s">
        <v>2616</v>
      </c>
      <c r="F1195" s="148" t="s">
        <v>2617</v>
      </c>
    </row>
    <row r="1196" spans="1:6" x14ac:dyDescent="0.25">
      <c r="A1196" s="146" t="s">
        <v>2528</v>
      </c>
      <c r="B1196" s="146" t="s">
        <v>2529</v>
      </c>
      <c r="C1196" s="146" t="s">
        <v>153</v>
      </c>
      <c r="D1196" s="146" t="s">
        <v>300</v>
      </c>
      <c r="E1196" s="146" t="s">
        <v>2618</v>
      </c>
      <c r="F1196" s="148" t="s">
        <v>2619</v>
      </c>
    </row>
    <row r="1197" spans="1:6" x14ac:dyDescent="0.25">
      <c r="A1197" s="146" t="s">
        <v>2528</v>
      </c>
      <c r="B1197" s="146" t="s">
        <v>2529</v>
      </c>
      <c r="C1197" s="146" t="s">
        <v>153</v>
      </c>
      <c r="D1197" s="146" t="s">
        <v>300</v>
      </c>
      <c r="E1197" s="146" t="s">
        <v>2620</v>
      </c>
      <c r="F1197" s="148" t="s">
        <v>2621</v>
      </c>
    </row>
    <row r="1198" spans="1:6" x14ac:dyDescent="0.25">
      <c r="A1198" s="146" t="s">
        <v>2528</v>
      </c>
      <c r="B1198" s="146" t="s">
        <v>2529</v>
      </c>
      <c r="C1198" s="146" t="s">
        <v>153</v>
      </c>
      <c r="D1198" s="146" t="s">
        <v>300</v>
      </c>
      <c r="E1198" s="146" t="s">
        <v>2622</v>
      </c>
      <c r="F1198" s="148" t="s">
        <v>2623</v>
      </c>
    </row>
    <row r="1199" spans="1:6" x14ac:dyDescent="0.25">
      <c r="A1199" s="146" t="s">
        <v>2528</v>
      </c>
      <c r="B1199" s="146" t="s">
        <v>2529</v>
      </c>
      <c r="C1199" s="146" t="s">
        <v>153</v>
      </c>
      <c r="D1199" s="146" t="s">
        <v>300</v>
      </c>
      <c r="E1199" s="146" t="s">
        <v>2624</v>
      </c>
      <c r="F1199" s="148" t="s">
        <v>2625</v>
      </c>
    </row>
    <row r="1200" spans="1:6" x14ac:dyDescent="0.25">
      <c r="A1200" s="146" t="s">
        <v>2528</v>
      </c>
      <c r="B1200" s="146" t="s">
        <v>2529</v>
      </c>
      <c r="C1200" s="146" t="s">
        <v>153</v>
      </c>
      <c r="D1200" s="146" t="s">
        <v>300</v>
      </c>
      <c r="E1200" s="146" t="s">
        <v>2626</v>
      </c>
      <c r="F1200" s="148" t="s">
        <v>2627</v>
      </c>
    </row>
    <row r="1201" spans="1:6" x14ac:dyDescent="0.25">
      <c r="A1201" s="146" t="s">
        <v>2528</v>
      </c>
      <c r="B1201" s="146" t="s">
        <v>2529</v>
      </c>
      <c r="C1201" s="146" t="s">
        <v>153</v>
      </c>
      <c r="D1201" s="146" t="s">
        <v>300</v>
      </c>
      <c r="E1201" s="146" t="s">
        <v>2628</v>
      </c>
      <c r="F1201" s="148" t="s">
        <v>2629</v>
      </c>
    </row>
    <row r="1202" spans="1:6" x14ac:dyDescent="0.25">
      <c r="A1202" s="146" t="s">
        <v>2528</v>
      </c>
      <c r="B1202" s="146" t="s">
        <v>2529</v>
      </c>
      <c r="C1202" s="146" t="s">
        <v>153</v>
      </c>
      <c r="D1202" s="146" t="s">
        <v>300</v>
      </c>
      <c r="E1202" s="146" t="s">
        <v>2630</v>
      </c>
      <c r="F1202" s="148" t="s">
        <v>2631</v>
      </c>
    </row>
    <row r="1203" spans="1:6" x14ac:dyDescent="0.25">
      <c r="A1203" s="146" t="s">
        <v>2528</v>
      </c>
      <c r="B1203" s="146" t="s">
        <v>2529</v>
      </c>
      <c r="C1203" s="146" t="s">
        <v>153</v>
      </c>
      <c r="D1203" s="146" t="s">
        <v>300</v>
      </c>
      <c r="E1203" s="146" t="s">
        <v>2632</v>
      </c>
      <c r="F1203" s="148" t="s">
        <v>2633</v>
      </c>
    </row>
    <row r="1204" spans="1:6" x14ac:dyDescent="0.25">
      <c r="A1204" s="146" t="s">
        <v>2528</v>
      </c>
      <c r="B1204" s="146" t="s">
        <v>2529</v>
      </c>
      <c r="C1204" s="146" t="s">
        <v>153</v>
      </c>
      <c r="D1204" s="146" t="s">
        <v>300</v>
      </c>
      <c r="E1204" s="146" t="s">
        <v>2634</v>
      </c>
      <c r="F1204" s="148" t="s">
        <v>2635</v>
      </c>
    </row>
    <row r="1205" spans="1:6" x14ac:dyDescent="0.25">
      <c r="A1205" s="146" t="s">
        <v>2528</v>
      </c>
      <c r="B1205" s="146" t="s">
        <v>2529</v>
      </c>
      <c r="C1205" s="146" t="s">
        <v>153</v>
      </c>
      <c r="D1205" s="146" t="s">
        <v>300</v>
      </c>
      <c r="E1205" s="146" t="s">
        <v>2636</v>
      </c>
      <c r="F1205" s="148" t="s">
        <v>2637</v>
      </c>
    </row>
    <row r="1206" spans="1:6" x14ac:dyDescent="0.25">
      <c r="A1206" s="146" t="s">
        <v>2528</v>
      </c>
      <c r="B1206" s="146" t="s">
        <v>2529</v>
      </c>
      <c r="C1206" s="146" t="s">
        <v>153</v>
      </c>
      <c r="D1206" s="146" t="s">
        <v>300</v>
      </c>
      <c r="E1206" s="146" t="s">
        <v>2638</v>
      </c>
      <c r="F1206" s="148" t="s">
        <v>2639</v>
      </c>
    </row>
    <row r="1207" spans="1:6" x14ac:dyDescent="0.25">
      <c r="A1207" s="146" t="s">
        <v>2528</v>
      </c>
      <c r="B1207" s="146" t="s">
        <v>2529</v>
      </c>
      <c r="C1207" s="146" t="s">
        <v>153</v>
      </c>
      <c r="D1207" s="146" t="s">
        <v>300</v>
      </c>
      <c r="E1207" s="146" t="s">
        <v>2640</v>
      </c>
      <c r="F1207" s="148" t="s">
        <v>2641</v>
      </c>
    </row>
    <row r="1208" spans="1:6" x14ac:dyDescent="0.25">
      <c r="A1208" s="146" t="s">
        <v>2528</v>
      </c>
      <c r="B1208" s="146" t="s">
        <v>2529</v>
      </c>
      <c r="C1208" s="146" t="s">
        <v>153</v>
      </c>
      <c r="D1208" s="146" t="s">
        <v>300</v>
      </c>
      <c r="E1208" s="146" t="s">
        <v>2642</v>
      </c>
      <c r="F1208" s="148" t="s">
        <v>2643</v>
      </c>
    </row>
    <row r="1209" spans="1:6" x14ac:dyDescent="0.25">
      <c r="A1209" s="146" t="s">
        <v>2528</v>
      </c>
      <c r="B1209" s="146" t="s">
        <v>2529</v>
      </c>
      <c r="C1209" s="146" t="s">
        <v>153</v>
      </c>
      <c r="D1209" s="146" t="s">
        <v>300</v>
      </c>
      <c r="E1209" s="146" t="s">
        <v>2644</v>
      </c>
      <c r="F1209" s="148" t="s">
        <v>2645</v>
      </c>
    </row>
    <row r="1210" spans="1:6" x14ac:dyDescent="0.25">
      <c r="A1210" s="146" t="s">
        <v>2528</v>
      </c>
      <c r="B1210" s="146" t="s">
        <v>2529</v>
      </c>
      <c r="C1210" s="146" t="s">
        <v>153</v>
      </c>
      <c r="D1210" s="146" t="s">
        <v>300</v>
      </c>
      <c r="E1210" s="146" t="s">
        <v>2646</v>
      </c>
      <c r="F1210" s="148" t="s">
        <v>2647</v>
      </c>
    </row>
    <row r="1211" spans="1:6" x14ac:dyDescent="0.25">
      <c r="A1211" s="146" t="s">
        <v>2528</v>
      </c>
      <c r="B1211" s="146" t="s">
        <v>2529</v>
      </c>
      <c r="C1211" s="146" t="s">
        <v>153</v>
      </c>
      <c r="D1211" s="146" t="s">
        <v>300</v>
      </c>
      <c r="E1211" s="146" t="s">
        <v>2648</v>
      </c>
      <c r="F1211" s="148" t="s">
        <v>2649</v>
      </c>
    </row>
    <row r="1212" spans="1:6" x14ac:dyDescent="0.25">
      <c r="A1212" s="146" t="s">
        <v>2528</v>
      </c>
      <c r="B1212" s="146" t="s">
        <v>2529</v>
      </c>
      <c r="C1212" s="146" t="s">
        <v>153</v>
      </c>
      <c r="D1212" s="146" t="s">
        <v>300</v>
      </c>
      <c r="E1212" s="146" t="s">
        <v>2650</v>
      </c>
      <c r="F1212" s="148" t="s">
        <v>2651</v>
      </c>
    </row>
    <row r="1213" spans="1:6" ht="25" x14ac:dyDescent="0.25">
      <c r="A1213" s="146" t="s">
        <v>2528</v>
      </c>
      <c r="B1213" s="146" t="s">
        <v>2652</v>
      </c>
      <c r="C1213" s="146" t="s">
        <v>48</v>
      </c>
      <c r="D1213" s="146" t="s">
        <v>250</v>
      </c>
      <c r="E1213" s="146" t="s">
        <v>2653</v>
      </c>
      <c r="F1213" s="148" t="s">
        <v>2654</v>
      </c>
    </row>
    <row r="1214" spans="1:6" ht="37.5" x14ac:dyDescent="0.25">
      <c r="A1214" s="146" t="s">
        <v>2528</v>
      </c>
      <c r="B1214" s="146" t="s">
        <v>2652</v>
      </c>
      <c r="C1214" s="146" t="s">
        <v>48</v>
      </c>
      <c r="D1214" s="146" t="s">
        <v>250</v>
      </c>
      <c r="E1214" s="146" t="s">
        <v>2655</v>
      </c>
      <c r="F1214" s="148" t="s">
        <v>2656</v>
      </c>
    </row>
    <row r="1215" spans="1:6" ht="25" x14ac:dyDescent="0.25">
      <c r="A1215" s="146" t="s">
        <v>2528</v>
      </c>
      <c r="B1215" s="146" t="s">
        <v>2652</v>
      </c>
      <c r="C1215" s="146" t="s">
        <v>48</v>
      </c>
      <c r="D1215" s="146" t="s">
        <v>250</v>
      </c>
      <c r="E1215" s="146" t="s">
        <v>2657</v>
      </c>
      <c r="F1215" s="148" t="s">
        <v>2658</v>
      </c>
    </row>
    <row r="1216" spans="1:6" ht="25" x14ac:dyDescent="0.25">
      <c r="A1216" s="146" t="s">
        <v>2528</v>
      </c>
      <c r="B1216" s="146" t="s">
        <v>2652</v>
      </c>
      <c r="C1216" s="146" t="s">
        <v>48</v>
      </c>
      <c r="D1216" s="146" t="s">
        <v>250</v>
      </c>
      <c r="E1216" s="146" t="s">
        <v>2659</v>
      </c>
      <c r="F1216" s="148" t="s">
        <v>2660</v>
      </c>
    </row>
    <row r="1217" spans="1:6" ht="25" x14ac:dyDescent="0.25">
      <c r="A1217" s="146" t="s">
        <v>2528</v>
      </c>
      <c r="B1217" s="146" t="s">
        <v>2652</v>
      </c>
      <c r="C1217" s="146" t="s">
        <v>48</v>
      </c>
      <c r="D1217" s="146" t="s">
        <v>250</v>
      </c>
      <c r="E1217" s="146" t="s">
        <v>2661</v>
      </c>
      <c r="F1217" s="148" t="s">
        <v>2662</v>
      </c>
    </row>
    <row r="1218" spans="1:6" x14ac:dyDescent="0.25">
      <c r="A1218" s="146" t="s">
        <v>2528</v>
      </c>
      <c r="B1218" s="146" t="s">
        <v>2652</v>
      </c>
      <c r="C1218" s="146" t="s">
        <v>48</v>
      </c>
      <c r="D1218" s="146" t="s">
        <v>250</v>
      </c>
      <c r="E1218" s="146" t="s">
        <v>2663</v>
      </c>
      <c r="F1218" s="148" t="s">
        <v>2664</v>
      </c>
    </row>
    <row r="1219" spans="1:6" x14ac:dyDescent="0.25">
      <c r="A1219" s="146" t="s">
        <v>2528</v>
      </c>
      <c r="B1219" s="146" t="s">
        <v>2652</v>
      </c>
      <c r="C1219" s="146" t="s">
        <v>48</v>
      </c>
      <c r="D1219" s="146" t="s">
        <v>250</v>
      </c>
      <c r="E1219" s="146" t="s">
        <v>2665</v>
      </c>
      <c r="F1219" s="148" t="s">
        <v>2666</v>
      </c>
    </row>
    <row r="1220" spans="1:6" x14ac:dyDescent="0.25">
      <c r="A1220" s="146" t="s">
        <v>2528</v>
      </c>
      <c r="B1220" s="146" t="s">
        <v>2652</v>
      </c>
      <c r="C1220" s="146" t="s">
        <v>48</v>
      </c>
      <c r="D1220" s="146" t="s">
        <v>250</v>
      </c>
      <c r="E1220" s="146" t="s">
        <v>2667</v>
      </c>
      <c r="F1220" s="148" t="s">
        <v>2668</v>
      </c>
    </row>
    <row r="1221" spans="1:6" x14ac:dyDescent="0.25">
      <c r="A1221" s="146" t="s">
        <v>2528</v>
      </c>
      <c r="B1221" s="146" t="s">
        <v>2652</v>
      </c>
      <c r="C1221" s="146" t="s">
        <v>48</v>
      </c>
      <c r="D1221" s="146" t="s">
        <v>250</v>
      </c>
      <c r="E1221" s="146" t="s">
        <v>2669</v>
      </c>
      <c r="F1221" s="148" t="s">
        <v>2670</v>
      </c>
    </row>
    <row r="1222" spans="1:6" x14ac:dyDescent="0.25">
      <c r="A1222" s="146" t="s">
        <v>2528</v>
      </c>
      <c r="B1222" s="146" t="s">
        <v>2652</v>
      </c>
      <c r="C1222" s="146" t="s">
        <v>48</v>
      </c>
      <c r="D1222" s="146" t="s">
        <v>250</v>
      </c>
      <c r="E1222" s="146" t="s">
        <v>2671</v>
      </c>
      <c r="F1222" s="148" t="s">
        <v>2672</v>
      </c>
    </row>
    <row r="1223" spans="1:6" x14ac:dyDescent="0.25">
      <c r="A1223" s="146" t="s">
        <v>2528</v>
      </c>
      <c r="B1223" s="146" t="s">
        <v>2652</v>
      </c>
      <c r="C1223" s="146" t="s">
        <v>48</v>
      </c>
      <c r="D1223" s="146" t="s">
        <v>250</v>
      </c>
      <c r="E1223" s="146" t="s">
        <v>2673</v>
      </c>
      <c r="F1223" s="148" t="s">
        <v>2674</v>
      </c>
    </row>
    <row r="1224" spans="1:6" x14ac:dyDescent="0.25">
      <c r="A1224" s="146" t="s">
        <v>2528</v>
      </c>
      <c r="B1224" s="146" t="s">
        <v>2652</v>
      </c>
      <c r="C1224" s="146" t="s">
        <v>48</v>
      </c>
      <c r="D1224" s="146" t="s">
        <v>250</v>
      </c>
      <c r="E1224" s="146" t="s">
        <v>2675</v>
      </c>
      <c r="F1224" s="148" t="s">
        <v>2676</v>
      </c>
    </row>
    <row r="1225" spans="1:6" x14ac:dyDescent="0.25">
      <c r="A1225" s="146" t="s">
        <v>2528</v>
      </c>
      <c r="B1225" s="146" t="s">
        <v>2652</v>
      </c>
      <c r="C1225" s="146" t="s">
        <v>48</v>
      </c>
      <c r="D1225" s="146" t="s">
        <v>250</v>
      </c>
      <c r="E1225" s="146" t="s">
        <v>2677</v>
      </c>
      <c r="F1225" s="148" t="s">
        <v>2678</v>
      </c>
    </row>
    <row r="1226" spans="1:6" ht="25" x14ac:dyDescent="0.25">
      <c r="A1226" s="146" t="s">
        <v>2528</v>
      </c>
      <c r="B1226" s="146" t="s">
        <v>2652</v>
      </c>
      <c r="C1226" s="146" t="s">
        <v>48</v>
      </c>
      <c r="D1226" s="146" t="s">
        <v>250</v>
      </c>
      <c r="E1226" s="146" t="s">
        <v>2679</v>
      </c>
      <c r="F1226" s="148" t="s">
        <v>2680</v>
      </c>
    </row>
    <row r="1227" spans="1:6" ht="25" x14ac:dyDescent="0.25">
      <c r="A1227" s="146" t="s">
        <v>2528</v>
      </c>
      <c r="B1227" s="146" t="s">
        <v>2652</v>
      </c>
      <c r="C1227" s="146" t="s">
        <v>48</v>
      </c>
      <c r="D1227" s="146" t="s">
        <v>250</v>
      </c>
      <c r="E1227" s="146" t="s">
        <v>2681</v>
      </c>
      <c r="F1227" s="148" t="s">
        <v>2682</v>
      </c>
    </row>
    <row r="1228" spans="1:6" ht="25" x14ac:dyDescent="0.25">
      <c r="A1228" s="146" t="s">
        <v>2528</v>
      </c>
      <c r="B1228" s="146" t="s">
        <v>2652</v>
      </c>
      <c r="C1228" s="146" t="s">
        <v>48</v>
      </c>
      <c r="D1228" s="146" t="s">
        <v>250</v>
      </c>
      <c r="E1228" s="146" t="s">
        <v>2683</v>
      </c>
      <c r="F1228" s="148" t="s">
        <v>2684</v>
      </c>
    </row>
    <row r="1229" spans="1:6" x14ac:dyDescent="0.25">
      <c r="A1229" s="146" t="s">
        <v>2528</v>
      </c>
      <c r="B1229" s="146" t="s">
        <v>2685</v>
      </c>
      <c r="C1229" s="146" t="s">
        <v>332</v>
      </c>
      <c r="D1229" s="146" t="s">
        <v>300</v>
      </c>
      <c r="E1229" s="146" t="s">
        <v>2529</v>
      </c>
      <c r="F1229" s="148" t="s">
        <v>333</v>
      </c>
    </row>
    <row r="1230" spans="1:6" x14ac:dyDescent="0.25">
      <c r="A1230" s="146" t="s">
        <v>2528</v>
      </c>
      <c r="B1230" s="146" t="s">
        <v>2685</v>
      </c>
      <c r="C1230" s="146" t="s">
        <v>332</v>
      </c>
      <c r="D1230" s="146" t="s">
        <v>300</v>
      </c>
      <c r="E1230" s="146" t="s">
        <v>2652</v>
      </c>
      <c r="F1230" s="148" t="s">
        <v>333</v>
      </c>
    </row>
    <row r="1231" spans="1:6" x14ac:dyDescent="0.25">
      <c r="A1231" s="146" t="s">
        <v>2686</v>
      </c>
      <c r="B1231" s="146" t="s">
        <v>2687</v>
      </c>
      <c r="C1231" s="146" t="s">
        <v>153</v>
      </c>
      <c r="D1231" s="146" t="s">
        <v>300</v>
      </c>
      <c r="E1231" s="146" t="s">
        <v>2688</v>
      </c>
      <c r="F1231" s="148" t="s">
        <v>2689</v>
      </c>
    </row>
    <row r="1232" spans="1:6" x14ac:dyDescent="0.25">
      <c r="A1232" s="146" t="s">
        <v>2686</v>
      </c>
      <c r="B1232" s="146" t="s">
        <v>2687</v>
      </c>
      <c r="C1232" s="146" t="s">
        <v>153</v>
      </c>
      <c r="D1232" s="146" t="s">
        <v>300</v>
      </c>
      <c r="E1232" s="146" t="s">
        <v>2690</v>
      </c>
      <c r="F1232" s="148" t="s">
        <v>2691</v>
      </c>
    </row>
    <row r="1233" spans="1:6" x14ac:dyDescent="0.25">
      <c r="A1233" s="146" t="s">
        <v>2686</v>
      </c>
      <c r="B1233" s="146" t="s">
        <v>2687</v>
      </c>
      <c r="C1233" s="146" t="s">
        <v>153</v>
      </c>
      <c r="D1233" s="146" t="s">
        <v>300</v>
      </c>
      <c r="E1233" s="146" t="s">
        <v>2692</v>
      </c>
      <c r="F1233" s="148" t="s">
        <v>2693</v>
      </c>
    </row>
    <row r="1234" spans="1:6" x14ac:dyDescent="0.25">
      <c r="A1234" s="146" t="s">
        <v>2686</v>
      </c>
      <c r="B1234" s="146" t="s">
        <v>2687</v>
      </c>
      <c r="C1234" s="146" t="s">
        <v>153</v>
      </c>
      <c r="D1234" s="146" t="s">
        <v>300</v>
      </c>
      <c r="E1234" s="146" t="s">
        <v>2694</v>
      </c>
      <c r="F1234" s="148" t="s">
        <v>2695</v>
      </c>
    </row>
    <row r="1235" spans="1:6" x14ac:dyDescent="0.25">
      <c r="A1235" s="146" t="s">
        <v>2686</v>
      </c>
      <c r="B1235" s="146" t="s">
        <v>2687</v>
      </c>
      <c r="C1235" s="146" t="s">
        <v>153</v>
      </c>
      <c r="D1235" s="146" t="s">
        <v>300</v>
      </c>
      <c r="E1235" s="146" t="s">
        <v>2696</v>
      </c>
      <c r="F1235" s="148" t="s">
        <v>2697</v>
      </c>
    </row>
    <row r="1236" spans="1:6" x14ac:dyDescent="0.25">
      <c r="A1236" s="146" t="s">
        <v>2686</v>
      </c>
      <c r="B1236" s="146" t="s">
        <v>2687</v>
      </c>
      <c r="C1236" s="146" t="s">
        <v>153</v>
      </c>
      <c r="D1236" s="146" t="s">
        <v>300</v>
      </c>
      <c r="E1236" s="146" t="s">
        <v>2698</v>
      </c>
      <c r="F1236" s="148" t="s">
        <v>2699</v>
      </c>
    </row>
    <row r="1237" spans="1:6" x14ac:dyDescent="0.25">
      <c r="A1237" s="146" t="s">
        <v>2686</v>
      </c>
      <c r="B1237" s="146" t="s">
        <v>2687</v>
      </c>
      <c r="C1237" s="146" t="s">
        <v>153</v>
      </c>
      <c r="D1237" s="146" t="s">
        <v>300</v>
      </c>
      <c r="E1237" s="146" t="s">
        <v>2700</v>
      </c>
      <c r="F1237" s="148" t="s">
        <v>2701</v>
      </c>
    </row>
    <row r="1238" spans="1:6" x14ac:dyDescent="0.25">
      <c r="A1238" s="146" t="s">
        <v>2686</v>
      </c>
      <c r="B1238" s="146" t="s">
        <v>2687</v>
      </c>
      <c r="C1238" s="146" t="s">
        <v>153</v>
      </c>
      <c r="D1238" s="146" t="s">
        <v>300</v>
      </c>
      <c r="E1238" s="146" t="s">
        <v>2702</v>
      </c>
      <c r="F1238" s="148" t="s">
        <v>2703</v>
      </c>
    </row>
    <row r="1239" spans="1:6" x14ac:dyDescent="0.25">
      <c r="A1239" s="146" t="s">
        <v>2686</v>
      </c>
      <c r="B1239" s="146" t="s">
        <v>2687</v>
      </c>
      <c r="C1239" s="146" t="s">
        <v>153</v>
      </c>
      <c r="D1239" s="146" t="s">
        <v>300</v>
      </c>
      <c r="E1239" s="146" t="s">
        <v>2704</v>
      </c>
      <c r="F1239" s="148" t="s">
        <v>2705</v>
      </c>
    </row>
    <row r="1240" spans="1:6" x14ac:dyDescent="0.25">
      <c r="A1240" s="146" t="s">
        <v>2686</v>
      </c>
      <c r="B1240" s="146" t="s">
        <v>2687</v>
      </c>
      <c r="C1240" s="146" t="s">
        <v>153</v>
      </c>
      <c r="D1240" s="146" t="s">
        <v>300</v>
      </c>
      <c r="E1240" s="146" t="s">
        <v>2706</v>
      </c>
      <c r="F1240" s="148" t="s">
        <v>2707</v>
      </c>
    </row>
    <row r="1241" spans="1:6" x14ac:dyDescent="0.25">
      <c r="A1241" s="146" t="s">
        <v>2686</v>
      </c>
      <c r="B1241" s="146" t="s">
        <v>2687</v>
      </c>
      <c r="C1241" s="146" t="s">
        <v>153</v>
      </c>
      <c r="D1241" s="146" t="s">
        <v>300</v>
      </c>
      <c r="E1241" s="146" t="s">
        <v>2708</v>
      </c>
      <c r="F1241" s="148" t="s">
        <v>2709</v>
      </c>
    </row>
    <row r="1242" spans="1:6" x14ac:dyDescent="0.25">
      <c r="A1242" s="146" t="s">
        <v>2686</v>
      </c>
      <c r="B1242" s="146" t="s">
        <v>2687</v>
      </c>
      <c r="C1242" s="146" t="s">
        <v>153</v>
      </c>
      <c r="D1242" s="146" t="s">
        <v>300</v>
      </c>
      <c r="E1242" s="146" t="s">
        <v>2710</v>
      </c>
      <c r="F1242" s="148" t="s">
        <v>2711</v>
      </c>
    </row>
    <row r="1243" spans="1:6" x14ac:dyDescent="0.25">
      <c r="A1243" s="146" t="s">
        <v>2686</v>
      </c>
      <c r="B1243" s="146" t="s">
        <v>2687</v>
      </c>
      <c r="C1243" s="146" t="s">
        <v>153</v>
      </c>
      <c r="D1243" s="146" t="s">
        <v>300</v>
      </c>
      <c r="E1243" s="146" t="s">
        <v>2712</v>
      </c>
      <c r="F1243" s="148" t="s">
        <v>2713</v>
      </c>
    </row>
    <row r="1244" spans="1:6" x14ac:dyDescent="0.25">
      <c r="A1244" s="146" t="s">
        <v>2686</v>
      </c>
      <c r="B1244" s="146" t="s">
        <v>2687</v>
      </c>
      <c r="C1244" s="146" t="s">
        <v>153</v>
      </c>
      <c r="D1244" s="146" t="s">
        <v>300</v>
      </c>
      <c r="E1244" s="146" t="s">
        <v>2714</v>
      </c>
      <c r="F1244" s="148" t="s">
        <v>2715</v>
      </c>
    </row>
    <row r="1245" spans="1:6" x14ac:dyDescent="0.25">
      <c r="A1245" s="146" t="s">
        <v>2686</v>
      </c>
      <c r="B1245" s="146" t="s">
        <v>2687</v>
      </c>
      <c r="C1245" s="146" t="s">
        <v>153</v>
      </c>
      <c r="D1245" s="146" t="s">
        <v>300</v>
      </c>
      <c r="E1245" s="146" t="s">
        <v>2716</v>
      </c>
      <c r="F1245" s="148" t="s">
        <v>2717</v>
      </c>
    </row>
    <row r="1246" spans="1:6" x14ac:dyDescent="0.25">
      <c r="A1246" s="146" t="s">
        <v>2686</v>
      </c>
      <c r="B1246" s="146" t="s">
        <v>2687</v>
      </c>
      <c r="C1246" s="146" t="s">
        <v>153</v>
      </c>
      <c r="D1246" s="146" t="s">
        <v>300</v>
      </c>
      <c r="E1246" s="146" t="s">
        <v>2718</v>
      </c>
      <c r="F1246" s="148" t="s">
        <v>2719</v>
      </c>
    </row>
    <row r="1247" spans="1:6" x14ac:dyDescent="0.25">
      <c r="A1247" s="146" t="s">
        <v>2686</v>
      </c>
      <c r="B1247" s="146" t="s">
        <v>2687</v>
      </c>
      <c r="C1247" s="146" t="s">
        <v>153</v>
      </c>
      <c r="D1247" s="146" t="s">
        <v>300</v>
      </c>
      <c r="E1247" s="146" t="s">
        <v>2720</v>
      </c>
      <c r="F1247" s="148" t="s">
        <v>2721</v>
      </c>
    </row>
    <row r="1248" spans="1:6" x14ac:dyDescent="0.25">
      <c r="A1248" s="146" t="s">
        <v>2686</v>
      </c>
      <c r="B1248" s="146" t="s">
        <v>2687</v>
      </c>
      <c r="C1248" s="146" t="s">
        <v>153</v>
      </c>
      <c r="D1248" s="146" t="s">
        <v>300</v>
      </c>
      <c r="E1248" s="146" t="s">
        <v>2722</v>
      </c>
      <c r="F1248" s="148" t="s">
        <v>2723</v>
      </c>
    </row>
    <row r="1249" spans="1:6" x14ac:dyDescent="0.25">
      <c r="A1249" s="146" t="s">
        <v>2686</v>
      </c>
      <c r="B1249" s="146" t="s">
        <v>2687</v>
      </c>
      <c r="C1249" s="146" t="s">
        <v>153</v>
      </c>
      <c r="D1249" s="146" t="s">
        <v>300</v>
      </c>
      <c r="E1249" s="146" t="s">
        <v>2724</v>
      </c>
      <c r="F1249" s="148" t="s">
        <v>2725</v>
      </c>
    </row>
    <row r="1250" spans="1:6" x14ac:dyDescent="0.25">
      <c r="A1250" s="146" t="s">
        <v>2686</v>
      </c>
      <c r="B1250" s="146" t="s">
        <v>2687</v>
      </c>
      <c r="C1250" s="146" t="s">
        <v>153</v>
      </c>
      <c r="D1250" s="146" t="s">
        <v>300</v>
      </c>
      <c r="E1250" s="146" t="s">
        <v>2726</v>
      </c>
      <c r="F1250" s="148" t="s">
        <v>2727</v>
      </c>
    </row>
    <row r="1251" spans="1:6" x14ac:dyDescent="0.25">
      <c r="A1251" s="146" t="s">
        <v>2686</v>
      </c>
      <c r="B1251" s="146" t="s">
        <v>2687</v>
      </c>
      <c r="C1251" s="146" t="s">
        <v>153</v>
      </c>
      <c r="D1251" s="146" t="s">
        <v>300</v>
      </c>
      <c r="E1251" s="146" t="s">
        <v>2728</v>
      </c>
      <c r="F1251" s="148" t="s">
        <v>2729</v>
      </c>
    </row>
    <row r="1252" spans="1:6" x14ac:dyDescent="0.25">
      <c r="A1252" s="146" t="s">
        <v>2686</v>
      </c>
      <c r="B1252" s="146" t="s">
        <v>2687</v>
      </c>
      <c r="C1252" s="146" t="s">
        <v>153</v>
      </c>
      <c r="D1252" s="146" t="s">
        <v>300</v>
      </c>
      <c r="E1252" s="146" t="s">
        <v>2730</v>
      </c>
      <c r="F1252" s="148" t="s">
        <v>2731</v>
      </c>
    </row>
    <row r="1253" spans="1:6" x14ac:dyDescent="0.25">
      <c r="A1253" s="146" t="s">
        <v>2686</v>
      </c>
      <c r="B1253" s="146" t="s">
        <v>2687</v>
      </c>
      <c r="C1253" s="146" t="s">
        <v>153</v>
      </c>
      <c r="D1253" s="146" t="s">
        <v>300</v>
      </c>
      <c r="E1253" s="146" t="s">
        <v>2732</v>
      </c>
      <c r="F1253" s="148" t="s">
        <v>2733</v>
      </c>
    </row>
    <row r="1254" spans="1:6" x14ac:dyDescent="0.25">
      <c r="A1254" s="146" t="s">
        <v>2686</v>
      </c>
      <c r="B1254" s="146" t="s">
        <v>2687</v>
      </c>
      <c r="C1254" s="146" t="s">
        <v>153</v>
      </c>
      <c r="D1254" s="146" t="s">
        <v>300</v>
      </c>
      <c r="E1254" s="146" t="s">
        <v>2734</v>
      </c>
      <c r="F1254" s="148" t="s">
        <v>2735</v>
      </c>
    </row>
    <row r="1255" spans="1:6" x14ac:dyDescent="0.25">
      <c r="A1255" s="146" t="s">
        <v>2686</v>
      </c>
      <c r="B1255" s="146" t="s">
        <v>2687</v>
      </c>
      <c r="C1255" s="146" t="s">
        <v>153</v>
      </c>
      <c r="D1255" s="146" t="s">
        <v>300</v>
      </c>
      <c r="E1255" s="146" t="s">
        <v>2736</v>
      </c>
      <c r="F1255" s="148" t="s">
        <v>2737</v>
      </c>
    </row>
    <row r="1256" spans="1:6" x14ac:dyDescent="0.25">
      <c r="A1256" s="146" t="s">
        <v>2686</v>
      </c>
      <c r="B1256" s="146" t="s">
        <v>2687</v>
      </c>
      <c r="C1256" s="146" t="s">
        <v>153</v>
      </c>
      <c r="D1256" s="146" t="s">
        <v>300</v>
      </c>
      <c r="E1256" s="146" t="s">
        <v>2738</v>
      </c>
      <c r="F1256" s="148" t="s">
        <v>2739</v>
      </c>
    </row>
    <row r="1257" spans="1:6" x14ac:dyDescent="0.25">
      <c r="A1257" s="146" t="s">
        <v>2686</v>
      </c>
      <c r="B1257" s="146" t="s">
        <v>2687</v>
      </c>
      <c r="C1257" s="146" t="s">
        <v>153</v>
      </c>
      <c r="D1257" s="146" t="s">
        <v>300</v>
      </c>
      <c r="E1257" s="146" t="s">
        <v>2740</v>
      </c>
      <c r="F1257" s="148" t="s">
        <v>2741</v>
      </c>
    </row>
    <row r="1258" spans="1:6" x14ac:dyDescent="0.25">
      <c r="A1258" s="146" t="s">
        <v>2686</v>
      </c>
      <c r="B1258" s="146" t="s">
        <v>2687</v>
      </c>
      <c r="C1258" s="146" t="s">
        <v>153</v>
      </c>
      <c r="D1258" s="146" t="s">
        <v>300</v>
      </c>
      <c r="E1258" s="146" t="s">
        <v>2742</v>
      </c>
      <c r="F1258" s="148" t="s">
        <v>2743</v>
      </c>
    </row>
    <row r="1259" spans="1:6" x14ac:dyDescent="0.25">
      <c r="A1259" s="146" t="s">
        <v>2686</v>
      </c>
      <c r="B1259" s="146" t="s">
        <v>2687</v>
      </c>
      <c r="C1259" s="146" t="s">
        <v>153</v>
      </c>
      <c r="D1259" s="146" t="s">
        <v>300</v>
      </c>
      <c r="E1259" s="146" t="s">
        <v>2744</v>
      </c>
      <c r="F1259" s="148" t="s">
        <v>2745</v>
      </c>
    </row>
    <row r="1260" spans="1:6" x14ac:dyDescent="0.25">
      <c r="A1260" s="146" t="s">
        <v>2686</v>
      </c>
      <c r="B1260" s="146" t="s">
        <v>2687</v>
      </c>
      <c r="C1260" s="146" t="s">
        <v>153</v>
      </c>
      <c r="D1260" s="146" t="s">
        <v>300</v>
      </c>
      <c r="E1260" s="146" t="s">
        <v>2746</v>
      </c>
      <c r="F1260" s="148" t="s">
        <v>2747</v>
      </c>
    </row>
    <row r="1261" spans="1:6" x14ac:dyDescent="0.25">
      <c r="A1261" s="146" t="s">
        <v>2686</v>
      </c>
      <c r="B1261" s="146" t="s">
        <v>2687</v>
      </c>
      <c r="C1261" s="146" t="s">
        <v>153</v>
      </c>
      <c r="D1261" s="146" t="s">
        <v>300</v>
      </c>
      <c r="E1261" s="146" t="s">
        <v>2748</v>
      </c>
      <c r="F1261" s="148" t="s">
        <v>2749</v>
      </c>
    </row>
    <row r="1262" spans="1:6" x14ac:dyDescent="0.25">
      <c r="A1262" s="146" t="s">
        <v>2686</v>
      </c>
      <c r="B1262" s="146" t="s">
        <v>2687</v>
      </c>
      <c r="C1262" s="146" t="s">
        <v>153</v>
      </c>
      <c r="D1262" s="146" t="s">
        <v>300</v>
      </c>
      <c r="E1262" s="146" t="s">
        <v>2750</v>
      </c>
      <c r="F1262" s="148" t="s">
        <v>2751</v>
      </c>
    </row>
    <row r="1263" spans="1:6" x14ac:dyDescent="0.25">
      <c r="A1263" s="146" t="s">
        <v>2686</v>
      </c>
      <c r="B1263" s="146" t="s">
        <v>2687</v>
      </c>
      <c r="C1263" s="146" t="s">
        <v>153</v>
      </c>
      <c r="D1263" s="146" t="s">
        <v>300</v>
      </c>
      <c r="E1263" s="146" t="s">
        <v>2752</v>
      </c>
      <c r="F1263" s="148" t="s">
        <v>2753</v>
      </c>
    </row>
    <row r="1264" spans="1:6" x14ac:dyDescent="0.25">
      <c r="A1264" s="146" t="s">
        <v>2686</v>
      </c>
      <c r="B1264" s="146" t="s">
        <v>2687</v>
      </c>
      <c r="C1264" s="146" t="s">
        <v>153</v>
      </c>
      <c r="D1264" s="146" t="s">
        <v>300</v>
      </c>
      <c r="E1264" s="146" t="s">
        <v>2754</v>
      </c>
      <c r="F1264" s="148" t="s">
        <v>2755</v>
      </c>
    </row>
    <row r="1265" spans="1:6" x14ac:dyDescent="0.25">
      <c r="A1265" s="146" t="s">
        <v>2686</v>
      </c>
      <c r="B1265" s="146" t="s">
        <v>2687</v>
      </c>
      <c r="C1265" s="146" t="s">
        <v>153</v>
      </c>
      <c r="D1265" s="146" t="s">
        <v>300</v>
      </c>
      <c r="E1265" s="146" t="s">
        <v>2756</v>
      </c>
      <c r="F1265" s="148" t="s">
        <v>2757</v>
      </c>
    </row>
    <row r="1266" spans="1:6" x14ac:dyDescent="0.25">
      <c r="A1266" s="146" t="s">
        <v>2686</v>
      </c>
      <c r="B1266" s="146" t="s">
        <v>2687</v>
      </c>
      <c r="C1266" s="146" t="s">
        <v>153</v>
      </c>
      <c r="D1266" s="146" t="s">
        <v>300</v>
      </c>
      <c r="E1266" s="146" t="s">
        <v>2758</v>
      </c>
      <c r="F1266" s="148" t="s">
        <v>2759</v>
      </c>
    </row>
    <row r="1267" spans="1:6" x14ac:dyDescent="0.25">
      <c r="A1267" s="146" t="s">
        <v>2686</v>
      </c>
      <c r="B1267" s="146" t="s">
        <v>2687</v>
      </c>
      <c r="C1267" s="146" t="s">
        <v>153</v>
      </c>
      <c r="D1267" s="146" t="s">
        <v>300</v>
      </c>
      <c r="E1267" s="146" t="s">
        <v>2760</v>
      </c>
      <c r="F1267" s="148" t="s">
        <v>2761</v>
      </c>
    </row>
    <row r="1268" spans="1:6" x14ac:dyDescent="0.25">
      <c r="A1268" s="146" t="s">
        <v>2686</v>
      </c>
      <c r="B1268" s="146" t="s">
        <v>2687</v>
      </c>
      <c r="C1268" s="146" t="s">
        <v>153</v>
      </c>
      <c r="D1268" s="146" t="s">
        <v>300</v>
      </c>
      <c r="E1268" s="146" t="s">
        <v>2762</v>
      </c>
      <c r="F1268" s="148" t="s">
        <v>2763</v>
      </c>
    </row>
    <row r="1269" spans="1:6" x14ac:dyDescent="0.25">
      <c r="A1269" s="146" t="s">
        <v>2686</v>
      </c>
      <c r="B1269" s="146" t="s">
        <v>2687</v>
      </c>
      <c r="C1269" s="146" t="s">
        <v>153</v>
      </c>
      <c r="D1269" s="146" t="s">
        <v>300</v>
      </c>
      <c r="E1269" s="146" t="s">
        <v>2764</v>
      </c>
      <c r="F1269" s="148" t="s">
        <v>2765</v>
      </c>
    </row>
    <row r="1270" spans="1:6" x14ac:dyDescent="0.25">
      <c r="A1270" s="146" t="s">
        <v>2686</v>
      </c>
      <c r="B1270" s="146" t="s">
        <v>2687</v>
      </c>
      <c r="C1270" s="146" t="s">
        <v>153</v>
      </c>
      <c r="D1270" s="146" t="s">
        <v>300</v>
      </c>
      <c r="E1270" s="146" t="s">
        <v>2766</v>
      </c>
      <c r="F1270" s="148" t="s">
        <v>2767</v>
      </c>
    </row>
    <row r="1271" spans="1:6" x14ac:dyDescent="0.25">
      <c r="A1271" s="146" t="s">
        <v>2686</v>
      </c>
      <c r="B1271" s="146" t="s">
        <v>2687</v>
      </c>
      <c r="C1271" s="146" t="s">
        <v>153</v>
      </c>
      <c r="D1271" s="146" t="s">
        <v>300</v>
      </c>
      <c r="E1271" s="146" t="s">
        <v>2768</v>
      </c>
      <c r="F1271" s="148" t="s">
        <v>2769</v>
      </c>
    </row>
    <row r="1272" spans="1:6" x14ac:dyDescent="0.25">
      <c r="A1272" s="146" t="s">
        <v>2686</v>
      </c>
      <c r="B1272" s="146" t="s">
        <v>2687</v>
      </c>
      <c r="C1272" s="146" t="s">
        <v>153</v>
      </c>
      <c r="D1272" s="146" t="s">
        <v>300</v>
      </c>
      <c r="E1272" s="146" t="s">
        <v>2770</v>
      </c>
      <c r="F1272" s="148" t="s">
        <v>2771</v>
      </c>
    </row>
    <row r="1273" spans="1:6" x14ac:dyDescent="0.25">
      <c r="A1273" s="146" t="s">
        <v>2686</v>
      </c>
      <c r="B1273" s="146" t="s">
        <v>2687</v>
      </c>
      <c r="C1273" s="146" t="s">
        <v>153</v>
      </c>
      <c r="D1273" s="146" t="s">
        <v>300</v>
      </c>
      <c r="E1273" s="146" t="s">
        <v>2772</v>
      </c>
      <c r="F1273" s="148" t="s">
        <v>2773</v>
      </c>
    </row>
    <row r="1274" spans="1:6" x14ac:dyDescent="0.25">
      <c r="A1274" s="146" t="s">
        <v>2686</v>
      </c>
      <c r="B1274" s="146" t="s">
        <v>2687</v>
      </c>
      <c r="C1274" s="146" t="s">
        <v>153</v>
      </c>
      <c r="D1274" s="146" t="s">
        <v>300</v>
      </c>
      <c r="E1274" s="146" t="s">
        <v>2774</v>
      </c>
      <c r="F1274" s="148" t="s">
        <v>2775</v>
      </c>
    </row>
    <row r="1275" spans="1:6" x14ac:dyDescent="0.25">
      <c r="A1275" s="146" t="s">
        <v>2686</v>
      </c>
      <c r="B1275" s="146" t="s">
        <v>2687</v>
      </c>
      <c r="C1275" s="146" t="s">
        <v>153</v>
      </c>
      <c r="D1275" s="146" t="s">
        <v>300</v>
      </c>
      <c r="E1275" s="146" t="s">
        <v>2776</v>
      </c>
      <c r="F1275" s="148" t="s">
        <v>2777</v>
      </c>
    </row>
    <row r="1276" spans="1:6" x14ac:dyDescent="0.25">
      <c r="A1276" s="146" t="s">
        <v>2686</v>
      </c>
      <c r="B1276" s="146" t="s">
        <v>2687</v>
      </c>
      <c r="C1276" s="146" t="s">
        <v>153</v>
      </c>
      <c r="D1276" s="146" t="s">
        <v>300</v>
      </c>
      <c r="E1276" s="146" t="s">
        <v>2778</v>
      </c>
      <c r="F1276" s="148" t="s">
        <v>2779</v>
      </c>
    </row>
    <row r="1277" spans="1:6" x14ac:dyDescent="0.25">
      <c r="A1277" s="146" t="s">
        <v>2686</v>
      </c>
      <c r="B1277" s="146" t="s">
        <v>2687</v>
      </c>
      <c r="C1277" s="146" t="s">
        <v>153</v>
      </c>
      <c r="D1277" s="146" t="s">
        <v>300</v>
      </c>
      <c r="E1277" s="146" t="s">
        <v>2780</v>
      </c>
      <c r="F1277" s="148" t="s">
        <v>2781</v>
      </c>
    </row>
    <row r="1278" spans="1:6" x14ac:dyDescent="0.25">
      <c r="A1278" s="146" t="s">
        <v>2686</v>
      </c>
      <c r="B1278" s="146" t="s">
        <v>2687</v>
      </c>
      <c r="C1278" s="146" t="s">
        <v>153</v>
      </c>
      <c r="D1278" s="146" t="s">
        <v>300</v>
      </c>
      <c r="E1278" s="146" t="s">
        <v>2782</v>
      </c>
      <c r="F1278" s="148" t="s">
        <v>2783</v>
      </c>
    </row>
    <row r="1279" spans="1:6" x14ac:dyDescent="0.25">
      <c r="A1279" s="146" t="s">
        <v>2686</v>
      </c>
      <c r="B1279" s="146" t="s">
        <v>2687</v>
      </c>
      <c r="C1279" s="146" t="s">
        <v>153</v>
      </c>
      <c r="D1279" s="146" t="s">
        <v>300</v>
      </c>
      <c r="E1279" s="146" t="s">
        <v>2784</v>
      </c>
      <c r="F1279" s="148" t="s">
        <v>2785</v>
      </c>
    </row>
    <row r="1280" spans="1:6" x14ac:dyDescent="0.25">
      <c r="A1280" s="146" t="s">
        <v>2686</v>
      </c>
      <c r="B1280" s="146" t="s">
        <v>2687</v>
      </c>
      <c r="C1280" s="146" t="s">
        <v>153</v>
      </c>
      <c r="D1280" s="146" t="s">
        <v>300</v>
      </c>
      <c r="E1280" s="146" t="s">
        <v>2786</v>
      </c>
      <c r="F1280" s="148" t="s">
        <v>2787</v>
      </c>
    </row>
    <row r="1281" spans="1:6" x14ac:dyDescent="0.25">
      <c r="A1281" s="146" t="s">
        <v>2686</v>
      </c>
      <c r="B1281" s="146" t="s">
        <v>2687</v>
      </c>
      <c r="C1281" s="146" t="s">
        <v>153</v>
      </c>
      <c r="D1281" s="146" t="s">
        <v>300</v>
      </c>
      <c r="E1281" s="146" t="s">
        <v>2788</v>
      </c>
      <c r="F1281" s="148" t="s">
        <v>2789</v>
      </c>
    </row>
    <row r="1282" spans="1:6" x14ac:dyDescent="0.25">
      <c r="A1282" s="146" t="s">
        <v>2686</v>
      </c>
      <c r="B1282" s="146" t="s">
        <v>2687</v>
      </c>
      <c r="C1282" s="146" t="s">
        <v>153</v>
      </c>
      <c r="D1282" s="146" t="s">
        <v>300</v>
      </c>
      <c r="E1282" s="146" t="s">
        <v>2790</v>
      </c>
      <c r="F1282" s="148" t="s">
        <v>2791</v>
      </c>
    </row>
    <row r="1283" spans="1:6" x14ac:dyDescent="0.25">
      <c r="A1283" s="146" t="s">
        <v>2686</v>
      </c>
      <c r="B1283" s="146" t="s">
        <v>2687</v>
      </c>
      <c r="C1283" s="146" t="s">
        <v>153</v>
      </c>
      <c r="D1283" s="146" t="s">
        <v>300</v>
      </c>
      <c r="E1283" s="146" t="s">
        <v>2792</v>
      </c>
      <c r="F1283" s="148" t="s">
        <v>2793</v>
      </c>
    </row>
    <row r="1284" spans="1:6" x14ac:dyDescent="0.25">
      <c r="A1284" s="146" t="s">
        <v>2686</v>
      </c>
      <c r="B1284" s="146" t="s">
        <v>2687</v>
      </c>
      <c r="C1284" s="146" t="s">
        <v>153</v>
      </c>
      <c r="D1284" s="146" t="s">
        <v>300</v>
      </c>
      <c r="E1284" s="146" t="s">
        <v>2794</v>
      </c>
      <c r="F1284" s="148" t="s">
        <v>2795</v>
      </c>
    </row>
    <row r="1285" spans="1:6" x14ac:dyDescent="0.25">
      <c r="A1285" s="146" t="s">
        <v>2686</v>
      </c>
      <c r="B1285" s="146" t="s">
        <v>2687</v>
      </c>
      <c r="C1285" s="146" t="s">
        <v>153</v>
      </c>
      <c r="D1285" s="146" t="s">
        <v>300</v>
      </c>
      <c r="E1285" s="146" t="s">
        <v>2796</v>
      </c>
      <c r="F1285" s="148" t="s">
        <v>2797</v>
      </c>
    </row>
    <row r="1286" spans="1:6" x14ac:dyDescent="0.25">
      <c r="A1286" s="146" t="s">
        <v>2686</v>
      </c>
      <c r="B1286" s="146" t="s">
        <v>2687</v>
      </c>
      <c r="C1286" s="146" t="s">
        <v>153</v>
      </c>
      <c r="D1286" s="146" t="s">
        <v>300</v>
      </c>
      <c r="E1286" s="146" t="s">
        <v>2798</v>
      </c>
      <c r="F1286" s="148" t="s">
        <v>2799</v>
      </c>
    </row>
    <row r="1287" spans="1:6" x14ac:dyDescent="0.25">
      <c r="A1287" s="146" t="s">
        <v>2686</v>
      </c>
      <c r="B1287" s="146" t="s">
        <v>2687</v>
      </c>
      <c r="C1287" s="146" t="s">
        <v>153</v>
      </c>
      <c r="D1287" s="146" t="s">
        <v>300</v>
      </c>
      <c r="E1287" s="146" t="s">
        <v>2800</v>
      </c>
      <c r="F1287" s="148" t="s">
        <v>2801</v>
      </c>
    </row>
    <row r="1288" spans="1:6" x14ac:dyDescent="0.25">
      <c r="A1288" s="146" t="s">
        <v>2686</v>
      </c>
      <c r="B1288" s="146" t="s">
        <v>2687</v>
      </c>
      <c r="C1288" s="146" t="s">
        <v>153</v>
      </c>
      <c r="D1288" s="146" t="s">
        <v>300</v>
      </c>
      <c r="E1288" s="146" t="s">
        <v>2802</v>
      </c>
      <c r="F1288" s="148" t="s">
        <v>2803</v>
      </c>
    </row>
    <row r="1289" spans="1:6" x14ac:dyDescent="0.25">
      <c r="A1289" s="146" t="s">
        <v>2686</v>
      </c>
      <c r="B1289" s="146" t="s">
        <v>2687</v>
      </c>
      <c r="C1289" s="146" t="s">
        <v>153</v>
      </c>
      <c r="D1289" s="146" t="s">
        <v>300</v>
      </c>
      <c r="E1289" s="146" t="s">
        <v>2804</v>
      </c>
      <c r="F1289" s="148" t="s">
        <v>2805</v>
      </c>
    </row>
    <row r="1290" spans="1:6" x14ac:dyDescent="0.25">
      <c r="A1290" s="146" t="s">
        <v>2686</v>
      </c>
      <c r="B1290" s="146" t="s">
        <v>2687</v>
      </c>
      <c r="C1290" s="146" t="s">
        <v>153</v>
      </c>
      <c r="D1290" s="146" t="s">
        <v>300</v>
      </c>
      <c r="E1290" s="146" t="s">
        <v>2806</v>
      </c>
      <c r="F1290" s="148" t="s">
        <v>2807</v>
      </c>
    </row>
    <row r="1291" spans="1:6" x14ac:dyDescent="0.25">
      <c r="A1291" s="146" t="s">
        <v>2686</v>
      </c>
      <c r="B1291" s="146" t="s">
        <v>2687</v>
      </c>
      <c r="C1291" s="146" t="s">
        <v>153</v>
      </c>
      <c r="D1291" s="146" t="s">
        <v>300</v>
      </c>
      <c r="E1291" s="146" t="s">
        <v>2808</v>
      </c>
      <c r="F1291" s="148" t="s">
        <v>2809</v>
      </c>
    </row>
    <row r="1292" spans="1:6" x14ac:dyDescent="0.25">
      <c r="A1292" s="146" t="s">
        <v>2686</v>
      </c>
      <c r="B1292" s="146" t="s">
        <v>2687</v>
      </c>
      <c r="C1292" s="146" t="s">
        <v>153</v>
      </c>
      <c r="D1292" s="146" t="s">
        <v>300</v>
      </c>
      <c r="E1292" s="146" t="s">
        <v>2810</v>
      </c>
      <c r="F1292" s="148" t="s">
        <v>2811</v>
      </c>
    </row>
    <row r="1293" spans="1:6" x14ac:dyDescent="0.25">
      <c r="A1293" s="146" t="s">
        <v>2686</v>
      </c>
      <c r="B1293" s="146" t="s">
        <v>2687</v>
      </c>
      <c r="C1293" s="146" t="s">
        <v>153</v>
      </c>
      <c r="D1293" s="146" t="s">
        <v>300</v>
      </c>
      <c r="E1293" s="146" t="s">
        <v>2812</v>
      </c>
      <c r="F1293" s="148" t="s">
        <v>2813</v>
      </c>
    </row>
    <row r="1294" spans="1:6" x14ac:dyDescent="0.25">
      <c r="A1294" s="146" t="s">
        <v>2686</v>
      </c>
      <c r="B1294" s="146" t="s">
        <v>2687</v>
      </c>
      <c r="C1294" s="146" t="s">
        <v>153</v>
      </c>
      <c r="D1294" s="146" t="s">
        <v>300</v>
      </c>
      <c r="E1294" s="146" t="s">
        <v>2814</v>
      </c>
      <c r="F1294" s="148" t="s">
        <v>2815</v>
      </c>
    </row>
    <row r="1295" spans="1:6" x14ac:dyDescent="0.25">
      <c r="A1295" s="146" t="s">
        <v>2686</v>
      </c>
      <c r="B1295" s="146" t="s">
        <v>2687</v>
      </c>
      <c r="C1295" s="146" t="s">
        <v>153</v>
      </c>
      <c r="D1295" s="146" t="s">
        <v>300</v>
      </c>
      <c r="E1295" s="146" t="s">
        <v>2816</v>
      </c>
      <c r="F1295" s="148" t="s">
        <v>2817</v>
      </c>
    </row>
    <row r="1296" spans="1:6" x14ac:dyDescent="0.25">
      <c r="A1296" s="146" t="s">
        <v>2686</v>
      </c>
      <c r="B1296" s="146" t="s">
        <v>2687</v>
      </c>
      <c r="C1296" s="146" t="s">
        <v>153</v>
      </c>
      <c r="D1296" s="146" t="s">
        <v>300</v>
      </c>
      <c r="E1296" s="146" t="s">
        <v>2818</v>
      </c>
      <c r="F1296" s="148" t="s">
        <v>2819</v>
      </c>
    </row>
    <row r="1297" spans="1:6" x14ac:dyDescent="0.25">
      <c r="A1297" s="146" t="s">
        <v>2686</v>
      </c>
      <c r="B1297" s="146" t="s">
        <v>2687</v>
      </c>
      <c r="C1297" s="146" t="s">
        <v>153</v>
      </c>
      <c r="D1297" s="146" t="s">
        <v>300</v>
      </c>
      <c r="E1297" s="146" t="s">
        <v>2820</v>
      </c>
      <c r="F1297" s="148" t="s">
        <v>2821</v>
      </c>
    </row>
    <row r="1298" spans="1:6" x14ac:dyDescent="0.25">
      <c r="A1298" s="146" t="s">
        <v>2686</v>
      </c>
      <c r="B1298" s="146" t="s">
        <v>2687</v>
      </c>
      <c r="C1298" s="146" t="s">
        <v>153</v>
      </c>
      <c r="D1298" s="146" t="s">
        <v>300</v>
      </c>
      <c r="E1298" s="146" t="s">
        <v>2822</v>
      </c>
      <c r="F1298" s="148" t="s">
        <v>2823</v>
      </c>
    </row>
    <row r="1299" spans="1:6" x14ac:dyDescent="0.25">
      <c r="A1299" s="146" t="s">
        <v>2686</v>
      </c>
      <c r="B1299" s="146" t="s">
        <v>2824</v>
      </c>
      <c r="C1299" s="146" t="s">
        <v>46</v>
      </c>
      <c r="D1299" s="146" t="s">
        <v>341</v>
      </c>
      <c r="E1299" s="146" t="s">
        <v>2825</v>
      </c>
      <c r="F1299" s="148" t="s">
        <v>2826</v>
      </c>
    </row>
    <row r="1300" spans="1:6" x14ac:dyDescent="0.25">
      <c r="A1300" s="146" t="s">
        <v>2686</v>
      </c>
      <c r="B1300" s="146" t="s">
        <v>2824</v>
      </c>
      <c r="C1300" s="146" t="s">
        <v>46</v>
      </c>
      <c r="D1300" s="146" t="s">
        <v>341</v>
      </c>
      <c r="E1300" s="146" t="s">
        <v>2827</v>
      </c>
      <c r="F1300" s="148" t="s">
        <v>2828</v>
      </c>
    </row>
    <row r="1301" spans="1:6" x14ac:dyDescent="0.25">
      <c r="A1301" s="146" t="s">
        <v>2686</v>
      </c>
      <c r="B1301" s="146" t="s">
        <v>2824</v>
      </c>
      <c r="C1301" s="146" t="s">
        <v>46</v>
      </c>
      <c r="D1301" s="146" t="s">
        <v>341</v>
      </c>
      <c r="E1301" s="146" t="s">
        <v>2829</v>
      </c>
      <c r="F1301" s="148" t="s">
        <v>2830</v>
      </c>
    </row>
    <row r="1302" spans="1:6" x14ac:dyDescent="0.25">
      <c r="A1302" s="146" t="s">
        <v>2686</v>
      </c>
      <c r="B1302" s="146" t="s">
        <v>2824</v>
      </c>
      <c r="C1302" s="146" t="s">
        <v>46</v>
      </c>
      <c r="D1302" s="146" t="s">
        <v>341</v>
      </c>
      <c r="E1302" s="146" t="s">
        <v>2831</v>
      </c>
      <c r="F1302" s="148" t="s">
        <v>2832</v>
      </c>
    </row>
    <row r="1303" spans="1:6" x14ac:dyDescent="0.25">
      <c r="A1303" s="146" t="s">
        <v>2686</v>
      </c>
      <c r="B1303" s="146" t="s">
        <v>2824</v>
      </c>
      <c r="C1303" s="146" t="s">
        <v>46</v>
      </c>
      <c r="D1303" s="146" t="s">
        <v>341</v>
      </c>
      <c r="E1303" s="146" t="s">
        <v>2833</v>
      </c>
      <c r="F1303" s="148" t="s">
        <v>2834</v>
      </c>
    </row>
    <row r="1304" spans="1:6" x14ac:dyDescent="0.25">
      <c r="A1304" s="146" t="s">
        <v>2686</v>
      </c>
      <c r="B1304" s="146" t="s">
        <v>2824</v>
      </c>
      <c r="C1304" s="146" t="s">
        <v>46</v>
      </c>
      <c r="D1304" s="146" t="s">
        <v>341</v>
      </c>
      <c r="E1304" s="146" t="s">
        <v>2835</v>
      </c>
      <c r="F1304" s="148" t="s">
        <v>2836</v>
      </c>
    </row>
    <row r="1305" spans="1:6" x14ac:dyDescent="0.25">
      <c r="A1305" s="146" t="s">
        <v>2686</v>
      </c>
      <c r="B1305" s="146" t="s">
        <v>2824</v>
      </c>
      <c r="C1305" s="146" t="s">
        <v>46</v>
      </c>
      <c r="D1305" s="146" t="s">
        <v>341</v>
      </c>
      <c r="E1305" s="146" t="s">
        <v>2837</v>
      </c>
      <c r="F1305" s="148" t="s">
        <v>2838</v>
      </c>
    </row>
    <row r="1306" spans="1:6" x14ac:dyDescent="0.25">
      <c r="A1306" s="146" t="s">
        <v>2686</v>
      </c>
      <c r="B1306" s="146" t="s">
        <v>2824</v>
      </c>
      <c r="C1306" s="146" t="s">
        <v>46</v>
      </c>
      <c r="D1306" s="146" t="s">
        <v>341</v>
      </c>
      <c r="E1306" s="146" t="s">
        <v>2839</v>
      </c>
      <c r="F1306" s="148" t="s">
        <v>2840</v>
      </c>
    </row>
    <row r="1307" spans="1:6" x14ac:dyDescent="0.25">
      <c r="A1307" s="146" t="s">
        <v>2686</v>
      </c>
      <c r="B1307" s="146" t="s">
        <v>2824</v>
      </c>
      <c r="C1307" s="146" t="s">
        <v>46</v>
      </c>
      <c r="D1307" s="146" t="s">
        <v>341</v>
      </c>
      <c r="E1307" s="146" t="s">
        <v>2841</v>
      </c>
      <c r="F1307" s="148" t="s">
        <v>2842</v>
      </c>
    </row>
    <row r="1308" spans="1:6" x14ac:dyDescent="0.25">
      <c r="A1308" s="146" t="s">
        <v>2686</v>
      </c>
      <c r="B1308" s="146" t="s">
        <v>2824</v>
      </c>
      <c r="C1308" s="146" t="s">
        <v>46</v>
      </c>
      <c r="D1308" s="146" t="s">
        <v>341</v>
      </c>
      <c r="E1308" s="146" t="s">
        <v>2843</v>
      </c>
      <c r="F1308" s="148" t="s">
        <v>2844</v>
      </c>
    </row>
    <row r="1309" spans="1:6" x14ac:dyDescent="0.25">
      <c r="A1309" s="146" t="s">
        <v>2686</v>
      </c>
      <c r="B1309" s="146" t="s">
        <v>2824</v>
      </c>
      <c r="C1309" s="146" t="s">
        <v>46</v>
      </c>
      <c r="D1309" s="146" t="s">
        <v>341</v>
      </c>
      <c r="E1309" s="146" t="s">
        <v>2845</v>
      </c>
      <c r="F1309" s="148" t="s">
        <v>2846</v>
      </c>
    </row>
    <row r="1310" spans="1:6" x14ac:dyDescent="0.25">
      <c r="A1310" s="146" t="s">
        <v>2686</v>
      </c>
      <c r="B1310" s="146" t="s">
        <v>2824</v>
      </c>
      <c r="C1310" s="146" t="s">
        <v>46</v>
      </c>
      <c r="D1310" s="146" t="s">
        <v>341</v>
      </c>
      <c r="E1310" s="146" t="s">
        <v>2847</v>
      </c>
      <c r="F1310" s="148" t="s">
        <v>2848</v>
      </c>
    </row>
    <row r="1311" spans="1:6" x14ac:dyDescent="0.25">
      <c r="A1311" s="146" t="s">
        <v>2686</v>
      </c>
      <c r="B1311" s="146" t="s">
        <v>2824</v>
      </c>
      <c r="C1311" s="146" t="s">
        <v>46</v>
      </c>
      <c r="D1311" s="146" t="s">
        <v>341</v>
      </c>
      <c r="E1311" s="146" t="s">
        <v>2849</v>
      </c>
      <c r="F1311" s="148" t="s">
        <v>2850</v>
      </c>
    </row>
    <row r="1312" spans="1:6" x14ac:dyDescent="0.25">
      <c r="A1312" s="146" t="s">
        <v>2686</v>
      </c>
      <c r="B1312" s="146" t="s">
        <v>2824</v>
      </c>
      <c r="C1312" s="146" t="s">
        <v>46</v>
      </c>
      <c r="D1312" s="146" t="s">
        <v>341</v>
      </c>
      <c r="E1312" s="146" t="s">
        <v>2851</v>
      </c>
      <c r="F1312" s="148" t="s">
        <v>2852</v>
      </c>
    </row>
    <row r="1313" spans="1:6" x14ac:dyDescent="0.25">
      <c r="A1313" s="146" t="s">
        <v>2686</v>
      </c>
      <c r="B1313" s="146" t="s">
        <v>2824</v>
      </c>
      <c r="C1313" s="146" t="s">
        <v>46</v>
      </c>
      <c r="D1313" s="146" t="s">
        <v>341</v>
      </c>
      <c r="E1313" s="146" t="s">
        <v>2853</v>
      </c>
      <c r="F1313" s="148" t="s">
        <v>2854</v>
      </c>
    </row>
    <row r="1314" spans="1:6" x14ac:dyDescent="0.25">
      <c r="A1314" s="146" t="s">
        <v>2686</v>
      </c>
      <c r="B1314" s="146" t="s">
        <v>2824</v>
      </c>
      <c r="C1314" s="146" t="s">
        <v>46</v>
      </c>
      <c r="D1314" s="146" t="s">
        <v>341</v>
      </c>
      <c r="E1314" s="146" t="s">
        <v>2855</v>
      </c>
      <c r="F1314" s="148" t="s">
        <v>2856</v>
      </c>
    </row>
    <row r="1315" spans="1:6" x14ac:dyDescent="0.25">
      <c r="A1315" s="146" t="s">
        <v>2686</v>
      </c>
      <c r="B1315" s="146" t="s">
        <v>2824</v>
      </c>
      <c r="C1315" s="146" t="s">
        <v>46</v>
      </c>
      <c r="D1315" s="146" t="s">
        <v>341</v>
      </c>
      <c r="E1315" s="146" t="s">
        <v>2857</v>
      </c>
      <c r="F1315" s="148" t="s">
        <v>2858</v>
      </c>
    </row>
    <row r="1316" spans="1:6" x14ac:dyDescent="0.25">
      <c r="A1316" s="146" t="s">
        <v>2686</v>
      </c>
      <c r="B1316" s="146" t="s">
        <v>2824</v>
      </c>
      <c r="C1316" s="146" t="s">
        <v>46</v>
      </c>
      <c r="D1316" s="146" t="s">
        <v>341</v>
      </c>
      <c r="E1316" s="146" t="s">
        <v>2859</v>
      </c>
      <c r="F1316" s="148" t="s">
        <v>2860</v>
      </c>
    </row>
    <row r="1317" spans="1:6" x14ac:dyDescent="0.25">
      <c r="A1317" s="146" t="s">
        <v>2686</v>
      </c>
      <c r="B1317" s="146" t="s">
        <v>2824</v>
      </c>
      <c r="C1317" s="146" t="s">
        <v>46</v>
      </c>
      <c r="D1317" s="146" t="s">
        <v>341</v>
      </c>
      <c r="E1317" s="146" t="s">
        <v>2861</v>
      </c>
      <c r="F1317" s="148" t="s">
        <v>2862</v>
      </c>
    </row>
    <row r="1318" spans="1:6" x14ac:dyDescent="0.25">
      <c r="A1318" s="146" t="s">
        <v>2686</v>
      </c>
      <c r="B1318" s="146" t="s">
        <v>2824</v>
      </c>
      <c r="C1318" s="146" t="s">
        <v>46</v>
      </c>
      <c r="D1318" s="146" t="s">
        <v>341</v>
      </c>
      <c r="E1318" s="146" t="s">
        <v>2863</v>
      </c>
      <c r="F1318" s="148" t="s">
        <v>2864</v>
      </c>
    </row>
    <row r="1319" spans="1:6" x14ac:dyDescent="0.25">
      <c r="A1319" s="146" t="s">
        <v>2686</v>
      </c>
      <c r="B1319" s="146" t="s">
        <v>2824</v>
      </c>
      <c r="C1319" s="146" t="s">
        <v>46</v>
      </c>
      <c r="D1319" s="146" t="s">
        <v>341</v>
      </c>
      <c r="E1319" s="146" t="s">
        <v>2865</v>
      </c>
      <c r="F1319" s="148" t="s">
        <v>2866</v>
      </c>
    </row>
    <row r="1320" spans="1:6" x14ac:dyDescent="0.25">
      <c r="A1320" s="146" t="s">
        <v>2686</v>
      </c>
      <c r="B1320" s="146" t="s">
        <v>2824</v>
      </c>
      <c r="C1320" s="146" t="s">
        <v>46</v>
      </c>
      <c r="D1320" s="146" t="s">
        <v>341</v>
      </c>
      <c r="E1320" s="146" t="s">
        <v>2867</v>
      </c>
      <c r="F1320" s="148" t="s">
        <v>2868</v>
      </c>
    </row>
    <row r="1321" spans="1:6" x14ac:dyDescent="0.25">
      <c r="A1321" s="146" t="s">
        <v>2686</v>
      </c>
      <c r="B1321" s="146" t="s">
        <v>2824</v>
      </c>
      <c r="C1321" s="146" t="s">
        <v>46</v>
      </c>
      <c r="D1321" s="146" t="s">
        <v>341</v>
      </c>
      <c r="E1321" s="146" t="s">
        <v>2869</v>
      </c>
      <c r="F1321" s="148" t="s">
        <v>2870</v>
      </c>
    </row>
    <row r="1322" spans="1:6" x14ac:dyDescent="0.25">
      <c r="A1322" s="146" t="s">
        <v>2686</v>
      </c>
      <c r="B1322" s="146" t="s">
        <v>2824</v>
      </c>
      <c r="C1322" s="146" t="s">
        <v>46</v>
      </c>
      <c r="D1322" s="146" t="s">
        <v>341</v>
      </c>
      <c r="E1322" s="146" t="s">
        <v>2871</v>
      </c>
      <c r="F1322" s="148" t="s">
        <v>2872</v>
      </c>
    </row>
    <row r="1323" spans="1:6" x14ac:dyDescent="0.25">
      <c r="A1323" s="146" t="s">
        <v>2686</v>
      </c>
      <c r="B1323" s="146" t="s">
        <v>2824</v>
      </c>
      <c r="C1323" s="146" t="s">
        <v>46</v>
      </c>
      <c r="D1323" s="146" t="s">
        <v>341</v>
      </c>
      <c r="E1323" s="146" t="s">
        <v>2873</v>
      </c>
      <c r="F1323" s="148" t="s">
        <v>2874</v>
      </c>
    </row>
    <row r="1324" spans="1:6" x14ac:dyDescent="0.25">
      <c r="A1324" s="146" t="s">
        <v>2686</v>
      </c>
      <c r="B1324" s="146" t="s">
        <v>2824</v>
      </c>
      <c r="C1324" s="146" t="s">
        <v>46</v>
      </c>
      <c r="D1324" s="146" t="s">
        <v>341</v>
      </c>
      <c r="E1324" s="146" t="s">
        <v>2875</v>
      </c>
      <c r="F1324" s="148" t="s">
        <v>2876</v>
      </c>
    </row>
    <row r="1325" spans="1:6" x14ac:dyDescent="0.25">
      <c r="A1325" s="146" t="s">
        <v>2686</v>
      </c>
      <c r="B1325" s="146" t="s">
        <v>2877</v>
      </c>
      <c r="C1325" s="146" t="s">
        <v>47</v>
      </c>
      <c r="D1325" s="146" t="s">
        <v>250</v>
      </c>
      <c r="E1325" s="146" t="s">
        <v>2878</v>
      </c>
      <c r="F1325" s="148" t="s">
        <v>2826</v>
      </c>
    </row>
    <row r="1326" spans="1:6" x14ac:dyDescent="0.25">
      <c r="A1326" s="146" t="s">
        <v>2686</v>
      </c>
      <c r="B1326" s="146" t="s">
        <v>2877</v>
      </c>
      <c r="C1326" s="146" t="s">
        <v>47</v>
      </c>
      <c r="D1326" s="146" t="s">
        <v>250</v>
      </c>
      <c r="E1326" s="146" t="s">
        <v>2879</v>
      </c>
      <c r="F1326" s="148" t="s">
        <v>2880</v>
      </c>
    </row>
    <row r="1327" spans="1:6" x14ac:dyDescent="0.25">
      <c r="A1327" s="146" t="s">
        <v>2686</v>
      </c>
      <c r="B1327" s="146" t="s">
        <v>2877</v>
      </c>
      <c r="C1327" s="146" t="s">
        <v>47</v>
      </c>
      <c r="D1327" s="146" t="s">
        <v>250</v>
      </c>
      <c r="E1327" s="146" t="s">
        <v>2881</v>
      </c>
      <c r="F1327" s="148" t="s">
        <v>2882</v>
      </c>
    </row>
    <row r="1328" spans="1:6" x14ac:dyDescent="0.25">
      <c r="A1328" s="146" t="s">
        <v>2686</v>
      </c>
      <c r="B1328" s="146" t="s">
        <v>2877</v>
      </c>
      <c r="C1328" s="146" t="s">
        <v>47</v>
      </c>
      <c r="D1328" s="146" t="s">
        <v>250</v>
      </c>
      <c r="E1328" s="146" t="s">
        <v>2883</v>
      </c>
      <c r="F1328" s="148" t="s">
        <v>2884</v>
      </c>
    </row>
    <row r="1329" spans="1:6" x14ac:dyDescent="0.25">
      <c r="A1329" s="146" t="s">
        <v>2686</v>
      </c>
      <c r="B1329" s="146" t="s">
        <v>2877</v>
      </c>
      <c r="C1329" s="146" t="s">
        <v>47</v>
      </c>
      <c r="D1329" s="146" t="s">
        <v>250</v>
      </c>
      <c r="E1329" s="146" t="s">
        <v>2885</v>
      </c>
      <c r="F1329" s="148" t="s">
        <v>2886</v>
      </c>
    </row>
    <row r="1330" spans="1:6" x14ac:dyDescent="0.25">
      <c r="A1330" s="146" t="s">
        <v>2686</v>
      </c>
      <c r="B1330" s="146" t="s">
        <v>2877</v>
      </c>
      <c r="C1330" s="146" t="s">
        <v>47</v>
      </c>
      <c r="D1330" s="146" t="s">
        <v>250</v>
      </c>
      <c r="E1330" s="146" t="s">
        <v>2887</v>
      </c>
      <c r="F1330" s="148" t="s">
        <v>2888</v>
      </c>
    </row>
    <row r="1331" spans="1:6" x14ac:dyDescent="0.25">
      <c r="A1331" s="146" t="s">
        <v>2686</v>
      </c>
      <c r="B1331" s="146" t="s">
        <v>2877</v>
      </c>
      <c r="C1331" s="146" t="s">
        <v>47</v>
      </c>
      <c r="D1331" s="146" t="s">
        <v>250</v>
      </c>
      <c r="E1331" s="146" t="s">
        <v>2889</v>
      </c>
      <c r="F1331" s="148" t="s">
        <v>2890</v>
      </c>
    </row>
    <row r="1332" spans="1:6" x14ac:dyDescent="0.25">
      <c r="A1332" s="146" t="s">
        <v>2686</v>
      </c>
      <c r="B1332" s="146" t="s">
        <v>2877</v>
      </c>
      <c r="C1332" s="146" t="s">
        <v>47</v>
      </c>
      <c r="D1332" s="146" t="s">
        <v>250</v>
      </c>
      <c r="E1332" s="146" t="s">
        <v>2891</v>
      </c>
      <c r="F1332" s="148" t="s">
        <v>2892</v>
      </c>
    </row>
    <row r="1333" spans="1:6" x14ac:dyDescent="0.25">
      <c r="A1333" s="146" t="s">
        <v>2686</v>
      </c>
      <c r="B1333" s="146" t="s">
        <v>2877</v>
      </c>
      <c r="C1333" s="146" t="s">
        <v>47</v>
      </c>
      <c r="D1333" s="146" t="s">
        <v>250</v>
      </c>
      <c r="E1333" s="146" t="s">
        <v>2893</v>
      </c>
      <c r="F1333" s="148" t="s">
        <v>2894</v>
      </c>
    </row>
    <row r="1334" spans="1:6" x14ac:dyDescent="0.25">
      <c r="A1334" s="146" t="s">
        <v>2686</v>
      </c>
      <c r="B1334" s="146" t="s">
        <v>2877</v>
      </c>
      <c r="C1334" s="146" t="s">
        <v>47</v>
      </c>
      <c r="D1334" s="146" t="s">
        <v>250</v>
      </c>
      <c r="E1334" s="146" t="s">
        <v>2895</v>
      </c>
      <c r="F1334" s="148" t="s">
        <v>2896</v>
      </c>
    </row>
    <row r="1335" spans="1:6" x14ac:dyDescent="0.25">
      <c r="A1335" s="146" t="s">
        <v>2686</v>
      </c>
      <c r="B1335" s="146" t="s">
        <v>2877</v>
      </c>
      <c r="C1335" s="146" t="s">
        <v>47</v>
      </c>
      <c r="D1335" s="146" t="s">
        <v>250</v>
      </c>
      <c r="E1335" s="146" t="s">
        <v>2897</v>
      </c>
      <c r="F1335" s="148" t="s">
        <v>2898</v>
      </c>
    </row>
    <row r="1336" spans="1:6" x14ac:dyDescent="0.25">
      <c r="A1336" s="146" t="s">
        <v>2686</v>
      </c>
      <c r="B1336" s="146" t="s">
        <v>2877</v>
      </c>
      <c r="C1336" s="146" t="s">
        <v>47</v>
      </c>
      <c r="D1336" s="146" t="s">
        <v>250</v>
      </c>
      <c r="E1336" s="146" t="s">
        <v>2899</v>
      </c>
      <c r="F1336" s="148" t="s">
        <v>2900</v>
      </c>
    </row>
    <row r="1337" spans="1:6" x14ac:dyDescent="0.25">
      <c r="A1337" s="146" t="s">
        <v>2686</v>
      </c>
      <c r="B1337" s="146" t="s">
        <v>2877</v>
      </c>
      <c r="C1337" s="146" t="s">
        <v>47</v>
      </c>
      <c r="D1337" s="146" t="s">
        <v>250</v>
      </c>
      <c r="E1337" s="146" t="s">
        <v>2901</v>
      </c>
      <c r="F1337" s="148" t="s">
        <v>2902</v>
      </c>
    </row>
    <row r="1338" spans="1:6" x14ac:dyDescent="0.25">
      <c r="A1338" s="146" t="s">
        <v>2686</v>
      </c>
      <c r="B1338" s="146" t="s">
        <v>2877</v>
      </c>
      <c r="C1338" s="146" t="s">
        <v>47</v>
      </c>
      <c r="D1338" s="146" t="s">
        <v>250</v>
      </c>
      <c r="E1338" s="146" t="s">
        <v>2903</v>
      </c>
      <c r="F1338" s="148" t="s">
        <v>2904</v>
      </c>
    </row>
    <row r="1339" spans="1:6" x14ac:dyDescent="0.25">
      <c r="A1339" s="146" t="s">
        <v>2686</v>
      </c>
      <c r="B1339" s="146" t="s">
        <v>2877</v>
      </c>
      <c r="C1339" s="146" t="s">
        <v>47</v>
      </c>
      <c r="D1339" s="146" t="s">
        <v>250</v>
      </c>
      <c r="E1339" s="146" t="s">
        <v>2905</v>
      </c>
      <c r="F1339" s="148" t="s">
        <v>2906</v>
      </c>
    </row>
    <row r="1340" spans="1:6" x14ac:dyDescent="0.25">
      <c r="A1340" s="146" t="s">
        <v>2686</v>
      </c>
      <c r="B1340" s="146" t="s">
        <v>2877</v>
      </c>
      <c r="C1340" s="146" t="s">
        <v>47</v>
      </c>
      <c r="D1340" s="146" t="s">
        <v>250</v>
      </c>
      <c r="E1340" s="146" t="s">
        <v>2907</v>
      </c>
      <c r="F1340" s="148" t="s">
        <v>2908</v>
      </c>
    </row>
    <row r="1341" spans="1:6" x14ac:dyDescent="0.25">
      <c r="A1341" s="146" t="s">
        <v>2686</v>
      </c>
      <c r="B1341" s="146" t="s">
        <v>2877</v>
      </c>
      <c r="C1341" s="146" t="s">
        <v>47</v>
      </c>
      <c r="D1341" s="146" t="s">
        <v>250</v>
      </c>
      <c r="E1341" s="146" t="s">
        <v>2909</v>
      </c>
      <c r="F1341" s="148" t="s">
        <v>2910</v>
      </c>
    </row>
    <row r="1342" spans="1:6" x14ac:dyDescent="0.25">
      <c r="A1342" s="146" t="s">
        <v>2686</v>
      </c>
      <c r="B1342" s="146" t="s">
        <v>2877</v>
      </c>
      <c r="C1342" s="146" t="s">
        <v>47</v>
      </c>
      <c r="D1342" s="146" t="s">
        <v>250</v>
      </c>
      <c r="E1342" s="146" t="s">
        <v>2911</v>
      </c>
      <c r="F1342" s="148" t="s">
        <v>2912</v>
      </c>
    </row>
    <row r="1343" spans="1:6" x14ac:dyDescent="0.25">
      <c r="A1343" s="146" t="s">
        <v>2686</v>
      </c>
      <c r="B1343" s="146" t="s">
        <v>2877</v>
      </c>
      <c r="C1343" s="146" t="s">
        <v>47</v>
      </c>
      <c r="D1343" s="146" t="s">
        <v>250</v>
      </c>
      <c r="E1343" s="146" t="s">
        <v>2913</v>
      </c>
      <c r="F1343" s="148" t="s">
        <v>2914</v>
      </c>
    </row>
    <row r="1344" spans="1:6" x14ac:dyDescent="0.25">
      <c r="A1344" s="146" t="s">
        <v>2686</v>
      </c>
      <c r="B1344" s="146" t="s">
        <v>2877</v>
      </c>
      <c r="C1344" s="146" t="s">
        <v>47</v>
      </c>
      <c r="D1344" s="146" t="s">
        <v>250</v>
      </c>
      <c r="E1344" s="146" t="s">
        <v>2915</v>
      </c>
      <c r="F1344" s="148" t="s">
        <v>2916</v>
      </c>
    </row>
    <row r="1345" spans="1:6" x14ac:dyDescent="0.25">
      <c r="A1345" s="146" t="s">
        <v>2686</v>
      </c>
      <c r="B1345" s="146" t="s">
        <v>2877</v>
      </c>
      <c r="C1345" s="146" t="s">
        <v>47</v>
      </c>
      <c r="D1345" s="146" t="s">
        <v>250</v>
      </c>
      <c r="E1345" s="146" t="s">
        <v>2917</v>
      </c>
      <c r="F1345" s="148" t="s">
        <v>2918</v>
      </c>
    </row>
    <row r="1346" spans="1:6" x14ac:dyDescent="0.25">
      <c r="A1346" s="146" t="s">
        <v>2686</v>
      </c>
      <c r="B1346" s="146" t="s">
        <v>2877</v>
      </c>
      <c r="C1346" s="146" t="s">
        <v>47</v>
      </c>
      <c r="D1346" s="146" t="s">
        <v>250</v>
      </c>
      <c r="E1346" s="146" t="s">
        <v>2919</v>
      </c>
      <c r="F1346" s="148" t="s">
        <v>2842</v>
      </c>
    </row>
    <row r="1347" spans="1:6" x14ac:dyDescent="0.25">
      <c r="A1347" s="146" t="s">
        <v>2686</v>
      </c>
      <c r="B1347" s="146" t="s">
        <v>2877</v>
      </c>
      <c r="C1347" s="146" t="s">
        <v>47</v>
      </c>
      <c r="D1347" s="146" t="s">
        <v>250</v>
      </c>
      <c r="E1347" s="146" t="s">
        <v>2920</v>
      </c>
      <c r="F1347" s="148" t="s">
        <v>2921</v>
      </c>
    </row>
    <row r="1348" spans="1:6" x14ac:dyDescent="0.25">
      <c r="A1348" s="146" t="s">
        <v>2686</v>
      </c>
      <c r="B1348" s="146" t="s">
        <v>2877</v>
      </c>
      <c r="C1348" s="146" t="s">
        <v>47</v>
      </c>
      <c r="D1348" s="146" t="s">
        <v>250</v>
      </c>
      <c r="E1348" s="146" t="s">
        <v>2922</v>
      </c>
      <c r="F1348" s="148" t="s">
        <v>2923</v>
      </c>
    </row>
    <row r="1349" spans="1:6" x14ac:dyDescent="0.25">
      <c r="A1349" s="146" t="s">
        <v>2686</v>
      </c>
      <c r="B1349" s="146" t="s">
        <v>2877</v>
      </c>
      <c r="C1349" s="146" t="s">
        <v>47</v>
      </c>
      <c r="D1349" s="146" t="s">
        <v>250</v>
      </c>
      <c r="E1349" s="146" t="s">
        <v>2924</v>
      </c>
      <c r="F1349" s="148" t="s">
        <v>2925</v>
      </c>
    </row>
    <row r="1350" spans="1:6" x14ac:dyDescent="0.25">
      <c r="A1350" s="146" t="s">
        <v>2686</v>
      </c>
      <c r="B1350" s="146" t="s">
        <v>2877</v>
      </c>
      <c r="C1350" s="146" t="s">
        <v>47</v>
      </c>
      <c r="D1350" s="146" t="s">
        <v>250</v>
      </c>
      <c r="E1350" s="146" t="s">
        <v>2926</v>
      </c>
      <c r="F1350" s="148" t="s">
        <v>2927</v>
      </c>
    </row>
    <row r="1351" spans="1:6" x14ac:dyDescent="0.25">
      <c r="A1351" s="146" t="s">
        <v>2686</v>
      </c>
      <c r="B1351" s="146" t="s">
        <v>2877</v>
      </c>
      <c r="C1351" s="146" t="s">
        <v>47</v>
      </c>
      <c r="D1351" s="146" t="s">
        <v>250</v>
      </c>
      <c r="E1351" s="146" t="s">
        <v>2928</v>
      </c>
      <c r="F1351" s="148" t="s">
        <v>2929</v>
      </c>
    </row>
    <row r="1352" spans="1:6" x14ac:dyDescent="0.25">
      <c r="A1352" s="146" t="s">
        <v>2686</v>
      </c>
      <c r="B1352" s="146" t="s">
        <v>2877</v>
      </c>
      <c r="C1352" s="146" t="s">
        <v>47</v>
      </c>
      <c r="D1352" s="146" t="s">
        <v>250</v>
      </c>
      <c r="E1352" s="146" t="s">
        <v>2930</v>
      </c>
      <c r="F1352" s="148" t="s">
        <v>2931</v>
      </c>
    </row>
    <row r="1353" spans="1:6" x14ac:dyDescent="0.25">
      <c r="A1353" s="146" t="s">
        <v>2686</v>
      </c>
      <c r="B1353" s="146" t="s">
        <v>2877</v>
      </c>
      <c r="C1353" s="146" t="s">
        <v>47</v>
      </c>
      <c r="D1353" s="146" t="s">
        <v>250</v>
      </c>
      <c r="E1353" s="146" t="s">
        <v>2932</v>
      </c>
      <c r="F1353" s="148" t="s">
        <v>2933</v>
      </c>
    </row>
    <row r="1354" spans="1:6" x14ac:dyDescent="0.25">
      <c r="A1354" s="146" t="s">
        <v>2686</v>
      </c>
      <c r="B1354" s="146" t="s">
        <v>2877</v>
      </c>
      <c r="C1354" s="146" t="s">
        <v>47</v>
      </c>
      <c r="D1354" s="146" t="s">
        <v>250</v>
      </c>
      <c r="E1354" s="146" t="s">
        <v>2934</v>
      </c>
      <c r="F1354" s="148" t="s">
        <v>2935</v>
      </c>
    </row>
    <row r="1355" spans="1:6" x14ac:dyDescent="0.25">
      <c r="A1355" s="146" t="s">
        <v>2686</v>
      </c>
      <c r="B1355" s="146" t="s">
        <v>2877</v>
      </c>
      <c r="C1355" s="146" t="s">
        <v>47</v>
      </c>
      <c r="D1355" s="146" t="s">
        <v>250</v>
      </c>
      <c r="E1355" s="146" t="s">
        <v>2936</v>
      </c>
      <c r="F1355" s="148" t="s">
        <v>2862</v>
      </c>
    </row>
    <row r="1356" spans="1:6" x14ac:dyDescent="0.25">
      <c r="A1356" s="146" t="s">
        <v>2686</v>
      </c>
      <c r="B1356" s="146" t="s">
        <v>2877</v>
      </c>
      <c r="C1356" s="146" t="s">
        <v>47</v>
      </c>
      <c r="D1356" s="146" t="s">
        <v>250</v>
      </c>
      <c r="E1356" s="146" t="s">
        <v>2937</v>
      </c>
      <c r="F1356" s="148" t="s">
        <v>2938</v>
      </c>
    </row>
    <row r="1357" spans="1:6" x14ac:dyDescent="0.25">
      <c r="A1357" s="146" t="s">
        <v>2686</v>
      </c>
      <c r="B1357" s="146" t="s">
        <v>2877</v>
      </c>
      <c r="C1357" s="146" t="s">
        <v>47</v>
      </c>
      <c r="D1357" s="146" t="s">
        <v>250</v>
      </c>
      <c r="E1357" s="146" t="s">
        <v>2939</v>
      </c>
      <c r="F1357" s="148" t="s">
        <v>2940</v>
      </c>
    </row>
    <row r="1358" spans="1:6" x14ac:dyDescent="0.25">
      <c r="A1358" s="146" t="s">
        <v>2686</v>
      </c>
      <c r="B1358" s="146" t="s">
        <v>2877</v>
      </c>
      <c r="C1358" s="146" t="s">
        <v>47</v>
      </c>
      <c r="D1358" s="146" t="s">
        <v>250</v>
      </c>
      <c r="E1358" s="146" t="s">
        <v>2941</v>
      </c>
      <c r="F1358" s="148" t="s">
        <v>2942</v>
      </c>
    </row>
    <row r="1359" spans="1:6" x14ac:dyDescent="0.25">
      <c r="A1359" s="146" t="s">
        <v>2686</v>
      </c>
      <c r="B1359" s="146" t="s">
        <v>2877</v>
      </c>
      <c r="C1359" s="146" t="s">
        <v>47</v>
      </c>
      <c r="D1359" s="146" t="s">
        <v>250</v>
      </c>
      <c r="E1359" s="146" t="s">
        <v>2943</v>
      </c>
      <c r="F1359" s="148" t="s">
        <v>2856</v>
      </c>
    </row>
    <row r="1360" spans="1:6" x14ac:dyDescent="0.25">
      <c r="A1360" s="146" t="s">
        <v>2686</v>
      </c>
      <c r="B1360" s="146" t="s">
        <v>2877</v>
      </c>
      <c r="C1360" s="146" t="s">
        <v>47</v>
      </c>
      <c r="D1360" s="146" t="s">
        <v>250</v>
      </c>
      <c r="E1360" s="146" t="s">
        <v>2944</v>
      </c>
      <c r="F1360" s="148" t="s">
        <v>2858</v>
      </c>
    </row>
    <row r="1361" spans="1:6" x14ac:dyDescent="0.25">
      <c r="A1361" s="146" t="s">
        <v>2945</v>
      </c>
      <c r="B1361" s="146" t="s">
        <v>2946</v>
      </c>
      <c r="C1361" s="146" t="s">
        <v>153</v>
      </c>
      <c r="D1361" s="146" t="s">
        <v>300</v>
      </c>
      <c r="E1361" s="146" t="s">
        <v>2947</v>
      </c>
      <c r="F1361" s="148" t="s">
        <v>2948</v>
      </c>
    </row>
    <row r="1362" spans="1:6" x14ac:dyDescent="0.25">
      <c r="A1362" s="146" t="s">
        <v>2945</v>
      </c>
      <c r="B1362" s="146" t="s">
        <v>2946</v>
      </c>
      <c r="C1362" s="146" t="s">
        <v>153</v>
      </c>
      <c r="D1362" s="146" t="s">
        <v>300</v>
      </c>
      <c r="E1362" s="146" t="s">
        <v>2949</v>
      </c>
      <c r="F1362" s="148" t="s">
        <v>2950</v>
      </c>
    </row>
    <row r="1363" spans="1:6" x14ac:dyDescent="0.25">
      <c r="A1363" s="146" t="s">
        <v>2945</v>
      </c>
      <c r="B1363" s="146" t="s">
        <v>2946</v>
      </c>
      <c r="C1363" s="146" t="s">
        <v>153</v>
      </c>
      <c r="D1363" s="146" t="s">
        <v>300</v>
      </c>
      <c r="E1363" s="146" t="s">
        <v>2951</v>
      </c>
      <c r="F1363" s="148" t="s">
        <v>2952</v>
      </c>
    </row>
    <row r="1364" spans="1:6" x14ac:dyDescent="0.25">
      <c r="A1364" s="146" t="s">
        <v>2945</v>
      </c>
      <c r="B1364" s="146" t="s">
        <v>2946</v>
      </c>
      <c r="C1364" s="146" t="s">
        <v>153</v>
      </c>
      <c r="D1364" s="146" t="s">
        <v>300</v>
      </c>
      <c r="E1364" s="146" t="s">
        <v>2953</v>
      </c>
      <c r="F1364" s="148" t="s">
        <v>2954</v>
      </c>
    </row>
    <row r="1365" spans="1:6" x14ac:dyDescent="0.25">
      <c r="A1365" s="146" t="s">
        <v>2945</v>
      </c>
      <c r="B1365" s="146" t="s">
        <v>2946</v>
      </c>
      <c r="C1365" s="146" t="s">
        <v>153</v>
      </c>
      <c r="D1365" s="146" t="s">
        <v>300</v>
      </c>
      <c r="E1365" s="146" t="s">
        <v>2955</v>
      </c>
      <c r="F1365" s="148" t="s">
        <v>2956</v>
      </c>
    </row>
    <row r="1366" spans="1:6" x14ac:dyDescent="0.25">
      <c r="A1366" s="146" t="s">
        <v>2945</v>
      </c>
      <c r="B1366" s="146" t="s">
        <v>2946</v>
      </c>
      <c r="C1366" s="146" t="s">
        <v>153</v>
      </c>
      <c r="D1366" s="146" t="s">
        <v>300</v>
      </c>
      <c r="E1366" s="146" t="s">
        <v>2957</v>
      </c>
      <c r="F1366" s="148" t="s">
        <v>2958</v>
      </c>
    </row>
    <row r="1367" spans="1:6" x14ac:dyDescent="0.25">
      <c r="A1367" s="146" t="s">
        <v>2945</v>
      </c>
      <c r="B1367" s="146" t="s">
        <v>2946</v>
      </c>
      <c r="C1367" s="146" t="s">
        <v>153</v>
      </c>
      <c r="D1367" s="146" t="s">
        <v>300</v>
      </c>
      <c r="E1367" s="146" t="s">
        <v>2959</v>
      </c>
      <c r="F1367" s="148" t="s">
        <v>2960</v>
      </c>
    </row>
    <row r="1368" spans="1:6" x14ac:dyDescent="0.25">
      <c r="A1368" s="146" t="s">
        <v>2945</v>
      </c>
      <c r="B1368" s="146" t="s">
        <v>2946</v>
      </c>
      <c r="C1368" s="146" t="s">
        <v>153</v>
      </c>
      <c r="D1368" s="146" t="s">
        <v>300</v>
      </c>
      <c r="E1368" s="146" t="s">
        <v>2961</v>
      </c>
      <c r="F1368" s="148" t="s">
        <v>2962</v>
      </c>
    </row>
    <row r="1369" spans="1:6" x14ac:dyDescent="0.25">
      <c r="A1369" s="146" t="s">
        <v>2945</v>
      </c>
      <c r="B1369" s="146" t="s">
        <v>2946</v>
      </c>
      <c r="C1369" s="146" t="s">
        <v>153</v>
      </c>
      <c r="D1369" s="146" t="s">
        <v>300</v>
      </c>
      <c r="E1369" s="146" t="s">
        <v>2963</v>
      </c>
      <c r="F1369" s="148" t="s">
        <v>2964</v>
      </c>
    </row>
    <row r="1370" spans="1:6" x14ac:dyDescent="0.25">
      <c r="A1370" s="146" t="s">
        <v>2945</v>
      </c>
      <c r="B1370" s="146" t="s">
        <v>2946</v>
      </c>
      <c r="C1370" s="146" t="s">
        <v>153</v>
      </c>
      <c r="D1370" s="146" t="s">
        <v>300</v>
      </c>
      <c r="E1370" s="146" t="s">
        <v>2965</v>
      </c>
      <c r="F1370" s="148" t="s">
        <v>2966</v>
      </c>
    </row>
    <row r="1371" spans="1:6" x14ac:dyDescent="0.25">
      <c r="A1371" s="146" t="s">
        <v>2945</v>
      </c>
      <c r="B1371" s="146" t="s">
        <v>2946</v>
      </c>
      <c r="C1371" s="146" t="s">
        <v>153</v>
      </c>
      <c r="D1371" s="146" t="s">
        <v>300</v>
      </c>
      <c r="E1371" s="146" t="s">
        <v>2967</v>
      </c>
      <c r="F1371" s="148" t="s">
        <v>2968</v>
      </c>
    </row>
    <row r="1372" spans="1:6" x14ac:dyDescent="0.25">
      <c r="A1372" s="146" t="s">
        <v>2945</v>
      </c>
      <c r="B1372" s="146" t="s">
        <v>2969</v>
      </c>
      <c r="C1372" s="146" t="s">
        <v>46</v>
      </c>
      <c r="D1372" s="146" t="s">
        <v>341</v>
      </c>
      <c r="E1372" s="146" t="s">
        <v>2970</v>
      </c>
      <c r="F1372" s="148" t="s">
        <v>2971</v>
      </c>
    </row>
    <row r="1373" spans="1:6" x14ac:dyDescent="0.25">
      <c r="A1373" s="146" t="s">
        <v>2945</v>
      </c>
      <c r="B1373" s="146" t="s">
        <v>2969</v>
      </c>
      <c r="C1373" s="146" t="s">
        <v>46</v>
      </c>
      <c r="D1373" s="146" t="s">
        <v>341</v>
      </c>
      <c r="E1373" s="146" t="s">
        <v>2972</v>
      </c>
      <c r="F1373" s="148" t="s">
        <v>2973</v>
      </c>
    </row>
    <row r="1374" spans="1:6" x14ac:dyDescent="0.25">
      <c r="A1374" s="146" t="s">
        <v>2945</v>
      </c>
      <c r="B1374" s="146" t="s">
        <v>2969</v>
      </c>
      <c r="C1374" s="146" t="s">
        <v>46</v>
      </c>
      <c r="D1374" s="146" t="s">
        <v>341</v>
      </c>
      <c r="E1374" s="146" t="s">
        <v>2974</v>
      </c>
      <c r="F1374" s="148" t="s">
        <v>2975</v>
      </c>
    </row>
    <row r="1375" spans="1:6" x14ac:dyDescent="0.25">
      <c r="A1375" s="146" t="s">
        <v>2945</v>
      </c>
      <c r="B1375" s="146" t="s">
        <v>2969</v>
      </c>
      <c r="C1375" s="146" t="s">
        <v>46</v>
      </c>
      <c r="D1375" s="146" t="s">
        <v>341</v>
      </c>
      <c r="E1375" s="146" t="s">
        <v>2976</v>
      </c>
      <c r="F1375" s="148" t="s">
        <v>2977</v>
      </c>
    </row>
    <row r="1376" spans="1:6" x14ac:dyDescent="0.25">
      <c r="A1376" s="146" t="s">
        <v>2945</v>
      </c>
      <c r="B1376" s="146" t="s">
        <v>2969</v>
      </c>
      <c r="C1376" s="146" t="s">
        <v>46</v>
      </c>
      <c r="D1376" s="146" t="s">
        <v>341</v>
      </c>
      <c r="E1376" s="146" t="s">
        <v>2978</v>
      </c>
      <c r="F1376" s="148" t="s">
        <v>2979</v>
      </c>
    </row>
    <row r="1377" spans="1:6" x14ac:dyDescent="0.25">
      <c r="A1377" s="146" t="s">
        <v>2945</v>
      </c>
      <c r="B1377" s="146" t="s">
        <v>2969</v>
      </c>
      <c r="C1377" s="146" t="s">
        <v>46</v>
      </c>
      <c r="D1377" s="146" t="s">
        <v>341</v>
      </c>
      <c r="E1377" s="146" t="s">
        <v>2980</v>
      </c>
      <c r="F1377" s="148" t="s">
        <v>2981</v>
      </c>
    </row>
    <row r="1378" spans="1:6" x14ac:dyDescent="0.25">
      <c r="A1378" s="146" t="s">
        <v>2945</v>
      </c>
      <c r="B1378" s="146" t="s">
        <v>2982</v>
      </c>
      <c r="C1378" s="146" t="s">
        <v>47</v>
      </c>
      <c r="D1378" s="146" t="s">
        <v>250</v>
      </c>
      <c r="E1378" s="146" t="s">
        <v>2983</v>
      </c>
      <c r="F1378" s="148" t="s">
        <v>2984</v>
      </c>
    </row>
    <row r="1379" spans="1:6" x14ac:dyDescent="0.25">
      <c r="A1379" s="146" t="s">
        <v>2945</v>
      </c>
      <c r="B1379" s="146" t="s">
        <v>2982</v>
      </c>
      <c r="C1379" s="146" t="s">
        <v>47</v>
      </c>
      <c r="D1379" s="146" t="s">
        <v>250</v>
      </c>
      <c r="E1379" s="146" t="s">
        <v>2985</v>
      </c>
      <c r="F1379" s="148" t="s">
        <v>2986</v>
      </c>
    </row>
    <row r="1380" spans="1:6" x14ac:dyDescent="0.25">
      <c r="A1380" s="146" t="s">
        <v>2945</v>
      </c>
      <c r="B1380" s="146" t="s">
        <v>2982</v>
      </c>
      <c r="C1380" s="146" t="s">
        <v>47</v>
      </c>
      <c r="D1380" s="146" t="s">
        <v>250</v>
      </c>
      <c r="E1380" s="146" t="s">
        <v>2987</v>
      </c>
      <c r="F1380" s="148" t="s">
        <v>2988</v>
      </c>
    </row>
    <row r="1381" spans="1:6" x14ac:dyDescent="0.25">
      <c r="A1381" s="146" t="s">
        <v>2945</v>
      </c>
      <c r="B1381" s="146" t="s">
        <v>2982</v>
      </c>
      <c r="C1381" s="146" t="s">
        <v>47</v>
      </c>
      <c r="D1381" s="146" t="s">
        <v>250</v>
      </c>
      <c r="E1381" s="146" t="s">
        <v>2989</v>
      </c>
      <c r="F1381" s="148" t="s">
        <v>2975</v>
      </c>
    </row>
    <row r="1382" spans="1:6" x14ac:dyDescent="0.25">
      <c r="A1382" s="146" t="s">
        <v>2945</v>
      </c>
      <c r="B1382" s="146" t="s">
        <v>2982</v>
      </c>
      <c r="C1382" s="146" t="s">
        <v>47</v>
      </c>
      <c r="D1382" s="146" t="s">
        <v>250</v>
      </c>
      <c r="E1382" s="146" t="s">
        <v>2990</v>
      </c>
      <c r="F1382" s="148" t="s">
        <v>2991</v>
      </c>
    </row>
    <row r="1383" spans="1:6" x14ac:dyDescent="0.25">
      <c r="A1383" s="146" t="s">
        <v>2945</v>
      </c>
      <c r="B1383" s="146" t="s">
        <v>2982</v>
      </c>
      <c r="C1383" s="146" t="s">
        <v>47</v>
      </c>
      <c r="D1383" s="146" t="s">
        <v>250</v>
      </c>
      <c r="E1383" s="146" t="s">
        <v>2992</v>
      </c>
      <c r="F1383" s="148" t="s">
        <v>2973</v>
      </c>
    </row>
    <row r="1384" spans="1:6" x14ac:dyDescent="0.25">
      <c r="A1384" s="146" t="s">
        <v>2945</v>
      </c>
      <c r="B1384" s="146" t="s">
        <v>2982</v>
      </c>
      <c r="C1384" s="146" t="s">
        <v>47</v>
      </c>
      <c r="D1384" s="146" t="s">
        <v>250</v>
      </c>
      <c r="E1384" s="146" t="s">
        <v>2993</v>
      </c>
      <c r="F1384" s="148" t="s">
        <v>2981</v>
      </c>
    </row>
    <row r="1385" spans="1:6" x14ac:dyDescent="0.25">
      <c r="A1385" s="146" t="s">
        <v>2994</v>
      </c>
      <c r="B1385" s="146" t="s">
        <v>2995</v>
      </c>
      <c r="C1385" s="146" t="s">
        <v>153</v>
      </c>
      <c r="D1385" s="146" t="s">
        <v>300</v>
      </c>
      <c r="E1385" s="146" t="s">
        <v>2996</v>
      </c>
      <c r="F1385" s="148" t="s">
        <v>2997</v>
      </c>
    </row>
    <row r="1386" spans="1:6" x14ac:dyDescent="0.25">
      <c r="A1386" s="146" t="s">
        <v>2994</v>
      </c>
      <c r="B1386" s="146" t="s">
        <v>2995</v>
      </c>
      <c r="C1386" s="146" t="s">
        <v>153</v>
      </c>
      <c r="D1386" s="146" t="s">
        <v>300</v>
      </c>
      <c r="E1386" s="146" t="s">
        <v>2998</v>
      </c>
      <c r="F1386" s="148" t="s">
        <v>2999</v>
      </c>
    </row>
    <row r="1387" spans="1:6" x14ac:dyDescent="0.25">
      <c r="A1387" s="146" t="s">
        <v>2994</v>
      </c>
      <c r="B1387" s="146" t="s">
        <v>2995</v>
      </c>
      <c r="C1387" s="146" t="s">
        <v>153</v>
      </c>
      <c r="D1387" s="146" t="s">
        <v>300</v>
      </c>
      <c r="E1387" s="146" t="s">
        <v>3000</v>
      </c>
      <c r="F1387" s="148" t="s">
        <v>3001</v>
      </c>
    </row>
    <row r="1388" spans="1:6" x14ac:dyDescent="0.25">
      <c r="A1388" s="146" t="s">
        <v>2994</v>
      </c>
      <c r="B1388" s="146" t="s">
        <v>2995</v>
      </c>
      <c r="C1388" s="146" t="s">
        <v>153</v>
      </c>
      <c r="D1388" s="146" t="s">
        <v>300</v>
      </c>
      <c r="E1388" s="146" t="s">
        <v>3002</v>
      </c>
      <c r="F1388" s="148" t="s">
        <v>3003</v>
      </c>
    </row>
    <row r="1389" spans="1:6" x14ac:dyDescent="0.25">
      <c r="A1389" s="146" t="s">
        <v>2994</v>
      </c>
      <c r="B1389" s="146" t="s">
        <v>2995</v>
      </c>
      <c r="C1389" s="146" t="s">
        <v>153</v>
      </c>
      <c r="D1389" s="146" t="s">
        <v>300</v>
      </c>
      <c r="E1389" s="146" t="s">
        <v>3004</v>
      </c>
      <c r="F1389" s="148" t="s">
        <v>3005</v>
      </c>
    </row>
    <row r="1390" spans="1:6" x14ac:dyDescent="0.25">
      <c r="A1390" s="146" t="s">
        <v>2994</v>
      </c>
      <c r="B1390" s="146" t="s">
        <v>2995</v>
      </c>
      <c r="C1390" s="146" t="s">
        <v>153</v>
      </c>
      <c r="D1390" s="146" t="s">
        <v>300</v>
      </c>
      <c r="E1390" s="146" t="s">
        <v>3006</v>
      </c>
      <c r="F1390" s="148" t="s">
        <v>3007</v>
      </c>
    </row>
    <row r="1391" spans="1:6" x14ac:dyDescent="0.25">
      <c r="A1391" s="146" t="s">
        <v>2994</v>
      </c>
      <c r="B1391" s="146" t="s">
        <v>2995</v>
      </c>
      <c r="C1391" s="146" t="s">
        <v>153</v>
      </c>
      <c r="D1391" s="146" t="s">
        <v>300</v>
      </c>
      <c r="E1391" s="146" t="s">
        <v>3008</v>
      </c>
      <c r="F1391" s="148" t="s">
        <v>3009</v>
      </c>
    </row>
    <row r="1392" spans="1:6" x14ac:dyDescent="0.25">
      <c r="A1392" s="146" t="s">
        <v>2994</v>
      </c>
      <c r="B1392" s="146" t="s">
        <v>2995</v>
      </c>
      <c r="C1392" s="146" t="s">
        <v>153</v>
      </c>
      <c r="D1392" s="146" t="s">
        <v>300</v>
      </c>
      <c r="E1392" s="146" t="s">
        <v>3010</v>
      </c>
      <c r="F1392" s="148" t="s">
        <v>3011</v>
      </c>
    </row>
    <row r="1393" spans="1:6" x14ac:dyDescent="0.25">
      <c r="A1393" s="146" t="s">
        <v>2994</v>
      </c>
      <c r="B1393" s="146" t="s">
        <v>2995</v>
      </c>
      <c r="C1393" s="146" t="s">
        <v>153</v>
      </c>
      <c r="D1393" s="146" t="s">
        <v>300</v>
      </c>
      <c r="E1393" s="146" t="s">
        <v>3012</v>
      </c>
      <c r="F1393" s="148" t="s">
        <v>3013</v>
      </c>
    </row>
    <row r="1394" spans="1:6" x14ac:dyDescent="0.25">
      <c r="A1394" s="146" t="s">
        <v>2994</v>
      </c>
      <c r="B1394" s="146" t="s">
        <v>2995</v>
      </c>
      <c r="C1394" s="146" t="s">
        <v>153</v>
      </c>
      <c r="D1394" s="146" t="s">
        <v>300</v>
      </c>
      <c r="E1394" s="146" t="s">
        <v>3014</v>
      </c>
      <c r="F1394" s="148" t="s">
        <v>3015</v>
      </c>
    </row>
    <row r="1395" spans="1:6" x14ac:dyDescent="0.25">
      <c r="A1395" s="146" t="s">
        <v>2994</v>
      </c>
      <c r="B1395" s="146" t="s">
        <v>2995</v>
      </c>
      <c r="C1395" s="146" t="s">
        <v>153</v>
      </c>
      <c r="D1395" s="146" t="s">
        <v>300</v>
      </c>
      <c r="E1395" s="146" t="s">
        <v>3016</v>
      </c>
      <c r="F1395" s="148" t="s">
        <v>3017</v>
      </c>
    </row>
    <row r="1396" spans="1:6" x14ac:dyDescent="0.25">
      <c r="A1396" s="146" t="s">
        <v>2994</v>
      </c>
      <c r="B1396" s="146" t="s">
        <v>2995</v>
      </c>
      <c r="C1396" s="146" t="s">
        <v>153</v>
      </c>
      <c r="D1396" s="146" t="s">
        <v>300</v>
      </c>
      <c r="E1396" s="146" t="s">
        <v>3018</v>
      </c>
      <c r="F1396" s="148" t="s">
        <v>3019</v>
      </c>
    </row>
    <row r="1397" spans="1:6" x14ac:dyDescent="0.25">
      <c r="A1397" s="146" t="s">
        <v>2994</v>
      </c>
      <c r="B1397" s="146" t="s">
        <v>2995</v>
      </c>
      <c r="C1397" s="146" t="s">
        <v>153</v>
      </c>
      <c r="D1397" s="146" t="s">
        <v>300</v>
      </c>
      <c r="E1397" s="146" t="s">
        <v>3020</v>
      </c>
      <c r="F1397" s="148" t="s">
        <v>3021</v>
      </c>
    </row>
    <row r="1398" spans="1:6" x14ac:dyDescent="0.25">
      <c r="A1398" s="146" t="s">
        <v>2994</v>
      </c>
      <c r="B1398" s="146" t="s">
        <v>2995</v>
      </c>
      <c r="C1398" s="146" t="s">
        <v>153</v>
      </c>
      <c r="D1398" s="146" t="s">
        <v>300</v>
      </c>
      <c r="E1398" s="146" t="s">
        <v>3022</v>
      </c>
      <c r="F1398" s="148" t="s">
        <v>3023</v>
      </c>
    </row>
    <row r="1399" spans="1:6" x14ac:dyDescent="0.25">
      <c r="A1399" s="146" t="s">
        <v>2994</v>
      </c>
      <c r="B1399" s="146" t="s">
        <v>2995</v>
      </c>
      <c r="C1399" s="146" t="s">
        <v>153</v>
      </c>
      <c r="D1399" s="146" t="s">
        <v>300</v>
      </c>
      <c r="E1399" s="146" t="s">
        <v>3024</v>
      </c>
      <c r="F1399" s="148" t="s">
        <v>3025</v>
      </c>
    </row>
    <row r="1400" spans="1:6" x14ac:dyDescent="0.25">
      <c r="A1400" s="146" t="s">
        <v>2994</v>
      </c>
      <c r="B1400" s="146" t="s">
        <v>2995</v>
      </c>
      <c r="C1400" s="146" t="s">
        <v>153</v>
      </c>
      <c r="D1400" s="146" t="s">
        <v>300</v>
      </c>
      <c r="E1400" s="146" t="s">
        <v>3026</v>
      </c>
      <c r="F1400" s="148" t="s">
        <v>3027</v>
      </c>
    </row>
    <row r="1401" spans="1:6" x14ac:dyDescent="0.25">
      <c r="A1401" s="146" t="s">
        <v>2994</v>
      </c>
      <c r="B1401" s="146" t="s">
        <v>2995</v>
      </c>
      <c r="C1401" s="146" t="s">
        <v>153</v>
      </c>
      <c r="D1401" s="146" t="s">
        <v>300</v>
      </c>
      <c r="E1401" s="146" t="s">
        <v>3028</v>
      </c>
      <c r="F1401" s="148" t="s">
        <v>3029</v>
      </c>
    </row>
    <row r="1402" spans="1:6" x14ac:dyDescent="0.25">
      <c r="A1402" s="146" t="s">
        <v>2994</v>
      </c>
      <c r="B1402" s="146" t="s">
        <v>2995</v>
      </c>
      <c r="C1402" s="146" t="s">
        <v>153</v>
      </c>
      <c r="D1402" s="146" t="s">
        <v>300</v>
      </c>
      <c r="E1402" s="146" t="s">
        <v>3030</v>
      </c>
      <c r="F1402" s="148" t="s">
        <v>3031</v>
      </c>
    </row>
    <row r="1403" spans="1:6" x14ac:dyDescent="0.25">
      <c r="A1403" s="146" t="s">
        <v>2994</v>
      </c>
      <c r="B1403" s="146" t="s">
        <v>2995</v>
      </c>
      <c r="C1403" s="146" t="s">
        <v>153</v>
      </c>
      <c r="D1403" s="146" t="s">
        <v>300</v>
      </c>
      <c r="E1403" s="146" t="s">
        <v>3032</v>
      </c>
      <c r="F1403" s="148" t="s">
        <v>3033</v>
      </c>
    </row>
    <row r="1404" spans="1:6" x14ac:dyDescent="0.25">
      <c r="A1404" s="146" t="s">
        <v>2994</v>
      </c>
      <c r="B1404" s="146" t="s">
        <v>2995</v>
      </c>
      <c r="C1404" s="146" t="s">
        <v>153</v>
      </c>
      <c r="D1404" s="146" t="s">
        <v>300</v>
      </c>
      <c r="E1404" s="146" t="s">
        <v>3034</v>
      </c>
      <c r="F1404" s="148" t="s">
        <v>3035</v>
      </c>
    </row>
    <row r="1405" spans="1:6" x14ac:dyDescent="0.25">
      <c r="A1405" s="146" t="s">
        <v>2994</v>
      </c>
      <c r="B1405" s="146" t="s">
        <v>2995</v>
      </c>
      <c r="C1405" s="146" t="s">
        <v>153</v>
      </c>
      <c r="D1405" s="146" t="s">
        <v>300</v>
      </c>
      <c r="E1405" s="146" t="s">
        <v>3036</v>
      </c>
      <c r="F1405" s="148" t="s">
        <v>3037</v>
      </c>
    </row>
    <row r="1406" spans="1:6" x14ac:dyDescent="0.25">
      <c r="A1406" s="146" t="s">
        <v>2994</v>
      </c>
      <c r="B1406" s="146" t="s">
        <v>2995</v>
      </c>
      <c r="C1406" s="146" t="s">
        <v>153</v>
      </c>
      <c r="D1406" s="146" t="s">
        <v>300</v>
      </c>
      <c r="E1406" s="146" t="s">
        <v>3038</v>
      </c>
      <c r="F1406" s="148" t="s">
        <v>3039</v>
      </c>
    </row>
    <row r="1407" spans="1:6" x14ac:dyDescent="0.25">
      <c r="A1407" s="146" t="s">
        <v>2994</v>
      </c>
      <c r="B1407" s="146" t="s">
        <v>2995</v>
      </c>
      <c r="C1407" s="146" t="s">
        <v>153</v>
      </c>
      <c r="D1407" s="146" t="s">
        <v>300</v>
      </c>
      <c r="E1407" s="146" t="s">
        <v>3040</v>
      </c>
      <c r="F1407" s="148" t="s">
        <v>3041</v>
      </c>
    </row>
    <row r="1408" spans="1:6" x14ac:dyDescent="0.25">
      <c r="A1408" s="146" t="s">
        <v>2994</v>
      </c>
      <c r="B1408" s="146" t="s">
        <v>2995</v>
      </c>
      <c r="C1408" s="146" t="s">
        <v>153</v>
      </c>
      <c r="D1408" s="146" t="s">
        <v>300</v>
      </c>
      <c r="E1408" s="146" t="s">
        <v>3042</v>
      </c>
      <c r="F1408" s="148" t="s">
        <v>3043</v>
      </c>
    </row>
    <row r="1409" spans="1:6" x14ac:dyDescent="0.25">
      <c r="A1409" s="146" t="s">
        <v>2994</v>
      </c>
      <c r="B1409" s="146" t="s">
        <v>2995</v>
      </c>
      <c r="C1409" s="146" t="s">
        <v>153</v>
      </c>
      <c r="D1409" s="146" t="s">
        <v>300</v>
      </c>
      <c r="E1409" s="146" t="s">
        <v>3044</v>
      </c>
      <c r="F1409" s="148" t="s">
        <v>3045</v>
      </c>
    </row>
    <row r="1410" spans="1:6" x14ac:dyDescent="0.25">
      <c r="A1410" s="146" t="s">
        <v>2994</v>
      </c>
      <c r="B1410" s="146" t="s">
        <v>2995</v>
      </c>
      <c r="C1410" s="146" t="s">
        <v>153</v>
      </c>
      <c r="D1410" s="146" t="s">
        <v>300</v>
      </c>
      <c r="E1410" s="146" t="s">
        <v>3046</v>
      </c>
      <c r="F1410" s="148" t="s">
        <v>3047</v>
      </c>
    </row>
    <row r="1411" spans="1:6" x14ac:dyDescent="0.25">
      <c r="A1411" s="146" t="s">
        <v>2994</v>
      </c>
      <c r="B1411" s="146" t="s">
        <v>2995</v>
      </c>
      <c r="C1411" s="146" t="s">
        <v>153</v>
      </c>
      <c r="D1411" s="146" t="s">
        <v>300</v>
      </c>
      <c r="E1411" s="146" t="s">
        <v>3048</v>
      </c>
      <c r="F1411" s="148" t="s">
        <v>3049</v>
      </c>
    </row>
    <row r="1412" spans="1:6" x14ac:dyDescent="0.25">
      <c r="A1412" s="146" t="s">
        <v>2994</v>
      </c>
      <c r="B1412" s="146" t="s">
        <v>2995</v>
      </c>
      <c r="C1412" s="146" t="s">
        <v>153</v>
      </c>
      <c r="D1412" s="146" t="s">
        <v>300</v>
      </c>
      <c r="E1412" s="146" t="s">
        <v>3050</v>
      </c>
      <c r="F1412" s="148" t="s">
        <v>3051</v>
      </c>
    </row>
    <row r="1413" spans="1:6" x14ac:dyDescent="0.25">
      <c r="A1413" s="146" t="s">
        <v>2994</v>
      </c>
      <c r="B1413" s="146" t="s">
        <v>2995</v>
      </c>
      <c r="C1413" s="146" t="s">
        <v>153</v>
      </c>
      <c r="D1413" s="146" t="s">
        <v>300</v>
      </c>
      <c r="E1413" s="146" t="s">
        <v>3052</v>
      </c>
      <c r="F1413" s="148" t="s">
        <v>3053</v>
      </c>
    </row>
    <row r="1414" spans="1:6" x14ac:dyDescent="0.25">
      <c r="A1414" s="146" t="s">
        <v>2994</v>
      </c>
      <c r="B1414" s="146" t="s">
        <v>2995</v>
      </c>
      <c r="C1414" s="146" t="s">
        <v>153</v>
      </c>
      <c r="D1414" s="146" t="s">
        <v>300</v>
      </c>
      <c r="E1414" s="146" t="s">
        <v>3054</v>
      </c>
      <c r="F1414" s="148" t="s">
        <v>3055</v>
      </c>
    </row>
    <row r="1415" spans="1:6" x14ac:dyDescent="0.25">
      <c r="A1415" s="146" t="s">
        <v>2994</v>
      </c>
      <c r="B1415" s="146" t="s">
        <v>2995</v>
      </c>
      <c r="C1415" s="146" t="s">
        <v>153</v>
      </c>
      <c r="D1415" s="146" t="s">
        <v>300</v>
      </c>
      <c r="E1415" s="146" t="s">
        <v>3056</v>
      </c>
      <c r="F1415" s="148" t="s">
        <v>3057</v>
      </c>
    </row>
    <row r="1416" spans="1:6" x14ac:dyDescent="0.25">
      <c r="A1416" s="146" t="s">
        <v>2994</v>
      </c>
      <c r="B1416" s="146" t="s">
        <v>2995</v>
      </c>
      <c r="C1416" s="146" t="s">
        <v>153</v>
      </c>
      <c r="D1416" s="146" t="s">
        <v>300</v>
      </c>
      <c r="E1416" s="146" t="s">
        <v>3058</v>
      </c>
      <c r="F1416" s="148" t="s">
        <v>3059</v>
      </c>
    </row>
    <row r="1417" spans="1:6" x14ac:dyDescent="0.25">
      <c r="A1417" s="146" t="s">
        <v>2994</v>
      </c>
      <c r="B1417" s="146" t="s">
        <v>2995</v>
      </c>
      <c r="C1417" s="146" t="s">
        <v>153</v>
      </c>
      <c r="D1417" s="146" t="s">
        <v>300</v>
      </c>
      <c r="E1417" s="146" t="s">
        <v>3060</v>
      </c>
      <c r="F1417" s="148" t="s">
        <v>3061</v>
      </c>
    </row>
    <row r="1418" spans="1:6" x14ac:dyDescent="0.25">
      <c r="A1418" s="146" t="s">
        <v>2994</v>
      </c>
      <c r="B1418" s="146" t="s">
        <v>2995</v>
      </c>
      <c r="C1418" s="146" t="s">
        <v>153</v>
      </c>
      <c r="D1418" s="146" t="s">
        <v>300</v>
      </c>
      <c r="E1418" s="146" t="s">
        <v>3062</v>
      </c>
      <c r="F1418" s="148" t="s">
        <v>3063</v>
      </c>
    </row>
    <row r="1419" spans="1:6" x14ac:dyDescent="0.25">
      <c r="A1419" s="146" t="s">
        <v>2994</v>
      </c>
      <c r="B1419" s="146" t="s">
        <v>2995</v>
      </c>
      <c r="C1419" s="146" t="s">
        <v>153</v>
      </c>
      <c r="D1419" s="146" t="s">
        <v>300</v>
      </c>
      <c r="E1419" s="146" t="s">
        <v>3064</v>
      </c>
      <c r="F1419" s="148" t="s">
        <v>3065</v>
      </c>
    </row>
    <row r="1420" spans="1:6" x14ac:dyDescent="0.25">
      <c r="A1420" s="146" t="s">
        <v>2994</v>
      </c>
      <c r="B1420" s="146" t="s">
        <v>2995</v>
      </c>
      <c r="C1420" s="146" t="s">
        <v>153</v>
      </c>
      <c r="D1420" s="146" t="s">
        <v>300</v>
      </c>
      <c r="E1420" s="146" t="s">
        <v>3066</v>
      </c>
      <c r="F1420" s="148" t="s">
        <v>3067</v>
      </c>
    </row>
    <row r="1421" spans="1:6" x14ac:dyDescent="0.25">
      <c r="A1421" s="146" t="s">
        <v>2994</v>
      </c>
      <c r="B1421" s="146" t="s">
        <v>2995</v>
      </c>
      <c r="C1421" s="146" t="s">
        <v>153</v>
      </c>
      <c r="D1421" s="146" t="s">
        <v>300</v>
      </c>
      <c r="E1421" s="146" t="s">
        <v>3068</v>
      </c>
      <c r="F1421" s="148" t="s">
        <v>3069</v>
      </c>
    </row>
    <row r="1422" spans="1:6" x14ac:dyDescent="0.25">
      <c r="A1422" s="146" t="s">
        <v>2994</v>
      </c>
      <c r="B1422" s="146" t="s">
        <v>2995</v>
      </c>
      <c r="C1422" s="146" t="s">
        <v>153</v>
      </c>
      <c r="D1422" s="146" t="s">
        <v>300</v>
      </c>
      <c r="E1422" s="146" t="s">
        <v>3070</v>
      </c>
      <c r="F1422" s="148" t="s">
        <v>3071</v>
      </c>
    </row>
    <row r="1423" spans="1:6" x14ac:dyDescent="0.25">
      <c r="A1423" s="146" t="s">
        <v>2994</v>
      </c>
      <c r="B1423" s="146" t="s">
        <v>2995</v>
      </c>
      <c r="C1423" s="146" t="s">
        <v>153</v>
      </c>
      <c r="D1423" s="146" t="s">
        <v>300</v>
      </c>
      <c r="E1423" s="146" t="s">
        <v>3072</v>
      </c>
      <c r="F1423" s="148" t="s">
        <v>3073</v>
      </c>
    </row>
    <row r="1424" spans="1:6" x14ac:dyDescent="0.25">
      <c r="A1424" s="146" t="s">
        <v>2994</v>
      </c>
      <c r="B1424" s="146" t="s">
        <v>2995</v>
      </c>
      <c r="C1424" s="146" t="s">
        <v>153</v>
      </c>
      <c r="D1424" s="146" t="s">
        <v>300</v>
      </c>
      <c r="E1424" s="146" t="s">
        <v>3074</v>
      </c>
      <c r="F1424" s="148" t="s">
        <v>3075</v>
      </c>
    </row>
    <row r="1425" spans="1:6" x14ac:dyDescent="0.25">
      <c r="A1425" s="146" t="s">
        <v>2994</v>
      </c>
      <c r="B1425" s="146" t="s">
        <v>2995</v>
      </c>
      <c r="C1425" s="146" t="s">
        <v>153</v>
      </c>
      <c r="D1425" s="146" t="s">
        <v>300</v>
      </c>
      <c r="E1425" s="146" t="s">
        <v>3076</v>
      </c>
      <c r="F1425" s="148" t="s">
        <v>3077</v>
      </c>
    </row>
    <row r="1426" spans="1:6" x14ac:dyDescent="0.25">
      <c r="A1426" s="146" t="s">
        <v>2994</v>
      </c>
      <c r="B1426" s="146" t="s">
        <v>2995</v>
      </c>
      <c r="C1426" s="146" t="s">
        <v>153</v>
      </c>
      <c r="D1426" s="146" t="s">
        <v>300</v>
      </c>
      <c r="E1426" s="146" t="s">
        <v>3078</v>
      </c>
      <c r="F1426" s="148" t="s">
        <v>3079</v>
      </c>
    </row>
    <row r="1427" spans="1:6" x14ac:dyDescent="0.25">
      <c r="A1427" s="146" t="s">
        <v>2994</v>
      </c>
      <c r="B1427" s="146" t="s">
        <v>2995</v>
      </c>
      <c r="C1427" s="146" t="s">
        <v>153</v>
      </c>
      <c r="D1427" s="146" t="s">
        <v>300</v>
      </c>
      <c r="E1427" s="146" t="s">
        <v>3080</v>
      </c>
      <c r="F1427" s="148" t="s">
        <v>3081</v>
      </c>
    </row>
    <row r="1428" spans="1:6" x14ac:dyDescent="0.25">
      <c r="A1428" s="146" t="s">
        <v>2994</v>
      </c>
      <c r="B1428" s="146" t="s">
        <v>2995</v>
      </c>
      <c r="C1428" s="146" t="s">
        <v>153</v>
      </c>
      <c r="D1428" s="146" t="s">
        <v>300</v>
      </c>
      <c r="E1428" s="146" t="s">
        <v>3082</v>
      </c>
      <c r="F1428" s="148" t="s">
        <v>3083</v>
      </c>
    </row>
    <row r="1429" spans="1:6" x14ac:dyDescent="0.25">
      <c r="A1429" s="146" t="s">
        <v>2994</v>
      </c>
      <c r="B1429" s="146" t="s">
        <v>2995</v>
      </c>
      <c r="C1429" s="146" t="s">
        <v>153</v>
      </c>
      <c r="D1429" s="146" t="s">
        <v>300</v>
      </c>
      <c r="E1429" s="146" t="s">
        <v>3084</v>
      </c>
      <c r="F1429" s="148" t="s">
        <v>3085</v>
      </c>
    </row>
    <row r="1430" spans="1:6" x14ac:dyDescent="0.25">
      <c r="A1430" s="146" t="s">
        <v>2994</v>
      </c>
      <c r="B1430" s="146" t="s">
        <v>2995</v>
      </c>
      <c r="C1430" s="146" t="s">
        <v>153</v>
      </c>
      <c r="D1430" s="146" t="s">
        <v>300</v>
      </c>
      <c r="E1430" s="146" t="s">
        <v>3086</v>
      </c>
      <c r="F1430" s="148" t="s">
        <v>3087</v>
      </c>
    </row>
    <row r="1431" spans="1:6" x14ac:dyDescent="0.25">
      <c r="A1431" s="146" t="s">
        <v>2994</v>
      </c>
      <c r="B1431" s="146" t="s">
        <v>2995</v>
      </c>
      <c r="C1431" s="146" t="s">
        <v>153</v>
      </c>
      <c r="D1431" s="146" t="s">
        <v>300</v>
      </c>
      <c r="E1431" s="146" t="s">
        <v>3088</v>
      </c>
      <c r="F1431" s="148" t="s">
        <v>3089</v>
      </c>
    </row>
    <row r="1432" spans="1:6" x14ac:dyDescent="0.25">
      <c r="A1432" s="146" t="s">
        <v>2994</v>
      </c>
      <c r="B1432" s="146" t="s">
        <v>2995</v>
      </c>
      <c r="C1432" s="146" t="s">
        <v>153</v>
      </c>
      <c r="D1432" s="146" t="s">
        <v>300</v>
      </c>
      <c r="E1432" s="146" t="s">
        <v>3090</v>
      </c>
      <c r="F1432" s="148" t="s">
        <v>3091</v>
      </c>
    </row>
    <row r="1433" spans="1:6" x14ac:dyDescent="0.25">
      <c r="A1433" s="146" t="s">
        <v>2994</v>
      </c>
      <c r="B1433" s="146" t="s">
        <v>2995</v>
      </c>
      <c r="C1433" s="146" t="s">
        <v>153</v>
      </c>
      <c r="D1433" s="146" t="s">
        <v>300</v>
      </c>
      <c r="E1433" s="146" t="s">
        <v>3092</v>
      </c>
      <c r="F1433" s="148" t="s">
        <v>3093</v>
      </c>
    </row>
    <row r="1434" spans="1:6" x14ac:dyDescent="0.25">
      <c r="A1434" s="146" t="s">
        <v>2994</v>
      </c>
      <c r="B1434" s="146" t="s">
        <v>2995</v>
      </c>
      <c r="C1434" s="146" t="s">
        <v>153</v>
      </c>
      <c r="D1434" s="146" t="s">
        <v>300</v>
      </c>
      <c r="E1434" s="146" t="s">
        <v>3094</v>
      </c>
      <c r="F1434" s="148" t="s">
        <v>3095</v>
      </c>
    </row>
    <row r="1435" spans="1:6" x14ac:dyDescent="0.25">
      <c r="A1435" s="146" t="s">
        <v>2994</v>
      </c>
      <c r="B1435" s="146" t="s">
        <v>2995</v>
      </c>
      <c r="C1435" s="146" t="s">
        <v>153</v>
      </c>
      <c r="D1435" s="146" t="s">
        <v>300</v>
      </c>
      <c r="E1435" s="146" t="s">
        <v>3096</v>
      </c>
      <c r="F1435" s="148" t="s">
        <v>3097</v>
      </c>
    </row>
    <row r="1436" spans="1:6" x14ac:dyDescent="0.25">
      <c r="A1436" s="146" t="s">
        <v>2994</v>
      </c>
      <c r="B1436" s="146" t="s">
        <v>2995</v>
      </c>
      <c r="C1436" s="146" t="s">
        <v>153</v>
      </c>
      <c r="D1436" s="146" t="s">
        <v>300</v>
      </c>
      <c r="E1436" s="146" t="s">
        <v>3098</v>
      </c>
      <c r="F1436" s="148" t="s">
        <v>3099</v>
      </c>
    </row>
    <row r="1437" spans="1:6" x14ac:dyDescent="0.25">
      <c r="A1437" s="146" t="s">
        <v>2994</v>
      </c>
      <c r="B1437" s="146" t="s">
        <v>2995</v>
      </c>
      <c r="C1437" s="146" t="s">
        <v>153</v>
      </c>
      <c r="D1437" s="146" t="s">
        <v>300</v>
      </c>
      <c r="E1437" s="146" t="s">
        <v>3100</v>
      </c>
      <c r="F1437" s="148" t="s">
        <v>3101</v>
      </c>
    </row>
    <row r="1438" spans="1:6" x14ac:dyDescent="0.25">
      <c r="A1438" s="146" t="s">
        <v>2994</v>
      </c>
      <c r="B1438" s="146" t="s">
        <v>2995</v>
      </c>
      <c r="C1438" s="146" t="s">
        <v>153</v>
      </c>
      <c r="D1438" s="146" t="s">
        <v>300</v>
      </c>
      <c r="E1438" s="146" t="s">
        <v>3102</v>
      </c>
      <c r="F1438" s="148" t="s">
        <v>3103</v>
      </c>
    </row>
    <row r="1439" spans="1:6" x14ac:dyDescent="0.25">
      <c r="A1439" s="146" t="s">
        <v>2994</v>
      </c>
      <c r="B1439" s="146" t="s">
        <v>2995</v>
      </c>
      <c r="C1439" s="146" t="s">
        <v>153</v>
      </c>
      <c r="D1439" s="146" t="s">
        <v>300</v>
      </c>
      <c r="E1439" s="146" t="s">
        <v>3104</v>
      </c>
      <c r="F1439" s="148" t="s">
        <v>3105</v>
      </c>
    </row>
    <row r="1440" spans="1:6" x14ac:dyDescent="0.25">
      <c r="A1440" s="146" t="s">
        <v>2994</v>
      </c>
      <c r="B1440" s="146" t="s">
        <v>2995</v>
      </c>
      <c r="C1440" s="146" t="s">
        <v>153</v>
      </c>
      <c r="D1440" s="146" t="s">
        <v>300</v>
      </c>
      <c r="E1440" s="146" t="s">
        <v>3106</v>
      </c>
      <c r="F1440" s="148" t="s">
        <v>3107</v>
      </c>
    </row>
    <row r="1441" spans="1:6" x14ac:dyDescent="0.25">
      <c r="A1441" s="146" t="s">
        <v>2994</v>
      </c>
      <c r="B1441" s="146" t="s">
        <v>2995</v>
      </c>
      <c r="C1441" s="146" t="s">
        <v>153</v>
      </c>
      <c r="D1441" s="146" t="s">
        <v>300</v>
      </c>
      <c r="E1441" s="146" t="s">
        <v>3108</v>
      </c>
      <c r="F1441" s="148" t="s">
        <v>3109</v>
      </c>
    </row>
    <row r="1442" spans="1:6" x14ac:dyDescent="0.25">
      <c r="A1442" s="146" t="s">
        <v>2994</v>
      </c>
      <c r="B1442" s="146" t="s">
        <v>2995</v>
      </c>
      <c r="C1442" s="146" t="s">
        <v>153</v>
      </c>
      <c r="D1442" s="146" t="s">
        <v>300</v>
      </c>
      <c r="E1442" s="146" t="s">
        <v>3110</v>
      </c>
      <c r="F1442" s="148" t="s">
        <v>3111</v>
      </c>
    </row>
    <row r="1443" spans="1:6" x14ac:dyDescent="0.25">
      <c r="A1443" s="146" t="s">
        <v>2994</v>
      </c>
      <c r="B1443" s="146" t="s">
        <v>2995</v>
      </c>
      <c r="C1443" s="146" t="s">
        <v>153</v>
      </c>
      <c r="D1443" s="146" t="s">
        <v>300</v>
      </c>
      <c r="E1443" s="146" t="s">
        <v>3112</v>
      </c>
      <c r="F1443" s="148" t="s">
        <v>3113</v>
      </c>
    </row>
    <row r="1444" spans="1:6" x14ac:dyDescent="0.25">
      <c r="A1444" s="146" t="s">
        <v>2994</v>
      </c>
      <c r="B1444" s="146" t="s">
        <v>2995</v>
      </c>
      <c r="C1444" s="146" t="s">
        <v>153</v>
      </c>
      <c r="D1444" s="146" t="s">
        <v>300</v>
      </c>
      <c r="E1444" s="146" t="s">
        <v>3114</v>
      </c>
      <c r="F1444" s="148" t="s">
        <v>3115</v>
      </c>
    </row>
    <row r="1445" spans="1:6" x14ac:dyDescent="0.25">
      <c r="A1445" s="146" t="s">
        <v>2994</v>
      </c>
      <c r="B1445" s="146" t="s">
        <v>2995</v>
      </c>
      <c r="C1445" s="146" t="s">
        <v>153</v>
      </c>
      <c r="D1445" s="146" t="s">
        <v>300</v>
      </c>
      <c r="E1445" s="146" t="s">
        <v>3116</v>
      </c>
      <c r="F1445" s="148" t="s">
        <v>3117</v>
      </c>
    </row>
    <row r="1446" spans="1:6" x14ac:dyDescent="0.25">
      <c r="A1446" s="146" t="s">
        <v>2994</v>
      </c>
      <c r="B1446" s="146" t="s">
        <v>2995</v>
      </c>
      <c r="C1446" s="146" t="s">
        <v>153</v>
      </c>
      <c r="D1446" s="146" t="s">
        <v>300</v>
      </c>
      <c r="E1446" s="146" t="s">
        <v>3118</v>
      </c>
      <c r="F1446" s="148" t="s">
        <v>3119</v>
      </c>
    </row>
    <row r="1447" spans="1:6" x14ac:dyDescent="0.25">
      <c r="A1447" s="146" t="s">
        <v>2994</v>
      </c>
      <c r="B1447" s="146" t="s">
        <v>2995</v>
      </c>
      <c r="C1447" s="146" t="s">
        <v>153</v>
      </c>
      <c r="D1447" s="146" t="s">
        <v>300</v>
      </c>
      <c r="E1447" s="146" t="s">
        <v>3120</v>
      </c>
      <c r="F1447" s="148" t="s">
        <v>3121</v>
      </c>
    </row>
    <row r="1448" spans="1:6" x14ac:dyDescent="0.25">
      <c r="A1448" s="146" t="s">
        <v>2994</v>
      </c>
      <c r="B1448" s="146" t="s">
        <v>2995</v>
      </c>
      <c r="C1448" s="146" t="s">
        <v>153</v>
      </c>
      <c r="D1448" s="146" t="s">
        <v>300</v>
      </c>
      <c r="E1448" s="146" t="s">
        <v>3122</v>
      </c>
      <c r="F1448" s="148" t="s">
        <v>3123</v>
      </c>
    </row>
    <row r="1449" spans="1:6" x14ac:dyDescent="0.25">
      <c r="A1449" s="146" t="s">
        <v>2994</v>
      </c>
      <c r="B1449" s="146" t="s">
        <v>2995</v>
      </c>
      <c r="C1449" s="146" t="s">
        <v>153</v>
      </c>
      <c r="D1449" s="146" t="s">
        <v>300</v>
      </c>
      <c r="E1449" s="146" t="s">
        <v>3124</v>
      </c>
      <c r="F1449" s="148" t="s">
        <v>3125</v>
      </c>
    </row>
    <row r="1450" spans="1:6" x14ac:dyDescent="0.25">
      <c r="A1450" s="146" t="s">
        <v>2994</v>
      </c>
      <c r="B1450" s="146" t="s">
        <v>2995</v>
      </c>
      <c r="C1450" s="146" t="s">
        <v>153</v>
      </c>
      <c r="D1450" s="146" t="s">
        <v>300</v>
      </c>
      <c r="E1450" s="146" t="s">
        <v>3126</v>
      </c>
      <c r="F1450" s="148" t="s">
        <v>3127</v>
      </c>
    </row>
    <row r="1451" spans="1:6" x14ac:dyDescent="0.25">
      <c r="A1451" s="146" t="s">
        <v>2994</v>
      </c>
      <c r="B1451" s="146" t="s">
        <v>2995</v>
      </c>
      <c r="C1451" s="146" t="s">
        <v>153</v>
      </c>
      <c r="D1451" s="146" t="s">
        <v>300</v>
      </c>
      <c r="E1451" s="146" t="s">
        <v>3128</v>
      </c>
      <c r="F1451" s="148" t="s">
        <v>3129</v>
      </c>
    </row>
    <row r="1452" spans="1:6" x14ac:dyDescent="0.25">
      <c r="A1452" s="146" t="s">
        <v>2994</v>
      </c>
      <c r="B1452" s="146" t="s">
        <v>2995</v>
      </c>
      <c r="C1452" s="146" t="s">
        <v>153</v>
      </c>
      <c r="D1452" s="146" t="s">
        <v>300</v>
      </c>
      <c r="E1452" s="146" t="s">
        <v>3130</v>
      </c>
      <c r="F1452" s="148" t="s">
        <v>3131</v>
      </c>
    </row>
    <row r="1453" spans="1:6" x14ac:dyDescent="0.25">
      <c r="A1453" s="146" t="s">
        <v>2994</v>
      </c>
      <c r="B1453" s="146" t="s">
        <v>2995</v>
      </c>
      <c r="C1453" s="146" t="s">
        <v>153</v>
      </c>
      <c r="D1453" s="146" t="s">
        <v>300</v>
      </c>
      <c r="E1453" s="146" t="s">
        <v>3132</v>
      </c>
      <c r="F1453" s="148" t="s">
        <v>3133</v>
      </c>
    </row>
    <row r="1454" spans="1:6" x14ac:dyDescent="0.25">
      <c r="A1454" s="146" t="s">
        <v>2994</v>
      </c>
      <c r="B1454" s="146" t="s">
        <v>2995</v>
      </c>
      <c r="C1454" s="146" t="s">
        <v>153</v>
      </c>
      <c r="D1454" s="146" t="s">
        <v>300</v>
      </c>
      <c r="E1454" s="146" t="s">
        <v>3134</v>
      </c>
      <c r="F1454" s="148" t="s">
        <v>3135</v>
      </c>
    </row>
    <row r="1455" spans="1:6" x14ac:dyDescent="0.25">
      <c r="A1455" s="146" t="s">
        <v>2994</v>
      </c>
      <c r="B1455" s="146" t="s">
        <v>2995</v>
      </c>
      <c r="C1455" s="146" t="s">
        <v>153</v>
      </c>
      <c r="D1455" s="146" t="s">
        <v>300</v>
      </c>
      <c r="E1455" s="146" t="s">
        <v>3136</v>
      </c>
      <c r="F1455" s="148" t="s">
        <v>3137</v>
      </c>
    </row>
    <row r="1456" spans="1:6" x14ac:dyDescent="0.25">
      <c r="A1456" s="146" t="s">
        <v>2994</v>
      </c>
      <c r="B1456" s="146" t="s">
        <v>2995</v>
      </c>
      <c r="C1456" s="146" t="s">
        <v>153</v>
      </c>
      <c r="D1456" s="146" t="s">
        <v>300</v>
      </c>
      <c r="E1456" s="146" t="s">
        <v>3138</v>
      </c>
      <c r="F1456" s="148" t="s">
        <v>3139</v>
      </c>
    </row>
    <row r="1457" spans="1:6" x14ac:dyDescent="0.25">
      <c r="A1457" s="146" t="s">
        <v>2994</v>
      </c>
      <c r="B1457" s="146" t="s">
        <v>2995</v>
      </c>
      <c r="C1457" s="146" t="s">
        <v>153</v>
      </c>
      <c r="D1457" s="146" t="s">
        <v>300</v>
      </c>
      <c r="E1457" s="146" t="s">
        <v>3140</v>
      </c>
      <c r="F1457" s="148" t="s">
        <v>3141</v>
      </c>
    </row>
    <row r="1458" spans="1:6" x14ac:dyDescent="0.25">
      <c r="A1458" s="146" t="s">
        <v>2994</v>
      </c>
      <c r="B1458" s="146" t="s">
        <v>2995</v>
      </c>
      <c r="C1458" s="146" t="s">
        <v>153</v>
      </c>
      <c r="D1458" s="146" t="s">
        <v>300</v>
      </c>
      <c r="E1458" s="146" t="s">
        <v>3142</v>
      </c>
      <c r="F1458" s="148" t="s">
        <v>3143</v>
      </c>
    </row>
    <row r="1459" spans="1:6" x14ac:dyDescent="0.25">
      <c r="A1459" s="146" t="s">
        <v>2994</v>
      </c>
      <c r="B1459" s="146" t="s">
        <v>2995</v>
      </c>
      <c r="C1459" s="146" t="s">
        <v>153</v>
      </c>
      <c r="D1459" s="146" t="s">
        <v>300</v>
      </c>
      <c r="E1459" s="146" t="s">
        <v>3144</v>
      </c>
      <c r="F1459" s="148" t="s">
        <v>3145</v>
      </c>
    </row>
    <row r="1460" spans="1:6" x14ac:dyDescent="0.25">
      <c r="A1460" s="146" t="s">
        <v>2994</v>
      </c>
      <c r="B1460" s="146" t="s">
        <v>2995</v>
      </c>
      <c r="C1460" s="146" t="s">
        <v>153</v>
      </c>
      <c r="D1460" s="146" t="s">
        <v>300</v>
      </c>
      <c r="E1460" s="146" t="s">
        <v>3146</v>
      </c>
      <c r="F1460" s="148" t="s">
        <v>3147</v>
      </c>
    </row>
    <row r="1461" spans="1:6" x14ac:dyDescent="0.25">
      <c r="A1461" s="146" t="s">
        <v>2994</v>
      </c>
      <c r="B1461" s="146" t="s">
        <v>2995</v>
      </c>
      <c r="C1461" s="146" t="s">
        <v>153</v>
      </c>
      <c r="D1461" s="146" t="s">
        <v>300</v>
      </c>
      <c r="E1461" s="146" t="s">
        <v>3148</v>
      </c>
      <c r="F1461" s="148" t="s">
        <v>3149</v>
      </c>
    </row>
    <row r="1462" spans="1:6" x14ac:dyDescent="0.25">
      <c r="A1462" s="146" t="s">
        <v>2994</v>
      </c>
      <c r="B1462" s="146" t="s">
        <v>2995</v>
      </c>
      <c r="C1462" s="146" t="s">
        <v>153</v>
      </c>
      <c r="D1462" s="146" t="s">
        <v>300</v>
      </c>
      <c r="E1462" s="146" t="s">
        <v>3150</v>
      </c>
      <c r="F1462" s="148" t="s">
        <v>3151</v>
      </c>
    </row>
    <row r="1463" spans="1:6" x14ac:dyDescent="0.25">
      <c r="A1463" s="146" t="s">
        <v>2994</v>
      </c>
      <c r="B1463" s="146" t="s">
        <v>2995</v>
      </c>
      <c r="C1463" s="146" t="s">
        <v>153</v>
      </c>
      <c r="D1463" s="146" t="s">
        <v>300</v>
      </c>
      <c r="E1463" s="146" t="s">
        <v>3152</v>
      </c>
      <c r="F1463" s="148" t="s">
        <v>3153</v>
      </c>
    </row>
    <row r="1464" spans="1:6" x14ac:dyDescent="0.25">
      <c r="A1464" s="146" t="s">
        <v>2994</v>
      </c>
      <c r="B1464" s="146" t="s">
        <v>2995</v>
      </c>
      <c r="C1464" s="146" t="s">
        <v>153</v>
      </c>
      <c r="D1464" s="146" t="s">
        <v>300</v>
      </c>
      <c r="E1464" s="146" t="s">
        <v>3154</v>
      </c>
      <c r="F1464" s="148" t="s">
        <v>3155</v>
      </c>
    </row>
    <row r="1465" spans="1:6" x14ac:dyDescent="0.25">
      <c r="A1465" s="146" t="s">
        <v>2994</v>
      </c>
      <c r="B1465" s="146" t="s">
        <v>2995</v>
      </c>
      <c r="C1465" s="146" t="s">
        <v>153</v>
      </c>
      <c r="D1465" s="146" t="s">
        <v>300</v>
      </c>
      <c r="E1465" s="146" t="s">
        <v>3156</v>
      </c>
      <c r="F1465" s="148" t="s">
        <v>3157</v>
      </c>
    </row>
    <row r="1466" spans="1:6" x14ac:dyDescent="0.25">
      <c r="A1466" s="146" t="s">
        <v>2994</v>
      </c>
      <c r="B1466" s="146" t="s">
        <v>2995</v>
      </c>
      <c r="C1466" s="146" t="s">
        <v>153</v>
      </c>
      <c r="D1466" s="146" t="s">
        <v>300</v>
      </c>
      <c r="E1466" s="146" t="s">
        <v>3158</v>
      </c>
      <c r="F1466" s="148" t="s">
        <v>3159</v>
      </c>
    </row>
    <row r="1467" spans="1:6" x14ac:dyDescent="0.25">
      <c r="A1467" s="146" t="s">
        <v>2994</v>
      </c>
      <c r="B1467" s="146" t="s">
        <v>2995</v>
      </c>
      <c r="C1467" s="146" t="s">
        <v>153</v>
      </c>
      <c r="D1467" s="146" t="s">
        <v>300</v>
      </c>
      <c r="E1467" s="146" t="s">
        <v>3160</v>
      </c>
      <c r="F1467" s="148" t="s">
        <v>3161</v>
      </c>
    </row>
    <row r="1468" spans="1:6" x14ac:dyDescent="0.25">
      <c r="A1468" s="146" t="s">
        <v>2994</v>
      </c>
      <c r="B1468" s="146" t="s">
        <v>2995</v>
      </c>
      <c r="C1468" s="146" t="s">
        <v>153</v>
      </c>
      <c r="D1468" s="146" t="s">
        <v>300</v>
      </c>
      <c r="E1468" s="146" t="s">
        <v>3162</v>
      </c>
      <c r="F1468" s="148" t="s">
        <v>3163</v>
      </c>
    </row>
    <row r="1469" spans="1:6" x14ac:dyDescent="0.25">
      <c r="A1469" s="146" t="s">
        <v>2994</v>
      </c>
      <c r="B1469" s="146" t="s">
        <v>2995</v>
      </c>
      <c r="C1469" s="146" t="s">
        <v>153</v>
      </c>
      <c r="D1469" s="146" t="s">
        <v>300</v>
      </c>
      <c r="E1469" s="146" t="s">
        <v>3164</v>
      </c>
      <c r="F1469" s="148" t="s">
        <v>3165</v>
      </c>
    </row>
    <row r="1470" spans="1:6" x14ac:dyDescent="0.25">
      <c r="A1470" s="146" t="s">
        <v>2994</v>
      </c>
      <c r="B1470" s="146" t="s">
        <v>2995</v>
      </c>
      <c r="C1470" s="146" t="s">
        <v>153</v>
      </c>
      <c r="D1470" s="146" t="s">
        <v>300</v>
      </c>
      <c r="E1470" s="146" t="s">
        <v>3166</v>
      </c>
      <c r="F1470" s="148" t="s">
        <v>3167</v>
      </c>
    </row>
    <row r="1471" spans="1:6" x14ac:dyDescent="0.25">
      <c r="A1471" s="146" t="s">
        <v>2994</v>
      </c>
      <c r="B1471" s="146" t="s">
        <v>2995</v>
      </c>
      <c r="C1471" s="146" t="s">
        <v>153</v>
      </c>
      <c r="D1471" s="146" t="s">
        <v>300</v>
      </c>
      <c r="E1471" s="146" t="s">
        <v>3168</v>
      </c>
      <c r="F1471" s="148" t="s">
        <v>3169</v>
      </c>
    </row>
    <row r="1472" spans="1:6" x14ac:dyDescent="0.25">
      <c r="A1472" s="146" t="s">
        <v>2994</v>
      </c>
      <c r="B1472" s="146" t="s">
        <v>2995</v>
      </c>
      <c r="C1472" s="146" t="s">
        <v>153</v>
      </c>
      <c r="D1472" s="146" t="s">
        <v>300</v>
      </c>
      <c r="E1472" s="146" t="s">
        <v>3170</v>
      </c>
      <c r="F1472" s="148" t="s">
        <v>3171</v>
      </c>
    </row>
    <row r="1473" spans="1:6" x14ac:dyDescent="0.25">
      <c r="A1473" s="146" t="s">
        <v>2994</v>
      </c>
      <c r="B1473" s="146" t="s">
        <v>2995</v>
      </c>
      <c r="C1473" s="146" t="s">
        <v>153</v>
      </c>
      <c r="D1473" s="146" t="s">
        <v>300</v>
      </c>
      <c r="E1473" s="146" t="s">
        <v>3172</v>
      </c>
      <c r="F1473" s="148" t="s">
        <v>3173</v>
      </c>
    </row>
    <row r="1474" spans="1:6" x14ac:dyDescent="0.25">
      <c r="A1474" s="146" t="s">
        <v>2994</v>
      </c>
      <c r="B1474" s="146" t="s">
        <v>2995</v>
      </c>
      <c r="C1474" s="146" t="s">
        <v>153</v>
      </c>
      <c r="D1474" s="146" t="s">
        <v>300</v>
      </c>
      <c r="E1474" s="146" t="s">
        <v>3174</v>
      </c>
      <c r="F1474" s="148" t="s">
        <v>3175</v>
      </c>
    </row>
    <row r="1475" spans="1:6" x14ac:dyDescent="0.25">
      <c r="A1475" s="146" t="s">
        <v>2994</v>
      </c>
      <c r="B1475" s="146" t="s">
        <v>2995</v>
      </c>
      <c r="C1475" s="146" t="s">
        <v>153</v>
      </c>
      <c r="D1475" s="146" t="s">
        <v>300</v>
      </c>
      <c r="E1475" s="146" t="s">
        <v>3176</v>
      </c>
      <c r="F1475" s="148" t="s">
        <v>3177</v>
      </c>
    </row>
    <row r="1476" spans="1:6" x14ac:dyDescent="0.25">
      <c r="A1476" s="146" t="s">
        <v>2994</v>
      </c>
      <c r="B1476" s="146" t="s">
        <v>2995</v>
      </c>
      <c r="C1476" s="146" t="s">
        <v>153</v>
      </c>
      <c r="D1476" s="146" t="s">
        <v>300</v>
      </c>
      <c r="E1476" s="146" t="s">
        <v>3178</v>
      </c>
      <c r="F1476" s="148" t="s">
        <v>3179</v>
      </c>
    </row>
    <row r="1477" spans="1:6" x14ac:dyDescent="0.25">
      <c r="A1477" s="146" t="s">
        <v>2994</v>
      </c>
      <c r="B1477" s="146" t="s">
        <v>2995</v>
      </c>
      <c r="C1477" s="146" t="s">
        <v>153</v>
      </c>
      <c r="D1477" s="146" t="s">
        <v>300</v>
      </c>
      <c r="E1477" s="146" t="s">
        <v>3180</v>
      </c>
      <c r="F1477" s="148" t="s">
        <v>3181</v>
      </c>
    </row>
    <row r="1478" spans="1:6" x14ac:dyDescent="0.25">
      <c r="A1478" s="146" t="s">
        <v>2994</v>
      </c>
      <c r="B1478" s="146" t="s">
        <v>2995</v>
      </c>
      <c r="C1478" s="146" t="s">
        <v>153</v>
      </c>
      <c r="D1478" s="146" t="s">
        <v>300</v>
      </c>
      <c r="E1478" s="146" t="s">
        <v>3182</v>
      </c>
      <c r="F1478" s="148" t="s">
        <v>3183</v>
      </c>
    </row>
    <row r="1479" spans="1:6" x14ac:dyDescent="0.25">
      <c r="A1479" s="146" t="s">
        <v>2994</v>
      </c>
      <c r="B1479" s="146" t="s">
        <v>2995</v>
      </c>
      <c r="C1479" s="146" t="s">
        <v>153</v>
      </c>
      <c r="D1479" s="146" t="s">
        <v>300</v>
      </c>
      <c r="E1479" s="146" t="s">
        <v>3184</v>
      </c>
      <c r="F1479" s="148" t="s">
        <v>3185</v>
      </c>
    </row>
    <row r="1480" spans="1:6" x14ac:dyDescent="0.25">
      <c r="A1480" s="146" t="s">
        <v>2994</v>
      </c>
      <c r="B1480" s="146" t="s">
        <v>3186</v>
      </c>
      <c r="C1480" s="146" t="s">
        <v>46</v>
      </c>
      <c r="D1480" s="146" t="s">
        <v>341</v>
      </c>
      <c r="E1480" s="146" t="s">
        <v>3187</v>
      </c>
      <c r="F1480" s="148" t="s">
        <v>3188</v>
      </c>
    </row>
    <row r="1481" spans="1:6" x14ac:dyDescent="0.25">
      <c r="A1481" s="146" t="s">
        <v>2994</v>
      </c>
      <c r="B1481" s="146" t="s">
        <v>3186</v>
      </c>
      <c r="C1481" s="146" t="s">
        <v>46</v>
      </c>
      <c r="D1481" s="146" t="s">
        <v>341</v>
      </c>
      <c r="E1481" s="146" t="s">
        <v>3189</v>
      </c>
      <c r="F1481" s="148" t="s">
        <v>3190</v>
      </c>
    </row>
    <row r="1482" spans="1:6" x14ac:dyDescent="0.25">
      <c r="A1482" s="146" t="s">
        <v>2994</v>
      </c>
      <c r="B1482" s="146" t="s">
        <v>3186</v>
      </c>
      <c r="C1482" s="146" t="s">
        <v>46</v>
      </c>
      <c r="D1482" s="146" t="s">
        <v>341</v>
      </c>
      <c r="E1482" s="146" t="s">
        <v>3191</v>
      </c>
      <c r="F1482" s="148" t="s">
        <v>3192</v>
      </c>
    </row>
    <row r="1483" spans="1:6" x14ac:dyDescent="0.25">
      <c r="A1483" s="146" t="s">
        <v>2994</v>
      </c>
      <c r="B1483" s="146" t="s">
        <v>3186</v>
      </c>
      <c r="C1483" s="146" t="s">
        <v>46</v>
      </c>
      <c r="D1483" s="146" t="s">
        <v>341</v>
      </c>
      <c r="E1483" s="146" t="s">
        <v>3193</v>
      </c>
      <c r="F1483" s="148" t="s">
        <v>3194</v>
      </c>
    </row>
    <row r="1484" spans="1:6" x14ac:dyDescent="0.25">
      <c r="A1484" s="146" t="s">
        <v>2994</v>
      </c>
      <c r="B1484" s="146" t="s">
        <v>3186</v>
      </c>
      <c r="C1484" s="146" t="s">
        <v>46</v>
      </c>
      <c r="D1484" s="146" t="s">
        <v>341</v>
      </c>
      <c r="E1484" s="146" t="s">
        <v>3195</v>
      </c>
      <c r="F1484" s="148" t="s">
        <v>3196</v>
      </c>
    </row>
    <row r="1485" spans="1:6" x14ac:dyDescent="0.25">
      <c r="A1485" s="146" t="s">
        <v>2994</v>
      </c>
      <c r="B1485" s="146" t="s">
        <v>3186</v>
      </c>
      <c r="C1485" s="146" t="s">
        <v>46</v>
      </c>
      <c r="D1485" s="146" t="s">
        <v>341</v>
      </c>
      <c r="E1485" s="146" t="s">
        <v>3197</v>
      </c>
      <c r="F1485" s="148" t="s">
        <v>3198</v>
      </c>
    </row>
    <row r="1486" spans="1:6" x14ac:dyDescent="0.25">
      <c r="A1486" s="146" t="s">
        <v>2994</v>
      </c>
      <c r="B1486" s="146" t="s">
        <v>3186</v>
      </c>
      <c r="C1486" s="146" t="s">
        <v>46</v>
      </c>
      <c r="D1486" s="146" t="s">
        <v>341</v>
      </c>
      <c r="E1486" s="146" t="s">
        <v>3199</v>
      </c>
      <c r="F1486" s="148" t="s">
        <v>3200</v>
      </c>
    </row>
    <row r="1487" spans="1:6" x14ac:dyDescent="0.25">
      <c r="A1487" s="146" t="s">
        <v>2994</v>
      </c>
      <c r="B1487" s="146" t="s">
        <v>3186</v>
      </c>
      <c r="C1487" s="146" t="s">
        <v>46</v>
      </c>
      <c r="D1487" s="146" t="s">
        <v>341</v>
      </c>
      <c r="E1487" s="146" t="s">
        <v>3201</v>
      </c>
      <c r="F1487" s="148" t="s">
        <v>3202</v>
      </c>
    </row>
    <row r="1488" spans="1:6" x14ac:dyDescent="0.25">
      <c r="A1488" s="146" t="s">
        <v>2994</v>
      </c>
      <c r="B1488" s="146" t="s">
        <v>3186</v>
      </c>
      <c r="C1488" s="146" t="s">
        <v>46</v>
      </c>
      <c r="D1488" s="146" t="s">
        <v>341</v>
      </c>
      <c r="E1488" s="146" t="s">
        <v>3203</v>
      </c>
      <c r="F1488" s="148" t="s">
        <v>3204</v>
      </c>
    </row>
    <row r="1489" spans="1:6" x14ac:dyDescent="0.25">
      <c r="A1489" s="146" t="s">
        <v>2994</v>
      </c>
      <c r="B1489" s="146" t="s">
        <v>3186</v>
      </c>
      <c r="C1489" s="146" t="s">
        <v>46</v>
      </c>
      <c r="D1489" s="146" t="s">
        <v>341</v>
      </c>
      <c r="E1489" s="146" t="s">
        <v>3205</v>
      </c>
      <c r="F1489" s="148" t="s">
        <v>3206</v>
      </c>
    </row>
    <row r="1490" spans="1:6" x14ac:dyDescent="0.25">
      <c r="A1490" s="146" t="s">
        <v>2994</v>
      </c>
      <c r="B1490" s="146" t="s">
        <v>3186</v>
      </c>
      <c r="C1490" s="146" t="s">
        <v>46</v>
      </c>
      <c r="D1490" s="146" t="s">
        <v>341</v>
      </c>
      <c r="E1490" s="146" t="s">
        <v>3207</v>
      </c>
      <c r="F1490" s="148" t="s">
        <v>3208</v>
      </c>
    </row>
    <row r="1491" spans="1:6" x14ac:dyDescent="0.25">
      <c r="A1491" s="146" t="s">
        <v>2994</v>
      </c>
      <c r="B1491" s="146" t="s">
        <v>3186</v>
      </c>
      <c r="C1491" s="146" t="s">
        <v>46</v>
      </c>
      <c r="D1491" s="146" t="s">
        <v>341</v>
      </c>
      <c r="E1491" s="146" t="s">
        <v>3209</v>
      </c>
      <c r="F1491" s="148" t="s">
        <v>3210</v>
      </c>
    </row>
    <row r="1492" spans="1:6" x14ac:dyDescent="0.25">
      <c r="A1492" s="146" t="s">
        <v>2994</v>
      </c>
      <c r="B1492" s="146" t="s">
        <v>3186</v>
      </c>
      <c r="C1492" s="146" t="s">
        <v>46</v>
      </c>
      <c r="D1492" s="146" t="s">
        <v>341</v>
      </c>
      <c r="E1492" s="146" t="s">
        <v>3211</v>
      </c>
      <c r="F1492" s="148" t="s">
        <v>3212</v>
      </c>
    </row>
    <row r="1493" spans="1:6" x14ac:dyDescent="0.25">
      <c r="A1493" s="146" t="s">
        <v>2994</v>
      </c>
      <c r="B1493" s="146" t="s">
        <v>3186</v>
      </c>
      <c r="C1493" s="146" t="s">
        <v>46</v>
      </c>
      <c r="D1493" s="146" t="s">
        <v>341</v>
      </c>
      <c r="E1493" s="146" t="s">
        <v>3213</v>
      </c>
      <c r="F1493" s="148" t="s">
        <v>3214</v>
      </c>
    </row>
    <row r="1494" spans="1:6" x14ac:dyDescent="0.25">
      <c r="A1494" s="146" t="s">
        <v>2994</v>
      </c>
      <c r="B1494" s="146" t="s">
        <v>3186</v>
      </c>
      <c r="C1494" s="146" t="s">
        <v>46</v>
      </c>
      <c r="D1494" s="146" t="s">
        <v>341</v>
      </c>
      <c r="E1494" s="146" t="s">
        <v>3215</v>
      </c>
      <c r="F1494" s="148" t="s">
        <v>3216</v>
      </c>
    </row>
    <row r="1495" spans="1:6" x14ac:dyDescent="0.25">
      <c r="A1495" s="146" t="s">
        <v>2994</v>
      </c>
      <c r="B1495" s="146" t="s">
        <v>3186</v>
      </c>
      <c r="C1495" s="146" t="s">
        <v>46</v>
      </c>
      <c r="D1495" s="146" t="s">
        <v>341</v>
      </c>
      <c r="E1495" s="146" t="s">
        <v>3217</v>
      </c>
      <c r="F1495" s="148" t="s">
        <v>3218</v>
      </c>
    </row>
    <row r="1496" spans="1:6" x14ac:dyDescent="0.25">
      <c r="A1496" s="146" t="s">
        <v>2994</v>
      </c>
      <c r="B1496" s="146" t="s">
        <v>3186</v>
      </c>
      <c r="C1496" s="146" t="s">
        <v>46</v>
      </c>
      <c r="D1496" s="146" t="s">
        <v>341</v>
      </c>
      <c r="E1496" s="146" t="s">
        <v>3219</v>
      </c>
      <c r="F1496" s="148" t="s">
        <v>3220</v>
      </c>
    </row>
    <row r="1497" spans="1:6" x14ac:dyDescent="0.25">
      <c r="A1497" s="146" t="s">
        <v>2994</v>
      </c>
      <c r="B1497" s="146" t="s">
        <v>3186</v>
      </c>
      <c r="C1497" s="146" t="s">
        <v>46</v>
      </c>
      <c r="D1497" s="146" t="s">
        <v>341</v>
      </c>
      <c r="E1497" s="146" t="s">
        <v>3221</v>
      </c>
      <c r="F1497" s="148" t="s">
        <v>3222</v>
      </c>
    </row>
    <row r="1498" spans="1:6" x14ac:dyDescent="0.25">
      <c r="A1498" s="146" t="s">
        <v>2994</v>
      </c>
      <c r="B1498" s="146" t="s">
        <v>3186</v>
      </c>
      <c r="C1498" s="146" t="s">
        <v>46</v>
      </c>
      <c r="D1498" s="146" t="s">
        <v>341</v>
      </c>
      <c r="E1498" s="146" t="s">
        <v>3223</v>
      </c>
      <c r="F1498" s="148" t="s">
        <v>3224</v>
      </c>
    </row>
    <row r="1499" spans="1:6" x14ac:dyDescent="0.25">
      <c r="A1499" s="146" t="s">
        <v>2994</v>
      </c>
      <c r="B1499" s="146" t="s">
        <v>3186</v>
      </c>
      <c r="C1499" s="146" t="s">
        <v>46</v>
      </c>
      <c r="D1499" s="146" t="s">
        <v>341</v>
      </c>
      <c r="E1499" s="146" t="s">
        <v>3225</v>
      </c>
      <c r="F1499" s="148" t="s">
        <v>3226</v>
      </c>
    </row>
    <row r="1500" spans="1:6" x14ac:dyDescent="0.25">
      <c r="A1500" s="146" t="s">
        <v>2994</v>
      </c>
      <c r="B1500" s="146" t="s">
        <v>3186</v>
      </c>
      <c r="C1500" s="146" t="s">
        <v>46</v>
      </c>
      <c r="D1500" s="146" t="s">
        <v>341</v>
      </c>
      <c r="E1500" s="146" t="s">
        <v>3227</v>
      </c>
      <c r="F1500" s="148" t="s">
        <v>3228</v>
      </c>
    </row>
    <row r="1501" spans="1:6" x14ac:dyDescent="0.25">
      <c r="A1501" s="146" t="s">
        <v>2994</v>
      </c>
      <c r="B1501" s="146" t="s">
        <v>3186</v>
      </c>
      <c r="C1501" s="146" t="s">
        <v>46</v>
      </c>
      <c r="D1501" s="146" t="s">
        <v>341</v>
      </c>
      <c r="E1501" s="146" t="s">
        <v>3229</v>
      </c>
      <c r="F1501" s="148" t="s">
        <v>3230</v>
      </c>
    </row>
    <row r="1502" spans="1:6" x14ac:dyDescent="0.25">
      <c r="A1502" s="146" t="s">
        <v>2994</v>
      </c>
      <c r="B1502" s="146" t="s">
        <v>3186</v>
      </c>
      <c r="C1502" s="146" t="s">
        <v>46</v>
      </c>
      <c r="D1502" s="146" t="s">
        <v>341</v>
      </c>
      <c r="E1502" s="146" t="s">
        <v>3231</v>
      </c>
      <c r="F1502" s="148" t="s">
        <v>3232</v>
      </c>
    </row>
    <row r="1503" spans="1:6" x14ac:dyDescent="0.25">
      <c r="A1503" s="146" t="s">
        <v>2994</v>
      </c>
      <c r="B1503" s="146" t="s">
        <v>3186</v>
      </c>
      <c r="C1503" s="146" t="s">
        <v>46</v>
      </c>
      <c r="D1503" s="146" t="s">
        <v>341</v>
      </c>
      <c r="E1503" s="146" t="s">
        <v>3233</v>
      </c>
      <c r="F1503" s="148" t="s">
        <v>3234</v>
      </c>
    </row>
    <row r="1504" spans="1:6" x14ac:dyDescent="0.25">
      <c r="A1504" s="146" t="s">
        <v>2994</v>
      </c>
      <c r="B1504" s="146" t="s">
        <v>3186</v>
      </c>
      <c r="C1504" s="146" t="s">
        <v>46</v>
      </c>
      <c r="D1504" s="146" t="s">
        <v>341</v>
      </c>
      <c r="E1504" s="146" t="s">
        <v>3235</v>
      </c>
      <c r="F1504" s="148" t="s">
        <v>3236</v>
      </c>
    </row>
    <row r="1505" spans="1:6" x14ac:dyDescent="0.25">
      <c r="A1505" s="146" t="s">
        <v>2994</v>
      </c>
      <c r="B1505" s="146" t="s">
        <v>3186</v>
      </c>
      <c r="C1505" s="146" t="s">
        <v>46</v>
      </c>
      <c r="D1505" s="146" t="s">
        <v>341</v>
      </c>
      <c r="E1505" s="146" t="s">
        <v>3237</v>
      </c>
      <c r="F1505" s="148" t="s">
        <v>3238</v>
      </c>
    </row>
    <row r="1506" spans="1:6" x14ac:dyDescent="0.25">
      <c r="A1506" s="146" t="s">
        <v>2994</v>
      </c>
      <c r="B1506" s="146" t="s">
        <v>3186</v>
      </c>
      <c r="C1506" s="146" t="s">
        <v>46</v>
      </c>
      <c r="D1506" s="146" t="s">
        <v>341</v>
      </c>
      <c r="E1506" s="146" t="s">
        <v>3239</v>
      </c>
      <c r="F1506" s="148" t="s">
        <v>3240</v>
      </c>
    </row>
    <row r="1507" spans="1:6" x14ac:dyDescent="0.25">
      <c r="A1507" s="146" t="s">
        <v>2994</v>
      </c>
      <c r="B1507" s="146" t="s">
        <v>3241</v>
      </c>
      <c r="C1507" s="146" t="s">
        <v>47</v>
      </c>
      <c r="D1507" s="146" t="s">
        <v>250</v>
      </c>
      <c r="E1507" s="146" t="s">
        <v>3242</v>
      </c>
      <c r="F1507" s="148" t="s">
        <v>3196</v>
      </c>
    </row>
    <row r="1508" spans="1:6" x14ac:dyDescent="0.25">
      <c r="A1508" s="146" t="s">
        <v>2994</v>
      </c>
      <c r="B1508" s="146" t="s">
        <v>3241</v>
      </c>
      <c r="C1508" s="146" t="s">
        <v>47</v>
      </c>
      <c r="D1508" s="146" t="s">
        <v>250</v>
      </c>
      <c r="E1508" s="146" t="s">
        <v>3243</v>
      </c>
      <c r="F1508" s="148" t="s">
        <v>3192</v>
      </c>
    </row>
    <row r="1509" spans="1:6" x14ac:dyDescent="0.25">
      <c r="A1509" s="146" t="s">
        <v>2994</v>
      </c>
      <c r="B1509" s="146" t="s">
        <v>3241</v>
      </c>
      <c r="C1509" s="146" t="s">
        <v>47</v>
      </c>
      <c r="D1509" s="146" t="s">
        <v>250</v>
      </c>
      <c r="E1509" s="146" t="s">
        <v>3244</v>
      </c>
      <c r="F1509" s="148" t="s">
        <v>3245</v>
      </c>
    </row>
    <row r="1510" spans="1:6" x14ac:dyDescent="0.25">
      <c r="A1510" s="146" t="s">
        <v>2994</v>
      </c>
      <c r="B1510" s="146" t="s">
        <v>3241</v>
      </c>
      <c r="C1510" s="146" t="s">
        <v>47</v>
      </c>
      <c r="D1510" s="146" t="s">
        <v>250</v>
      </c>
      <c r="E1510" s="146" t="s">
        <v>3246</v>
      </c>
      <c r="F1510" s="148" t="s">
        <v>3247</v>
      </c>
    </row>
    <row r="1511" spans="1:6" x14ac:dyDescent="0.25">
      <c r="A1511" s="146" t="s">
        <v>2994</v>
      </c>
      <c r="B1511" s="146" t="s">
        <v>3241</v>
      </c>
      <c r="C1511" s="146" t="s">
        <v>47</v>
      </c>
      <c r="D1511" s="146" t="s">
        <v>250</v>
      </c>
      <c r="E1511" s="146" t="s">
        <v>3248</v>
      </c>
      <c r="F1511" s="148" t="s">
        <v>3249</v>
      </c>
    </row>
    <row r="1512" spans="1:6" x14ac:dyDescent="0.25">
      <c r="A1512" s="146" t="s">
        <v>2994</v>
      </c>
      <c r="B1512" s="146" t="s">
        <v>3241</v>
      </c>
      <c r="C1512" s="146" t="s">
        <v>47</v>
      </c>
      <c r="D1512" s="146" t="s">
        <v>250</v>
      </c>
      <c r="E1512" s="146" t="s">
        <v>3250</v>
      </c>
      <c r="F1512" s="148" t="s">
        <v>3251</v>
      </c>
    </row>
    <row r="1513" spans="1:6" x14ac:dyDescent="0.25">
      <c r="A1513" s="146" t="s">
        <v>2994</v>
      </c>
      <c r="B1513" s="146" t="s">
        <v>3241</v>
      </c>
      <c r="C1513" s="146" t="s">
        <v>47</v>
      </c>
      <c r="D1513" s="146" t="s">
        <v>250</v>
      </c>
      <c r="E1513" s="146" t="s">
        <v>3252</v>
      </c>
      <c r="F1513" s="148" t="s">
        <v>3253</v>
      </c>
    </row>
    <row r="1514" spans="1:6" x14ac:dyDescent="0.25">
      <c r="A1514" s="146" t="s">
        <v>2994</v>
      </c>
      <c r="B1514" s="146" t="s">
        <v>3241</v>
      </c>
      <c r="C1514" s="146" t="s">
        <v>47</v>
      </c>
      <c r="D1514" s="146" t="s">
        <v>250</v>
      </c>
      <c r="E1514" s="146" t="s">
        <v>3254</v>
      </c>
      <c r="F1514" s="148" t="s">
        <v>3255</v>
      </c>
    </row>
    <row r="1515" spans="1:6" x14ac:dyDescent="0.25">
      <c r="A1515" s="146" t="s">
        <v>2994</v>
      </c>
      <c r="B1515" s="146" t="s">
        <v>3241</v>
      </c>
      <c r="C1515" s="146" t="s">
        <v>47</v>
      </c>
      <c r="D1515" s="146" t="s">
        <v>250</v>
      </c>
      <c r="E1515" s="146" t="s">
        <v>3256</v>
      </c>
      <c r="F1515" s="148" t="s">
        <v>3257</v>
      </c>
    </row>
    <row r="1516" spans="1:6" x14ac:dyDescent="0.25">
      <c r="A1516" s="146" t="s">
        <v>2994</v>
      </c>
      <c r="B1516" s="146" t="s">
        <v>3241</v>
      </c>
      <c r="C1516" s="146" t="s">
        <v>47</v>
      </c>
      <c r="D1516" s="146" t="s">
        <v>250</v>
      </c>
      <c r="E1516" s="146" t="s">
        <v>3258</v>
      </c>
      <c r="F1516" s="148" t="s">
        <v>3259</v>
      </c>
    </row>
    <row r="1517" spans="1:6" x14ac:dyDescent="0.25">
      <c r="A1517" s="146" t="s">
        <v>2994</v>
      </c>
      <c r="B1517" s="146" t="s">
        <v>3241</v>
      </c>
      <c r="C1517" s="146" t="s">
        <v>47</v>
      </c>
      <c r="D1517" s="146" t="s">
        <v>250</v>
      </c>
      <c r="E1517" s="146" t="s">
        <v>3260</v>
      </c>
      <c r="F1517" s="148" t="s">
        <v>3261</v>
      </c>
    </row>
    <row r="1518" spans="1:6" x14ac:dyDescent="0.25">
      <c r="A1518" s="146" t="s">
        <v>2994</v>
      </c>
      <c r="B1518" s="146" t="s">
        <v>3241</v>
      </c>
      <c r="C1518" s="146" t="s">
        <v>47</v>
      </c>
      <c r="D1518" s="146" t="s">
        <v>250</v>
      </c>
      <c r="E1518" s="146" t="s">
        <v>3262</v>
      </c>
      <c r="F1518" s="148" t="s">
        <v>3263</v>
      </c>
    </row>
    <row r="1519" spans="1:6" x14ac:dyDescent="0.25">
      <c r="A1519" s="146" t="s">
        <v>2994</v>
      </c>
      <c r="B1519" s="146" t="s">
        <v>3241</v>
      </c>
      <c r="C1519" s="146" t="s">
        <v>47</v>
      </c>
      <c r="D1519" s="146" t="s">
        <v>250</v>
      </c>
      <c r="E1519" s="146" t="s">
        <v>3264</v>
      </c>
      <c r="F1519" s="148" t="s">
        <v>3265</v>
      </c>
    </row>
    <row r="1520" spans="1:6" x14ac:dyDescent="0.25">
      <c r="A1520" s="146" t="s">
        <v>2994</v>
      </c>
      <c r="B1520" s="146" t="s">
        <v>3241</v>
      </c>
      <c r="C1520" s="146" t="s">
        <v>47</v>
      </c>
      <c r="D1520" s="146" t="s">
        <v>250</v>
      </c>
      <c r="E1520" s="146" t="s">
        <v>3266</v>
      </c>
      <c r="F1520" s="148" t="s">
        <v>3267</v>
      </c>
    </row>
    <row r="1521" spans="1:6" x14ac:dyDescent="0.25">
      <c r="A1521" s="146" t="s">
        <v>2994</v>
      </c>
      <c r="B1521" s="146" t="s">
        <v>3241</v>
      </c>
      <c r="C1521" s="146" t="s">
        <v>47</v>
      </c>
      <c r="D1521" s="146" t="s">
        <v>250</v>
      </c>
      <c r="E1521" s="146" t="s">
        <v>3268</v>
      </c>
      <c r="F1521" s="148" t="s">
        <v>3269</v>
      </c>
    </row>
    <row r="1522" spans="1:6" x14ac:dyDescent="0.25">
      <c r="A1522" s="146" t="s">
        <v>2994</v>
      </c>
      <c r="B1522" s="146" t="s">
        <v>3241</v>
      </c>
      <c r="C1522" s="146" t="s">
        <v>47</v>
      </c>
      <c r="D1522" s="146" t="s">
        <v>250</v>
      </c>
      <c r="E1522" s="146" t="s">
        <v>3270</v>
      </c>
      <c r="F1522" s="148" t="s">
        <v>3271</v>
      </c>
    </row>
    <row r="1523" spans="1:6" x14ac:dyDescent="0.25">
      <c r="A1523" s="146" t="s">
        <v>2994</v>
      </c>
      <c r="B1523" s="146" t="s">
        <v>3241</v>
      </c>
      <c r="C1523" s="146" t="s">
        <v>47</v>
      </c>
      <c r="D1523" s="146" t="s">
        <v>250</v>
      </c>
      <c r="E1523" s="146" t="s">
        <v>3272</v>
      </c>
      <c r="F1523" s="148" t="s">
        <v>3273</v>
      </c>
    </row>
    <row r="1524" spans="1:6" x14ac:dyDescent="0.25">
      <c r="A1524" s="146" t="s">
        <v>2994</v>
      </c>
      <c r="B1524" s="146" t="s">
        <v>3241</v>
      </c>
      <c r="C1524" s="146" t="s">
        <v>47</v>
      </c>
      <c r="D1524" s="146" t="s">
        <v>250</v>
      </c>
      <c r="E1524" s="146" t="s">
        <v>3274</v>
      </c>
      <c r="F1524" s="148" t="s">
        <v>3275</v>
      </c>
    </row>
    <row r="1525" spans="1:6" x14ac:dyDescent="0.25">
      <c r="A1525" s="146" t="s">
        <v>2994</v>
      </c>
      <c r="B1525" s="146" t="s">
        <v>3241</v>
      </c>
      <c r="C1525" s="146" t="s">
        <v>47</v>
      </c>
      <c r="D1525" s="146" t="s">
        <v>250</v>
      </c>
      <c r="E1525" s="146" t="s">
        <v>3276</v>
      </c>
      <c r="F1525" s="148" t="s">
        <v>3277</v>
      </c>
    </row>
    <row r="1526" spans="1:6" x14ac:dyDescent="0.25">
      <c r="A1526" s="146" t="s">
        <v>2994</v>
      </c>
      <c r="B1526" s="146" t="s">
        <v>3241</v>
      </c>
      <c r="C1526" s="146" t="s">
        <v>47</v>
      </c>
      <c r="D1526" s="146" t="s">
        <v>250</v>
      </c>
      <c r="E1526" s="146" t="s">
        <v>3278</v>
      </c>
      <c r="F1526" s="148" t="s">
        <v>3279</v>
      </c>
    </row>
    <row r="1527" spans="1:6" x14ac:dyDescent="0.25">
      <c r="A1527" s="146" t="s">
        <v>2994</v>
      </c>
      <c r="B1527" s="146" t="s">
        <v>3241</v>
      </c>
      <c r="C1527" s="146" t="s">
        <v>47</v>
      </c>
      <c r="D1527" s="146" t="s">
        <v>250</v>
      </c>
      <c r="E1527" s="146" t="s">
        <v>3280</v>
      </c>
      <c r="F1527" s="148" t="s">
        <v>3281</v>
      </c>
    </row>
    <row r="1528" spans="1:6" x14ac:dyDescent="0.25">
      <c r="A1528" s="146" t="s">
        <v>2994</v>
      </c>
      <c r="B1528" s="146" t="s">
        <v>3241</v>
      </c>
      <c r="C1528" s="146" t="s">
        <v>47</v>
      </c>
      <c r="D1528" s="146" t="s">
        <v>250</v>
      </c>
      <c r="E1528" s="146" t="s">
        <v>3282</v>
      </c>
      <c r="F1528" s="148" t="s">
        <v>3283</v>
      </c>
    </row>
    <row r="1529" spans="1:6" x14ac:dyDescent="0.25">
      <c r="A1529" s="146" t="s">
        <v>2994</v>
      </c>
      <c r="B1529" s="146" t="s">
        <v>3241</v>
      </c>
      <c r="C1529" s="146" t="s">
        <v>47</v>
      </c>
      <c r="D1529" s="146" t="s">
        <v>250</v>
      </c>
      <c r="E1529" s="146" t="s">
        <v>3284</v>
      </c>
      <c r="F1529" s="148" t="s">
        <v>3285</v>
      </c>
    </row>
    <row r="1530" spans="1:6" x14ac:dyDescent="0.25">
      <c r="A1530" s="146" t="s">
        <v>2994</v>
      </c>
      <c r="B1530" s="146" t="s">
        <v>3241</v>
      </c>
      <c r="C1530" s="146" t="s">
        <v>47</v>
      </c>
      <c r="D1530" s="146" t="s">
        <v>250</v>
      </c>
      <c r="E1530" s="146" t="s">
        <v>3286</v>
      </c>
      <c r="F1530" s="148" t="s">
        <v>3287</v>
      </c>
    </row>
    <row r="1531" spans="1:6" x14ac:dyDescent="0.25">
      <c r="A1531" s="146" t="s">
        <v>2994</v>
      </c>
      <c r="B1531" s="146" t="s">
        <v>3241</v>
      </c>
      <c r="C1531" s="146" t="s">
        <v>47</v>
      </c>
      <c r="D1531" s="146" t="s">
        <v>250</v>
      </c>
      <c r="E1531" s="146" t="s">
        <v>3288</v>
      </c>
      <c r="F1531" s="148" t="s">
        <v>3289</v>
      </c>
    </row>
    <row r="1532" spans="1:6" x14ac:dyDescent="0.25">
      <c r="A1532" s="146" t="s">
        <v>2994</v>
      </c>
      <c r="B1532" s="146" t="s">
        <v>3241</v>
      </c>
      <c r="C1532" s="146" t="s">
        <v>47</v>
      </c>
      <c r="D1532" s="146" t="s">
        <v>250</v>
      </c>
      <c r="E1532" s="146" t="s">
        <v>3290</v>
      </c>
      <c r="F1532" s="148" t="s">
        <v>3291</v>
      </c>
    </row>
    <row r="1533" spans="1:6" x14ac:dyDescent="0.25">
      <c r="A1533" s="146" t="s">
        <v>2994</v>
      </c>
      <c r="B1533" s="146" t="s">
        <v>3241</v>
      </c>
      <c r="C1533" s="146" t="s">
        <v>47</v>
      </c>
      <c r="D1533" s="146" t="s">
        <v>250</v>
      </c>
      <c r="E1533" s="146" t="s">
        <v>3292</v>
      </c>
      <c r="F1533" s="148" t="s">
        <v>3293</v>
      </c>
    </row>
    <row r="1534" spans="1:6" x14ac:dyDescent="0.25">
      <c r="A1534" s="146" t="s">
        <v>2994</v>
      </c>
      <c r="B1534" s="146" t="s">
        <v>3241</v>
      </c>
      <c r="C1534" s="146" t="s">
        <v>47</v>
      </c>
      <c r="D1534" s="146" t="s">
        <v>250</v>
      </c>
      <c r="E1534" s="146" t="s">
        <v>3294</v>
      </c>
      <c r="F1534" s="148" t="s">
        <v>3295</v>
      </c>
    </row>
    <row r="1535" spans="1:6" x14ac:dyDescent="0.25">
      <c r="A1535" s="146" t="s">
        <v>2994</v>
      </c>
      <c r="B1535" s="146" t="s">
        <v>3241</v>
      </c>
      <c r="C1535" s="146" t="s">
        <v>47</v>
      </c>
      <c r="D1535" s="146" t="s">
        <v>250</v>
      </c>
      <c r="E1535" s="146" t="s">
        <v>3296</v>
      </c>
      <c r="F1535" s="148" t="s">
        <v>3297</v>
      </c>
    </row>
    <row r="1536" spans="1:6" x14ac:dyDescent="0.25">
      <c r="A1536" s="146" t="s">
        <v>2994</v>
      </c>
      <c r="B1536" s="146" t="s">
        <v>3241</v>
      </c>
      <c r="C1536" s="146" t="s">
        <v>47</v>
      </c>
      <c r="D1536" s="146" t="s">
        <v>250</v>
      </c>
      <c r="E1536" s="146" t="s">
        <v>3298</v>
      </c>
      <c r="F1536" s="148" t="s">
        <v>3299</v>
      </c>
    </row>
    <row r="1537" spans="1:6" x14ac:dyDescent="0.25">
      <c r="A1537" s="146" t="s">
        <v>2994</v>
      </c>
      <c r="B1537" s="146" t="s">
        <v>3241</v>
      </c>
      <c r="C1537" s="146" t="s">
        <v>47</v>
      </c>
      <c r="D1537" s="146" t="s">
        <v>250</v>
      </c>
      <c r="E1537" s="146" t="s">
        <v>3300</v>
      </c>
      <c r="F1537" s="148" t="s">
        <v>3301</v>
      </c>
    </row>
    <row r="1538" spans="1:6" x14ac:dyDescent="0.25">
      <c r="A1538" s="146" t="s">
        <v>2994</v>
      </c>
      <c r="B1538" s="146" t="s">
        <v>3241</v>
      </c>
      <c r="C1538" s="146" t="s">
        <v>47</v>
      </c>
      <c r="D1538" s="146" t="s">
        <v>250</v>
      </c>
      <c r="E1538" s="146" t="s">
        <v>3302</v>
      </c>
      <c r="F1538" s="148" t="s">
        <v>3303</v>
      </c>
    </row>
    <row r="1539" spans="1:6" x14ac:dyDescent="0.25">
      <c r="A1539" s="146" t="s">
        <v>2994</v>
      </c>
      <c r="B1539" s="146" t="s">
        <v>3241</v>
      </c>
      <c r="C1539" s="146" t="s">
        <v>47</v>
      </c>
      <c r="D1539" s="146" t="s">
        <v>250</v>
      </c>
      <c r="E1539" s="146" t="s">
        <v>3304</v>
      </c>
      <c r="F1539" s="148" t="s">
        <v>3305</v>
      </c>
    </row>
    <row r="1540" spans="1:6" x14ac:dyDescent="0.25">
      <c r="A1540" s="146" t="s">
        <v>2994</v>
      </c>
      <c r="B1540" s="146" t="s">
        <v>3241</v>
      </c>
      <c r="C1540" s="146" t="s">
        <v>47</v>
      </c>
      <c r="D1540" s="146" t="s">
        <v>250</v>
      </c>
      <c r="E1540" s="146" t="s">
        <v>3306</v>
      </c>
      <c r="F1540" s="148" t="s">
        <v>3307</v>
      </c>
    </row>
    <row r="1541" spans="1:6" x14ac:dyDescent="0.25">
      <c r="A1541" s="146" t="s">
        <v>2994</v>
      </c>
      <c r="B1541" s="146" t="s">
        <v>3241</v>
      </c>
      <c r="C1541" s="146" t="s">
        <v>47</v>
      </c>
      <c r="D1541" s="146" t="s">
        <v>250</v>
      </c>
      <c r="E1541" s="146" t="s">
        <v>3308</v>
      </c>
      <c r="F1541" s="148" t="s">
        <v>3309</v>
      </c>
    </row>
    <row r="1542" spans="1:6" x14ac:dyDescent="0.25">
      <c r="A1542" s="146" t="s">
        <v>2994</v>
      </c>
      <c r="B1542" s="146" t="s">
        <v>3241</v>
      </c>
      <c r="C1542" s="146" t="s">
        <v>47</v>
      </c>
      <c r="D1542" s="146" t="s">
        <v>250</v>
      </c>
      <c r="E1542" s="146" t="s">
        <v>3310</v>
      </c>
      <c r="F1542" s="148" t="s">
        <v>3311</v>
      </c>
    </row>
    <row r="1543" spans="1:6" x14ac:dyDescent="0.25">
      <c r="A1543" s="146" t="s">
        <v>2994</v>
      </c>
      <c r="B1543" s="146" t="s">
        <v>3241</v>
      </c>
      <c r="C1543" s="146" t="s">
        <v>47</v>
      </c>
      <c r="D1543" s="146" t="s">
        <v>250</v>
      </c>
      <c r="E1543" s="146" t="s">
        <v>3312</v>
      </c>
      <c r="F1543" s="148" t="s">
        <v>3313</v>
      </c>
    </row>
    <row r="1544" spans="1:6" x14ac:dyDescent="0.25">
      <c r="A1544" s="146" t="s">
        <v>2994</v>
      </c>
      <c r="B1544" s="146" t="s">
        <v>3241</v>
      </c>
      <c r="C1544" s="146" t="s">
        <v>47</v>
      </c>
      <c r="D1544" s="146" t="s">
        <v>250</v>
      </c>
      <c r="E1544" s="146" t="s">
        <v>3314</v>
      </c>
      <c r="F1544" s="148" t="s">
        <v>3315</v>
      </c>
    </row>
    <row r="1545" spans="1:6" x14ac:dyDescent="0.25">
      <c r="A1545" s="146" t="s">
        <v>2994</v>
      </c>
      <c r="B1545" s="146" t="s">
        <v>3241</v>
      </c>
      <c r="C1545" s="146" t="s">
        <v>47</v>
      </c>
      <c r="D1545" s="146" t="s">
        <v>250</v>
      </c>
      <c r="E1545" s="146" t="s">
        <v>3316</v>
      </c>
      <c r="F1545" s="148" t="s">
        <v>3317</v>
      </c>
    </row>
    <row r="1546" spans="1:6" x14ac:dyDescent="0.25">
      <c r="A1546" s="146" t="s">
        <v>2994</v>
      </c>
      <c r="B1546" s="146" t="s">
        <v>3241</v>
      </c>
      <c r="C1546" s="146" t="s">
        <v>47</v>
      </c>
      <c r="D1546" s="146" t="s">
        <v>250</v>
      </c>
      <c r="E1546" s="146" t="s">
        <v>3318</v>
      </c>
      <c r="F1546" s="148" t="s">
        <v>3319</v>
      </c>
    </row>
    <row r="1547" spans="1:6" x14ac:dyDescent="0.25">
      <c r="A1547" s="146" t="s">
        <v>2994</v>
      </c>
      <c r="B1547" s="146" t="s">
        <v>3241</v>
      </c>
      <c r="C1547" s="146" t="s">
        <v>47</v>
      </c>
      <c r="D1547" s="146" t="s">
        <v>250</v>
      </c>
      <c r="E1547" s="146" t="s">
        <v>3320</v>
      </c>
      <c r="F1547" s="148" t="s">
        <v>3321</v>
      </c>
    </row>
    <row r="1548" spans="1:6" x14ac:dyDescent="0.25">
      <c r="A1548" s="146" t="s">
        <v>2994</v>
      </c>
      <c r="B1548" s="146" t="s">
        <v>3241</v>
      </c>
      <c r="C1548" s="146" t="s">
        <v>47</v>
      </c>
      <c r="D1548" s="146" t="s">
        <v>250</v>
      </c>
      <c r="E1548" s="146" t="s">
        <v>3322</v>
      </c>
      <c r="F1548" s="148" t="s">
        <v>3323</v>
      </c>
    </row>
    <row r="1549" spans="1:6" x14ac:dyDescent="0.25">
      <c r="A1549" s="146" t="s">
        <v>2994</v>
      </c>
      <c r="B1549" s="146" t="s">
        <v>3241</v>
      </c>
      <c r="C1549" s="146" t="s">
        <v>47</v>
      </c>
      <c r="D1549" s="146" t="s">
        <v>250</v>
      </c>
      <c r="E1549" s="146" t="s">
        <v>3324</v>
      </c>
      <c r="F1549" s="148" t="s">
        <v>3325</v>
      </c>
    </row>
    <row r="1550" spans="1:6" x14ac:dyDescent="0.25">
      <c r="A1550" s="146" t="s">
        <v>2994</v>
      </c>
      <c r="B1550" s="146" t="s">
        <v>3241</v>
      </c>
      <c r="C1550" s="146" t="s">
        <v>47</v>
      </c>
      <c r="D1550" s="146" t="s">
        <v>250</v>
      </c>
      <c r="E1550" s="146" t="s">
        <v>3326</v>
      </c>
      <c r="F1550" s="148" t="s">
        <v>3327</v>
      </c>
    </row>
    <row r="1551" spans="1:6" x14ac:dyDescent="0.25">
      <c r="A1551" s="146" t="s">
        <v>2994</v>
      </c>
      <c r="B1551" s="146" t="s">
        <v>3241</v>
      </c>
      <c r="C1551" s="146" t="s">
        <v>47</v>
      </c>
      <c r="D1551" s="146" t="s">
        <v>250</v>
      </c>
      <c r="E1551" s="146" t="s">
        <v>3328</v>
      </c>
      <c r="F1551" s="148" t="s">
        <v>3329</v>
      </c>
    </row>
    <row r="1552" spans="1:6" x14ac:dyDescent="0.25">
      <c r="A1552" s="146" t="s">
        <v>2994</v>
      </c>
      <c r="B1552" s="146" t="s">
        <v>3241</v>
      </c>
      <c r="C1552" s="146" t="s">
        <v>47</v>
      </c>
      <c r="D1552" s="146" t="s">
        <v>250</v>
      </c>
      <c r="E1552" s="146" t="s">
        <v>3330</v>
      </c>
      <c r="F1552" s="148" t="s">
        <v>3331</v>
      </c>
    </row>
    <row r="1553" spans="1:6" x14ac:dyDescent="0.25">
      <c r="A1553" s="146" t="s">
        <v>2994</v>
      </c>
      <c r="B1553" s="146" t="s">
        <v>3241</v>
      </c>
      <c r="C1553" s="146" t="s">
        <v>47</v>
      </c>
      <c r="D1553" s="146" t="s">
        <v>250</v>
      </c>
      <c r="E1553" s="146" t="s">
        <v>3332</v>
      </c>
      <c r="F1553" s="148" t="s">
        <v>3333</v>
      </c>
    </row>
    <row r="1554" spans="1:6" x14ac:dyDescent="0.25">
      <c r="A1554" s="146" t="s">
        <v>2994</v>
      </c>
      <c r="B1554" s="146" t="s">
        <v>3241</v>
      </c>
      <c r="C1554" s="146" t="s">
        <v>47</v>
      </c>
      <c r="D1554" s="146" t="s">
        <v>250</v>
      </c>
      <c r="E1554" s="146" t="s">
        <v>3334</v>
      </c>
      <c r="F1554" s="148" t="s">
        <v>3335</v>
      </c>
    </row>
    <row r="1555" spans="1:6" x14ac:dyDescent="0.25">
      <c r="A1555" s="146" t="s">
        <v>2994</v>
      </c>
      <c r="B1555" s="146" t="s">
        <v>3241</v>
      </c>
      <c r="C1555" s="146" t="s">
        <v>47</v>
      </c>
      <c r="D1555" s="146" t="s">
        <v>250</v>
      </c>
      <c r="E1555" s="146" t="s">
        <v>3336</v>
      </c>
      <c r="F1555" s="148" t="s">
        <v>3337</v>
      </c>
    </row>
    <row r="1556" spans="1:6" x14ac:dyDescent="0.25">
      <c r="A1556" s="146" t="s">
        <v>2994</v>
      </c>
      <c r="B1556" s="146" t="s">
        <v>3241</v>
      </c>
      <c r="C1556" s="146" t="s">
        <v>47</v>
      </c>
      <c r="D1556" s="146" t="s">
        <v>250</v>
      </c>
      <c r="E1556" s="146" t="s">
        <v>3338</v>
      </c>
      <c r="F1556" s="148" t="s">
        <v>3339</v>
      </c>
    </row>
    <row r="1557" spans="1:6" x14ac:dyDescent="0.25">
      <c r="A1557" s="146" t="s">
        <v>2994</v>
      </c>
      <c r="B1557" s="146" t="s">
        <v>3241</v>
      </c>
      <c r="C1557" s="146" t="s">
        <v>47</v>
      </c>
      <c r="D1557" s="146" t="s">
        <v>250</v>
      </c>
      <c r="E1557" s="146" t="s">
        <v>3340</v>
      </c>
      <c r="F1557" s="148" t="s">
        <v>3341</v>
      </c>
    </row>
    <row r="1558" spans="1:6" x14ac:dyDescent="0.25">
      <c r="A1558" s="146" t="s">
        <v>2994</v>
      </c>
      <c r="B1558" s="146" t="s">
        <v>3241</v>
      </c>
      <c r="C1558" s="146" t="s">
        <v>47</v>
      </c>
      <c r="D1558" s="146" t="s">
        <v>250</v>
      </c>
      <c r="E1558" s="146" t="s">
        <v>3342</v>
      </c>
      <c r="F1558" s="148" t="s">
        <v>3343</v>
      </c>
    </row>
    <row r="1559" spans="1:6" x14ac:dyDescent="0.25">
      <c r="A1559" s="146" t="s">
        <v>2994</v>
      </c>
      <c r="B1559" s="146" t="s">
        <v>3241</v>
      </c>
      <c r="C1559" s="146" t="s">
        <v>47</v>
      </c>
      <c r="D1559" s="146" t="s">
        <v>250</v>
      </c>
      <c r="E1559" s="146" t="s">
        <v>3344</v>
      </c>
      <c r="F1559" s="148" t="s">
        <v>3345</v>
      </c>
    </row>
    <row r="1560" spans="1:6" x14ac:dyDescent="0.25">
      <c r="A1560" s="146" t="s">
        <v>2994</v>
      </c>
      <c r="B1560" s="146" t="s">
        <v>3241</v>
      </c>
      <c r="C1560" s="146" t="s">
        <v>47</v>
      </c>
      <c r="D1560" s="146" t="s">
        <v>250</v>
      </c>
      <c r="E1560" s="146" t="s">
        <v>3346</v>
      </c>
      <c r="F1560" s="148" t="s">
        <v>3347</v>
      </c>
    </row>
    <row r="1561" spans="1:6" x14ac:dyDescent="0.25">
      <c r="A1561" s="146" t="s">
        <v>2994</v>
      </c>
      <c r="B1561" s="146" t="s">
        <v>3241</v>
      </c>
      <c r="C1561" s="146" t="s">
        <v>47</v>
      </c>
      <c r="D1561" s="146" t="s">
        <v>250</v>
      </c>
      <c r="E1561" s="146" t="s">
        <v>3348</v>
      </c>
      <c r="F1561" s="148" t="s">
        <v>3349</v>
      </c>
    </row>
    <row r="1562" spans="1:6" x14ac:dyDescent="0.25">
      <c r="A1562" s="146" t="s">
        <v>2994</v>
      </c>
      <c r="B1562" s="146" t="s">
        <v>3241</v>
      </c>
      <c r="C1562" s="146" t="s">
        <v>47</v>
      </c>
      <c r="D1562" s="146" t="s">
        <v>250</v>
      </c>
      <c r="E1562" s="146" t="s">
        <v>3350</v>
      </c>
      <c r="F1562" s="148" t="s">
        <v>3351</v>
      </c>
    </row>
    <row r="1563" spans="1:6" x14ac:dyDescent="0.25">
      <c r="A1563" s="146" t="s">
        <v>2994</v>
      </c>
      <c r="B1563" s="146" t="s">
        <v>3241</v>
      </c>
      <c r="C1563" s="146" t="s">
        <v>47</v>
      </c>
      <c r="D1563" s="146" t="s">
        <v>250</v>
      </c>
      <c r="E1563" s="146" t="s">
        <v>3352</v>
      </c>
      <c r="F1563" s="148" t="s">
        <v>3353</v>
      </c>
    </row>
    <row r="1564" spans="1:6" x14ac:dyDescent="0.25">
      <c r="A1564" s="146" t="s">
        <v>2994</v>
      </c>
      <c r="B1564" s="146" t="s">
        <v>3241</v>
      </c>
      <c r="C1564" s="146" t="s">
        <v>47</v>
      </c>
      <c r="D1564" s="146" t="s">
        <v>250</v>
      </c>
      <c r="E1564" s="146" t="s">
        <v>3354</v>
      </c>
      <c r="F1564" s="148" t="s">
        <v>3355</v>
      </c>
    </row>
    <row r="1565" spans="1:6" x14ac:dyDescent="0.25">
      <c r="A1565" s="146" t="s">
        <v>2994</v>
      </c>
      <c r="B1565" s="146" t="s">
        <v>3241</v>
      </c>
      <c r="C1565" s="146" t="s">
        <v>47</v>
      </c>
      <c r="D1565" s="146" t="s">
        <v>250</v>
      </c>
      <c r="E1565" s="146" t="s">
        <v>3356</v>
      </c>
      <c r="F1565" s="148" t="s">
        <v>3357</v>
      </c>
    </row>
    <row r="1566" spans="1:6" x14ac:dyDescent="0.25">
      <c r="A1566" s="146" t="s">
        <v>2994</v>
      </c>
      <c r="B1566" s="146" t="s">
        <v>3241</v>
      </c>
      <c r="C1566" s="146" t="s">
        <v>47</v>
      </c>
      <c r="D1566" s="146" t="s">
        <v>250</v>
      </c>
      <c r="E1566" s="146" t="s">
        <v>3358</v>
      </c>
      <c r="F1566" s="148" t="s">
        <v>3359</v>
      </c>
    </row>
    <row r="1567" spans="1:6" x14ac:dyDescent="0.25">
      <c r="A1567" s="146" t="s">
        <v>2994</v>
      </c>
      <c r="B1567" s="146" t="s">
        <v>3241</v>
      </c>
      <c r="C1567" s="146" t="s">
        <v>47</v>
      </c>
      <c r="D1567" s="146" t="s">
        <v>250</v>
      </c>
      <c r="E1567" s="146" t="s">
        <v>3360</v>
      </c>
      <c r="F1567" s="148" t="s">
        <v>3361</v>
      </c>
    </row>
    <row r="1568" spans="1:6" x14ac:dyDescent="0.25">
      <c r="A1568" s="146" t="s">
        <v>2994</v>
      </c>
      <c r="B1568" s="146" t="s">
        <v>3241</v>
      </c>
      <c r="C1568" s="146" t="s">
        <v>47</v>
      </c>
      <c r="D1568" s="146" t="s">
        <v>250</v>
      </c>
      <c r="E1568" s="146" t="s">
        <v>3362</v>
      </c>
      <c r="F1568" s="148" t="s">
        <v>3363</v>
      </c>
    </row>
    <row r="1569" spans="1:6" x14ac:dyDescent="0.25">
      <c r="A1569" s="146" t="s">
        <v>2994</v>
      </c>
      <c r="B1569" s="146" t="s">
        <v>3241</v>
      </c>
      <c r="C1569" s="146" t="s">
        <v>47</v>
      </c>
      <c r="D1569" s="146" t="s">
        <v>250</v>
      </c>
      <c r="E1569" s="146" t="s">
        <v>3364</v>
      </c>
      <c r="F1569" s="148" t="s">
        <v>3365</v>
      </c>
    </row>
    <row r="1570" spans="1:6" x14ac:dyDescent="0.25">
      <c r="A1570" s="146" t="s">
        <v>2994</v>
      </c>
      <c r="B1570" s="146" t="s">
        <v>3241</v>
      </c>
      <c r="C1570" s="146" t="s">
        <v>47</v>
      </c>
      <c r="D1570" s="146" t="s">
        <v>250</v>
      </c>
      <c r="E1570" s="146" t="s">
        <v>3366</v>
      </c>
      <c r="F1570" s="148" t="s">
        <v>3367</v>
      </c>
    </row>
    <row r="1571" spans="1:6" x14ac:dyDescent="0.25">
      <c r="A1571" s="146" t="s">
        <v>2994</v>
      </c>
      <c r="B1571" s="146" t="s">
        <v>3241</v>
      </c>
      <c r="C1571" s="146" t="s">
        <v>47</v>
      </c>
      <c r="D1571" s="146" t="s">
        <v>250</v>
      </c>
      <c r="E1571" s="146" t="s">
        <v>3368</v>
      </c>
      <c r="F1571" s="148" t="s">
        <v>3369</v>
      </c>
    </row>
    <row r="1572" spans="1:6" x14ac:dyDescent="0.25">
      <c r="A1572" s="146" t="s">
        <v>2994</v>
      </c>
      <c r="B1572" s="146" t="s">
        <v>3241</v>
      </c>
      <c r="C1572" s="146" t="s">
        <v>47</v>
      </c>
      <c r="D1572" s="146" t="s">
        <v>250</v>
      </c>
      <c r="E1572" s="146" t="s">
        <v>3370</v>
      </c>
      <c r="F1572" s="148" t="s">
        <v>3371</v>
      </c>
    </row>
    <row r="1573" spans="1:6" x14ac:dyDescent="0.25">
      <c r="A1573" s="146" t="s">
        <v>2994</v>
      </c>
      <c r="B1573" s="146" t="s">
        <v>3241</v>
      </c>
      <c r="C1573" s="146" t="s">
        <v>47</v>
      </c>
      <c r="D1573" s="146" t="s">
        <v>250</v>
      </c>
      <c r="E1573" s="146" t="s">
        <v>3372</v>
      </c>
      <c r="F1573" s="148" t="s">
        <v>3373</v>
      </c>
    </row>
    <row r="1574" spans="1:6" x14ac:dyDescent="0.25">
      <c r="A1574" s="146" t="s">
        <v>2994</v>
      </c>
      <c r="B1574" s="146" t="s">
        <v>3241</v>
      </c>
      <c r="C1574" s="146" t="s">
        <v>47</v>
      </c>
      <c r="D1574" s="146" t="s">
        <v>250</v>
      </c>
      <c r="E1574" s="146" t="s">
        <v>3374</v>
      </c>
      <c r="F1574" s="148" t="s">
        <v>3375</v>
      </c>
    </row>
    <row r="1575" spans="1:6" x14ac:dyDescent="0.25">
      <c r="A1575" s="146" t="s">
        <v>2994</v>
      </c>
      <c r="B1575" s="146" t="s">
        <v>3241</v>
      </c>
      <c r="C1575" s="146" t="s">
        <v>47</v>
      </c>
      <c r="D1575" s="146" t="s">
        <v>250</v>
      </c>
      <c r="E1575" s="146" t="s">
        <v>3376</v>
      </c>
      <c r="F1575" s="148" t="s">
        <v>3377</v>
      </c>
    </row>
    <row r="1576" spans="1:6" x14ac:dyDescent="0.25">
      <c r="A1576" s="146" t="s">
        <v>2994</v>
      </c>
      <c r="B1576" s="146" t="s">
        <v>3241</v>
      </c>
      <c r="C1576" s="146" t="s">
        <v>47</v>
      </c>
      <c r="D1576" s="146" t="s">
        <v>250</v>
      </c>
      <c r="E1576" s="146" t="s">
        <v>3378</v>
      </c>
      <c r="F1576" s="148" t="s">
        <v>3379</v>
      </c>
    </row>
    <row r="1577" spans="1:6" x14ac:dyDescent="0.25">
      <c r="A1577" s="146" t="s">
        <v>2994</v>
      </c>
      <c r="B1577" s="146" t="s">
        <v>3241</v>
      </c>
      <c r="C1577" s="146" t="s">
        <v>47</v>
      </c>
      <c r="D1577" s="146" t="s">
        <v>250</v>
      </c>
      <c r="E1577" s="146" t="s">
        <v>3380</v>
      </c>
      <c r="F1577" s="148" t="s">
        <v>3381</v>
      </c>
    </row>
    <row r="1578" spans="1:6" x14ac:dyDescent="0.25">
      <c r="A1578" s="146" t="s">
        <v>2994</v>
      </c>
      <c r="B1578" s="146" t="s">
        <v>3241</v>
      </c>
      <c r="C1578" s="146" t="s">
        <v>47</v>
      </c>
      <c r="D1578" s="146" t="s">
        <v>250</v>
      </c>
      <c r="E1578" s="146" t="s">
        <v>3382</v>
      </c>
      <c r="F1578" s="148" t="s">
        <v>3383</v>
      </c>
    </row>
    <row r="1579" spans="1:6" x14ac:dyDescent="0.25">
      <c r="A1579" s="146" t="s">
        <v>2994</v>
      </c>
      <c r="B1579" s="146" t="s">
        <v>3241</v>
      </c>
      <c r="C1579" s="146" t="s">
        <v>47</v>
      </c>
      <c r="D1579" s="146" t="s">
        <v>250</v>
      </c>
      <c r="E1579" s="146" t="s">
        <v>3384</v>
      </c>
      <c r="F1579" s="148" t="s">
        <v>3385</v>
      </c>
    </row>
    <row r="1580" spans="1:6" x14ac:dyDescent="0.25">
      <c r="A1580" s="146" t="s">
        <v>2994</v>
      </c>
      <c r="B1580" s="146" t="s">
        <v>3241</v>
      </c>
      <c r="C1580" s="146" t="s">
        <v>47</v>
      </c>
      <c r="D1580" s="146" t="s">
        <v>250</v>
      </c>
      <c r="E1580" s="146" t="s">
        <v>3386</v>
      </c>
      <c r="F1580" s="148" t="s">
        <v>3387</v>
      </c>
    </row>
    <row r="1581" spans="1:6" x14ac:dyDescent="0.25">
      <c r="A1581" s="146" t="s">
        <v>2994</v>
      </c>
      <c r="B1581" s="146" t="s">
        <v>3241</v>
      </c>
      <c r="C1581" s="146" t="s">
        <v>47</v>
      </c>
      <c r="D1581" s="146" t="s">
        <v>250</v>
      </c>
      <c r="E1581" s="146" t="s">
        <v>3388</v>
      </c>
      <c r="F1581" s="148" t="s">
        <v>3389</v>
      </c>
    </row>
    <row r="1582" spans="1:6" x14ac:dyDescent="0.25">
      <c r="A1582" s="146" t="s">
        <v>2994</v>
      </c>
      <c r="B1582" s="146" t="s">
        <v>3241</v>
      </c>
      <c r="C1582" s="146" t="s">
        <v>47</v>
      </c>
      <c r="D1582" s="146" t="s">
        <v>250</v>
      </c>
      <c r="E1582" s="146" t="s">
        <v>3390</v>
      </c>
      <c r="F1582" s="148" t="s">
        <v>3391</v>
      </c>
    </row>
    <row r="1583" spans="1:6" x14ac:dyDescent="0.25">
      <c r="A1583" s="146" t="s">
        <v>2994</v>
      </c>
      <c r="B1583" s="146" t="s">
        <v>3241</v>
      </c>
      <c r="C1583" s="146" t="s">
        <v>47</v>
      </c>
      <c r="D1583" s="146" t="s">
        <v>250</v>
      </c>
      <c r="E1583" s="146" t="s">
        <v>3392</v>
      </c>
      <c r="F1583" s="148" t="s">
        <v>3393</v>
      </c>
    </row>
    <row r="1584" spans="1:6" x14ac:dyDescent="0.25">
      <c r="A1584" s="146" t="s">
        <v>2994</v>
      </c>
      <c r="B1584" s="146" t="s">
        <v>3241</v>
      </c>
      <c r="C1584" s="146" t="s">
        <v>47</v>
      </c>
      <c r="D1584" s="146" t="s">
        <v>250</v>
      </c>
      <c r="E1584" s="146" t="s">
        <v>3394</v>
      </c>
      <c r="F1584" s="148" t="s">
        <v>3395</v>
      </c>
    </row>
    <row r="1585" spans="1:6" x14ac:dyDescent="0.25">
      <c r="A1585" s="146" t="s">
        <v>2994</v>
      </c>
      <c r="B1585" s="146" t="s">
        <v>3241</v>
      </c>
      <c r="C1585" s="146" t="s">
        <v>47</v>
      </c>
      <c r="D1585" s="146" t="s">
        <v>250</v>
      </c>
      <c r="E1585" s="146" t="s">
        <v>3396</v>
      </c>
      <c r="F1585" s="148" t="s">
        <v>3397</v>
      </c>
    </row>
    <row r="1586" spans="1:6" x14ac:dyDescent="0.25">
      <c r="A1586" s="146" t="s">
        <v>2994</v>
      </c>
      <c r="B1586" s="146" t="s">
        <v>3241</v>
      </c>
      <c r="C1586" s="146" t="s">
        <v>47</v>
      </c>
      <c r="D1586" s="146" t="s">
        <v>250</v>
      </c>
      <c r="E1586" s="146" t="s">
        <v>3398</v>
      </c>
      <c r="F1586" s="148" t="s">
        <v>3399</v>
      </c>
    </row>
    <row r="1587" spans="1:6" x14ac:dyDescent="0.25">
      <c r="A1587" s="146" t="s">
        <v>2994</v>
      </c>
      <c r="B1587" s="146" t="s">
        <v>3241</v>
      </c>
      <c r="C1587" s="146" t="s">
        <v>47</v>
      </c>
      <c r="D1587" s="146" t="s">
        <v>250</v>
      </c>
      <c r="E1587" s="146" t="s">
        <v>3400</v>
      </c>
      <c r="F1587" s="148" t="s">
        <v>3228</v>
      </c>
    </row>
    <row r="1588" spans="1:6" x14ac:dyDescent="0.25">
      <c r="A1588" s="146" t="s">
        <v>2994</v>
      </c>
      <c r="B1588" s="146" t="s">
        <v>3241</v>
      </c>
      <c r="C1588" s="146" t="s">
        <v>47</v>
      </c>
      <c r="D1588" s="146" t="s">
        <v>250</v>
      </c>
      <c r="E1588" s="146" t="s">
        <v>3401</v>
      </c>
      <c r="F1588" s="148" t="s">
        <v>3402</v>
      </c>
    </row>
    <row r="1589" spans="1:6" x14ac:dyDescent="0.25">
      <c r="A1589" s="146" t="s">
        <v>2994</v>
      </c>
      <c r="B1589" s="146" t="s">
        <v>3241</v>
      </c>
      <c r="C1589" s="146" t="s">
        <v>47</v>
      </c>
      <c r="D1589" s="146" t="s">
        <v>250</v>
      </c>
      <c r="E1589" s="146" t="s">
        <v>3403</v>
      </c>
      <c r="F1589" s="148" t="s">
        <v>3236</v>
      </c>
    </row>
    <row r="1590" spans="1:6" x14ac:dyDescent="0.25">
      <c r="A1590" s="146" t="s">
        <v>2994</v>
      </c>
      <c r="B1590" s="146" t="s">
        <v>3241</v>
      </c>
      <c r="C1590" s="146" t="s">
        <v>47</v>
      </c>
      <c r="D1590" s="146" t="s">
        <v>250</v>
      </c>
      <c r="E1590" s="146" t="s">
        <v>3404</v>
      </c>
      <c r="F1590" s="148" t="s">
        <v>3405</v>
      </c>
    </row>
    <row r="1591" spans="1:6" x14ac:dyDescent="0.25">
      <c r="A1591" s="146" t="s">
        <v>2994</v>
      </c>
      <c r="B1591" s="146" t="s">
        <v>3241</v>
      </c>
      <c r="C1591" s="146" t="s">
        <v>47</v>
      </c>
      <c r="D1591" s="146" t="s">
        <v>250</v>
      </c>
      <c r="E1591" s="146" t="s">
        <v>3406</v>
      </c>
      <c r="F1591" s="148" t="s">
        <v>3407</v>
      </c>
    </row>
    <row r="1592" spans="1:6" x14ac:dyDescent="0.25">
      <c r="A1592" s="146" t="s">
        <v>2994</v>
      </c>
      <c r="B1592" s="146" t="s">
        <v>3241</v>
      </c>
      <c r="C1592" s="146" t="s">
        <v>47</v>
      </c>
      <c r="D1592" s="146" t="s">
        <v>250</v>
      </c>
      <c r="E1592" s="146" t="s">
        <v>3408</v>
      </c>
      <c r="F1592" s="148" t="s">
        <v>3188</v>
      </c>
    </row>
    <row r="1593" spans="1:6" x14ac:dyDescent="0.25">
      <c r="A1593" s="146" t="s">
        <v>2994</v>
      </c>
      <c r="B1593" s="146" t="s">
        <v>3241</v>
      </c>
      <c r="C1593" s="146" t="s">
        <v>47</v>
      </c>
      <c r="D1593" s="146" t="s">
        <v>250</v>
      </c>
      <c r="E1593" s="146" t="s">
        <v>3409</v>
      </c>
      <c r="F1593" s="148" t="s">
        <v>3410</v>
      </c>
    </row>
    <row r="1594" spans="1:6" x14ac:dyDescent="0.25">
      <c r="A1594" s="146" t="s">
        <v>2686</v>
      </c>
      <c r="B1594" s="146" t="s">
        <v>3411</v>
      </c>
      <c r="C1594" s="146" t="s">
        <v>332</v>
      </c>
      <c r="D1594" s="146" t="s">
        <v>300</v>
      </c>
      <c r="E1594" s="146" t="s">
        <v>2687</v>
      </c>
      <c r="F1594" s="148" t="s">
        <v>333</v>
      </c>
    </row>
    <row r="1595" spans="1:6" x14ac:dyDescent="0.25">
      <c r="A1595" s="146" t="s">
        <v>2686</v>
      </c>
      <c r="B1595" s="146" t="s">
        <v>3411</v>
      </c>
      <c r="C1595" s="146" t="s">
        <v>332</v>
      </c>
      <c r="D1595" s="146" t="s">
        <v>300</v>
      </c>
      <c r="E1595" s="146" t="s">
        <v>2824</v>
      </c>
      <c r="F1595" s="148" t="s">
        <v>333</v>
      </c>
    </row>
    <row r="1596" spans="1:6" x14ac:dyDescent="0.25">
      <c r="A1596" s="146" t="s">
        <v>2686</v>
      </c>
      <c r="B1596" s="146" t="s">
        <v>3411</v>
      </c>
      <c r="C1596" s="146" t="s">
        <v>332</v>
      </c>
      <c r="D1596" s="146" t="s">
        <v>300</v>
      </c>
      <c r="E1596" s="146" t="s">
        <v>2877</v>
      </c>
      <c r="F1596" s="148" t="s">
        <v>333</v>
      </c>
    </row>
    <row r="1597" spans="1:6" x14ac:dyDescent="0.25">
      <c r="A1597" s="146" t="s">
        <v>2945</v>
      </c>
      <c r="B1597" s="146" t="s">
        <v>3412</v>
      </c>
      <c r="C1597" s="146" t="s">
        <v>332</v>
      </c>
      <c r="D1597" s="146" t="s">
        <v>300</v>
      </c>
      <c r="E1597" s="146" t="s">
        <v>2946</v>
      </c>
      <c r="F1597" s="148" t="s">
        <v>333</v>
      </c>
    </row>
    <row r="1598" spans="1:6" x14ac:dyDescent="0.25">
      <c r="A1598" s="146" t="s">
        <v>2945</v>
      </c>
      <c r="B1598" s="146" t="s">
        <v>3412</v>
      </c>
      <c r="C1598" s="146" t="s">
        <v>332</v>
      </c>
      <c r="D1598" s="146" t="s">
        <v>300</v>
      </c>
      <c r="E1598" s="146" t="s">
        <v>2969</v>
      </c>
      <c r="F1598" s="148" t="s">
        <v>333</v>
      </c>
    </row>
    <row r="1599" spans="1:6" x14ac:dyDescent="0.25">
      <c r="A1599" s="146" t="s">
        <v>2945</v>
      </c>
      <c r="B1599" s="146" t="s">
        <v>3412</v>
      </c>
      <c r="C1599" s="146" t="s">
        <v>332</v>
      </c>
      <c r="D1599" s="146" t="s">
        <v>300</v>
      </c>
      <c r="E1599" s="146" t="s">
        <v>2982</v>
      </c>
      <c r="F1599" s="148" t="s">
        <v>333</v>
      </c>
    </row>
    <row r="1600" spans="1:6" x14ac:dyDescent="0.25">
      <c r="A1600" s="146" t="s">
        <v>2994</v>
      </c>
      <c r="B1600" s="146" t="s">
        <v>3413</v>
      </c>
      <c r="C1600" s="146" t="s">
        <v>332</v>
      </c>
      <c r="D1600" s="146" t="s">
        <v>300</v>
      </c>
      <c r="E1600" s="146" t="s">
        <v>2995</v>
      </c>
      <c r="F1600" s="148" t="s">
        <v>333</v>
      </c>
    </row>
    <row r="1601" spans="1:6" x14ac:dyDescent="0.25">
      <c r="A1601" s="146" t="s">
        <v>2994</v>
      </c>
      <c r="B1601" s="146" t="s">
        <v>3413</v>
      </c>
      <c r="C1601" s="146" t="s">
        <v>332</v>
      </c>
      <c r="D1601" s="146" t="s">
        <v>300</v>
      </c>
      <c r="E1601" s="146" t="s">
        <v>3186</v>
      </c>
      <c r="F1601" s="148" t="s">
        <v>333</v>
      </c>
    </row>
    <row r="1602" spans="1:6" x14ac:dyDescent="0.25">
      <c r="A1602" s="146" t="s">
        <v>2994</v>
      </c>
      <c r="B1602" s="146" t="s">
        <v>3413</v>
      </c>
      <c r="C1602" s="146" t="s">
        <v>332</v>
      </c>
      <c r="D1602" s="146" t="s">
        <v>300</v>
      </c>
      <c r="E1602" s="146" t="s">
        <v>3241</v>
      </c>
      <c r="F1602" s="148" t="s">
        <v>333</v>
      </c>
    </row>
    <row r="1603" spans="1:6" x14ac:dyDescent="0.25">
      <c r="A1603" s="146" t="s">
        <v>3414</v>
      </c>
      <c r="B1603" s="146" t="s">
        <v>3415</v>
      </c>
      <c r="C1603" s="146" t="s">
        <v>47</v>
      </c>
      <c r="D1603" s="146" t="s">
        <v>250</v>
      </c>
      <c r="E1603" s="146" t="s">
        <v>3416</v>
      </c>
      <c r="F1603" s="148" t="s">
        <v>3417</v>
      </c>
    </row>
    <row r="1604" spans="1:6" x14ac:dyDescent="0.25">
      <c r="A1604" s="146" t="s">
        <v>3414</v>
      </c>
      <c r="B1604" s="146" t="s">
        <v>3418</v>
      </c>
      <c r="C1604" s="146" t="s">
        <v>153</v>
      </c>
      <c r="D1604" s="146" t="s">
        <v>300</v>
      </c>
      <c r="E1604" s="146" t="s">
        <v>3419</v>
      </c>
      <c r="F1604" s="148" t="s">
        <v>3420</v>
      </c>
    </row>
    <row r="1605" spans="1:6" x14ac:dyDescent="0.25">
      <c r="A1605" s="146" t="s">
        <v>3414</v>
      </c>
      <c r="B1605" s="146" t="s">
        <v>3418</v>
      </c>
      <c r="C1605" s="146" t="s">
        <v>153</v>
      </c>
      <c r="D1605" s="146" t="s">
        <v>300</v>
      </c>
      <c r="E1605" s="146" t="s">
        <v>3421</v>
      </c>
      <c r="F1605" s="148" t="s">
        <v>3422</v>
      </c>
    </row>
    <row r="1606" spans="1:6" x14ac:dyDescent="0.25">
      <c r="A1606" s="146" t="s">
        <v>3414</v>
      </c>
      <c r="B1606" s="146" t="s">
        <v>3418</v>
      </c>
      <c r="C1606" s="146" t="s">
        <v>153</v>
      </c>
      <c r="D1606" s="146" t="s">
        <v>300</v>
      </c>
      <c r="E1606" s="146" t="s">
        <v>3423</v>
      </c>
      <c r="F1606" s="148" t="s">
        <v>3424</v>
      </c>
    </row>
    <row r="1607" spans="1:6" x14ac:dyDescent="0.25">
      <c r="A1607" s="146" t="s">
        <v>3414</v>
      </c>
      <c r="B1607" s="146" t="s">
        <v>3418</v>
      </c>
      <c r="C1607" s="146" t="s">
        <v>153</v>
      </c>
      <c r="D1607" s="146" t="s">
        <v>300</v>
      </c>
      <c r="E1607" s="146" t="s">
        <v>3425</v>
      </c>
      <c r="F1607" s="148" t="s">
        <v>3426</v>
      </c>
    </row>
    <row r="1608" spans="1:6" x14ac:dyDescent="0.25">
      <c r="A1608" s="146" t="s">
        <v>3414</v>
      </c>
      <c r="B1608" s="146" t="s">
        <v>3427</v>
      </c>
      <c r="C1608" s="146" t="s">
        <v>46</v>
      </c>
      <c r="D1608" s="146" t="s">
        <v>341</v>
      </c>
      <c r="E1608" s="146" t="s">
        <v>3428</v>
      </c>
      <c r="F1608" s="148" t="s">
        <v>3417</v>
      </c>
    </row>
    <row r="1609" spans="1:6" x14ac:dyDescent="0.25">
      <c r="A1609" s="146" t="s">
        <v>3429</v>
      </c>
      <c r="B1609" s="146" t="s">
        <v>161</v>
      </c>
      <c r="C1609" s="146" t="s">
        <v>49</v>
      </c>
      <c r="D1609" s="146" t="s">
        <v>498</v>
      </c>
      <c r="E1609" s="146" t="s">
        <v>3430</v>
      </c>
      <c r="F1609" s="148" t="s">
        <v>3431</v>
      </c>
    </row>
    <row r="1610" spans="1:6" x14ac:dyDescent="0.25">
      <c r="A1610" s="146" t="s">
        <v>3429</v>
      </c>
      <c r="B1610" s="146" t="s">
        <v>161</v>
      </c>
      <c r="C1610" s="146" t="s">
        <v>49</v>
      </c>
      <c r="D1610" s="146" t="s">
        <v>498</v>
      </c>
      <c r="E1610" s="146" t="s">
        <v>3432</v>
      </c>
      <c r="F1610" s="148" t="s">
        <v>3433</v>
      </c>
    </row>
    <row r="1611" spans="1:6" x14ac:dyDescent="0.25">
      <c r="A1611" s="146" t="s">
        <v>3429</v>
      </c>
      <c r="B1611" s="146" t="s">
        <v>161</v>
      </c>
      <c r="C1611" s="146" t="s">
        <v>49</v>
      </c>
      <c r="D1611" s="146" t="s">
        <v>498</v>
      </c>
      <c r="E1611" s="146" t="s">
        <v>3434</v>
      </c>
      <c r="F1611" s="148" t="s">
        <v>3435</v>
      </c>
    </row>
    <row r="1612" spans="1:6" x14ac:dyDescent="0.25">
      <c r="A1612" s="146" t="s">
        <v>3429</v>
      </c>
      <c r="B1612" s="146" t="s">
        <v>161</v>
      </c>
      <c r="C1612" s="146" t="s">
        <v>49</v>
      </c>
      <c r="D1612" s="146" t="s">
        <v>498</v>
      </c>
      <c r="E1612" s="146" t="s">
        <v>3436</v>
      </c>
      <c r="F1612" s="148" t="s">
        <v>3437</v>
      </c>
    </row>
    <row r="1613" spans="1:6" x14ac:dyDescent="0.25">
      <c r="A1613" s="146" t="s">
        <v>3414</v>
      </c>
      <c r="B1613" s="146" t="s">
        <v>3438</v>
      </c>
      <c r="C1613" s="146" t="s">
        <v>332</v>
      </c>
      <c r="D1613" s="146" t="s">
        <v>250</v>
      </c>
      <c r="E1613" s="146" t="s">
        <v>3415</v>
      </c>
      <c r="F1613" s="148" t="s">
        <v>333</v>
      </c>
    </row>
    <row r="1614" spans="1:6" x14ac:dyDescent="0.25">
      <c r="A1614" s="146" t="s">
        <v>3414</v>
      </c>
      <c r="B1614" s="146" t="s">
        <v>3438</v>
      </c>
      <c r="C1614" s="146" t="s">
        <v>332</v>
      </c>
      <c r="D1614" s="146" t="s">
        <v>250</v>
      </c>
      <c r="E1614" s="146" t="s">
        <v>3418</v>
      </c>
      <c r="F1614" s="148" t="s">
        <v>333</v>
      </c>
    </row>
    <row r="1615" spans="1:6" x14ac:dyDescent="0.25">
      <c r="A1615" s="146" t="s">
        <v>3414</v>
      </c>
      <c r="B1615" s="146" t="s">
        <v>3438</v>
      </c>
      <c r="C1615" s="146" t="s">
        <v>332</v>
      </c>
      <c r="D1615" s="146" t="s">
        <v>250</v>
      </c>
      <c r="E1615" s="146" t="s">
        <v>3427</v>
      </c>
      <c r="F1615" s="148" t="s">
        <v>333</v>
      </c>
    </row>
    <row r="1616" spans="1:6" x14ac:dyDescent="0.25">
      <c r="A1616" s="146" t="s">
        <v>3429</v>
      </c>
      <c r="B1616" s="146" t="s">
        <v>3439</v>
      </c>
      <c r="C1616" s="146" t="s">
        <v>332</v>
      </c>
      <c r="D1616" s="146" t="s">
        <v>498</v>
      </c>
      <c r="E1616" s="146" t="s">
        <v>161</v>
      </c>
      <c r="F1616" s="148" t="s">
        <v>333</v>
      </c>
    </row>
    <row r="1617" spans="1:6" x14ac:dyDescent="0.25">
      <c r="A1617" s="146" t="s">
        <v>3440</v>
      </c>
      <c r="B1617" s="146" t="s">
        <v>3441</v>
      </c>
      <c r="C1617" s="146" t="s">
        <v>164</v>
      </c>
      <c r="D1617" s="146" t="s">
        <v>3442</v>
      </c>
      <c r="E1617" s="146" t="s">
        <v>3443</v>
      </c>
      <c r="F1617" s="148" t="s">
        <v>3440</v>
      </c>
    </row>
    <row r="1618" spans="1:6" x14ac:dyDescent="0.25">
      <c r="A1618" s="146" t="s">
        <v>3444</v>
      </c>
      <c r="B1618" s="146" t="s">
        <v>162</v>
      </c>
      <c r="C1618" s="146" t="s">
        <v>49</v>
      </c>
      <c r="D1618" s="146" t="s">
        <v>498</v>
      </c>
      <c r="E1618" s="146" t="s">
        <v>3445</v>
      </c>
      <c r="F1618" s="148" t="s">
        <v>3446</v>
      </c>
    </row>
    <row r="1619" spans="1:6" x14ac:dyDescent="0.25">
      <c r="A1619" s="146" t="s">
        <v>3447</v>
      </c>
      <c r="B1619" s="146" t="s">
        <v>163</v>
      </c>
      <c r="C1619" s="146" t="s">
        <v>153</v>
      </c>
      <c r="D1619" s="146" t="s">
        <v>300</v>
      </c>
      <c r="E1619" s="146" t="s">
        <v>3448</v>
      </c>
      <c r="F1619" s="148" t="s">
        <v>3449</v>
      </c>
    </row>
    <row r="1620" spans="1:6" x14ac:dyDescent="0.25">
      <c r="A1620" s="146" t="s">
        <v>3447</v>
      </c>
      <c r="B1620" s="146" t="s">
        <v>163</v>
      </c>
      <c r="C1620" s="146" t="s">
        <v>153</v>
      </c>
      <c r="D1620" s="146" t="s">
        <v>300</v>
      </c>
      <c r="E1620" s="146" t="s">
        <v>3450</v>
      </c>
      <c r="F1620" s="148" t="s">
        <v>3451</v>
      </c>
    </row>
    <row r="1621" spans="1:6" x14ac:dyDescent="0.25">
      <c r="A1621" s="146" t="s">
        <v>3447</v>
      </c>
      <c r="B1621" s="146" t="s">
        <v>163</v>
      </c>
      <c r="C1621" s="146" t="s">
        <v>153</v>
      </c>
      <c r="D1621" s="146" t="s">
        <v>300</v>
      </c>
      <c r="E1621" s="146" t="s">
        <v>3452</v>
      </c>
      <c r="F1621" s="148" t="s">
        <v>3453</v>
      </c>
    </row>
    <row r="1622" spans="1:6" x14ac:dyDescent="0.25">
      <c r="A1622" s="146" t="s">
        <v>3447</v>
      </c>
      <c r="B1622" s="146" t="s">
        <v>163</v>
      </c>
      <c r="C1622" s="146" t="s">
        <v>153</v>
      </c>
      <c r="D1622" s="146" t="s">
        <v>300</v>
      </c>
      <c r="E1622" s="146" t="s">
        <v>3454</v>
      </c>
      <c r="F1622" s="148" t="s">
        <v>3455</v>
      </c>
    </row>
    <row r="1623" spans="1:6" x14ac:dyDescent="0.25">
      <c r="A1623" s="146" t="s">
        <v>3447</v>
      </c>
      <c r="B1623" s="146" t="s">
        <v>163</v>
      </c>
      <c r="C1623" s="146" t="s">
        <v>153</v>
      </c>
      <c r="D1623" s="146" t="s">
        <v>300</v>
      </c>
      <c r="E1623" s="146" t="s">
        <v>3456</v>
      </c>
      <c r="F1623" s="148" t="s">
        <v>3457</v>
      </c>
    </row>
    <row r="1624" spans="1:6" x14ac:dyDescent="0.25">
      <c r="A1624" s="146" t="s">
        <v>3447</v>
      </c>
      <c r="B1624" s="146" t="s">
        <v>163</v>
      </c>
      <c r="C1624" s="146" t="s">
        <v>153</v>
      </c>
      <c r="D1624" s="146" t="s">
        <v>300</v>
      </c>
      <c r="E1624" s="146" t="s">
        <v>3458</v>
      </c>
      <c r="F1624" s="148" t="s">
        <v>3459</v>
      </c>
    </row>
    <row r="1625" spans="1:6" x14ac:dyDescent="0.25">
      <c r="A1625" s="146" t="s">
        <v>3447</v>
      </c>
      <c r="B1625" s="146" t="s">
        <v>163</v>
      </c>
      <c r="C1625" s="146" t="s">
        <v>153</v>
      </c>
      <c r="D1625" s="146" t="s">
        <v>300</v>
      </c>
      <c r="E1625" s="146" t="s">
        <v>3460</v>
      </c>
      <c r="F1625" s="148" t="s">
        <v>3461</v>
      </c>
    </row>
    <row r="1626" spans="1:6" x14ac:dyDescent="0.25">
      <c r="A1626" s="146" t="s">
        <v>3447</v>
      </c>
      <c r="B1626" s="146" t="s">
        <v>163</v>
      </c>
      <c r="C1626" s="146" t="s">
        <v>153</v>
      </c>
      <c r="D1626" s="146" t="s">
        <v>300</v>
      </c>
      <c r="E1626" s="146" t="s">
        <v>3462</v>
      </c>
      <c r="F1626" s="148" t="s">
        <v>3463</v>
      </c>
    </row>
    <row r="1627" spans="1:6" x14ac:dyDescent="0.25">
      <c r="A1627" s="146" t="s">
        <v>3447</v>
      </c>
      <c r="B1627" s="146" t="s">
        <v>163</v>
      </c>
      <c r="C1627" s="146" t="s">
        <v>153</v>
      </c>
      <c r="D1627" s="146" t="s">
        <v>300</v>
      </c>
      <c r="E1627" s="146" t="s">
        <v>3464</v>
      </c>
      <c r="F1627" s="148" t="s">
        <v>3465</v>
      </c>
    </row>
    <row r="1628" spans="1:6" x14ac:dyDescent="0.25">
      <c r="A1628" s="146" t="s">
        <v>3447</v>
      </c>
      <c r="B1628" s="146" t="s">
        <v>163</v>
      </c>
      <c r="C1628" s="146" t="s">
        <v>153</v>
      </c>
      <c r="D1628" s="146" t="s">
        <v>300</v>
      </c>
      <c r="E1628" s="146" t="s">
        <v>3466</v>
      </c>
      <c r="F1628" s="148" t="s">
        <v>3467</v>
      </c>
    </row>
    <row r="1629" spans="1:6" x14ac:dyDescent="0.25">
      <c r="A1629" s="146" t="s">
        <v>3447</v>
      </c>
      <c r="B1629" s="146" t="s">
        <v>163</v>
      </c>
      <c r="C1629" s="146" t="s">
        <v>153</v>
      </c>
      <c r="D1629" s="146" t="s">
        <v>300</v>
      </c>
      <c r="E1629" s="146" t="s">
        <v>3468</v>
      </c>
      <c r="F1629" s="148" t="s">
        <v>3469</v>
      </c>
    </row>
    <row r="1630" spans="1:6" x14ac:dyDescent="0.25">
      <c r="A1630" s="146" t="s">
        <v>3447</v>
      </c>
      <c r="B1630" s="146" t="s">
        <v>163</v>
      </c>
      <c r="C1630" s="146" t="s">
        <v>153</v>
      </c>
      <c r="D1630" s="146" t="s">
        <v>300</v>
      </c>
      <c r="E1630" s="146" t="s">
        <v>3470</v>
      </c>
      <c r="F1630" s="148" t="s">
        <v>3471</v>
      </c>
    </row>
    <row r="1631" spans="1:6" x14ac:dyDescent="0.25">
      <c r="A1631" s="146" t="s">
        <v>3447</v>
      </c>
      <c r="B1631" s="146" t="s">
        <v>163</v>
      </c>
      <c r="C1631" s="146" t="s">
        <v>153</v>
      </c>
      <c r="D1631" s="146" t="s">
        <v>300</v>
      </c>
      <c r="E1631" s="146" t="s">
        <v>3472</v>
      </c>
      <c r="F1631" s="148" t="s">
        <v>3473</v>
      </c>
    </row>
    <row r="1632" spans="1:6" x14ac:dyDescent="0.25">
      <c r="A1632" s="146" t="s">
        <v>3447</v>
      </c>
      <c r="B1632" s="146" t="s">
        <v>163</v>
      </c>
      <c r="C1632" s="146" t="s">
        <v>153</v>
      </c>
      <c r="D1632" s="146" t="s">
        <v>300</v>
      </c>
      <c r="E1632" s="146" t="s">
        <v>3474</v>
      </c>
      <c r="F1632" s="148" t="s">
        <v>3475</v>
      </c>
    </row>
    <row r="1633" spans="1:6" x14ac:dyDescent="0.25">
      <c r="A1633" s="146" t="s">
        <v>3447</v>
      </c>
      <c r="B1633" s="146" t="s">
        <v>163</v>
      </c>
      <c r="C1633" s="146" t="s">
        <v>153</v>
      </c>
      <c r="D1633" s="146" t="s">
        <v>300</v>
      </c>
      <c r="E1633" s="146" t="s">
        <v>3476</v>
      </c>
      <c r="F1633" s="148" t="s">
        <v>3477</v>
      </c>
    </row>
    <row r="1634" spans="1:6" x14ac:dyDescent="0.25">
      <c r="A1634" s="146" t="s">
        <v>3447</v>
      </c>
      <c r="B1634" s="146" t="s">
        <v>163</v>
      </c>
      <c r="C1634" s="146" t="s">
        <v>153</v>
      </c>
      <c r="D1634" s="146" t="s">
        <v>300</v>
      </c>
      <c r="E1634" s="146" t="s">
        <v>3478</v>
      </c>
      <c r="F1634" s="148" t="s">
        <v>3479</v>
      </c>
    </row>
    <row r="1635" spans="1:6" x14ac:dyDescent="0.25">
      <c r="A1635" s="146" t="s">
        <v>3447</v>
      </c>
      <c r="B1635" s="146" t="s">
        <v>163</v>
      </c>
      <c r="C1635" s="146" t="s">
        <v>153</v>
      </c>
      <c r="D1635" s="146" t="s">
        <v>300</v>
      </c>
      <c r="E1635" s="146" t="s">
        <v>3480</v>
      </c>
      <c r="F1635" s="148" t="s">
        <v>3481</v>
      </c>
    </row>
    <row r="1636" spans="1:6" x14ac:dyDescent="0.25">
      <c r="A1636" s="146" t="s">
        <v>3447</v>
      </c>
      <c r="B1636" s="146" t="s">
        <v>163</v>
      </c>
      <c r="C1636" s="146" t="s">
        <v>153</v>
      </c>
      <c r="D1636" s="146" t="s">
        <v>300</v>
      </c>
      <c r="E1636" s="146" t="s">
        <v>3482</v>
      </c>
      <c r="F1636" s="148" t="s">
        <v>3483</v>
      </c>
    </row>
    <row r="1637" spans="1:6" x14ac:dyDescent="0.25">
      <c r="A1637" s="146" t="s">
        <v>3447</v>
      </c>
      <c r="B1637" s="146" t="s">
        <v>163</v>
      </c>
      <c r="C1637" s="146" t="s">
        <v>153</v>
      </c>
      <c r="D1637" s="146" t="s">
        <v>300</v>
      </c>
      <c r="E1637" s="146" t="s">
        <v>3484</v>
      </c>
      <c r="F1637" s="148" t="s">
        <v>3485</v>
      </c>
    </row>
    <row r="1638" spans="1:6" x14ac:dyDescent="0.25">
      <c r="A1638" s="146" t="s">
        <v>3447</v>
      </c>
      <c r="B1638" s="146" t="s">
        <v>163</v>
      </c>
      <c r="C1638" s="146" t="s">
        <v>153</v>
      </c>
      <c r="D1638" s="146" t="s">
        <v>300</v>
      </c>
      <c r="E1638" s="146" t="s">
        <v>3486</v>
      </c>
      <c r="F1638" s="148" t="s">
        <v>3487</v>
      </c>
    </row>
    <row r="1639" spans="1:6" x14ac:dyDescent="0.25">
      <c r="A1639" s="146" t="s">
        <v>3447</v>
      </c>
      <c r="B1639" s="146" t="s">
        <v>163</v>
      </c>
      <c r="C1639" s="146" t="s">
        <v>153</v>
      </c>
      <c r="D1639" s="146" t="s">
        <v>300</v>
      </c>
      <c r="E1639" s="146" t="s">
        <v>3488</v>
      </c>
      <c r="F1639" s="148" t="s">
        <v>3489</v>
      </c>
    </row>
    <row r="1640" spans="1:6" x14ac:dyDescent="0.25">
      <c r="A1640" s="146" t="s">
        <v>3447</v>
      </c>
      <c r="B1640" s="146" t="s">
        <v>163</v>
      </c>
      <c r="C1640" s="146" t="s">
        <v>153</v>
      </c>
      <c r="D1640" s="146" t="s">
        <v>300</v>
      </c>
      <c r="E1640" s="146" t="s">
        <v>3490</v>
      </c>
      <c r="F1640" s="148" t="s">
        <v>3491</v>
      </c>
    </row>
    <row r="1641" spans="1:6" x14ac:dyDescent="0.25">
      <c r="A1641" s="146" t="s">
        <v>3447</v>
      </c>
      <c r="B1641" s="146" t="s">
        <v>163</v>
      </c>
      <c r="C1641" s="146" t="s">
        <v>153</v>
      </c>
      <c r="D1641" s="146" t="s">
        <v>300</v>
      </c>
      <c r="E1641" s="146" t="s">
        <v>3492</v>
      </c>
      <c r="F1641" s="148" t="s">
        <v>3493</v>
      </c>
    </row>
    <row r="1642" spans="1:6" x14ac:dyDescent="0.25">
      <c r="A1642" s="146" t="s">
        <v>3447</v>
      </c>
      <c r="B1642" s="146" t="s">
        <v>163</v>
      </c>
      <c r="C1642" s="146" t="s">
        <v>153</v>
      </c>
      <c r="D1642" s="146" t="s">
        <v>300</v>
      </c>
      <c r="E1642" s="146" t="s">
        <v>3494</v>
      </c>
      <c r="F1642" s="148" t="s">
        <v>3495</v>
      </c>
    </row>
  </sheetData>
  <autoFilter ref="A2:F1642"/>
  <mergeCells count="1024">
    <mergeCell ref="XCS1:XDH1"/>
    <mergeCell ref="XDI1:XDX1"/>
    <mergeCell ref="XDY1:XEN1"/>
    <mergeCell ref="XEO1:XFD1"/>
    <mergeCell ref="WZA1:WZP1"/>
    <mergeCell ref="WZQ1:XAF1"/>
    <mergeCell ref="XAG1:XAV1"/>
    <mergeCell ref="XAW1:XBL1"/>
    <mergeCell ref="XBM1:XCB1"/>
    <mergeCell ref="XCC1:XCR1"/>
    <mergeCell ref="WVI1:WVX1"/>
    <mergeCell ref="WVY1:WWN1"/>
    <mergeCell ref="WWO1:WXD1"/>
    <mergeCell ref="WXE1:WXT1"/>
    <mergeCell ref="WXU1:WYJ1"/>
    <mergeCell ref="WYK1:WYZ1"/>
    <mergeCell ref="WRQ1:WSF1"/>
    <mergeCell ref="WSG1:WSV1"/>
    <mergeCell ref="WSW1:WTL1"/>
    <mergeCell ref="WTM1:WUB1"/>
    <mergeCell ref="WUC1:WUR1"/>
    <mergeCell ref="WUS1:WVH1"/>
    <mergeCell ref="WNY1:WON1"/>
    <mergeCell ref="WOO1:WPD1"/>
    <mergeCell ref="WPE1:WPT1"/>
    <mergeCell ref="WPU1:WQJ1"/>
    <mergeCell ref="WQK1:WQZ1"/>
    <mergeCell ref="WRA1:WRP1"/>
    <mergeCell ref="WKG1:WKV1"/>
    <mergeCell ref="WKW1:WLL1"/>
    <mergeCell ref="WLM1:WMB1"/>
    <mergeCell ref="WMC1:WMR1"/>
    <mergeCell ref="WMS1:WNH1"/>
    <mergeCell ref="WNI1:WNX1"/>
    <mergeCell ref="WGO1:WHD1"/>
    <mergeCell ref="WHE1:WHT1"/>
    <mergeCell ref="WHU1:WIJ1"/>
    <mergeCell ref="WIK1:WIZ1"/>
    <mergeCell ref="WJA1:WJP1"/>
    <mergeCell ref="WJQ1:WKF1"/>
    <mergeCell ref="WCW1:WDL1"/>
    <mergeCell ref="WDM1:WEB1"/>
    <mergeCell ref="WEC1:WER1"/>
    <mergeCell ref="WES1:WFH1"/>
    <mergeCell ref="WFI1:WFX1"/>
    <mergeCell ref="WFY1:WGN1"/>
    <mergeCell ref="VZE1:VZT1"/>
    <mergeCell ref="VZU1:WAJ1"/>
    <mergeCell ref="WAK1:WAZ1"/>
    <mergeCell ref="WBA1:WBP1"/>
    <mergeCell ref="WBQ1:WCF1"/>
    <mergeCell ref="WCG1:WCV1"/>
    <mergeCell ref="VVM1:VWB1"/>
    <mergeCell ref="VWC1:VWR1"/>
    <mergeCell ref="VWS1:VXH1"/>
    <mergeCell ref="VXI1:VXX1"/>
    <mergeCell ref="VXY1:VYN1"/>
    <mergeCell ref="VYO1:VZD1"/>
    <mergeCell ref="VRU1:VSJ1"/>
    <mergeCell ref="VSK1:VSZ1"/>
    <mergeCell ref="VTA1:VTP1"/>
    <mergeCell ref="VTQ1:VUF1"/>
    <mergeCell ref="VUG1:VUV1"/>
    <mergeCell ref="VUW1:VVL1"/>
    <mergeCell ref="VOC1:VOR1"/>
    <mergeCell ref="VOS1:VPH1"/>
    <mergeCell ref="VPI1:VPX1"/>
    <mergeCell ref="VPY1:VQN1"/>
    <mergeCell ref="VQO1:VRD1"/>
    <mergeCell ref="VRE1:VRT1"/>
    <mergeCell ref="VKK1:VKZ1"/>
    <mergeCell ref="VLA1:VLP1"/>
    <mergeCell ref="VLQ1:VMF1"/>
    <mergeCell ref="VMG1:VMV1"/>
    <mergeCell ref="VMW1:VNL1"/>
    <mergeCell ref="VNM1:VOB1"/>
    <mergeCell ref="VGS1:VHH1"/>
    <mergeCell ref="VHI1:VHX1"/>
    <mergeCell ref="VHY1:VIN1"/>
    <mergeCell ref="VIO1:VJD1"/>
    <mergeCell ref="VJE1:VJT1"/>
    <mergeCell ref="VJU1:VKJ1"/>
    <mergeCell ref="VDA1:VDP1"/>
    <mergeCell ref="VDQ1:VEF1"/>
    <mergeCell ref="VEG1:VEV1"/>
    <mergeCell ref="VEW1:VFL1"/>
    <mergeCell ref="VFM1:VGB1"/>
    <mergeCell ref="VGC1:VGR1"/>
    <mergeCell ref="UZI1:UZX1"/>
    <mergeCell ref="UZY1:VAN1"/>
    <mergeCell ref="VAO1:VBD1"/>
    <mergeCell ref="VBE1:VBT1"/>
    <mergeCell ref="VBU1:VCJ1"/>
    <mergeCell ref="VCK1:VCZ1"/>
    <mergeCell ref="UVQ1:UWF1"/>
    <mergeCell ref="UWG1:UWV1"/>
    <mergeCell ref="UWW1:UXL1"/>
    <mergeCell ref="UXM1:UYB1"/>
    <mergeCell ref="UYC1:UYR1"/>
    <mergeCell ref="UYS1:UZH1"/>
    <mergeCell ref="URY1:USN1"/>
    <mergeCell ref="USO1:UTD1"/>
    <mergeCell ref="UTE1:UTT1"/>
    <mergeCell ref="UTU1:UUJ1"/>
    <mergeCell ref="UUK1:UUZ1"/>
    <mergeCell ref="UVA1:UVP1"/>
    <mergeCell ref="UOG1:UOV1"/>
    <mergeCell ref="UOW1:UPL1"/>
    <mergeCell ref="UPM1:UQB1"/>
    <mergeCell ref="UQC1:UQR1"/>
    <mergeCell ref="UQS1:URH1"/>
    <mergeCell ref="URI1:URX1"/>
    <mergeCell ref="UKO1:ULD1"/>
    <mergeCell ref="ULE1:ULT1"/>
    <mergeCell ref="ULU1:UMJ1"/>
    <mergeCell ref="UMK1:UMZ1"/>
    <mergeCell ref="UNA1:UNP1"/>
    <mergeCell ref="UNQ1:UOF1"/>
    <mergeCell ref="UGW1:UHL1"/>
    <mergeCell ref="UHM1:UIB1"/>
    <mergeCell ref="UIC1:UIR1"/>
    <mergeCell ref="UIS1:UJH1"/>
    <mergeCell ref="UJI1:UJX1"/>
    <mergeCell ref="UJY1:UKN1"/>
    <mergeCell ref="UDE1:UDT1"/>
    <mergeCell ref="UDU1:UEJ1"/>
    <mergeCell ref="UEK1:UEZ1"/>
    <mergeCell ref="UFA1:UFP1"/>
    <mergeCell ref="UFQ1:UGF1"/>
    <mergeCell ref="UGG1:UGV1"/>
    <mergeCell ref="TZM1:UAB1"/>
    <mergeCell ref="UAC1:UAR1"/>
    <mergeCell ref="UAS1:UBH1"/>
    <mergeCell ref="UBI1:UBX1"/>
    <mergeCell ref="UBY1:UCN1"/>
    <mergeCell ref="UCO1:UDD1"/>
    <mergeCell ref="TVU1:TWJ1"/>
    <mergeCell ref="TWK1:TWZ1"/>
    <mergeCell ref="TXA1:TXP1"/>
    <mergeCell ref="TXQ1:TYF1"/>
    <mergeCell ref="TYG1:TYV1"/>
    <mergeCell ref="TYW1:TZL1"/>
    <mergeCell ref="TSC1:TSR1"/>
    <mergeCell ref="TSS1:TTH1"/>
    <mergeCell ref="TTI1:TTX1"/>
    <mergeCell ref="TTY1:TUN1"/>
    <mergeCell ref="TUO1:TVD1"/>
    <mergeCell ref="TVE1:TVT1"/>
    <mergeCell ref="TOK1:TOZ1"/>
    <mergeCell ref="TPA1:TPP1"/>
    <mergeCell ref="TPQ1:TQF1"/>
    <mergeCell ref="TQG1:TQV1"/>
    <mergeCell ref="TQW1:TRL1"/>
    <mergeCell ref="TRM1:TSB1"/>
    <mergeCell ref="TKS1:TLH1"/>
    <mergeCell ref="TLI1:TLX1"/>
    <mergeCell ref="TLY1:TMN1"/>
    <mergeCell ref="TMO1:TND1"/>
    <mergeCell ref="TNE1:TNT1"/>
    <mergeCell ref="TNU1:TOJ1"/>
    <mergeCell ref="THA1:THP1"/>
    <mergeCell ref="THQ1:TIF1"/>
    <mergeCell ref="TIG1:TIV1"/>
    <mergeCell ref="TIW1:TJL1"/>
    <mergeCell ref="TJM1:TKB1"/>
    <mergeCell ref="TKC1:TKR1"/>
    <mergeCell ref="TDI1:TDX1"/>
    <mergeCell ref="TDY1:TEN1"/>
    <mergeCell ref="TEO1:TFD1"/>
    <mergeCell ref="TFE1:TFT1"/>
    <mergeCell ref="TFU1:TGJ1"/>
    <mergeCell ref="TGK1:TGZ1"/>
    <mergeCell ref="SZQ1:TAF1"/>
    <mergeCell ref="TAG1:TAV1"/>
    <mergeCell ref="TAW1:TBL1"/>
    <mergeCell ref="TBM1:TCB1"/>
    <mergeCell ref="TCC1:TCR1"/>
    <mergeCell ref="TCS1:TDH1"/>
    <mergeCell ref="SVY1:SWN1"/>
    <mergeCell ref="SWO1:SXD1"/>
    <mergeCell ref="SXE1:SXT1"/>
    <mergeCell ref="SXU1:SYJ1"/>
    <mergeCell ref="SYK1:SYZ1"/>
    <mergeCell ref="SZA1:SZP1"/>
    <mergeCell ref="SSG1:SSV1"/>
    <mergeCell ref="SSW1:STL1"/>
    <mergeCell ref="STM1:SUB1"/>
    <mergeCell ref="SUC1:SUR1"/>
    <mergeCell ref="SUS1:SVH1"/>
    <mergeCell ref="SVI1:SVX1"/>
    <mergeCell ref="SOO1:SPD1"/>
    <mergeCell ref="SPE1:SPT1"/>
    <mergeCell ref="SPU1:SQJ1"/>
    <mergeCell ref="SQK1:SQZ1"/>
    <mergeCell ref="SRA1:SRP1"/>
    <mergeCell ref="SRQ1:SSF1"/>
    <mergeCell ref="SKW1:SLL1"/>
    <mergeCell ref="SLM1:SMB1"/>
    <mergeCell ref="SMC1:SMR1"/>
    <mergeCell ref="SMS1:SNH1"/>
    <mergeCell ref="SNI1:SNX1"/>
    <mergeCell ref="SNY1:SON1"/>
    <mergeCell ref="SHE1:SHT1"/>
    <mergeCell ref="SHU1:SIJ1"/>
    <mergeCell ref="SIK1:SIZ1"/>
    <mergeCell ref="SJA1:SJP1"/>
    <mergeCell ref="SJQ1:SKF1"/>
    <mergeCell ref="SKG1:SKV1"/>
    <mergeCell ref="SDM1:SEB1"/>
    <mergeCell ref="SEC1:SER1"/>
    <mergeCell ref="SES1:SFH1"/>
    <mergeCell ref="SFI1:SFX1"/>
    <mergeCell ref="SFY1:SGN1"/>
    <mergeCell ref="SGO1:SHD1"/>
    <mergeCell ref="RZU1:SAJ1"/>
    <mergeCell ref="SAK1:SAZ1"/>
    <mergeCell ref="SBA1:SBP1"/>
    <mergeCell ref="SBQ1:SCF1"/>
    <mergeCell ref="SCG1:SCV1"/>
    <mergeCell ref="SCW1:SDL1"/>
    <mergeCell ref="RWC1:RWR1"/>
    <mergeCell ref="RWS1:RXH1"/>
    <mergeCell ref="RXI1:RXX1"/>
    <mergeCell ref="RXY1:RYN1"/>
    <mergeCell ref="RYO1:RZD1"/>
    <mergeCell ref="RZE1:RZT1"/>
    <mergeCell ref="RSK1:RSZ1"/>
    <mergeCell ref="RTA1:RTP1"/>
    <mergeCell ref="RTQ1:RUF1"/>
    <mergeCell ref="RUG1:RUV1"/>
    <mergeCell ref="RUW1:RVL1"/>
    <mergeCell ref="RVM1:RWB1"/>
    <mergeCell ref="ROS1:RPH1"/>
    <mergeCell ref="RPI1:RPX1"/>
    <mergeCell ref="RPY1:RQN1"/>
    <mergeCell ref="RQO1:RRD1"/>
    <mergeCell ref="RRE1:RRT1"/>
    <mergeCell ref="RRU1:RSJ1"/>
    <mergeCell ref="RLA1:RLP1"/>
    <mergeCell ref="RLQ1:RMF1"/>
    <mergeCell ref="RMG1:RMV1"/>
    <mergeCell ref="RMW1:RNL1"/>
    <mergeCell ref="RNM1:ROB1"/>
    <mergeCell ref="ROC1:ROR1"/>
    <mergeCell ref="RHI1:RHX1"/>
    <mergeCell ref="RHY1:RIN1"/>
    <mergeCell ref="RIO1:RJD1"/>
    <mergeCell ref="RJE1:RJT1"/>
    <mergeCell ref="RJU1:RKJ1"/>
    <mergeCell ref="RKK1:RKZ1"/>
    <mergeCell ref="RDQ1:REF1"/>
    <mergeCell ref="REG1:REV1"/>
    <mergeCell ref="REW1:RFL1"/>
    <mergeCell ref="RFM1:RGB1"/>
    <mergeCell ref="RGC1:RGR1"/>
    <mergeCell ref="RGS1:RHH1"/>
    <mergeCell ref="QZY1:RAN1"/>
    <mergeCell ref="RAO1:RBD1"/>
    <mergeCell ref="RBE1:RBT1"/>
    <mergeCell ref="RBU1:RCJ1"/>
    <mergeCell ref="RCK1:RCZ1"/>
    <mergeCell ref="RDA1:RDP1"/>
    <mergeCell ref="QWG1:QWV1"/>
    <mergeCell ref="QWW1:QXL1"/>
    <mergeCell ref="QXM1:QYB1"/>
    <mergeCell ref="QYC1:QYR1"/>
    <mergeCell ref="QYS1:QZH1"/>
    <mergeCell ref="QZI1:QZX1"/>
    <mergeCell ref="QSO1:QTD1"/>
    <mergeCell ref="QTE1:QTT1"/>
    <mergeCell ref="QTU1:QUJ1"/>
    <mergeCell ref="QUK1:QUZ1"/>
    <mergeCell ref="QVA1:QVP1"/>
    <mergeCell ref="QVQ1:QWF1"/>
    <mergeCell ref="QOW1:QPL1"/>
    <mergeCell ref="QPM1:QQB1"/>
    <mergeCell ref="QQC1:QQR1"/>
    <mergeCell ref="QQS1:QRH1"/>
    <mergeCell ref="QRI1:QRX1"/>
    <mergeCell ref="QRY1:QSN1"/>
    <mergeCell ref="QLE1:QLT1"/>
    <mergeCell ref="QLU1:QMJ1"/>
    <mergeCell ref="QMK1:QMZ1"/>
    <mergeCell ref="QNA1:QNP1"/>
    <mergeCell ref="QNQ1:QOF1"/>
    <mergeCell ref="QOG1:QOV1"/>
    <mergeCell ref="QHM1:QIB1"/>
    <mergeCell ref="QIC1:QIR1"/>
    <mergeCell ref="QIS1:QJH1"/>
    <mergeCell ref="QJI1:QJX1"/>
    <mergeCell ref="QJY1:QKN1"/>
    <mergeCell ref="QKO1:QLD1"/>
    <mergeCell ref="QDU1:QEJ1"/>
    <mergeCell ref="QEK1:QEZ1"/>
    <mergeCell ref="QFA1:QFP1"/>
    <mergeCell ref="QFQ1:QGF1"/>
    <mergeCell ref="QGG1:QGV1"/>
    <mergeCell ref="QGW1:QHL1"/>
    <mergeCell ref="QAC1:QAR1"/>
    <mergeCell ref="QAS1:QBH1"/>
    <mergeCell ref="QBI1:QBX1"/>
    <mergeCell ref="QBY1:QCN1"/>
    <mergeCell ref="QCO1:QDD1"/>
    <mergeCell ref="QDE1:QDT1"/>
    <mergeCell ref="PWK1:PWZ1"/>
    <mergeCell ref="PXA1:PXP1"/>
    <mergeCell ref="PXQ1:PYF1"/>
    <mergeCell ref="PYG1:PYV1"/>
    <mergeCell ref="PYW1:PZL1"/>
    <mergeCell ref="PZM1:QAB1"/>
    <mergeCell ref="PSS1:PTH1"/>
    <mergeCell ref="PTI1:PTX1"/>
    <mergeCell ref="PTY1:PUN1"/>
    <mergeCell ref="PUO1:PVD1"/>
    <mergeCell ref="PVE1:PVT1"/>
    <mergeCell ref="PVU1:PWJ1"/>
    <mergeCell ref="PPA1:PPP1"/>
    <mergeCell ref="PPQ1:PQF1"/>
    <mergeCell ref="PQG1:PQV1"/>
    <mergeCell ref="PQW1:PRL1"/>
    <mergeCell ref="PRM1:PSB1"/>
    <mergeCell ref="PSC1:PSR1"/>
    <mergeCell ref="PLI1:PLX1"/>
    <mergeCell ref="PLY1:PMN1"/>
    <mergeCell ref="PMO1:PND1"/>
    <mergeCell ref="PNE1:PNT1"/>
    <mergeCell ref="PNU1:POJ1"/>
    <mergeCell ref="POK1:POZ1"/>
    <mergeCell ref="PHQ1:PIF1"/>
    <mergeCell ref="PIG1:PIV1"/>
    <mergeCell ref="PIW1:PJL1"/>
    <mergeCell ref="PJM1:PKB1"/>
    <mergeCell ref="PKC1:PKR1"/>
    <mergeCell ref="PKS1:PLH1"/>
    <mergeCell ref="PDY1:PEN1"/>
    <mergeCell ref="PEO1:PFD1"/>
    <mergeCell ref="PFE1:PFT1"/>
    <mergeCell ref="PFU1:PGJ1"/>
    <mergeCell ref="PGK1:PGZ1"/>
    <mergeCell ref="PHA1:PHP1"/>
    <mergeCell ref="PAG1:PAV1"/>
    <mergeCell ref="PAW1:PBL1"/>
    <mergeCell ref="PBM1:PCB1"/>
    <mergeCell ref="PCC1:PCR1"/>
    <mergeCell ref="PCS1:PDH1"/>
    <mergeCell ref="PDI1:PDX1"/>
    <mergeCell ref="OWO1:OXD1"/>
    <mergeCell ref="OXE1:OXT1"/>
    <mergeCell ref="OXU1:OYJ1"/>
    <mergeCell ref="OYK1:OYZ1"/>
    <mergeCell ref="OZA1:OZP1"/>
    <mergeCell ref="OZQ1:PAF1"/>
    <mergeCell ref="OSW1:OTL1"/>
    <mergeCell ref="OTM1:OUB1"/>
    <mergeCell ref="OUC1:OUR1"/>
    <mergeCell ref="OUS1:OVH1"/>
    <mergeCell ref="OVI1:OVX1"/>
    <mergeCell ref="OVY1:OWN1"/>
    <mergeCell ref="OPE1:OPT1"/>
    <mergeCell ref="OPU1:OQJ1"/>
    <mergeCell ref="OQK1:OQZ1"/>
    <mergeCell ref="ORA1:ORP1"/>
    <mergeCell ref="ORQ1:OSF1"/>
    <mergeCell ref="OSG1:OSV1"/>
    <mergeCell ref="OLM1:OMB1"/>
    <mergeCell ref="OMC1:OMR1"/>
    <mergeCell ref="OMS1:ONH1"/>
    <mergeCell ref="ONI1:ONX1"/>
    <mergeCell ref="ONY1:OON1"/>
    <mergeCell ref="OOO1:OPD1"/>
    <mergeCell ref="OHU1:OIJ1"/>
    <mergeCell ref="OIK1:OIZ1"/>
    <mergeCell ref="OJA1:OJP1"/>
    <mergeCell ref="OJQ1:OKF1"/>
    <mergeCell ref="OKG1:OKV1"/>
    <mergeCell ref="OKW1:OLL1"/>
    <mergeCell ref="OEC1:OER1"/>
    <mergeCell ref="OES1:OFH1"/>
    <mergeCell ref="OFI1:OFX1"/>
    <mergeCell ref="OFY1:OGN1"/>
    <mergeCell ref="OGO1:OHD1"/>
    <mergeCell ref="OHE1:OHT1"/>
    <mergeCell ref="OAK1:OAZ1"/>
    <mergeCell ref="OBA1:OBP1"/>
    <mergeCell ref="OBQ1:OCF1"/>
    <mergeCell ref="OCG1:OCV1"/>
    <mergeCell ref="OCW1:ODL1"/>
    <mergeCell ref="ODM1:OEB1"/>
    <mergeCell ref="NWS1:NXH1"/>
    <mergeCell ref="NXI1:NXX1"/>
    <mergeCell ref="NXY1:NYN1"/>
    <mergeCell ref="NYO1:NZD1"/>
    <mergeCell ref="NZE1:NZT1"/>
    <mergeCell ref="NZU1:OAJ1"/>
    <mergeCell ref="NTA1:NTP1"/>
    <mergeCell ref="NTQ1:NUF1"/>
    <mergeCell ref="NUG1:NUV1"/>
    <mergeCell ref="NUW1:NVL1"/>
    <mergeCell ref="NVM1:NWB1"/>
    <mergeCell ref="NWC1:NWR1"/>
    <mergeCell ref="NPI1:NPX1"/>
    <mergeCell ref="NPY1:NQN1"/>
    <mergeCell ref="NQO1:NRD1"/>
    <mergeCell ref="NRE1:NRT1"/>
    <mergeCell ref="NRU1:NSJ1"/>
    <mergeCell ref="NSK1:NSZ1"/>
    <mergeCell ref="NLQ1:NMF1"/>
    <mergeCell ref="NMG1:NMV1"/>
    <mergeCell ref="NMW1:NNL1"/>
    <mergeCell ref="NNM1:NOB1"/>
    <mergeCell ref="NOC1:NOR1"/>
    <mergeCell ref="NOS1:NPH1"/>
    <mergeCell ref="NHY1:NIN1"/>
    <mergeCell ref="NIO1:NJD1"/>
    <mergeCell ref="NJE1:NJT1"/>
    <mergeCell ref="NJU1:NKJ1"/>
    <mergeCell ref="NKK1:NKZ1"/>
    <mergeCell ref="NLA1:NLP1"/>
    <mergeCell ref="NEG1:NEV1"/>
    <mergeCell ref="NEW1:NFL1"/>
    <mergeCell ref="NFM1:NGB1"/>
    <mergeCell ref="NGC1:NGR1"/>
    <mergeCell ref="NGS1:NHH1"/>
    <mergeCell ref="NHI1:NHX1"/>
    <mergeCell ref="NAO1:NBD1"/>
    <mergeCell ref="NBE1:NBT1"/>
    <mergeCell ref="NBU1:NCJ1"/>
    <mergeCell ref="NCK1:NCZ1"/>
    <mergeCell ref="NDA1:NDP1"/>
    <mergeCell ref="NDQ1:NEF1"/>
    <mergeCell ref="MWW1:MXL1"/>
    <mergeCell ref="MXM1:MYB1"/>
    <mergeCell ref="MYC1:MYR1"/>
    <mergeCell ref="MYS1:MZH1"/>
    <mergeCell ref="MZI1:MZX1"/>
    <mergeCell ref="MZY1:NAN1"/>
    <mergeCell ref="MTE1:MTT1"/>
    <mergeCell ref="MTU1:MUJ1"/>
    <mergeCell ref="MUK1:MUZ1"/>
    <mergeCell ref="MVA1:MVP1"/>
    <mergeCell ref="MVQ1:MWF1"/>
    <mergeCell ref="MWG1:MWV1"/>
    <mergeCell ref="MPM1:MQB1"/>
    <mergeCell ref="MQC1:MQR1"/>
    <mergeCell ref="MQS1:MRH1"/>
    <mergeCell ref="MRI1:MRX1"/>
    <mergeCell ref="MRY1:MSN1"/>
    <mergeCell ref="MSO1:MTD1"/>
    <mergeCell ref="MLU1:MMJ1"/>
    <mergeCell ref="MMK1:MMZ1"/>
    <mergeCell ref="MNA1:MNP1"/>
    <mergeCell ref="MNQ1:MOF1"/>
    <mergeCell ref="MOG1:MOV1"/>
    <mergeCell ref="MOW1:MPL1"/>
    <mergeCell ref="MIC1:MIR1"/>
    <mergeCell ref="MIS1:MJH1"/>
    <mergeCell ref="MJI1:MJX1"/>
    <mergeCell ref="MJY1:MKN1"/>
    <mergeCell ref="MKO1:MLD1"/>
    <mergeCell ref="MLE1:MLT1"/>
    <mergeCell ref="MEK1:MEZ1"/>
    <mergeCell ref="MFA1:MFP1"/>
    <mergeCell ref="MFQ1:MGF1"/>
    <mergeCell ref="MGG1:MGV1"/>
    <mergeCell ref="MGW1:MHL1"/>
    <mergeCell ref="MHM1:MIB1"/>
    <mergeCell ref="MAS1:MBH1"/>
    <mergeCell ref="MBI1:MBX1"/>
    <mergeCell ref="MBY1:MCN1"/>
    <mergeCell ref="MCO1:MDD1"/>
    <mergeCell ref="MDE1:MDT1"/>
    <mergeCell ref="MDU1:MEJ1"/>
    <mergeCell ref="LXA1:LXP1"/>
    <mergeCell ref="LXQ1:LYF1"/>
    <mergeCell ref="LYG1:LYV1"/>
    <mergeCell ref="LYW1:LZL1"/>
    <mergeCell ref="LZM1:MAB1"/>
    <mergeCell ref="MAC1:MAR1"/>
    <mergeCell ref="LTI1:LTX1"/>
    <mergeCell ref="LTY1:LUN1"/>
    <mergeCell ref="LUO1:LVD1"/>
    <mergeCell ref="LVE1:LVT1"/>
    <mergeCell ref="LVU1:LWJ1"/>
    <mergeCell ref="LWK1:LWZ1"/>
    <mergeCell ref="LPQ1:LQF1"/>
    <mergeCell ref="LQG1:LQV1"/>
    <mergeCell ref="LQW1:LRL1"/>
    <mergeCell ref="LRM1:LSB1"/>
    <mergeCell ref="LSC1:LSR1"/>
    <mergeCell ref="LSS1:LTH1"/>
    <mergeCell ref="LLY1:LMN1"/>
    <mergeCell ref="LMO1:LND1"/>
    <mergeCell ref="LNE1:LNT1"/>
    <mergeCell ref="LNU1:LOJ1"/>
    <mergeCell ref="LOK1:LOZ1"/>
    <mergeCell ref="LPA1:LPP1"/>
    <mergeCell ref="LIG1:LIV1"/>
    <mergeCell ref="LIW1:LJL1"/>
    <mergeCell ref="LJM1:LKB1"/>
    <mergeCell ref="LKC1:LKR1"/>
    <mergeCell ref="LKS1:LLH1"/>
    <mergeCell ref="LLI1:LLX1"/>
    <mergeCell ref="LEO1:LFD1"/>
    <mergeCell ref="LFE1:LFT1"/>
    <mergeCell ref="LFU1:LGJ1"/>
    <mergeCell ref="LGK1:LGZ1"/>
    <mergeCell ref="LHA1:LHP1"/>
    <mergeCell ref="LHQ1:LIF1"/>
    <mergeCell ref="LAW1:LBL1"/>
    <mergeCell ref="LBM1:LCB1"/>
    <mergeCell ref="LCC1:LCR1"/>
    <mergeCell ref="LCS1:LDH1"/>
    <mergeCell ref="LDI1:LDX1"/>
    <mergeCell ref="LDY1:LEN1"/>
    <mergeCell ref="KXE1:KXT1"/>
    <mergeCell ref="KXU1:KYJ1"/>
    <mergeCell ref="KYK1:KYZ1"/>
    <mergeCell ref="KZA1:KZP1"/>
    <mergeCell ref="KZQ1:LAF1"/>
    <mergeCell ref="LAG1:LAV1"/>
    <mergeCell ref="KTM1:KUB1"/>
    <mergeCell ref="KUC1:KUR1"/>
    <mergeCell ref="KUS1:KVH1"/>
    <mergeCell ref="KVI1:KVX1"/>
    <mergeCell ref="KVY1:KWN1"/>
    <mergeCell ref="KWO1:KXD1"/>
    <mergeCell ref="KPU1:KQJ1"/>
    <mergeCell ref="KQK1:KQZ1"/>
    <mergeCell ref="KRA1:KRP1"/>
    <mergeCell ref="KRQ1:KSF1"/>
    <mergeCell ref="KSG1:KSV1"/>
    <mergeCell ref="KSW1:KTL1"/>
    <mergeCell ref="KMC1:KMR1"/>
    <mergeCell ref="KMS1:KNH1"/>
    <mergeCell ref="KNI1:KNX1"/>
    <mergeCell ref="KNY1:KON1"/>
    <mergeCell ref="KOO1:KPD1"/>
    <mergeCell ref="KPE1:KPT1"/>
    <mergeCell ref="KIK1:KIZ1"/>
    <mergeCell ref="KJA1:KJP1"/>
    <mergeCell ref="KJQ1:KKF1"/>
    <mergeCell ref="KKG1:KKV1"/>
    <mergeCell ref="KKW1:KLL1"/>
    <mergeCell ref="KLM1:KMB1"/>
    <mergeCell ref="KES1:KFH1"/>
    <mergeCell ref="KFI1:KFX1"/>
    <mergeCell ref="KFY1:KGN1"/>
    <mergeCell ref="KGO1:KHD1"/>
    <mergeCell ref="KHE1:KHT1"/>
    <mergeCell ref="KHU1:KIJ1"/>
    <mergeCell ref="KBA1:KBP1"/>
    <mergeCell ref="KBQ1:KCF1"/>
    <mergeCell ref="KCG1:KCV1"/>
    <mergeCell ref="KCW1:KDL1"/>
    <mergeCell ref="KDM1:KEB1"/>
    <mergeCell ref="KEC1:KER1"/>
    <mergeCell ref="JXI1:JXX1"/>
    <mergeCell ref="JXY1:JYN1"/>
    <mergeCell ref="JYO1:JZD1"/>
    <mergeCell ref="JZE1:JZT1"/>
    <mergeCell ref="JZU1:KAJ1"/>
    <mergeCell ref="KAK1:KAZ1"/>
    <mergeCell ref="JTQ1:JUF1"/>
    <mergeCell ref="JUG1:JUV1"/>
    <mergeCell ref="JUW1:JVL1"/>
    <mergeCell ref="JVM1:JWB1"/>
    <mergeCell ref="JWC1:JWR1"/>
    <mergeCell ref="JWS1:JXH1"/>
    <mergeCell ref="JPY1:JQN1"/>
    <mergeCell ref="JQO1:JRD1"/>
    <mergeCell ref="JRE1:JRT1"/>
    <mergeCell ref="JRU1:JSJ1"/>
    <mergeCell ref="JSK1:JSZ1"/>
    <mergeCell ref="JTA1:JTP1"/>
    <mergeCell ref="JMG1:JMV1"/>
    <mergeCell ref="JMW1:JNL1"/>
    <mergeCell ref="JNM1:JOB1"/>
    <mergeCell ref="JOC1:JOR1"/>
    <mergeCell ref="JOS1:JPH1"/>
    <mergeCell ref="JPI1:JPX1"/>
    <mergeCell ref="JIO1:JJD1"/>
    <mergeCell ref="JJE1:JJT1"/>
    <mergeCell ref="JJU1:JKJ1"/>
    <mergeCell ref="JKK1:JKZ1"/>
    <mergeCell ref="JLA1:JLP1"/>
    <mergeCell ref="JLQ1:JMF1"/>
    <mergeCell ref="JEW1:JFL1"/>
    <mergeCell ref="JFM1:JGB1"/>
    <mergeCell ref="JGC1:JGR1"/>
    <mergeCell ref="JGS1:JHH1"/>
    <mergeCell ref="JHI1:JHX1"/>
    <mergeCell ref="JHY1:JIN1"/>
    <mergeCell ref="JBE1:JBT1"/>
    <mergeCell ref="JBU1:JCJ1"/>
    <mergeCell ref="JCK1:JCZ1"/>
    <mergeCell ref="JDA1:JDP1"/>
    <mergeCell ref="JDQ1:JEF1"/>
    <mergeCell ref="JEG1:JEV1"/>
    <mergeCell ref="IXM1:IYB1"/>
    <mergeCell ref="IYC1:IYR1"/>
    <mergeCell ref="IYS1:IZH1"/>
    <mergeCell ref="IZI1:IZX1"/>
    <mergeCell ref="IZY1:JAN1"/>
    <mergeCell ref="JAO1:JBD1"/>
    <mergeCell ref="ITU1:IUJ1"/>
    <mergeCell ref="IUK1:IUZ1"/>
    <mergeCell ref="IVA1:IVP1"/>
    <mergeCell ref="IVQ1:IWF1"/>
    <mergeCell ref="IWG1:IWV1"/>
    <mergeCell ref="IWW1:IXL1"/>
    <mergeCell ref="IQC1:IQR1"/>
    <mergeCell ref="IQS1:IRH1"/>
    <mergeCell ref="IRI1:IRX1"/>
    <mergeCell ref="IRY1:ISN1"/>
    <mergeCell ref="ISO1:ITD1"/>
    <mergeCell ref="ITE1:ITT1"/>
    <mergeCell ref="IMK1:IMZ1"/>
    <mergeCell ref="INA1:INP1"/>
    <mergeCell ref="INQ1:IOF1"/>
    <mergeCell ref="IOG1:IOV1"/>
    <mergeCell ref="IOW1:IPL1"/>
    <mergeCell ref="IPM1:IQB1"/>
    <mergeCell ref="IIS1:IJH1"/>
    <mergeCell ref="IJI1:IJX1"/>
    <mergeCell ref="IJY1:IKN1"/>
    <mergeCell ref="IKO1:ILD1"/>
    <mergeCell ref="ILE1:ILT1"/>
    <mergeCell ref="ILU1:IMJ1"/>
    <mergeCell ref="IFA1:IFP1"/>
    <mergeCell ref="IFQ1:IGF1"/>
    <mergeCell ref="IGG1:IGV1"/>
    <mergeCell ref="IGW1:IHL1"/>
    <mergeCell ref="IHM1:IIB1"/>
    <mergeCell ref="IIC1:IIR1"/>
    <mergeCell ref="IBI1:IBX1"/>
    <mergeCell ref="IBY1:ICN1"/>
    <mergeCell ref="ICO1:IDD1"/>
    <mergeCell ref="IDE1:IDT1"/>
    <mergeCell ref="IDU1:IEJ1"/>
    <mergeCell ref="IEK1:IEZ1"/>
    <mergeCell ref="HXQ1:HYF1"/>
    <mergeCell ref="HYG1:HYV1"/>
    <mergeCell ref="HYW1:HZL1"/>
    <mergeCell ref="HZM1:IAB1"/>
    <mergeCell ref="IAC1:IAR1"/>
    <mergeCell ref="IAS1:IBH1"/>
    <mergeCell ref="HTY1:HUN1"/>
    <mergeCell ref="HUO1:HVD1"/>
    <mergeCell ref="HVE1:HVT1"/>
    <mergeCell ref="HVU1:HWJ1"/>
    <mergeCell ref="HWK1:HWZ1"/>
    <mergeCell ref="HXA1:HXP1"/>
    <mergeCell ref="HQG1:HQV1"/>
    <mergeCell ref="HQW1:HRL1"/>
    <mergeCell ref="HRM1:HSB1"/>
    <mergeCell ref="HSC1:HSR1"/>
    <mergeCell ref="HSS1:HTH1"/>
    <mergeCell ref="HTI1:HTX1"/>
    <mergeCell ref="HMO1:HND1"/>
    <mergeCell ref="HNE1:HNT1"/>
    <mergeCell ref="HNU1:HOJ1"/>
    <mergeCell ref="HOK1:HOZ1"/>
    <mergeCell ref="HPA1:HPP1"/>
    <mergeCell ref="HPQ1:HQF1"/>
    <mergeCell ref="HIW1:HJL1"/>
    <mergeCell ref="HJM1:HKB1"/>
    <mergeCell ref="HKC1:HKR1"/>
    <mergeCell ref="HKS1:HLH1"/>
    <mergeCell ref="HLI1:HLX1"/>
    <mergeCell ref="HLY1:HMN1"/>
    <mergeCell ref="HFE1:HFT1"/>
    <mergeCell ref="HFU1:HGJ1"/>
    <mergeCell ref="HGK1:HGZ1"/>
    <mergeCell ref="HHA1:HHP1"/>
    <mergeCell ref="HHQ1:HIF1"/>
    <mergeCell ref="HIG1:HIV1"/>
    <mergeCell ref="HBM1:HCB1"/>
    <mergeCell ref="HCC1:HCR1"/>
    <mergeCell ref="HCS1:HDH1"/>
    <mergeCell ref="HDI1:HDX1"/>
    <mergeCell ref="HDY1:HEN1"/>
    <mergeCell ref="HEO1:HFD1"/>
    <mergeCell ref="GXU1:GYJ1"/>
    <mergeCell ref="GYK1:GYZ1"/>
    <mergeCell ref="GZA1:GZP1"/>
    <mergeCell ref="GZQ1:HAF1"/>
    <mergeCell ref="HAG1:HAV1"/>
    <mergeCell ref="HAW1:HBL1"/>
    <mergeCell ref="GUC1:GUR1"/>
    <mergeCell ref="GUS1:GVH1"/>
    <mergeCell ref="GVI1:GVX1"/>
    <mergeCell ref="GVY1:GWN1"/>
    <mergeCell ref="GWO1:GXD1"/>
    <mergeCell ref="GXE1:GXT1"/>
    <mergeCell ref="GQK1:GQZ1"/>
    <mergeCell ref="GRA1:GRP1"/>
    <mergeCell ref="GRQ1:GSF1"/>
    <mergeCell ref="GSG1:GSV1"/>
    <mergeCell ref="GSW1:GTL1"/>
    <mergeCell ref="GTM1:GUB1"/>
    <mergeCell ref="GMS1:GNH1"/>
    <mergeCell ref="GNI1:GNX1"/>
    <mergeCell ref="GNY1:GON1"/>
    <mergeCell ref="GOO1:GPD1"/>
    <mergeCell ref="GPE1:GPT1"/>
    <mergeCell ref="GPU1:GQJ1"/>
    <mergeCell ref="GJA1:GJP1"/>
    <mergeCell ref="GJQ1:GKF1"/>
    <mergeCell ref="GKG1:GKV1"/>
    <mergeCell ref="GKW1:GLL1"/>
    <mergeCell ref="GLM1:GMB1"/>
    <mergeCell ref="GMC1:GMR1"/>
    <mergeCell ref="GFI1:GFX1"/>
    <mergeCell ref="GFY1:GGN1"/>
    <mergeCell ref="GGO1:GHD1"/>
    <mergeCell ref="GHE1:GHT1"/>
    <mergeCell ref="GHU1:GIJ1"/>
    <mergeCell ref="GIK1:GIZ1"/>
    <mergeCell ref="GBQ1:GCF1"/>
    <mergeCell ref="GCG1:GCV1"/>
    <mergeCell ref="GCW1:GDL1"/>
    <mergeCell ref="GDM1:GEB1"/>
    <mergeCell ref="GEC1:GER1"/>
    <mergeCell ref="GES1:GFH1"/>
    <mergeCell ref="FXY1:FYN1"/>
    <mergeCell ref="FYO1:FZD1"/>
    <mergeCell ref="FZE1:FZT1"/>
    <mergeCell ref="FZU1:GAJ1"/>
    <mergeCell ref="GAK1:GAZ1"/>
    <mergeCell ref="GBA1:GBP1"/>
    <mergeCell ref="FUG1:FUV1"/>
    <mergeCell ref="FUW1:FVL1"/>
    <mergeCell ref="FVM1:FWB1"/>
    <mergeCell ref="FWC1:FWR1"/>
    <mergeCell ref="FWS1:FXH1"/>
    <mergeCell ref="FXI1:FXX1"/>
    <mergeCell ref="FQO1:FRD1"/>
    <mergeCell ref="FRE1:FRT1"/>
    <mergeCell ref="FRU1:FSJ1"/>
    <mergeCell ref="FSK1:FSZ1"/>
    <mergeCell ref="FTA1:FTP1"/>
    <mergeCell ref="FTQ1:FUF1"/>
    <mergeCell ref="FMW1:FNL1"/>
    <mergeCell ref="FNM1:FOB1"/>
    <mergeCell ref="FOC1:FOR1"/>
    <mergeCell ref="FOS1:FPH1"/>
    <mergeCell ref="FPI1:FPX1"/>
    <mergeCell ref="FPY1:FQN1"/>
    <mergeCell ref="FJE1:FJT1"/>
    <mergeCell ref="FJU1:FKJ1"/>
    <mergeCell ref="FKK1:FKZ1"/>
    <mergeCell ref="FLA1:FLP1"/>
    <mergeCell ref="FLQ1:FMF1"/>
    <mergeCell ref="FMG1:FMV1"/>
    <mergeCell ref="FFM1:FGB1"/>
    <mergeCell ref="FGC1:FGR1"/>
    <mergeCell ref="FGS1:FHH1"/>
    <mergeCell ref="FHI1:FHX1"/>
    <mergeCell ref="FHY1:FIN1"/>
    <mergeCell ref="FIO1:FJD1"/>
    <mergeCell ref="FBU1:FCJ1"/>
    <mergeCell ref="FCK1:FCZ1"/>
    <mergeCell ref="FDA1:FDP1"/>
    <mergeCell ref="FDQ1:FEF1"/>
    <mergeCell ref="FEG1:FEV1"/>
    <mergeCell ref="FEW1:FFL1"/>
    <mergeCell ref="EYC1:EYR1"/>
    <mergeCell ref="EYS1:EZH1"/>
    <mergeCell ref="EZI1:EZX1"/>
    <mergeCell ref="EZY1:FAN1"/>
    <mergeCell ref="FAO1:FBD1"/>
    <mergeCell ref="FBE1:FBT1"/>
    <mergeCell ref="EUK1:EUZ1"/>
    <mergeCell ref="EVA1:EVP1"/>
    <mergeCell ref="EVQ1:EWF1"/>
    <mergeCell ref="EWG1:EWV1"/>
    <mergeCell ref="EWW1:EXL1"/>
    <mergeCell ref="EXM1:EYB1"/>
    <mergeCell ref="EQS1:ERH1"/>
    <mergeCell ref="ERI1:ERX1"/>
    <mergeCell ref="ERY1:ESN1"/>
    <mergeCell ref="ESO1:ETD1"/>
    <mergeCell ref="ETE1:ETT1"/>
    <mergeCell ref="ETU1:EUJ1"/>
    <mergeCell ref="ENA1:ENP1"/>
    <mergeCell ref="ENQ1:EOF1"/>
    <mergeCell ref="EOG1:EOV1"/>
    <mergeCell ref="EOW1:EPL1"/>
    <mergeCell ref="EPM1:EQB1"/>
    <mergeCell ref="EQC1:EQR1"/>
    <mergeCell ref="EJI1:EJX1"/>
    <mergeCell ref="EJY1:EKN1"/>
    <mergeCell ref="EKO1:ELD1"/>
    <mergeCell ref="ELE1:ELT1"/>
    <mergeCell ref="ELU1:EMJ1"/>
    <mergeCell ref="EMK1:EMZ1"/>
    <mergeCell ref="EFQ1:EGF1"/>
    <mergeCell ref="EGG1:EGV1"/>
    <mergeCell ref="EGW1:EHL1"/>
    <mergeCell ref="EHM1:EIB1"/>
    <mergeCell ref="EIC1:EIR1"/>
    <mergeCell ref="EIS1:EJH1"/>
    <mergeCell ref="EBY1:ECN1"/>
    <mergeCell ref="ECO1:EDD1"/>
    <mergeCell ref="EDE1:EDT1"/>
    <mergeCell ref="EDU1:EEJ1"/>
    <mergeCell ref="EEK1:EEZ1"/>
    <mergeCell ref="EFA1:EFP1"/>
    <mergeCell ref="DYG1:DYV1"/>
    <mergeCell ref="DYW1:DZL1"/>
    <mergeCell ref="DZM1:EAB1"/>
    <mergeCell ref="EAC1:EAR1"/>
    <mergeCell ref="EAS1:EBH1"/>
    <mergeCell ref="EBI1:EBX1"/>
    <mergeCell ref="DUO1:DVD1"/>
    <mergeCell ref="DVE1:DVT1"/>
    <mergeCell ref="DVU1:DWJ1"/>
    <mergeCell ref="DWK1:DWZ1"/>
    <mergeCell ref="DXA1:DXP1"/>
    <mergeCell ref="DXQ1:DYF1"/>
    <mergeCell ref="DQW1:DRL1"/>
    <mergeCell ref="DRM1:DSB1"/>
    <mergeCell ref="DSC1:DSR1"/>
    <mergeCell ref="DSS1:DTH1"/>
    <mergeCell ref="DTI1:DTX1"/>
    <mergeCell ref="DTY1:DUN1"/>
    <mergeCell ref="DNE1:DNT1"/>
    <mergeCell ref="DNU1:DOJ1"/>
    <mergeCell ref="DOK1:DOZ1"/>
    <mergeCell ref="DPA1:DPP1"/>
    <mergeCell ref="DPQ1:DQF1"/>
    <mergeCell ref="DQG1:DQV1"/>
    <mergeCell ref="DJM1:DKB1"/>
    <mergeCell ref="DKC1:DKR1"/>
    <mergeCell ref="DKS1:DLH1"/>
    <mergeCell ref="DLI1:DLX1"/>
    <mergeCell ref="DLY1:DMN1"/>
    <mergeCell ref="DMO1:DND1"/>
    <mergeCell ref="DFU1:DGJ1"/>
    <mergeCell ref="DGK1:DGZ1"/>
    <mergeCell ref="DHA1:DHP1"/>
    <mergeCell ref="DHQ1:DIF1"/>
    <mergeCell ref="DIG1:DIV1"/>
    <mergeCell ref="DIW1:DJL1"/>
    <mergeCell ref="DCC1:DCR1"/>
    <mergeCell ref="DCS1:DDH1"/>
    <mergeCell ref="DDI1:DDX1"/>
    <mergeCell ref="DDY1:DEN1"/>
    <mergeCell ref="DEO1:DFD1"/>
    <mergeCell ref="DFE1:DFT1"/>
    <mergeCell ref="CYK1:CYZ1"/>
    <mergeCell ref="CZA1:CZP1"/>
    <mergeCell ref="CZQ1:DAF1"/>
    <mergeCell ref="DAG1:DAV1"/>
    <mergeCell ref="DAW1:DBL1"/>
    <mergeCell ref="DBM1:DCB1"/>
    <mergeCell ref="CUS1:CVH1"/>
    <mergeCell ref="CVI1:CVX1"/>
    <mergeCell ref="CVY1:CWN1"/>
    <mergeCell ref="CWO1:CXD1"/>
    <mergeCell ref="CXE1:CXT1"/>
    <mergeCell ref="CXU1:CYJ1"/>
    <mergeCell ref="CRA1:CRP1"/>
    <mergeCell ref="CRQ1:CSF1"/>
    <mergeCell ref="CSG1:CSV1"/>
    <mergeCell ref="CSW1:CTL1"/>
    <mergeCell ref="CTM1:CUB1"/>
    <mergeCell ref="CUC1:CUR1"/>
    <mergeCell ref="CNI1:CNX1"/>
    <mergeCell ref="CNY1:CON1"/>
    <mergeCell ref="COO1:CPD1"/>
    <mergeCell ref="CPE1:CPT1"/>
    <mergeCell ref="CPU1:CQJ1"/>
    <mergeCell ref="CQK1:CQZ1"/>
    <mergeCell ref="CJQ1:CKF1"/>
    <mergeCell ref="CKG1:CKV1"/>
    <mergeCell ref="CKW1:CLL1"/>
    <mergeCell ref="CLM1:CMB1"/>
    <mergeCell ref="CMC1:CMR1"/>
    <mergeCell ref="CMS1:CNH1"/>
    <mergeCell ref="CFY1:CGN1"/>
    <mergeCell ref="CGO1:CHD1"/>
    <mergeCell ref="CHE1:CHT1"/>
    <mergeCell ref="CHU1:CIJ1"/>
    <mergeCell ref="CIK1:CIZ1"/>
    <mergeCell ref="CJA1:CJP1"/>
    <mergeCell ref="CCG1:CCV1"/>
    <mergeCell ref="CCW1:CDL1"/>
    <mergeCell ref="CDM1:CEB1"/>
    <mergeCell ref="CEC1:CER1"/>
    <mergeCell ref="CES1:CFH1"/>
    <mergeCell ref="CFI1:CFX1"/>
    <mergeCell ref="BYO1:BZD1"/>
    <mergeCell ref="BZE1:BZT1"/>
    <mergeCell ref="BZU1:CAJ1"/>
    <mergeCell ref="CAK1:CAZ1"/>
    <mergeCell ref="CBA1:CBP1"/>
    <mergeCell ref="CBQ1:CCF1"/>
    <mergeCell ref="BUW1:BVL1"/>
    <mergeCell ref="BVM1:BWB1"/>
    <mergeCell ref="BWC1:BWR1"/>
    <mergeCell ref="BWS1:BXH1"/>
    <mergeCell ref="BXI1:BXX1"/>
    <mergeCell ref="BXY1:BYN1"/>
    <mergeCell ref="BRE1:BRT1"/>
    <mergeCell ref="BRU1:BSJ1"/>
    <mergeCell ref="BSK1:BSZ1"/>
    <mergeCell ref="BTA1:BTP1"/>
    <mergeCell ref="BTQ1:BUF1"/>
    <mergeCell ref="BUG1:BUV1"/>
    <mergeCell ref="BNM1:BOB1"/>
    <mergeCell ref="BOC1:BOR1"/>
    <mergeCell ref="BOS1:BPH1"/>
    <mergeCell ref="BPI1:BPX1"/>
    <mergeCell ref="BPY1:BQN1"/>
    <mergeCell ref="BQO1:BRD1"/>
    <mergeCell ref="BJU1:BKJ1"/>
    <mergeCell ref="BKK1:BKZ1"/>
    <mergeCell ref="BLA1:BLP1"/>
    <mergeCell ref="BLQ1:BMF1"/>
    <mergeCell ref="BMG1:BMV1"/>
    <mergeCell ref="BMW1:BNL1"/>
    <mergeCell ref="BGS1:BHH1"/>
    <mergeCell ref="BHI1:BHX1"/>
    <mergeCell ref="BHY1:BIN1"/>
    <mergeCell ref="BIO1:BJD1"/>
    <mergeCell ref="BJE1:BJT1"/>
    <mergeCell ref="BCK1:BCZ1"/>
    <mergeCell ref="BDA1:BDP1"/>
    <mergeCell ref="BDQ1:BEF1"/>
    <mergeCell ref="BEG1:BEV1"/>
    <mergeCell ref="BEW1:BFL1"/>
    <mergeCell ref="BFM1:BGB1"/>
    <mergeCell ref="AYS1:AZH1"/>
    <mergeCell ref="AZI1:AZX1"/>
    <mergeCell ref="AZY1:BAN1"/>
    <mergeCell ref="BAO1:BBD1"/>
    <mergeCell ref="BBE1:BBT1"/>
    <mergeCell ref="BBU1:BCJ1"/>
    <mergeCell ref="AWG1:AWV1"/>
    <mergeCell ref="AWW1:AXL1"/>
    <mergeCell ref="AXM1:AYB1"/>
    <mergeCell ref="AYC1:AYR1"/>
    <mergeCell ref="ARI1:ARX1"/>
    <mergeCell ref="ARY1:ASN1"/>
    <mergeCell ref="ASO1:ATD1"/>
    <mergeCell ref="ATE1:ATT1"/>
    <mergeCell ref="ATU1:AUJ1"/>
    <mergeCell ref="AUK1:AUZ1"/>
    <mergeCell ref="ANQ1:AOF1"/>
    <mergeCell ref="AOG1:AOV1"/>
    <mergeCell ref="AOW1:APL1"/>
    <mergeCell ref="APM1:AQB1"/>
    <mergeCell ref="AQC1:AQR1"/>
    <mergeCell ref="AQS1:ARH1"/>
    <mergeCell ref="BGC1:BGR1"/>
    <mergeCell ref="ALU1:AMJ1"/>
    <mergeCell ref="AMK1:AMZ1"/>
    <mergeCell ref="ANA1:ANP1"/>
    <mergeCell ref="AGG1:AGV1"/>
    <mergeCell ref="AGW1:AHL1"/>
    <mergeCell ref="AHM1:AIB1"/>
    <mergeCell ref="AIC1:AIR1"/>
    <mergeCell ref="AIS1:AJH1"/>
    <mergeCell ref="AJI1:AJX1"/>
    <mergeCell ref="ACO1:ADD1"/>
    <mergeCell ref="ADE1:ADT1"/>
    <mergeCell ref="ADU1:AEJ1"/>
    <mergeCell ref="AEK1:AEZ1"/>
    <mergeCell ref="AFA1:AFP1"/>
    <mergeCell ref="AFQ1:AGF1"/>
    <mergeCell ref="AVA1:AVP1"/>
    <mergeCell ref="AVQ1:AWF1"/>
    <mergeCell ref="ABI1:ABX1"/>
    <mergeCell ref="ABY1:ACN1"/>
    <mergeCell ref="VE1:VT1"/>
    <mergeCell ref="VU1:WJ1"/>
    <mergeCell ref="WK1:WZ1"/>
    <mergeCell ref="XA1:XP1"/>
    <mergeCell ref="XQ1:YF1"/>
    <mergeCell ref="YG1:YV1"/>
    <mergeCell ref="RM1:SB1"/>
    <mergeCell ref="SC1:SR1"/>
    <mergeCell ref="SS1:TH1"/>
    <mergeCell ref="TI1:TX1"/>
    <mergeCell ref="TY1:UN1"/>
    <mergeCell ref="UO1:VD1"/>
    <mergeCell ref="AJY1:AKN1"/>
    <mergeCell ref="AKO1:ALD1"/>
    <mergeCell ref="ALE1:ALT1"/>
    <mergeCell ref="QW1:RL1"/>
    <mergeCell ref="KC1:KR1"/>
    <mergeCell ref="KS1:LH1"/>
    <mergeCell ref="LI1:LX1"/>
    <mergeCell ref="LY1:MN1"/>
    <mergeCell ref="MO1:ND1"/>
    <mergeCell ref="NE1:NT1"/>
    <mergeCell ref="GK1:GZ1"/>
    <mergeCell ref="HA1:HP1"/>
    <mergeCell ref="HQ1:IF1"/>
    <mergeCell ref="IG1:IV1"/>
    <mergeCell ref="IW1:JL1"/>
    <mergeCell ref="JM1:KB1"/>
    <mergeCell ref="YW1:ZL1"/>
    <mergeCell ref="ZM1:AAB1"/>
    <mergeCell ref="AAC1:AAR1"/>
    <mergeCell ref="AAS1:ABH1"/>
    <mergeCell ref="CS1:DH1"/>
    <mergeCell ref="DI1:DX1"/>
    <mergeCell ref="DY1:EN1"/>
    <mergeCell ref="EO1:FD1"/>
    <mergeCell ref="FE1:FT1"/>
    <mergeCell ref="FU1:GJ1"/>
    <mergeCell ref="A1:P1"/>
    <mergeCell ref="Q1:AF1"/>
    <mergeCell ref="AG1:AV1"/>
    <mergeCell ref="AW1:BL1"/>
    <mergeCell ref="BM1:CB1"/>
    <mergeCell ref="CC1:CR1"/>
    <mergeCell ref="NU1:OJ1"/>
    <mergeCell ref="OK1:OZ1"/>
    <mergeCell ref="PA1:PP1"/>
    <mergeCell ref="PQ1:QF1"/>
    <mergeCell ref="QG1:QV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O44"/>
  <sheetViews>
    <sheetView workbookViewId="0">
      <selection activeCell="E12" sqref="E12"/>
    </sheetView>
  </sheetViews>
  <sheetFormatPr defaultColWidth="9" defaultRowHeight="12" x14ac:dyDescent="0.3"/>
  <cols>
    <col min="1" max="1" width="66.08203125" style="75" customWidth="1"/>
    <col min="2" max="2" width="6.75" style="75" customWidth="1"/>
    <col min="3" max="3" width="17.08203125" style="96" customWidth="1"/>
    <col min="4" max="4" width="6.25" style="75" customWidth="1"/>
    <col min="5" max="5" width="17.08203125" style="96" customWidth="1"/>
    <col min="6" max="6" width="6.5" style="75" customWidth="1"/>
    <col min="7" max="7" width="17.08203125" style="96" customWidth="1"/>
    <col min="8" max="10" width="9" style="75"/>
    <col min="11" max="11" width="0" style="75" hidden="1" customWidth="1"/>
    <col min="12" max="16384" width="9" style="75"/>
  </cols>
  <sheetData>
    <row r="1" spans="1:15" ht="32.25" customHeight="1" x14ac:dyDescent="0.3">
      <c r="A1" s="237" t="str">
        <f>+Overview!A1</f>
        <v>Measure Title:  Potential Overuse–DXA measure</v>
      </c>
      <c r="B1" s="237"/>
      <c r="C1" s="237"/>
      <c r="D1" s="237"/>
      <c r="E1" s="237"/>
      <c r="F1" s="237"/>
      <c r="G1" s="237"/>
      <c r="H1" s="237"/>
      <c r="I1" s="237"/>
      <c r="J1" s="237"/>
      <c r="K1" s="237"/>
      <c r="L1" s="237"/>
      <c r="M1" s="237"/>
      <c r="N1" s="237"/>
      <c r="O1" s="237"/>
    </row>
    <row r="2" spans="1:15" x14ac:dyDescent="0.3">
      <c r="A2" s="95"/>
      <c r="B2" s="95"/>
      <c r="C2" s="97"/>
      <c r="D2" s="95"/>
      <c r="E2" s="97"/>
      <c r="F2" s="95"/>
      <c r="G2" s="97"/>
      <c r="H2" s="95"/>
      <c r="I2" s="95"/>
      <c r="J2" s="95"/>
      <c r="K2" s="95"/>
      <c r="L2" s="95"/>
      <c r="M2" s="95"/>
      <c r="N2" s="95"/>
      <c r="O2" s="95"/>
    </row>
    <row r="3" spans="1:15" x14ac:dyDescent="0.3">
      <c r="A3" s="98"/>
      <c r="B3" s="239" t="s">
        <v>53</v>
      </c>
      <c r="C3" s="239"/>
      <c r="D3" s="239" t="s">
        <v>55</v>
      </c>
      <c r="E3" s="239"/>
      <c r="F3" s="239" t="s">
        <v>56</v>
      </c>
      <c r="G3" s="239"/>
      <c r="H3" s="95"/>
      <c r="I3" s="95"/>
      <c r="J3" s="95"/>
      <c r="K3" s="95"/>
      <c r="L3" s="95"/>
      <c r="M3" s="95"/>
      <c r="N3" s="95"/>
      <c r="O3" s="95"/>
    </row>
    <row r="4" spans="1:15" ht="38.25" customHeight="1" x14ac:dyDescent="0.3">
      <c r="A4" s="98"/>
      <c r="B4" s="238" t="s">
        <v>59</v>
      </c>
      <c r="C4" s="238"/>
      <c r="D4" s="238" t="s">
        <v>60</v>
      </c>
      <c r="E4" s="238"/>
      <c r="F4" s="238" t="s">
        <v>3635</v>
      </c>
      <c r="G4" s="238"/>
      <c r="H4" s="95"/>
      <c r="I4" s="95"/>
      <c r="J4" s="95"/>
      <c r="K4" s="95"/>
      <c r="L4" s="95"/>
      <c r="M4" s="95"/>
      <c r="N4" s="95"/>
      <c r="O4" s="95"/>
    </row>
    <row r="5" spans="1:15" x14ac:dyDescent="0.3">
      <c r="A5" s="99" t="s">
        <v>44</v>
      </c>
      <c r="B5" s="99" t="s">
        <v>54</v>
      </c>
      <c r="C5" s="100" t="s">
        <v>52</v>
      </c>
      <c r="D5" s="99" t="s">
        <v>54</v>
      </c>
      <c r="E5" s="100" t="s">
        <v>52</v>
      </c>
      <c r="F5" s="99" t="s">
        <v>54</v>
      </c>
      <c r="G5" s="100" t="s">
        <v>52</v>
      </c>
      <c r="H5" s="95"/>
      <c r="I5" s="95"/>
      <c r="J5" s="95"/>
      <c r="K5" s="95" t="s">
        <v>57</v>
      </c>
      <c r="L5" s="95"/>
      <c r="M5" s="95"/>
      <c r="N5" s="95"/>
      <c r="O5" s="95"/>
    </row>
    <row r="6" spans="1:15" ht="13" x14ac:dyDescent="0.3">
      <c r="A6" s="146" t="s">
        <v>187</v>
      </c>
      <c r="B6" s="75" t="s">
        <v>57</v>
      </c>
      <c r="D6" s="75" t="s">
        <v>57</v>
      </c>
      <c r="F6" s="75" t="s">
        <v>57</v>
      </c>
      <c r="K6" s="75" t="s">
        <v>58</v>
      </c>
    </row>
    <row r="7" spans="1:15" ht="13" x14ac:dyDescent="0.3">
      <c r="A7" s="146" t="s">
        <v>188</v>
      </c>
      <c r="B7" s="75" t="s">
        <v>57</v>
      </c>
      <c r="D7" s="75" t="s">
        <v>57</v>
      </c>
      <c r="F7" s="75" t="s">
        <v>57</v>
      </c>
    </row>
    <row r="8" spans="1:15" ht="13" x14ac:dyDescent="0.3">
      <c r="A8" s="146" t="s">
        <v>189</v>
      </c>
      <c r="B8" s="75" t="s">
        <v>57</v>
      </c>
      <c r="D8" s="75" t="s">
        <v>57</v>
      </c>
      <c r="F8" s="75" t="s">
        <v>57</v>
      </c>
    </row>
    <row r="9" spans="1:15" ht="13" x14ac:dyDescent="0.3">
      <c r="A9" s="146" t="s">
        <v>190</v>
      </c>
      <c r="B9" s="75" t="s">
        <v>57</v>
      </c>
      <c r="D9" s="75" t="s">
        <v>57</v>
      </c>
      <c r="F9" s="75" t="s">
        <v>57</v>
      </c>
    </row>
    <row r="10" spans="1:15" ht="13" x14ac:dyDescent="0.3">
      <c r="A10" s="146" t="s">
        <v>191</v>
      </c>
      <c r="B10" s="75" t="s">
        <v>57</v>
      </c>
      <c r="D10" s="75" t="s">
        <v>57</v>
      </c>
      <c r="F10" s="75" t="s">
        <v>57</v>
      </c>
    </row>
    <row r="11" spans="1:15" ht="13" x14ac:dyDescent="0.3">
      <c r="A11" s="146" t="s">
        <v>186</v>
      </c>
      <c r="B11" s="75" t="s">
        <v>57</v>
      </c>
      <c r="D11" s="75" t="s">
        <v>57</v>
      </c>
      <c r="F11" s="75" t="s">
        <v>57</v>
      </c>
    </row>
    <row r="12" spans="1:15" ht="13" x14ac:dyDescent="0.3">
      <c r="A12" s="146" t="s">
        <v>185</v>
      </c>
      <c r="B12" s="75" t="s">
        <v>57</v>
      </c>
      <c r="D12" s="75" t="s">
        <v>57</v>
      </c>
      <c r="F12" s="75" t="s">
        <v>57</v>
      </c>
    </row>
    <row r="13" spans="1:15" ht="13" x14ac:dyDescent="0.3">
      <c r="A13" s="146" t="s">
        <v>183</v>
      </c>
      <c r="B13" s="75" t="s">
        <v>57</v>
      </c>
      <c r="D13" s="75" t="s">
        <v>57</v>
      </c>
      <c r="F13" s="75" t="s">
        <v>57</v>
      </c>
    </row>
    <row r="14" spans="1:15" ht="13" x14ac:dyDescent="0.3">
      <c r="A14" s="146" t="s">
        <v>167</v>
      </c>
      <c r="B14" s="75" t="s">
        <v>57</v>
      </c>
      <c r="D14" s="75" t="s">
        <v>57</v>
      </c>
      <c r="F14" s="75" t="s">
        <v>57</v>
      </c>
    </row>
    <row r="15" spans="1:15" ht="13" x14ac:dyDescent="0.3">
      <c r="A15" s="146" t="s">
        <v>182</v>
      </c>
      <c r="B15" s="75" t="s">
        <v>57</v>
      </c>
      <c r="D15" s="75" t="s">
        <v>57</v>
      </c>
      <c r="F15" s="75" t="s">
        <v>57</v>
      </c>
    </row>
    <row r="16" spans="1:15" ht="13" x14ac:dyDescent="0.3">
      <c r="A16" s="146" t="s">
        <v>168</v>
      </c>
      <c r="B16" s="75" t="s">
        <v>57</v>
      </c>
      <c r="D16" s="75" t="s">
        <v>57</v>
      </c>
      <c r="F16" s="75" t="s">
        <v>57</v>
      </c>
    </row>
    <row r="17" spans="1:6" ht="13" x14ac:dyDescent="0.3">
      <c r="A17" s="146" t="s">
        <v>172</v>
      </c>
      <c r="B17" s="75" t="s">
        <v>57</v>
      </c>
      <c r="D17" s="75" t="s">
        <v>57</v>
      </c>
      <c r="F17" s="75" t="s">
        <v>57</v>
      </c>
    </row>
    <row r="18" spans="1:6" ht="13" x14ac:dyDescent="0.3">
      <c r="A18" s="146" t="s">
        <v>184</v>
      </c>
      <c r="B18" s="75" t="s">
        <v>57</v>
      </c>
      <c r="D18" s="75" t="s">
        <v>57</v>
      </c>
      <c r="F18" s="75" t="s">
        <v>57</v>
      </c>
    </row>
    <row r="19" spans="1:6" ht="13" x14ac:dyDescent="0.3">
      <c r="A19" s="146" t="s">
        <v>179</v>
      </c>
      <c r="B19" s="75" t="s">
        <v>57</v>
      </c>
      <c r="D19" s="75" t="s">
        <v>57</v>
      </c>
      <c r="F19" s="75" t="s">
        <v>57</v>
      </c>
    </row>
    <row r="20" spans="1:6" ht="13" x14ac:dyDescent="0.3">
      <c r="A20" s="146" t="s">
        <v>180</v>
      </c>
      <c r="B20" s="75" t="s">
        <v>57</v>
      </c>
      <c r="D20" s="75" t="s">
        <v>57</v>
      </c>
      <c r="F20" s="75" t="s">
        <v>57</v>
      </c>
    </row>
    <row r="21" spans="1:6" ht="13" x14ac:dyDescent="0.3">
      <c r="A21" s="146" t="s">
        <v>178</v>
      </c>
      <c r="B21" s="75" t="s">
        <v>57</v>
      </c>
      <c r="D21" s="75" t="s">
        <v>57</v>
      </c>
      <c r="F21" s="75" t="s">
        <v>57</v>
      </c>
    </row>
    <row r="22" spans="1:6" ht="13" x14ac:dyDescent="0.3">
      <c r="A22" s="146" t="s">
        <v>181</v>
      </c>
      <c r="B22" s="75" t="s">
        <v>57</v>
      </c>
      <c r="D22" s="75" t="s">
        <v>57</v>
      </c>
      <c r="F22" s="75" t="s">
        <v>57</v>
      </c>
    </row>
    <row r="23" spans="1:6" ht="13" x14ac:dyDescent="0.3">
      <c r="A23" s="146" t="s">
        <v>171</v>
      </c>
      <c r="B23" s="75" t="s">
        <v>57</v>
      </c>
      <c r="D23" s="75" t="s">
        <v>57</v>
      </c>
      <c r="F23" s="75" t="s">
        <v>57</v>
      </c>
    </row>
    <row r="24" spans="1:6" ht="13" x14ac:dyDescent="0.3">
      <c r="A24" s="146" t="s">
        <v>176</v>
      </c>
      <c r="B24" s="75" t="s">
        <v>57</v>
      </c>
      <c r="D24" s="75" t="s">
        <v>57</v>
      </c>
      <c r="F24" s="75" t="s">
        <v>57</v>
      </c>
    </row>
    <row r="25" spans="1:6" ht="13" x14ac:dyDescent="0.3">
      <c r="A25" s="146" t="s">
        <v>175</v>
      </c>
      <c r="B25" s="75" t="s">
        <v>57</v>
      </c>
      <c r="D25" s="75" t="s">
        <v>57</v>
      </c>
      <c r="F25" s="75" t="s">
        <v>57</v>
      </c>
    </row>
    <row r="26" spans="1:6" ht="13" x14ac:dyDescent="0.3">
      <c r="A26" s="146" t="s">
        <v>174</v>
      </c>
      <c r="B26" s="75" t="s">
        <v>57</v>
      </c>
      <c r="D26" s="75" t="s">
        <v>57</v>
      </c>
      <c r="F26" s="75" t="s">
        <v>57</v>
      </c>
    </row>
    <row r="27" spans="1:6" ht="13" x14ac:dyDescent="0.3">
      <c r="A27" s="146" t="s">
        <v>169</v>
      </c>
      <c r="B27" s="75" t="s">
        <v>57</v>
      </c>
      <c r="D27" s="75" t="s">
        <v>57</v>
      </c>
      <c r="F27" s="75" t="s">
        <v>57</v>
      </c>
    </row>
    <row r="28" spans="1:6" ht="13" x14ac:dyDescent="0.3">
      <c r="A28" s="146" t="s">
        <v>170</v>
      </c>
      <c r="B28" s="75" t="s">
        <v>57</v>
      </c>
      <c r="D28" s="75" t="s">
        <v>57</v>
      </c>
      <c r="F28" s="75" t="s">
        <v>57</v>
      </c>
    </row>
    <row r="29" spans="1:6" ht="13" x14ac:dyDescent="0.3">
      <c r="A29" s="146" t="s">
        <v>177</v>
      </c>
      <c r="B29" s="75" t="s">
        <v>57</v>
      </c>
      <c r="D29" s="75" t="s">
        <v>57</v>
      </c>
      <c r="F29" s="75" t="s">
        <v>57</v>
      </c>
    </row>
    <row r="30" spans="1:6" ht="13" x14ac:dyDescent="0.3">
      <c r="A30" s="146" t="s">
        <v>173</v>
      </c>
      <c r="B30" s="75" t="s">
        <v>57</v>
      </c>
      <c r="D30" s="75" t="s">
        <v>57</v>
      </c>
      <c r="F30" s="75" t="s">
        <v>57</v>
      </c>
    </row>
    <row r="31" spans="1:6" ht="13" x14ac:dyDescent="0.3">
      <c r="A31" s="146" t="s">
        <v>192</v>
      </c>
      <c r="B31" s="75" t="s">
        <v>57</v>
      </c>
      <c r="D31" s="75" t="s">
        <v>57</v>
      </c>
      <c r="F31" s="75" t="s">
        <v>57</v>
      </c>
    </row>
    <row r="32" spans="1:6" ht="13" x14ac:dyDescent="0.3">
      <c r="A32" s="149" t="s">
        <v>204</v>
      </c>
      <c r="B32" s="75" t="s">
        <v>57</v>
      </c>
      <c r="D32" s="75" t="s">
        <v>57</v>
      </c>
      <c r="F32" s="75" t="s">
        <v>57</v>
      </c>
    </row>
    <row r="33" spans="1:6" ht="13" x14ac:dyDescent="0.3">
      <c r="A33" s="146" t="s">
        <v>193</v>
      </c>
      <c r="B33" s="75" t="s">
        <v>57</v>
      </c>
      <c r="D33" s="75" t="s">
        <v>57</v>
      </c>
      <c r="F33" s="75" t="s">
        <v>57</v>
      </c>
    </row>
    <row r="34" spans="1:6" ht="13" x14ac:dyDescent="0.3">
      <c r="A34" s="146" t="s">
        <v>194</v>
      </c>
      <c r="B34" s="75" t="s">
        <v>57</v>
      </c>
      <c r="D34" s="75" t="s">
        <v>57</v>
      </c>
      <c r="F34" s="75" t="s">
        <v>57</v>
      </c>
    </row>
    <row r="35" spans="1:6" ht="13" x14ac:dyDescent="0.3">
      <c r="A35" s="146" t="s">
        <v>196</v>
      </c>
      <c r="B35" s="75" t="s">
        <v>57</v>
      </c>
      <c r="D35" s="75" t="s">
        <v>57</v>
      </c>
      <c r="F35" s="75" t="s">
        <v>57</v>
      </c>
    </row>
    <row r="36" spans="1:6" ht="13" x14ac:dyDescent="0.3">
      <c r="A36" s="146" t="s">
        <v>197</v>
      </c>
      <c r="B36" s="75" t="s">
        <v>57</v>
      </c>
      <c r="D36" s="75" t="s">
        <v>57</v>
      </c>
      <c r="F36" s="75" t="s">
        <v>57</v>
      </c>
    </row>
    <row r="37" spans="1:6" ht="13" x14ac:dyDescent="0.3">
      <c r="A37" s="146" t="s">
        <v>195</v>
      </c>
      <c r="B37" s="75" t="s">
        <v>57</v>
      </c>
      <c r="D37" s="75" t="s">
        <v>57</v>
      </c>
      <c r="F37" s="75" t="s">
        <v>57</v>
      </c>
    </row>
    <row r="38" spans="1:6" ht="13" x14ac:dyDescent="0.3">
      <c r="A38" s="146" t="s">
        <v>203</v>
      </c>
      <c r="B38" s="75" t="s">
        <v>57</v>
      </c>
      <c r="D38" s="75" t="s">
        <v>57</v>
      </c>
      <c r="F38" s="75" t="s">
        <v>57</v>
      </c>
    </row>
    <row r="39" spans="1:6" ht="13" x14ac:dyDescent="0.3">
      <c r="A39" s="146" t="s">
        <v>202</v>
      </c>
      <c r="B39" s="75" t="s">
        <v>57</v>
      </c>
      <c r="D39" s="75" t="s">
        <v>57</v>
      </c>
      <c r="F39" s="75" t="s">
        <v>57</v>
      </c>
    </row>
    <row r="40" spans="1:6" ht="13" x14ac:dyDescent="0.3">
      <c r="A40" s="146" t="s">
        <v>205</v>
      </c>
      <c r="B40" s="75" t="s">
        <v>57</v>
      </c>
      <c r="D40" s="75" t="s">
        <v>57</v>
      </c>
      <c r="F40" s="75" t="s">
        <v>57</v>
      </c>
    </row>
    <row r="41" spans="1:6" ht="13" x14ac:dyDescent="0.3">
      <c r="A41" s="146" t="s">
        <v>198</v>
      </c>
      <c r="B41" s="75" t="s">
        <v>57</v>
      </c>
      <c r="D41" s="75" t="s">
        <v>57</v>
      </c>
      <c r="F41" s="75" t="s">
        <v>57</v>
      </c>
    </row>
    <row r="42" spans="1:6" ht="13" x14ac:dyDescent="0.3">
      <c r="A42" s="146" t="s">
        <v>200</v>
      </c>
      <c r="B42" s="75" t="s">
        <v>57</v>
      </c>
      <c r="D42" s="75" t="s">
        <v>57</v>
      </c>
      <c r="F42" s="75" t="s">
        <v>57</v>
      </c>
    </row>
    <row r="43" spans="1:6" ht="13" x14ac:dyDescent="0.3">
      <c r="A43" s="146" t="s">
        <v>199</v>
      </c>
      <c r="B43" s="75" t="s">
        <v>57</v>
      </c>
      <c r="D43" s="75" t="s">
        <v>57</v>
      </c>
      <c r="F43" s="75" t="s">
        <v>57</v>
      </c>
    </row>
    <row r="44" spans="1:6" ht="13" x14ac:dyDescent="0.3">
      <c r="A44" s="146" t="s">
        <v>201</v>
      </c>
      <c r="B44" s="75" t="s">
        <v>57</v>
      </c>
      <c r="D44" s="75" t="s">
        <v>57</v>
      </c>
      <c r="F44" s="75" t="s">
        <v>57</v>
      </c>
    </row>
  </sheetData>
  <sheetProtection formatCells="0" formatColumns="0" formatRows="0"/>
  <mergeCells count="7">
    <mergeCell ref="A1:O1"/>
    <mergeCell ref="B4:C4"/>
    <mergeCell ref="D3:E3"/>
    <mergeCell ref="D4:E4"/>
    <mergeCell ref="F3:G3"/>
    <mergeCell ref="F4:G4"/>
    <mergeCell ref="B3:C3"/>
  </mergeCells>
  <dataValidations count="1">
    <dataValidation type="list" allowBlank="1" showInputMessage="1" showErrorMessage="1" sqref="D6:D100 B6:B100 F6:F100">
      <formula1>$K$5:$K$6</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Status xmlns="e7e33051-0410-4747-a68b-22f0ce07dfbc">Mathematica</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6452D414DD3F4984F1EB2CD88C671C" ma:contentTypeVersion="2" ma:contentTypeDescription="Create a new document." ma:contentTypeScope="" ma:versionID="c0d9e3e8e88a9ccb04c4cd4fcefddaa6">
  <xsd:schema xmlns:xsd="http://www.w3.org/2001/XMLSchema" xmlns:xs="http://www.w3.org/2001/XMLSchema" xmlns:p="http://schemas.microsoft.com/office/2006/metadata/properties" xmlns:ns2="e7e33051-0410-4747-a68b-22f0ce07dfbc" xmlns:ns3="http://schemas.microsoft.com/sharepoint/v4" targetNamespace="http://schemas.microsoft.com/office/2006/metadata/properties" ma:root="true" ma:fieldsID="fec35adad18be35eb9f5a3275e99e9ff" ns2:_="" ns3:_="">
    <xsd:import namespace="e7e33051-0410-4747-a68b-22f0ce07dfbc"/>
    <xsd:import namespace="http://schemas.microsoft.com/sharepoint/v4"/>
    <xsd:element name="properties">
      <xsd:complexType>
        <xsd:sequence>
          <xsd:element name="documentManagement">
            <xsd:complexType>
              <xsd:all>
                <xsd:element ref="ns2:Statu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e33051-0410-4747-a68b-22f0ce07dfbc" elementFormDefault="qualified">
    <xsd:import namespace="http://schemas.microsoft.com/office/2006/documentManagement/types"/>
    <xsd:import namespace="http://schemas.microsoft.com/office/infopath/2007/PartnerControls"/>
    <xsd:element name="Status" ma:index="8" nillable="true" ma:displayName="Status" ma:default="Mathematica" ma:description="Displays the organization who has control of the document" ma:format="Dropdown" ma:internalName="Status">
      <xsd:simpleType>
        <xsd:restriction base="dms:Choice">
          <xsd:enumeration value="Mathematica"/>
          <xsd:enumeration value="AMA"/>
          <xsd:enumeration value="BAH"/>
          <xsd:enumeration value="IFMC"/>
          <xsd:enumeration value="Lewin"/>
          <xsd:enumeration value="NCQA"/>
          <xsd:enumeration value="Relis"/>
          <xsd:enumeration value="CMS"/>
          <xsd:enumeration value="Final, approv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8B3E2-82FD-4B11-B4AF-7040F24BF39C}">
  <ds:schemaRefs>
    <ds:schemaRef ds:uri="http://schemas.microsoft.com/office/infopath/2007/PartnerControls"/>
    <ds:schemaRef ds:uri="e7e33051-0410-4747-a68b-22f0ce07dfbc"/>
    <ds:schemaRef ds:uri="http://schemas.microsoft.com/sharepoint/v4"/>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FCEFE91-3BEB-4857-A0EE-39A3BCF4EC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e33051-0410-4747-a68b-22f0ce07dfb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5ACB4-180B-495F-8544-D34C269D34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vt:i4>
      </vt:variant>
    </vt:vector>
  </HeadingPairs>
  <TitlesOfParts>
    <vt:vector size="34" baseType="lpstr">
      <vt:lpstr>BEGIN HERE</vt:lpstr>
      <vt:lpstr>Overview</vt:lpstr>
      <vt:lpstr>Data Elements</vt:lpstr>
      <vt:lpstr>Scorecard_Site1</vt:lpstr>
      <vt:lpstr>Scorecard_Site2</vt:lpstr>
      <vt:lpstr>Scorecard_Site3</vt:lpstr>
      <vt:lpstr>Scorecard_Site4</vt:lpstr>
      <vt:lpstr>Scorecard_ALL</vt:lpstr>
      <vt:lpstr>Analysis_Site1</vt:lpstr>
      <vt:lpstr>Analysis_Site2</vt:lpstr>
      <vt:lpstr>Analysis_Site3</vt:lpstr>
      <vt:lpstr>Analysis_Site4</vt:lpstr>
      <vt:lpstr>Analysis_All</vt:lpstr>
      <vt:lpstr>Scorecard Definitions</vt:lpstr>
      <vt:lpstr>Value Sets</vt:lpstr>
      <vt:lpstr>Value Set Evaluation</vt:lpstr>
      <vt:lpstr>Analysis_Site1!Print_Area</vt:lpstr>
      <vt:lpstr>Analysis_Site2!Print_Area</vt:lpstr>
      <vt:lpstr>Analysis_Site3!Print_Area</vt:lpstr>
      <vt:lpstr>Analysis_Site4!Print_Area</vt:lpstr>
      <vt:lpstr>Scorecard_ALL!Print_Area</vt:lpstr>
      <vt:lpstr>Scorecard_Site1!Print_Area</vt:lpstr>
      <vt:lpstr>Scorecard_Site2!Print_Area</vt:lpstr>
      <vt:lpstr>Scorecard_Site3!Print_Area</vt:lpstr>
      <vt:lpstr>Scorecard_Site4!Print_Area</vt:lpstr>
      <vt:lpstr>Analysis_Site1!Print_Titles</vt:lpstr>
      <vt:lpstr>Analysis_Site2!Print_Titles</vt:lpstr>
      <vt:lpstr>Analysis_Site3!Print_Titles</vt:lpstr>
      <vt:lpstr>Analysis_Site4!Print_Titles</vt:lpstr>
      <vt:lpstr>Scorecard_ALL!Print_Titles</vt:lpstr>
      <vt:lpstr>Scorecard_Site1!Print_Titles</vt:lpstr>
      <vt:lpstr>Scorecard_Site2!Print_Titles</vt:lpstr>
      <vt:lpstr>Scorecard_Site3!Print_Titles</vt:lpstr>
      <vt:lpstr>Scorecard_Site4!Print_Titles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User</dc:creator>
  <cp:lastModifiedBy>KeriAnn Wells</cp:lastModifiedBy>
  <cp:lastPrinted>2017-11-16T20:22:55Z</cp:lastPrinted>
  <dcterms:created xsi:type="dcterms:W3CDTF">2016-07-22T15:33:17Z</dcterms:created>
  <dcterms:modified xsi:type="dcterms:W3CDTF">2018-10-30T13:48:05Z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0x010100F06452D414DD3F4984F1EB2CD88C671C</vt:lpwstr>
  </property>
  <property fmtid="{D5CDD505-2E9C-101B-9397-08002B2CF9AE}" pid="4" name="_NewReviewCycle">
    <vt:lpwstr/>
  </property>
</Properties>
</file>