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eptune\SecActive\Projects\CCSQ_MACRA\physician\investigation\study_18_map_nqf\11_nqf_appendix\deliverables\working\"/>
    </mc:Choice>
  </mc:AlternateContent>
  <bookViews>
    <workbookView xWindow="5325" yWindow="0" windowWidth="18960" windowHeight="7560" tabRatio="777" firstSheet="1" activeTab="1"/>
  </bookViews>
  <sheets>
    <sheet name="Template_Version" sheetId="13" state="hidden" r:id="rId1"/>
    <sheet name="Overview" sheetId="8" r:id="rId2"/>
    <sheet name="Table_1.6_Inclusion" sheetId="36" r:id="rId3"/>
    <sheet name="Table_2a2.3_Test_Retest" sheetId="21" r:id="rId4"/>
    <sheet name="Table_2b1.3_Validity" sheetId="32" r:id="rId5"/>
    <sheet name="Table_2b2.2_Exclusion" sheetId="38" r:id="rId6"/>
    <sheet name="Table_2b3.1.1_RA_Covar" sheetId="27" r:id="rId7"/>
    <sheet name="Table_2b3.4b.1_SRF" sheetId="33" r:id="rId8"/>
    <sheet name="Table_2b3.4b.2_SRF_Sum" sheetId="34" r:id="rId9"/>
    <sheet name="Table_2b3.4b.3_SRF_Measure_Diff" sheetId="35" r:id="rId10"/>
    <sheet name="Table_2b3.8_Predictive_Ratios" sheetId="29" r:id="rId11"/>
    <sheet name="Table_2b4.2_Score_by_Clinician" sheetId="30" r:id="rId12"/>
  </sheets>
  <definedNames>
    <definedName name="_xlnm._FilterDatabase" localSheetId="2">Table_1.6_Inclusion!$B$8:$I$8</definedName>
    <definedName name="_xlnm._FilterDatabase" localSheetId="3" hidden="1">Table_2a2.3_Test_Retest!$B$10:$I$10</definedName>
    <definedName name="_xlnm._FilterDatabase" localSheetId="4" hidden="1">Table_2b1.3_Validity!$B$8:$N$8</definedName>
    <definedName name="_xlnm._FilterDatabase" localSheetId="7" hidden="1">Table_2b3.4b.1_SRF!$B$9:$P$540</definedName>
    <definedName name="_xlnm._FilterDatabase" localSheetId="8" hidden="1">Table_2b3.4b.2_SRF_Sum!$B$8:$V$8</definedName>
    <definedName name="_xlnm._FilterDatabase" localSheetId="10" hidden="1">Table_2b3.8_Predictive_Ratios!$B$8:$E$8</definedName>
    <definedName name="_xlnm._FilterDatabase" localSheetId="11" hidden="1">Table_2b4.2_Score_by_Clinician!$B$8:$M$115</definedName>
    <definedName name="clinical_themes_aki" localSheetId="2">#REF!</definedName>
    <definedName name="clinical_themes_aki" localSheetId="3">#REF!</definedName>
    <definedName name="clinical_themes_aki" localSheetId="4">#REF!</definedName>
    <definedName name="clinical_themes_aki" localSheetId="5">#REF!</definedName>
    <definedName name="clinical_themes_aki" localSheetId="6">#REF!</definedName>
    <definedName name="clinical_themes_aki" localSheetId="7">#REF!</definedName>
    <definedName name="clinical_themes_aki" localSheetId="8">#REF!</definedName>
    <definedName name="clinical_themes_aki" localSheetId="9">#REF!</definedName>
    <definedName name="clinical_themes_aki" localSheetId="10">#REF!</definedName>
    <definedName name="clinical_themes_aki" localSheetId="11">#REF!</definedName>
    <definedName name="clinical_themes_aki">#REF!</definedName>
    <definedName name="g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38" l="1"/>
  <c r="B5" i="36" l="1"/>
  <c r="B3" i="35" l="1"/>
  <c r="B3" i="34"/>
  <c r="B5" i="33" l="1"/>
  <c r="B3" i="33"/>
  <c r="C5" i="8" l="1"/>
</calcChain>
</file>

<file path=xl/sharedStrings.xml><?xml version="1.0" encoding="utf-8"?>
<sst xmlns="http://schemas.openxmlformats.org/spreadsheetml/2006/main" count="2703" uniqueCount="546">
  <si>
    <t>Filename:</t>
  </si>
  <si>
    <t>Date:</t>
  </si>
  <si>
    <t>Table of Contents</t>
  </si>
  <si>
    <t>Back to Overview</t>
  </si>
  <si>
    <t>This tab is for internal AcuSPHERE purposes, and is meant to identify the version of the workbook template used in this document.</t>
  </si>
  <si>
    <r>
      <t xml:space="preserve">This workbook was based on the </t>
    </r>
    <r>
      <rPr>
        <b/>
        <sz val="10"/>
        <color theme="1"/>
        <rFont val="Arial"/>
        <family val="2"/>
      </rPr>
      <t>2016_06_08_workbook_template.xlsx</t>
    </r>
    <r>
      <rPr>
        <sz val="10"/>
        <color theme="1"/>
        <rFont val="Arial"/>
        <family val="2"/>
      </rPr>
      <t xml:space="preserve">. </t>
    </r>
  </si>
  <si>
    <t>This tab should be hidden at all times.</t>
  </si>
  <si>
    <t>Routine Cataract Removal with IOL Implantation Measure Testing Form: Appendix</t>
  </si>
  <si>
    <t>Introduction</t>
  </si>
  <si>
    <t>Appendix Table 1.6</t>
  </si>
  <si>
    <t>Inclusion Criteria Analysis Results for Section 1.6</t>
  </si>
  <si>
    <t xml:space="preserve">This workbook contains appendix tables that provide supplemental information for the National Quality Forum (NQF) measure testing form for the Routine Cataract Removal with IOL Implantation measure (the Cataract measure). Tables are organized by associated section of the measure testing form. </t>
  </si>
  <si>
    <t>ISO</t>
  </si>
  <si>
    <t>1st</t>
  </si>
  <si>
    <t>5th</t>
  </si>
  <si>
    <t>EPISODE_GROUP_NAME</t>
  </si>
  <si>
    <t>SMPL1_DESC</t>
  </si>
  <si>
    <t>SMPL2_1_PER</t>
  </si>
  <si>
    <t>SMPL2_2_PER</t>
  </si>
  <si>
    <t>SMPL2_3_PER</t>
  </si>
  <si>
    <t>SMPL2_4_PER</t>
  </si>
  <si>
    <t>SMPL2_5_PER</t>
  </si>
  <si>
    <t>1st Quintile</t>
  </si>
  <si>
    <t>2nd Quintile</t>
  </si>
  <si>
    <t>3rd Quintile</t>
  </si>
  <si>
    <t>4th Quintile</t>
  </si>
  <si>
    <t>5th Quintile</t>
  </si>
  <si>
    <t>TIN-NPI</t>
  </si>
  <si>
    <t xml:space="preserve">TIN level Pearson Correlation: </t>
  </si>
  <si>
    <t xml:space="preserve">TIN-NPI level Pearson Correlation: </t>
  </si>
  <si>
    <t>Level</t>
  </si>
  <si>
    <t>TIN</t>
  </si>
  <si>
    <t>Measure Score Quintile (2nd Sample)</t>
  </si>
  <si>
    <t>Measure Score Quintile (1st Sample)</t>
  </si>
  <si>
    <t>Appendix Table 2b1.3</t>
  </si>
  <si>
    <t>Validity Analysis Results for Section 2b1.3</t>
  </si>
  <si>
    <t>Appendix Table 2a2.3</t>
  </si>
  <si>
    <t>Appendix Table 2b2.2</t>
  </si>
  <si>
    <t>Exclusion Analysis Results for Section 2b2.2</t>
  </si>
  <si>
    <t>Appendix Table 2b3.1.1</t>
  </si>
  <si>
    <t>Parameter Description</t>
  </si>
  <si>
    <t>ASC / Bilateral</t>
  </si>
  <si>
    <t>ASC / Unilateral</t>
  </si>
  <si>
    <t>HOPD / Bilateral</t>
  </si>
  <si>
    <t>HOPD / Unilateral</t>
  </si>
  <si>
    <t>Coefficient</t>
  </si>
  <si>
    <t>Standard Error</t>
  </si>
  <si>
    <t>P-value</t>
  </si>
  <si>
    <t>Avg O/E</t>
  </si>
  <si>
    <t>Column1</t>
  </si>
  <si>
    <t>Column3</t>
  </si>
  <si>
    <t>Column4</t>
  </si>
  <si>
    <t>Column5</t>
  </si>
  <si>
    <t>Column6</t>
  </si>
  <si>
    <t>Column62</t>
  </si>
  <si>
    <t>Column7</t>
  </si>
  <si>
    <t>Column8</t>
  </si>
  <si>
    <t>Column9</t>
  </si>
  <si>
    <t>Column10</t>
  </si>
  <si>
    <t>Column102</t>
  </si>
  <si>
    <t>Column11</t>
  </si>
  <si>
    <t>Column42</t>
  </si>
  <si>
    <t>Column53</t>
  </si>
  <si>
    <t>Column64</t>
  </si>
  <si>
    <t>Column65</t>
  </si>
  <si>
    <t>Column75</t>
  </si>
  <si>
    <t>Column86</t>
  </si>
  <si>
    <t>Column97</t>
  </si>
  <si>
    <t>Column108</t>
  </si>
  <si>
    <t>Column109</t>
  </si>
  <si>
    <t>Column119</t>
  </si>
  <si>
    <t xml:space="preserve">  </t>
  </si>
  <si>
    <t xml:space="preserve">. </t>
  </si>
  <si>
    <t xml:space="preserve">Age in Range 45-54 </t>
  </si>
  <si>
    <t xml:space="preserve">Age in Range 55-59 </t>
  </si>
  <si>
    <t xml:space="preserve">Age in Range 60-64 </t>
  </si>
  <si>
    <t xml:space="preserve">Age in Range 65-69 </t>
  </si>
  <si>
    <t xml:space="preserve">Age in Range 70-74 </t>
  </si>
  <si>
    <t xml:space="preserve">Age in Range 75-79 </t>
  </si>
  <si>
    <t xml:space="preserve">Age in Range 80-84 </t>
  </si>
  <si>
    <t xml:space="preserve">Age in Range 85-89 </t>
  </si>
  <si>
    <t xml:space="preserve">Age in Range 90-94 </t>
  </si>
  <si>
    <t xml:space="preserve">Age in Range 95+ </t>
  </si>
  <si>
    <t xml:space="preserve">Interaction: Cancer * Disorders of Immune System </t>
  </si>
  <si>
    <t xml:space="preserve">Interaction: CHF * COPD </t>
  </si>
  <si>
    <t xml:space="preserve">Interaction: CHF * Renal </t>
  </si>
  <si>
    <t xml:space="preserve">Interaction: COPD * CRF </t>
  </si>
  <si>
    <t xml:space="preserve">Interaction: Diabetes * CHF </t>
  </si>
  <si>
    <t xml:space="preserve">Interaction: Disabled * HCC55: Drug/Alcohol Dependence </t>
  </si>
  <si>
    <t xml:space="preserve">Interaction: Disabled * HCC176: Complications of Specified Implanted Device or Graft </t>
  </si>
  <si>
    <t xml:space="preserve">Indicator: ESRD </t>
  </si>
  <si>
    <t xml:space="preserve">Pre-op New Patient </t>
  </si>
  <si>
    <t xml:space="preserve">Pre-op Established Patient </t>
  </si>
  <si>
    <t xml:space="preserve">Surgery performed by resident under direction of teaching physician </t>
  </si>
  <si>
    <t xml:space="preserve">HCC1: HIV/AIDS </t>
  </si>
  <si>
    <t xml:space="preserve">HCC2: Septicemia, Sepsis, Systemic Inflammatory Response Syndrome/Shock </t>
  </si>
  <si>
    <t xml:space="preserve">HCC6: Opportunistic Infections </t>
  </si>
  <si>
    <t xml:space="preserve">HCC8: Metastatic Cancer and Acute Leukemia </t>
  </si>
  <si>
    <t xml:space="preserve">HCC9: Lung and Other Severe Cancers </t>
  </si>
  <si>
    <t xml:space="preserve">HCC10: Lymphoma and Other Cancers </t>
  </si>
  <si>
    <t xml:space="preserve">HCC11: Colorectal, Bladder, and Other Cancers </t>
  </si>
  <si>
    <t xml:space="preserve">HCC12: Breast, Prostate, and Other Cancers and Tumors </t>
  </si>
  <si>
    <t xml:space="preserve">HCC17: Diabetes with Acute Complications </t>
  </si>
  <si>
    <t xml:space="preserve">HCC18: Diabetes with Chronic Complications </t>
  </si>
  <si>
    <t xml:space="preserve">HCC19: Diabetes without Complication </t>
  </si>
  <si>
    <t xml:space="preserve">HCC21: Protein-Calorie Malnutrition </t>
  </si>
  <si>
    <t xml:space="preserve">HCC22: Morbid Obesity </t>
  </si>
  <si>
    <t xml:space="preserve">HCC23: Other Significant Endocrine and Metabolic Disorders </t>
  </si>
  <si>
    <t xml:space="preserve">HCC27: End-Stage Liver Disease </t>
  </si>
  <si>
    <t xml:space="preserve">HCC28: Cirrhosis of Liver </t>
  </si>
  <si>
    <t xml:space="preserve">HCC29: Chronic Hepatitis </t>
  </si>
  <si>
    <t xml:space="preserve">HCC33: Intestinal Obstruction/Perforation </t>
  </si>
  <si>
    <t xml:space="preserve">HCC34: Chronic Pancreatitis </t>
  </si>
  <si>
    <t xml:space="preserve">HCC35: Inflammatory Bowel Disease </t>
  </si>
  <si>
    <t xml:space="preserve">HCC39: Bone/Joint/Muscle Infections/Necrosis </t>
  </si>
  <si>
    <t xml:space="preserve">HCC40: Rheumatoid Arthritis and Inflammatory Connective Tissue Disease </t>
  </si>
  <si>
    <t xml:space="preserve">HCC46: Severe Hematological Disorders </t>
  </si>
  <si>
    <t xml:space="preserve">HCC47: Disorders of Immunity </t>
  </si>
  <si>
    <t xml:space="preserve">HCC48: Coagulation Defects and Other Specified Hematological Disorders </t>
  </si>
  <si>
    <t xml:space="preserve">HCC54: Drug/Alcohol Psychosis </t>
  </si>
  <si>
    <t xml:space="preserve">HCC55: Drug/Alcohol Dependence </t>
  </si>
  <si>
    <t xml:space="preserve">HCC57: Schizophrenia </t>
  </si>
  <si>
    <t xml:space="preserve">HCC58: Major Depressive, Bipolar, and Paranoid Disorders </t>
  </si>
  <si>
    <t xml:space="preserve">HCC70: Quadriplegia </t>
  </si>
  <si>
    <t xml:space="preserve">HCC71: Paraplegia </t>
  </si>
  <si>
    <t xml:space="preserve">HCC72: Spinal Cord Disorders/Injuries </t>
  </si>
  <si>
    <t xml:space="preserve">HCC73: Amyotrophic Lateral Sclerosis and Other Motor Neuron Disease </t>
  </si>
  <si>
    <t xml:space="preserve">HCC74: Cerebral Palsy </t>
  </si>
  <si>
    <t xml:space="preserve">HCC75: Myasthenia Gravis/Myoneural Disorders,  Inflammatory and Toxic Neuropathy </t>
  </si>
  <si>
    <t xml:space="preserve">HCC76: Muscular Dystrophy </t>
  </si>
  <si>
    <t xml:space="preserve">HCC77: Multiple Sclerosis </t>
  </si>
  <si>
    <t xml:space="preserve">HCC78: Parkinson's and Huntington's Diseases </t>
  </si>
  <si>
    <t xml:space="preserve">HCC79: Seizure Disorders and Convulsions </t>
  </si>
  <si>
    <t xml:space="preserve">HCC80: Coma, Brain Compression/Anoxic Damage </t>
  </si>
  <si>
    <t xml:space="preserve">HCC82: Respirator Dependence/Tracheostomy Status </t>
  </si>
  <si>
    <t xml:space="preserve">HCC83: Respiratory Arrest </t>
  </si>
  <si>
    <t xml:space="preserve">HCC84: Cardio-Respiratory Failure and Shock </t>
  </si>
  <si>
    <t xml:space="preserve">HCC85: Congestive Heart Failure </t>
  </si>
  <si>
    <t xml:space="preserve">HCC86: Acute Myocardial Infarction </t>
  </si>
  <si>
    <t xml:space="preserve">HCC87: Unstable Angina and Other Acute Ischemic Heart Disease </t>
  </si>
  <si>
    <t xml:space="preserve">HCC88: Angina Pectoris </t>
  </si>
  <si>
    <t xml:space="preserve">HCC96: Specified Heart Arrhythmias </t>
  </si>
  <si>
    <t xml:space="preserve">HCC99: Cerebral Hemorrhage </t>
  </si>
  <si>
    <t xml:space="preserve">HCC100: Ischemic or Unspecified Stroke </t>
  </si>
  <si>
    <t xml:space="preserve">HCC103: Hemiplegia/Hemiparesis </t>
  </si>
  <si>
    <t xml:space="preserve">HCC104: Monoplegia, Other Paralytic Syndromes </t>
  </si>
  <si>
    <t xml:space="preserve">HCC106: Atherosclerosis of the Extremities with Ulceration or Gangrene </t>
  </si>
  <si>
    <t xml:space="preserve">HCC107: Vascular Disease with Complications </t>
  </si>
  <si>
    <t xml:space="preserve">HCC108: Vascular Disease </t>
  </si>
  <si>
    <t xml:space="preserve">HCC110: Cystic Fibrosis </t>
  </si>
  <si>
    <t xml:space="preserve">HCC111: Chronic Obstructive Pulmonary Disease </t>
  </si>
  <si>
    <t xml:space="preserve">HCC112: Fibrosis of Lung and Other Chronic Lung Disorders </t>
  </si>
  <si>
    <t xml:space="preserve">HCC114: Aspiration and Specified Bacterial Pneumonias </t>
  </si>
  <si>
    <t xml:space="preserve">HCC115: Pneumococcal Pneumonia, Empyema, Lung Abscess </t>
  </si>
  <si>
    <t xml:space="preserve">HCC122: Proliferative Diabetic Retinopathy and Vitreous Hemorrhage </t>
  </si>
  <si>
    <t xml:space="preserve">HCC124: Exudative Macular Degeneration </t>
  </si>
  <si>
    <t xml:space="preserve">HCC134: Dialysis Status </t>
  </si>
  <si>
    <t xml:space="preserve">HCC135: Acute Renal Failure </t>
  </si>
  <si>
    <t xml:space="preserve">HCC136: Chronic Kidney Disease, Stage 5 </t>
  </si>
  <si>
    <t xml:space="preserve">HCC137: Chronic Kidney Disease, Severe (Stage 4) </t>
  </si>
  <si>
    <t xml:space="preserve">HCC157: Pressure Ulcer of Skin with Necrosis Through to Muscle, Tendon, or Bone </t>
  </si>
  <si>
    <t xml:space="preserve">HCC158: Pressure Ulcer of Skin with Full Thickness Skin Loss </t>
  </si>
  <si>
    <t xml:space="preserve">HCC161: Chronic Ulcer of Skin, Except Pressure </t>
  </si>
  <si>
    <t xml:space="preserve">HCC162: Severe Skin Burn or Condition </t>
  </si>
  <si>
    <t xml:space="preserve">HCC166: Severe Head Injury </t>
  </si>
  <si>
    <t xml:space="preserve">HCC167: Major Head Injury </t>
  </si>
  <si>
    <t xml:space="preserve">HCC169: Vertebral Fractures without Spinal Cord Injury </t>
  </si>
  <si>
    <t xml:space="preserve">HCC170: Hip Fracture/Dislocation </t>
  </si>
  <si>
    <t xml:space="preserve">HCC173: Traumatic Amputations and Complications </t>
  </si>
  <si>
    <t xml:space="preserve">HCC176: Complications of Specified Implanted Device or Graft </t>
  </si>
  <si>
    <t xml:space="preserve">HCC186: Major Organ Transplant or Replacement Status </t>
  </si>
  <si>
    <t xml:space="preserve">HCC188: Artificial Openings for Feeding or Elimination </t>
  </si>
  <si>
    <t xml:space="preserve">HCC189: Amputation Status, Lower Limb/Amputation Complications </t>
  </si>
  <si>
    <t xml:space="preserve">Indicator: Long-Term Care Institution </t>
  </si>
  <si>
    <t xml:space="preserve">Indicator: Originally Disabled </t>
  </si>
  <si>
    <t xml:space="preserve">Interaction: Sepsis * CRF </t>
  </si>
  <si>
    <t>Data on Risk Adjustment Model Covariates for Section 2b3.1.1</t>
  </si>
  <si>
    <t>Intercept</t>
  </si>
  <si>
    <t>Risk Decile</t>
  </si>
  <si>
    <t>Mean Expected Cost</t>
  </si>
  <si>
    <t>Mean (Expected)/ Mean (Observed)</t>
  </si>
  <si>
    <t xml:space="preserve">ALL </t>
  </si>
  <si>
    <t xml:space="preserve">Decile  1 </t>
  </si>
  <si>
    <t xml:space="preserve">Decile  2 </t>
  </si>
  <si>
    <t xml:space="preserve">Decile  3 </t>
  </si>
  <si>
    <t xml:space="preserve">Decile  4 </t>
  </si>
  <si>
    <t xml:space="preserve">Decile  5 </t>
  </si>
  <si>
    <t xml:space="preserve">Decile  6 </t>
  </si>
  <si>
    <t xml:space="preserve">Decile  7 </t>
  </si>
  <si>
    <t xml:space="preserve">Decile  8 </t>
  </si>
  <si>
    <t xml:space="preserve">Decile  9 </t>
  </si>
  <si>
    <t xml:space="preserve">Decile 10 </t>
  </si>
  <si>
    <t>Appendix Table 2b3.8</t>
  </si>
  <si>
    <t>Predictive Ratio Analysis for Section 2b3.8</t>
  </si>
  <si>
    <t>Appendix Table 2b4.2</t>
  </si>
  <si>
    <t>Mean Score</t>
  </si>
  <si>
    <t>10th</t>
  </si>
  <si>
    <t>25th</t>
  </si>
  <si>
    <t>50th</t>
  </si>
  <si>
    <t>75th</t>
  </si>
  <si>
    <t>90th</t>
  </si>
  <si>
    <t>99th</t>
  </si>
  <si>
    <t>CHAR_DESC</t>
  </si>
  <si>
    <t>COUNT</t>
  </si>
  <si>
    <t>MEAN</t>
  </si>
  <si>
    <t>P1</t>
  </si>
  <si>
    <t>P10</t>
  </si>
  <si>
    <t>P25</t>
  </si>
  <si>
    <t>P50</t>
  </si>
  <si>
    <t>P75</t>
  </si>
  <si>
    <t>P90</t>
  </si>
  <si>
    <t>P99</t>
  </si>
  <si>
    <t xml:space="preserve">All TINs </t>
  </si>
  <si>
    <t xml:space="preserve">Subgroup </t>
  </si>
  <si>
    <t xml:space="preserve">Urban/Rural </t>
  </si>
  <si>
    <t xml:space="preserve">Urban </t>
  </si>
  <si>
    <t xml:space="preserve">Rural </t>
  </si>
  <si>
    <t xml:space="preserve">Unknown </t>
  </si>
  <si>
    <t xml:space="preserve">Census Region </t>
  </si>
  <si>
    <t xml:space="preserve">Northeast </t>
  </si>
  <si>
    <t xml:space="preserve">Midwest </t>
  </si>
  <si>
    <t xml:space="preserve">South </t>
  </si>
  <si>
    <t xml:space="preserve">West </t>
  </si>
  <si>
    <t xml:space="preserve">Census Division </t>
  </si>
  <si>
    <t xml:space="preserve">New England </t>
  </si>
  <si>
    <t xml:space="preserve">Middle Atlantic </t>
  </si>
  <si>
    <t xml:space="preserve">East North Central </t>
  </si>
  <si>
    <t xml:space="preserve">West North Central </t>
  </si>
  <si>
    <t xml:space="preserve">South Atlantic </t>
  </si>
  <si>
    <t xml:space="preserve">Each South Central </t>
  </si>
  <si>
    <t xml:space="preserve">West South Central </t>
  </si>
  <si>
    <t xml:space="preserve">Mountain </t>
  </si>
  <si>
    <t xml:space="preserve">Pacific </t>
  </si>
  <si>
    <t xml:space="preserve">Provider Risk Score Decile </t>
  </si>
  <si>
    <t xml:space="preserve">1st </t>
  </si>
  <si>
    <t xml:space="preserve">2nd </t>
  </si>
  <si>
    <t xml:space="preserve">3rd </t>
  </si>
  <si>
    <t xml:space="preserve">4th </t>
  </si>
  <si>
    <t xml:space="preserve">5th </t>
  </si>
  <si>
    <t xml:space="preserve">6th </t>
  </si>
  <si>
    <t xml:space="preserve">7th </t>
  </si>
  <si>
    <t xml:space="preserve">8th </t>
  </si>
  <si>
    <t xml:space="preserve"> </t>
  </si>
  <si>
    <t xml:space="preserve">9th </t>
  </si>
  <si>
    <t xml:space="preserve">10th </t>
  </si>
  <si>
    <t xml:space="preserve">Number of Episodes </t>
  </si>
  <si>
    <t xml:space="preserve">10-19 Episodes </t>
  </si>
  <si>
    <t xml:space="preserve">20-39 Episodes </t>
  </si>
  <si>
    <t xml:space="preserve">30-59 Episodes </t>
  </si>
  <si>
    <t xml:space="preserve">60-79 Episodes </t>
  </si>
  <si>
    <t xml:space="preserve">80-99 Episodes </t>
  </si>
  <si>
    <t xml:space="preserve">100-199 Episodes </t>
  </si>
  <si>
    <t xml:space="preserve">200-299 Episodes </t>
  </si>
  <si>
    <t xml:space="preserve">300+ Episodes </t>
  </si>
  <si>
    <t xml:space="preserve">ASC / Bilateral </t>
  </si>
  <si>
    <t xml:space="preserve">ASC / Unilateral </t>
  </si>
  <si>
    <t xml:space="preserve">HOPD / Bilateral </t>
  </si>
  <si>
    <t xml:space="preserve">HOPD / Unilateral </t>
  </si>
  <si>
    <t xml:space="preserve">All TIN-NPIs </t>
  </si>
  <si>
    <t>Clinician Count</t>
  </si>
  <si>
    <t>Clinician Characteristic</t>
  </si>
  <si>
    <t>Score Distribution (Percentile)</t>
  </si>
  <si>
    <t>Appendix Table 2b3.4b.1</t>
  </si>
  <si>
    <t>Appendix Table 2b3.4b.2</t>
  </si>
  <si>
    <t>Appendix Table 2b3.4b.3</t>
  </si>
  <si>
    <t>Differences in O/E Ratios between Base and SRF Risk Models for Section 2b3.4b</t>
  </si>
  <si>
    <t>Social Risk Factor (SRF) Analysis Results for Section 2b3.4b</t>
  </si>
  <si>
    <t>Measure Score by Clinician Characteristic for Section 2b4.2</t>
  </si>
  <si>
    <t>Test/Retest Reliability Results for Section 2a2.3</t>
  </si>
  <si>
    <t>Mean</t>
  </si>
  <si>
    <t>Std. Dev.</t>
  </si>
  <si>
    <t>All Final Episodes</t>
  </si>
  <si>
    <t>Episode Type</t>
  </si>
  <si>
    <t>Episodes with Services Related to Complications of Cataract Procedures</t>
  </si>
  <si>
    <t>Episodes without Services Related to Complications of Cataract Procedures</t>
  </si>
  <si>
    <t>Table 2b1.3. Validity Analysis Results</t>
  </si>
  <si>
    <t>Table 2b1.3. Validity Analysis Comparing Episodes with/without Cataract Procedure Complications</t>
  </si>
  <si>
    <t>95th</t>
  </si>
  <si>
    <t>Model Parameter</t>
  </si>
  <si>
    <t>Coefficients</t>
  </si>
  <si>
    <t>Model 1 (Base)</t>
  </si>
  <si>
    <t>Model 2 (Base + Sex)</t>
  </si>
  <si>
    <t>Model 3 (Base + Dual)</t>
  </si>
  <si>
    <t>Model 4 (Base + Sex + Dual)</t>
  </si>
  <si>
    <t>Model 5 (Base + All SES)</t>
  </si>
  <si>
    <t>Coeff.</t>
  </si>
  <si>
    <t>Indicator: ESRD</t>
  </si>
  <si>
    <t>Indicator: Long-Term Care Institution</t>
  </si>
  <si>
    <t>Indicator: Originally Disabled</t>
  </si>
  <si>
    <t>Age: 0-34</t>
  </si>
  <si>
    <t>Age: 35-44</t>
  </si>
  <si>
    <t>Age: 45-54</t>
  </si>
  <si>
    <t>Age: 55-59</t>
  </si>
  <si>
    <t>Age: 60-64</t>
  </si>
  <si>
    <t>Age: 70-74</t>
  </si>
  <si>
    <t>Age: 75-79</t>
  </si>
  <si>
    <t>Age: 80-84</t>
  </si>
  <si>
    <t>Age: 85-89</t>
  </si>
  <si>
    <t>Age: 90-94</t>
  </si>
  <si>
    <t>Age: 95+</t>
  </si>
  <si>
    <t>Age: 65-69</t>
  </si>
  <si>
    <t>.</t>
  </si>
  <si>
    <t>HCC1: HIV/AIDS</t>
  </si>
  <si>
    <t>HCC2: Septicemia, Sepsis, Systemic Inflammatory Response Syndrome/Shock</t>
  </si>
  <si>
    <t>HCC6: Opportunistic Infections</t>
  </si>
  <si>
    <t>HCC8: Metastatic Cancer and Acute Leukemia</t>
  </si>
  <si>
    <t>HCC9: Lung and Other Severe Cancers</t>
  </si>
  <si>
    <t>HCC10: Lymphoma and Other Cancers</t>
  </si>
  <si>
    <t>HCC11: Colorectal, Bladder, and Other Cancers</t>
  </si>
  <si>
    <t>HCC12: Breast, Prostate, and Other Cancers and Tumors</t>
  </si>
  <si>
    <t>HCC17: Diabetes with Acute Complications</t>
  </si>
  <si>
    <t>HCC18: Diabetes with Chronic Complications</t>
  </si>
  <si>
    <t>HCC19: Diabetes without Complication</t>
  </si>
  <si>
    <t>HCC21: Protein-Calorie Malnutrition</t>
  </si>
  <si>
    <t>HCC22: Morbid Obesity</t>
  </si>
  <si>
    <t>HCC23: Other Significant Endocrine and Metabolic Disorders</t>
  </si>
  <si>
    <t>HCC27: End-Stage Liver Disease</t>
  </si>
  <si>
    <t>HCC28: Cirrhosis of Liver</t>
  </si>
  <si>
    <t>HCC29: Chronic Hepatitis</t>
  </si>
  <si>
    <t>HCC33: Intestinal Obstruction/Perforation</t>
  </si>
  <si>
    <t>HCC34: Chronic Pancreatitis</t>
  </si>
  <si>
    <t>HCC35: Inflammatory Bowel Disease</t>
  </si>
  <si>
    <t>HCC39: Bone/Joint/Muscle Infections/Necrosis</t>
  </si>
  <si>
    <t>HCC40: Rheumatoid Arthritis and Inflammatory Connective Tissue Disease</t>
  </si>
  <si>
    <t>HCC46: Severe Hematological Disorders</t>
  </si>
  <si>
    <t>HCC47: Disorders of Immunity</t>
  </si>
  <si>
    <t>HCC48: Coagulation Defects and Other Specified Hematological Disorders</t>
  </si>
  <si>
    <t>HCC54: Drug/Alcohol Psychosis</t>
  </si>
  <si>
    <t>HCC55: Drug/Alcohol Dependence</t>
  </si>
  <si>
    <t>HCC57: Schizophrenia</t>
  </si>
  <si>
    <t>HCC58: Major Depressive, Bipolar, and Paranoid Disorders</t>
  </si>
  <si>
    <t>HCC70: Quadriplegia</t>
  </si>
  <si>
    <t>HCC71: Paraplegia</t>
  </si>
  <si>
    <t>HCC72: Spinal Cord Disorders/Injuries</t>
  </si>
  <si>
    <t>HCC73: Amyotrophic Lateral Sclerosis and Other Motor Neuron Disease</t>
  </si>
  <si>
    <t>HCC74: Cerebral Palsy</t>
  </si>
  <si>
    <t>HCC75: Myasthenia Gravis/Myoneural Disorders,  Inflammatory and Toxic Neuropathy</t>
  </si>
  <si>
    <t>HCC76: Muscular Dystrophy</t>
  </si>
  <si>
    <t>HCC77: Multiple Sclerosis</t>
  </si>
  <si>
    <t>HCC78: Parkinson's and Huntington's Diseases</t>
  </si>
  <si>
    <t>HCC79: Seizure Disorders and Convulsions</t>
  </si>
  <si>
    <t>HCC80: Coma, Brain Compression/Anoxic Damage</t>
  </si>
  <si>
    <t>HCC82: Respirator Dependence/Tracheostomy Status</t>
  </si>
  <si>
    <t>HCC83: Respiratory Arrest</t>
  </si>
  <si>
    <t>HCC84: Cardio-Respiratory Failure and Shock</t>
  </si>
  <si>
    <t>HCC85: Congestive Heart Failure</t>
  </si>
  <si>
    <t>HCC86: Acute Myocardial Infarction</t>
  </si>
  <si>
    <t>HCC87: Unstable Angina and Other Acute Ischemic Heart Disease</t>
  </si>
  <si>
    <t>HCC88: Angina Pectoris</t>
  </si>
  <si>
    <t>HCC96: Specified Heart Arrhythmias</t>
  </si>
  <si>
    <t>HCC99: Cerebral Hemorrhage</t>
  </si>
  <si>
    <t>HCC100: Ischemic or Unspecified Stroke</t>
  </si>
  <si>
    <t>HCC103: Hemiplegia/Hemiparesis</t>
  </si>
  <si>
    <t>HCC104: Monoplegia, Other Paralytic Syndromes</t>
  </si>
  <si>
    <t>HCC106: Atherosclerosis of the Extremities with Ulceration or Gangrene</t>
  </si>
  <si>
    <t>HCC107: Vascular Disease with Complications</t>
  </si>
  <si>
    <t>HCC108: Vascular Disease</t>
  </si>
  <si>
    <t>HCC110: Cystic Fibrosis</t>
  </si>
  <si>
    <t>HCC111: Chronic Obstructive Pulmonary Disease</t>
  </si>
  <si>
    <t>HCC112: Fibrosis of Lung and Other Chronic Lung Disorders</t>
  </si>
  <si>
    <t>HCC114: Aspiration and Specified Bacterial Pneumonias</t>
  </si>
  <si>
    <t>HCC115: Pneumococcal Pneumonia, Empyema, Lung Abscess</t>
  </si>
  <si>
    <t>HCC122: Proliferative Diabetic Retinopathy and Vitreous Hemorrhage</t>
  </si>
  <si>
    <t>HCC124: Exudative Macular Degeneration</t>
  </si>
  <si>
    <t>HCC134: Dialysis Status</t>
  </si>
  <si>
    <t>HCC135: Acute Renal Failure</t>
  </si>
  <si>
    <t>HCC136: Chronic Kidney Disease, Stage 5</t>
  </si>
  <si>
    <t>HCC137: Chronic Kidney Disease, Severe (Stage 4)</t>
  </si>
  <si>
    <t>HCC157: Pressure Ulcer of Skin with Necrosis Through to Muscle, Tendon, or Bone</t>
  </si>
  <si>
    <t>HCC158: Pressure Ulcer of Skin with Full Thickness Skin Loss</t>
  </si>
  <si>
    <t>HCC161: Chronic Ulcer of Skin, Except Pressure</t>
  </si>
  <si>
    <t>HCC162: Severe Skin Burn or Condition</t>
  </si>
  <si>
    <t>HCC166: Severe Head Injury</t>
  </si>
  <si>
    <t>HCC167: Major Head Injury</t>
  </si>
  <si>
    <t>HCC169: Vertebral Fractures without Spinal Cord Injury</t>
  </si>
  <si>
    <t>HCC170: Hip Fracture/Dislocation</t>
  </si>
  <si>
    <t>HCC173: Traumatic Amputations and Complications</t>
  </si>
  <si>
    <t>HCC176: Complications of Specified Implanted Device or Graft</t>
  </si>
  <si>
    <t>HCC186: Major Organ Transplant or Replacement Status</t>
  </si>
  <si>
    <t>HCC188: Artificial Openings for Feeding or Elimination</t>
  </si>
  <si>
    <t>HCC189: Amputation Status, Lower Limb/Amputation Complications</t>
  </si>
  <si>
    <t>Interaction: Disabled * HCC6: Opportunistic Infections</t>
  </si>
  <si>
    <t>Interaction: Disabled * HCC34: Chronic Pancreatitis</t>
  </si>
  <si>
    <t>Interaction: Disabled * HCC46: Severe Hematological Disorders</t>
  </si>
  <si>
    <t>Interaction: Disabled * HCC54: Drug/Alcohol Psychosis</t>
  </si>
  <si>
    <t>Interaction: Disabled * HCC55: Drug/Alcohol Dependence</t>
  </si>
  <si>
    <t>Interaction: Disabled * HCC110: Cystic Fibrosis</t>
  </si>
  <si>
    <t>Interaction: Disabled * HCC176: Complications of Specified Implanted Device or Graft</t>
  </si>
  <si>
    <t>Interaction: Sepsis * CRF</t>
  </si>
  <si>
    <t>Interaction: Cancer * Disorders of Immune System</t>
  </si>
  <si>
    <t>Interaction: Diabetes * CHF</t>
  </si>
  <si>
    <t>Interaction: CHF * COPD</t>
  </si>
  <si>
    <t>Interaction: CHF * Renal</t>
  </si>
  <si>
    <t>Interaction: COPD * CRF</t>
  </si>
  <si>
    <t>Gender: Female</t>
  </si>
  <si>
    <t>Gender: Male</t>
  </si>
  <si>
    <t>Dual: Indicator of Full Dual Enrollment during Episode</t>
  </si>
  <si>
    <t>Dual: Indicator of Partial Dual Enrollment during Episode</t>
  </si>
  <si>
    <t>Dual: No Dual Enrollment</t>
  </si>
  <si>
    <t>Race: Asian</t>
  </si>
  <si>
    <t>Race: Black</t>
  </si>
  <si>
    <t>Race: Hispanic</t>
  </si>
  <si>
    <t>Race: North American Native</t>
  </si>
  <si>
    <t>Race: White</t>
  </si>
  <si>
    <t>Race: Other</t>
  </si>
  <si>
    <t>Income: High</t>
  </si>
  <si>
    <t>Income: Medium</t>
  </si>
  <si>
    <t>Income: Low</t>
  </si>
  <si>
    <t>Education: &gt; High School</t>
  </si>
  <si>
    <t>Education: High School</t>
  </si>
  <si>
    <t>Education: &lt; High School</t>
  </si>
  <si>
    <t>Unemployment: High</t>
  </si>
  <si>
    <t>Unemployment: Low</t>
  </si>
  <si>
    <t>AGE_CAT_FOR_RA       0-44</t>
  </si>
  <si>
    <t>Pre-op New Patient</t>
  </si>
  <si>
    <t>Pre-op Established Patient</t>
  </si>
  <si>
    <t>Surgery performed by resident under direction of teaching physician</t>
  </si>
  <si>
    <t>Table 2a2.3. Test/Retest Reliability Analysis</t>
  </si>
  <si>
    <t>Table 2b3.4b.1. Social Risk Factor Coefficients and P-Values</t>
  </si>
  <si>
    <t>Table 2b3.1.1. Risk Adjustment Model Covariates</t>
  </si>
  <si>
    <t>Sub-Group</t>
  </si>
  <si>
    <t>Episode   (% of Sub-Group)</t>
  </si>
  <si>
    <t>Beneficiary (% of Sub-Group)</t>
  </si>
  <si>
    <r>
      <t>Characteristics of Base Model</t>
    </r>
    <r>
      <rPr>
        <b/>
        <vertAlign val="superscript"/>
        <sz val="10"/>
        <color theme="0"/>
        <rFont val="Arial"/>
        <family val="2"/>
      </rPr>
      <t>1</t>
    </r>
  </si>
  <si>
    <r>
      <t>Characteristics of Base Model + Sex</t>
    </r>
    <r>
      <rPr>
        <b/>
        <vertAlign val="superscript"/>
        <sz val="10"/>
        <color theme="0"/>
        <rFont val="Arial"/>
        <family val="2"/>
      </rPr>
      <t>2</t>
    </r>
  </si>
  <si>
    <t xml:space="preserve"> Between Model 1 and Model 2</t>
  </si>
  <si>
    <r>
      <t>Characteristics of Base Model + Dual</t>
    </r>
    <r>
      <rPr>
        <b/>
        <vertAlign val="superscript"/>
        <sz val="10"/>
        <color theme="0"/>
        <rFont val="Arial"/>
        <family val="2"/>
      </rPr>
      <t>3</t>
    </r>
  </si>
  <si>
    <t>Between Model 1 and Model 3</t>
  </si>
  <si>
    <r>
      <t>Characteristics of Base Model + Sex + Dual</t>
    </r>
    <r>
      <rPr>
        <b/>
        <vertAlign val="superscript"/>
        <sz val="10"/>
        <color theme="0"/>
        <rFont val="Arial"/>
        <family val="2"/>
      </rPr>
      <t>4</t>
    </r>
  </si>
  <si>
    <t>Between Model 1 and Model 4</t>
  </si>
  <si>
    <r>
      <t>Characteristics of Base Model + All SES Variables</t>
    </r>
    <r>
      <rPr>
        <b/>
        <vertAlign val="superscript"/>
        <sz val="10"/>
        <color theme="0"/>
        <rFont val="Arial"/>
        <family val="2"/>
      </rPr>
      <t>5</t>
    </r>
  </si>
  <si>
    <t>R-squared</t>
  </si>
  <si>
    <t>Adjusted R-squared</t>
  </si>
  <si>
    <t>Number of Coefficients</t>
  </si>
  <si>
    <t>F-statistics</t>
  </si>
  <si>
    <t>Critical Value at 0.999</t>
  </si>
  <si>
    <t>SRF Analysis Summary Table for Section 2b3.4b</t>
  </si>
  <si>
    <t>Between Model 1 and Model 5</t>
  </si>
  <si>
    <t>Table 2b3.4b.2. Summary of Social Risk Factor Analysis</t>
  </si>
  <si>
    <t>Table 2b3.4b.2. Summary Table for SRF Risk Adjustment Model Analysis</t>
  </si>
  <si>
    <t xml:space="preserve">         </t>
  </si>
  <si>
    <t xml:space="preserve">                    </t>
  </si>
  <si>
    <t xml:space="preserve">                                                  </t>
  </si>
  <si>
    <t>Level of Analysis</t>
  </si>
  <si>
    <t>Min</t>
  </si>
  <si>
    <t>Max</t>
  </si>
  <si>
    <t>&gt;0.1</t>
  </si>
  <si>
    <t>&lt;=-0.1</t>
  </si>
  <si>
    <t>0.03&lt; Diff &lt;=0.1</t>
  </si>
  <si>
    <t>0.01&lt; Diff &lt;=0.03</t>
  </si>
  <si>
    <t>-0.01&lt; Diff &lt;=0.01</t>
  </si>
  <si>
    <t>-0.03&lt; Diff &lt;=-0.01</t>
  </si>
  <si>
    <t>-0.1&lt; Diff &lt;=-0.03</t>
  </si>
  <si>
    <t>Table 2b3.4b.3b. Percent of Clinicians with X Difference in Observed to Expected Cost Ratios between Base and SRF Risk Models</t>
  </si>
  <si>
    <t>Percent of Clinicians with X Difference in O/E Ratios</t>
  </si>
  <si>
    <t>Distribution of the Differences in O/E Ratios between Base and SRF Risk Models (Percentile)</t>
  </si>
  <si>
    <t>Demographics</t>
  </si>
  <si>
    <t>% of Total Episodes</t>
  </si>
  <si>
    <t>% of Total Beneficiaries</t>
  </si>
  <si>
    <t>Without Inclusion Criteria</t>
  </si>
  <si>
    <t xml:space="preserve">--All-- </t>
  </si>
  <si>
    <t xml:space="preserve">Race: Asian </t>
  </si>
  <si>
    <t xml:space="preserve">Race: Black </t>
  </si>
  <si>
    <t xml:space="preserve">Race: Hispanic </t>
  </si>
  <si>
    <t xml:space="preserve">Race: North American Native </t>
  </si>
  <si>
    <t xml:space="preserve">Race: White </t>
  </si>
  <si>
    <t xml:space="preserve">Race: Other </t>
  </si>
  <si>
    <t xml:space="preserve">Gender: Female </t>
  </si>
  <si>
    <t xml:space="preserve">Gender: Male </t>
  </si>
  <si>
    <t xml:space="preserve">Dual: Indicator of Full Dual Enrollment during Episode </t>
  </si>
  <si>
    <t xml:space="preserve">Dual: Indicator of Partial Dual Enrollment during Episode </t>
  </si>
  <si>
    <t xml:space="preserve">Dual: No Dual Enrollment </t>
  </si>
  <si>
    <t xml:space="preserve">Income: High </t>
  </si>
  <si>
    <t xml:space="preserve">Income: Medium </t>
  </si>
  <si>
    <t xml:space="preserve">Income: Low </t>
  </si>
  <si>
    <t xml:space="preserve">Income: NA </t>
  </si>
  <si>
    <t xml:space="preserve">Unemployment: High </t>
  </si>
  <si>
    <t xml:space="preserve">Unemployment: Low </t>
  </si>
  <si>
    <t xml:space="preserve">Unemployment: NA </t>
  </si>
  <si>
    <t xml:space="preserve">Age: 0-34 </t>
  </si>
  <si>
    <t xml:space="preserve">Age: 35-44 </t>
  </si>
  <si>
    <t xml:space="preserve">Age: 45-54 </t>
  </si>
  <si>
    <t xml:space="preserve">Age: 55-59 </t>
  </si>
  <si>
    <t xml:space="preserve">Age: 60-64 </t>
  </si>
  <si>
    <t xml:space="preserve">Age: 65-69 </t>
  </si>
  <si>
    <t xml:space="preserve">Age: 70-74 </t>
  </si>
  <si>
    <t xml:space="preserve">Age: 75-79 </t>
  </si>
  <si>
    <t xml:space="preserve">Age: 80-84 </t>
  </si>
  <si>
    <t xml:space="preserve">Age: 85-89 </t>
  </si>
  <si>
    <t xml:space="preserve">Age: 90-94 </t>
  </si>
  <si>
    <t xml:space="preserve">Age: 95+ </t>
  </si>
  <si>
    <t>Observed / Expected Ratio (Mean, Standard Deviation, and Distribution by Percentile)</t>
  </si>
  <si>
    <t>With Inclusion Criteria at TIN Level</t>
  </si>
  <si>
    <t>With Inclusion Criteria at TIN-NPI Level</t>
  </si>
  <si>
    <t>Exclusions</t>
  </si>
  <si>
    <t>Episodes with Exclusion Characteristic</t>
  </si>
  <si>
    <t>Beneficiaries with Exclusion Characteristic</t>
  </si>
  <si>
    <t>Grouped Episode Cost</t>
  </si>
  <si>
    <t>O/E</t>
  </si>
  <si>
    <t>#</t>
  </si>
  <si>
    <t xml:space="preserve">% of All Triggered Episodes </t>
  </si>
  <si>
    <t>Standard Deviation</t>
  </si>
  <si>
    <t>Percentile</t>
  </si>
  <si>
    <t>Column13</t>
  </si>
  <si>
    <t>Column14</t>
  </si>
  <si>
    <t>Column15</t>
  </si>
  <si>
    <t>Column16</t>
  </si>
  <si>
    <t>Column17</t>
  </si>
  <si>
    <t>Column18</t>
  </si>
  <si>
    <t>Column19</t>
  </si>
  <si>
    <t>Column27</t>
  </si>
  <si>
    <t>Column28</t>
  </si>
  <si>
    <t>Column29</t>
  </si>
  <si>
    <t>Column30</t>
  </si>
  <si>
    <t>Column31</t>
  </si>
  <si>
    <t>Column32</t>
  </si>
  <si>
    <t>Column33</t>
  </si>
  <si>
    <t xml:space="preserve">Beneficiary Death in Episode </t>
  </si>
  <si>
    <t xml:space="preserve">Outlier </t>
  </si>
  <si>
    <t xml:space="preserve">PQRS Exclusion: Cataracts: Complications within 30 Days Following Cataract Surgery Requiring Additional Surgical Procedures </t>
  </si>
  <si>
    <t xml:space="preserve">All Meeting Triggering Logic </t>
  </si>
  <si>
    <t>Reportable Episodes (TIN)</t>
  </si>
  <si>
    <t>Reportable Episodes (TIN-NPI)</t>
  </si>
  <si>
    <t>% of All Triggered Beneficiaries</t>
  </si>
  <si>
    <t>Table 2b2.2. Summary Statistics of Excluded Episodes</t>
  </si>
  <si>
    <t>Unknown</t>
  </si>
  <si>
    <t>New Patient</t>
  </si>
  <si>
    <t>Established Patient</t>
  </si>
  <si>
    <t>Episode Count*</t>
  </si>
  <si>
    <t>Established/New: Established Patient</t>
  </si>
  <si>
    <t>Established/New: New Patient</t>
  </si>
  <si>
    <t>Established/New: Unknown</t>
  </si>
  <si>
    <t>Not in HOPD or ASC Sub-Groups</t>
  </si>
  <si>
    <t>Table 1.6. Inclusion Criteria Analysis Results</t>
  </si>
  <si>
    <t>Table 2a2.3. Test/Retest Pearson Correlation and Measure Score Quintile Rank Stability</t>
  </si>
  <si>
    <t xml:space="preserve">Not in OP, Office, IP, or ASC Setting </t>
  </si>
  <si>
    <t>Table 2b3.1.1. Episode Counts, Regression Coefficients, Standard Errors, and P-Values for Risk Adjustment Model Covariates</t>
  </si>
  <si>
    <t>* Please note that this episode count(s) has not been subject to measure exclusions applied after risk adjustment (e.g., attribution-related exclusions, case minimum exclusions, outlier exclusions, etc.). Furthermore, variables were not included in the risk adjustment model if less than 15 episodes were identified with the associated characteristic in the study period.</t>
  </si>
  <si>
    <t xml:space="preserve">Table 2b3.4b.3. Differences in O/E Ratios between Base and SRF Risk Models </t>
  </si>
  <si>
    <t>Table 2b3.8. Risk Decile Predictive Ratios</t>
  </si>
  <si>
    <t>Table 2b3.8. Predictive Ratio by Risk Decile</t>
  </si>
  <si>
    <t>Table 2b4.2. Measure Score by Clinician Characteristic</t>
  </si>
  <si>
    <t>Table 2b4.2. Cost Measure Score Distribution by Clinician Characteristic</t>
  </si>
  <si>
    <t xml:space="preserve">PQRS Exclusion: 20/40 or Better Visual Acuity within 90 Days Following Cataract Surgery </t>
  </si>
  <si>
    <t>Please note that exclusions were not included in the table if 0 episodes were identified with the associated characteristic in the study period.  Beyond exclusions listed above, a 10 episode case minimum was applied to produce the count of reportable episodes.</t>
  </si>
  <si>
    <t>Table 2b3.4b.3a. Distribution of the Differences in Observed to Expected Cost Ratios between Base and SRF Risk Models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</si>
</sst>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_(* #,##0_);_(* \(#,##0\);_(* &quot;-&quot;??_);_(@_)"/>
    <numFmt numFmtId="166" formatCode="&quot;$&quot;#,##0"/>
    <numFmt numFmtId="167" formatCode="_(* #,##0.00_);_(* \(#,##0.00\);_(* &quot;-&quot;?_);_(@_)"/>
    <numFmt numFmtId="168" formatCode="#,##0.00%"/>
    <numFmt numFmtId="169" formatCode="0.000"/>
    <numFmt numFmtId="170" formatCode="#,##0.0"/>
    <numFmt numFmtId="171" formatCode="#,##0.000"/>
    <numFmt numFmtId="172" formatCode="_(* #,##0.000_);_(* \(#,##0.000\);_(* &quot;-&quot;??_);_(@_)"/>
    <numFmt numFmtId="173" formatCode="0.0%"/>
  </numFmts>
  <fonts count="4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theme="3"/>
      <name val="Calibri"/>
      <family val="2"/>
      <scheme val="minor"/>
    </font>
    <font>
      <sz val="10"/>
      <color theme="1"/>
      <name val="Arial"/>
      <family val="2"/>
    </font>
    <font>
      <b/>
      <sz val="10"/>
      <color theme="1"/>
      <name val="Arial"/>
      <family val="2"/>
    </font>
    <font>
      <b/>
      <sz val="16"/>
      <color theme="0"/>
      <name val="Arial"/>
      <family val="2"/>
    </font>
    <font>
      <b/>
      <sz val="12"/>
      <color theme="1"/>
      <name val="Arial"/>
      <family val="2"/>
    </font>
    <font>
      <b/>
      <sz val="10"/>
      <color theme="0"/>
      <name val="Arial"/>
      <family val="2"/>
    </font>
    <font>
      <b/>
      <sz val="10"/>
      <name val="Arial"/>
      <family val="2"/>
    </font>
    <font>
      <sz val="10"/>
      <name val="Arial"/>
      <family val="2"/>
    </font>
    <font>
      <sz val="10"/>
      <color rgb="FFC00000"/>
      <name val="Arial"/>
      <family val="2"/>
    </font>
    <font>
      <i/>
      <sz val="10"/>
      <color rgb="FFC0000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0"/>
      <color rgb="FFFF0000"/>
      <name val="Arial"/>
      <family val="2"/>
    </font>
    <font>
      <u/>
      <sz val="10"/>
      <color rgb="FF0087DA"/>
      <name val="Arial"/>
      <family val="2"/>
    </font>
    <font>
      <u/>
      <sz val="10"/>
      <color theme="10"/>
      <name val="Arial"/>
      <family val="2"/>
    </font>
    <font>
      <u/>
      <sz val="11"/>
      <color theme="10"/>
      <name val="Calibri"/>
      <family val="2"/>
      <scheme val="minor"/>
    </font>
    <font>
      <u/>
      <sz val="10"/>
      <color theme="4" tint="0.39997558519241921"/>
      <name val="Arial"/>
      <family val="2"/>
    </font>
    <font>
      <b/>
      <sz val="10"/>
      <color theme="0" tint="-0.34998626667073579"/>
      <name val="Arial"/>
      <family val="2"/>
    </font>
    <font>
      <sz val="10"/>
      <color theme="0" tint="-0.34998626667073579"/>
      <name val="Arial"/>
      <family val="2"/>
    </font>
    <font>
      <b/>
      <sz val="10"/>
      <color indexed="8"/>
      <name val="Arial"/>
      <family val="2"/>
    </font>
    <font>
      <b/>
      <sz val="8"/>
      <color rgb="FF969696"/>
      <name val="Arial"/>
      <family val="2"/>
    </font>
    <font>
      <sz val="8"/>
      <color theme="1"/>
      <name val="Arial"/>
      <family val="2"/>
    </font>
    <font>
      <sz val="10"/>
      <color rgb="FF0087DA"/>
      <name val="Arial"/>
      <family val="2"/>
    </font>
    <font>
      <b/>
      <vertAlign val="superscript"/>
      <sz val="10"/>
      <color theme="0"/>
      <name val="Arial"/>
      <family val="2"/>
    </font>
  </fonts>
  <fills count="47">
    <fill>
      <patternFill patternType="none"/>
    </fill>
    <fill>
      <patternFill patternType="gray125"/>
    </fill>
    <fill>
      <patternFill patternType="solid">
        <fgColor theme="0" tint="-0.34998626667073579"/>
        <bgColor indexed="64"/>
      </patternFill>
    </fill>
    <fill>
      <patternFill patternType="solid">
        <fgColor rgb="FFA6A6A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499984740745262"/>
        <bgColor indexed="64"/>
      </patternFill>
    </fill>
    <fill>
      <patternFill patternType="solid">
        <fgColor theme="8" tint="-0.249977111117893"/>
        <bgColor indexed="64"/>
      </patternFill>
    </fill>
    <fill>
      <patternFill patternType="solid">
        <fgColor rgb="FFD9D9D9"/>
        <bgColor indexed="64"/>
      </patternFill>
    </fill>
    <fill>
      <patternFill patternType="solid">
        <fgColor rgb="FF203764"/>
        <bgColor indexed="64"/>
      </patternFill>
    </fill>
    <fill>
      <patternFill patternType="solid">
        <fgColor rgb="FF305496"/>
        <bgColor indexed="64"/>
      </patternFill>
    </fill>
    <fill>
      <patternFill patternType="solid">
        <fgColor rgb="FFB4C6E7"/>
        <bgColor indexed="64"/>
      </patternFill>
    </fill>
    <fill>
      <patternFill patternType="solid">
        <fgColor theme="8" tint="0.59999389629810485"/>
        <bgColor indexed="64"/>
      </patternFill>
    </fill>
    <fill>
      <patternFill patternType="solid">
        <fgColor theme="8" tint="-0.24994659260841701"/>
        <bgColor indexed="64"/>
      </patternFill>
    </fill>
    <fill>
      <patternFill patternType="solid">
        <fgColor theme="8" tint="-0.49995422223578601"/>
        <bgColor indexed="64"/>
      </patternFill>
    </fill>
    <fill>
      <patternFill patternType="solid">
        <fgColor theme="2" tint="-0.249977111117893"/>
        <bgColor indexed="64"/>
      </patternFill>
    </fill>
    <fill>
      <patternFill patternType="solid">
        <fgColor theme="7" tint="0.59996337778862885"/>
        <bgColor indexed="65"/>
      </patternFill>
    </fill>
    <fill>
      <patternFill patternType="solid">
        <fgColor theme="0"/>
        <bgColor indexed="64"/>
      </patternFill>
    </fill>
  </fills>
  <borders count="87">
    <border>
      <left/>
      <right/>
      <top/>
      <bottom/>
      <diagonal/>
    </border>
    <border>
      <left/>
      <right/>
      <top/>
      <bottom style="thick">
        <color theme="4" tint="0.499984740745262"/>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21"/>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medium">
        <color indexed="64"/>
      </top>
      <bottom style="thin">
        <color auto="1"/>
      </bottom>
      <diagonal/>
    </border>
    <border>
      <left style="thin">
        <color indexed="64"/>
      </left>
      <right style="thin">
        <color indexed="64"/>
      </right>
      <top style="hair">
        <color theme="0" tint="-0.24994659260841701"/>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bottom style="hair">
        <color theme="0" tint="-0.24994659260841701"/>
      </bottom>
      <diagonal/>
    </border>
    <border>
      <left style="thin">
        <color auto="1"/>
      </left>
      <right style="thin">
        <color auto="1"/>
      </right>
      <top style="hair">
        <color theme="0" tint="-0.24994659260841701"/>
      </top>
      <bottom style="hair">
        <color theme="0" tint="-0.24994659260841701"/>
      </bottom>
      <diagonal/>
    </border>
    <border>
      <left/>
      <right/>
      <top/>
      <bottom style="medium">
        <color indexed="64"/>
      </bottom>
      <diagonal/>
    </border>
    <border>
      <left style="thin">
        <color auto="1"/>
      </left>
      <right style="thin">
        <color auto="1"/>
      </right>
      <top style="thin">
        <color auto="1"/>
      </top>
      <bottom style="hair">
        <color theme="0" tint="-0.24994659260841701"/>
      </bottom>
      <diagonal/>
    </border>
    <border>
      <left/>
      <right style="thin">
        <color indexed="64"/>
      </right>
      <top style="medium">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indexed="64"/>
      </right>
      <top style="dashed">
        <color theme="0" tint="-0.24994659260841701"/>
      </top>
      <bottom style="dashed">
        <color theme="0" tint="-0.24994659260841701"/>
      </bottom>
      <diagonal/>
    </border>
    <border>
      <left style="thin">
        <color indexed="64"/>
      </left>
      <right style="thin">
        <color indexed="64"/>
      </right>
      <top style="dashed">
        <color theme="0" tint="-0.24994659260841701"/>
      </top>
      <bottom style="dashed">
        <color theme="0" tint="-0.24994659260841701"/>
      </bottom>
      <diagonal/>
    </border>
    <border>
      <left style="thin">
        <color indexed="64"/>
      </left>
      <right style="thin">
        <color indexed="64"/>
      </right>
      <top/>
      <bottom style="dashed">
        <color rgb="FFBFBFBF"/>
      </bottom>
      <diagonal/>
    </border>
    <border>
      <left style="thin">
        <color indexed="64"/>
      </left>
      <right style="thin">
        <color indexed="64"/>
      </right>
      <top/>
      <bottom style="dashed">
        <color theme="0" tint="-0.24994659260841701"/>
      </bottom>
      <diagonal/>
    </border>
    <border>
      <left style="thin">
        <color indexed="64"/>
      </left>
      <right style="thin">
        <color indexed="64"/>
      </right>
      <top style="dashed">
        <color theme="0" tint="-0.24994659260841701"/>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dashed">
        <color theme="0" tint="-0.24994659260841701"/>
      </top>
      <bottom style="dashed">
        <color theme="0" tint="-0.24994659260841701"/>
      </bottom>
      <diagonal/>
    </border>
    <border>
      <left style="medium">
        <color indexed="64"/>
      </left>
      <right style="thin">
        <color indexed="64"/>
      </right>
      <top style="dashed">
        <color theme="0" tint="-0.24994659260841701"/>
      </top>
      <bottom style="medium">
        <color indexed="64"/>
      </bottom>
      <diagonal/>
    </border>
    <border>
      <left style="thin">
        <color indexed="64"/>
      </left>
      <right style="thin">
        <color indexed="64"/>
      </right>
      <top style="dashed">
        <color theme="0" tint="-0.24994659260841701"/>
      </top>
      <bottom style="medium">
        <color indexed="64"/>
      </bottom>
      <diagonal/>
    </border>
    <border>
      <left style="thin">
        <color auto="1"/>
      </left>
      <right style="medium">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right style="thin">
        <color indexed="64"/>
      </right>
      <top/>
      <bottom/>
      <diagonal/>
    </border>
    <border>
      <left/>
      <right style="thin">
        <color indexed="64"/>
      </right>
      <top style="dashed">
        <color theme="0" tint="-0.24994659260841701"/>
      </top>
      <bottom style="medium">
        <color indexed="64"/>
      </bottom>
      <diagonal/>
    </border>
    <border>
      <left style="medium">
        <color indexed="64"/>
      </left>
      <right style="thin">
        <color indexed="64"/>
      </right>
      <top style="dashed">
        <color theme="0" tint="-0.24994659260841701"/>
      </top>
      <bottom/>
      <diagonal/>
    </border>
    <border>
      <left style="thin">
        <color auto="1"/>
      </left>
      <right style="medium">
        <color indexed="64"/>
      </right>
      <top style="thin">
        <color indexed="64"/>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theme="0" tint="-0.24994659260841701"/>
      </bottom>
      <diagonal/>
    </border>
    <border>
      <left/>
      <right style="thin">
        <color indexed="64"/>
      </right>
      <top style="thin">
        <color indexed="64"/>
      </top>
      <bottom style="dashed">
        <color theme="0" tint="-0.24994659260841701"/>
      </bottom>
      <diagonal/>
    </border>
    <border>
      <left style="thin">
        <color indexed="64"/>
      </left>
      <right/>
      <top style="dashed">
        <color theme="0" tint="-0.24994659260841701"/>
      </top>
      <bottom style="medium">
        <color indexed="64"/>
      </bottom>
      <diagonal/>
    </border>
    <border>
      <left/>
      <right/>
      <top style="thin">
        <color auto="1"/>
      </top>
      <bottom style="thin">
        <color auto="1"/>
      </bottom>
      <diagonal/>
    </border>
    <border>
      <left style="thin">
        <color auto="1"/>
      </left>
      <right/>
      <top style="dashed">
        <color theme="0" tint="-0.24994659260841701"/>
      </top>
      <bottom style="dashed">
        <color theme="0" tint="-0.24994659260841701"/>
      </bottom>
      <diagonal/>
    </border>
    <border>
      <left style="thin">
        <color indexed="64"/>
      </left>
      <right style="thin">
        <color auto="1"/>
      </right>
      <top style="hair">
        <color theme="0" tint="-0.24994659260841701"/>
      </top>
      <bottom style="dashed">
        <color theme="0" tint="-0.24994659260841701"/>
      </bottom>
      <diagonal/>
    </border>
    <border>
      <left style="thin">
        <color indexed="64"/>
      </left>
      <right style="medium">
        <color auto="1"/>
      </right>
      <top style="hair">
        <color theme="0" tint="-0.24994659260841701"/>
      </top>
      <bottom style="dashed">
        <color theme="0" tint="-0.24994659260841701"/>
      </bottom>
      <diagonal/>
    </border>
    <border>
      <left style="thin">
        <color indexed="64"/>
      </left>
      <right style="thin">
        <color auto="1"/>
      </right>
      <top style="hair">
        <color theme="0" tint="-0.24994659260841701"/>
      </top>
      <bottom style="medium">
        <color indexed="64"/>
      </bottom>
      <diagonal/>
    </border>
    <border>
      <left style="medium">
        <color indexed="64"/>
      </left>
      <right style="thin">
        <color auto="1"/>
      </right>
      <top style="hair">
        <color theme="0" tint="-0.24994659260841701"/>
      </top>
      <bottom style="dashed">
        <color theme="0" tint="-0.24994659260841701"/>
      </bottom>
      <diagonal/>
    </border>
    <border>
      <left style="medium">
        <color indexed="64"/>
      </left>
      <right style="thin">
        <color auto="1"/>
      </right>
      <top style="hair">
        <color theme="0" tint="-0.24994659260841701"/>
      </top>
      <bottom style="medium">
        <color indexed="64"/>
      </bottom>
      <diagonal/>
    </border>
    <border>
      <left style="thin">
        <color indexed="64"/>
      </left>
      <right style="medium">
        <color auto="1"/>
      </right>
      <top style="hair">
        <color theme="0" tint="-0.24994659260841701"/>
      </top>
      <bottom style="medium">
        <color indexed="64"/>
      </bottom>
      <diagonal/>
    </border>
    <border>
      <left style="thin">
        <color indexed="64"/>
      </left>
      <right style="medium">
        <color indexed="64"/>
      </right>
      <top style="dashed">
        <color theme="0" tint="-0.24994659260841701"/>
      </top>
      <bottom/>
      <diagonal/>
    </border>
    <border>
      <left style="thin">
        <color indexed="64"/>
      </left>
      <right style="medium">
        <color indexed="64"/>
      </right>
      <top style="medium">
        <color indexed="64"/>
      </top>
      <bottom/>
      <diagonal/>
    </border>
    <border>
      <left/>
      <right style="medium">
        <color indexed="64"/>
      </right>
      <top style="thin">
        <color indexed="64"/>
      </top>
      <bottom style="dashed">
        <color theme="0" tint="-0.24994659260841701"/>
      </bottom>
      <diagonal/>
    </border>
    <border>
      <left/>
      <right style="medium">
        <color indexed="64"/>
      </right>
      <top style="dashed">
        <color theme="0" tint="-0.24994659260841701"/>
      </top>
      <bottom style="medium">
        <color auto="1"/>
      </bottom>
      <diagonal/>
    </border>
    <border>
      <left style="thin">
        <color indexed="64"/>
      </left>
      <right style="medium">
        <color indexed="64"/>
      </right>
      <top/>
      <bottom style="dashed">
        <color rgb="FFBFBFBF"/>
      </bottom>
      <diagonal/>
    </border>
    <border>
      <left style="thin">
        <color indexed="64"/>
      </left>
      <right style="medium">
        <color indexed="64"/>
      </right>
      <top/>
      <bottom style="dashed">
        <color theme="0" tint="-0.24994659260841701"/>
      </bottom>
      <diagonal/>
    </border>
    <border>
      <left style="medium">
        <color indexed="64"/>
      </left>
      <right style="thin">
        <color indexed="64"/>
      </right>
      <top/>
      <bottom style="hair">
        <color theme="0" tint="-0.24994659260841701"/>
      </bottom>
      <diagonal/>
    </border>
    <border>
      <left style="thin">
        <color indexed="64"/>
      </left>
      <right style="medium">
        <color indexed="64"/>
      </right>
      <top/>
      <bottom style="hair">
        <color theme="0" tint="-0.24994659260841701"/>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thin">
        <color auto="1"/>
      </top>
      <bottom style="hair">
        <color theme="0" tint="-0.24994659260841701"/>
      </bottom>
      <diagonal/>
    </border>
    <border>
      <left style="thin">
        <color indexed="64"/>
      </left>
      <right style="medium">
        <color indexed="64"/>
      </right>
      <top style="thin">
        <color auto="1"/>
      </top>
      <bottom style="hair">
        <color theme="0" tint="-0.24994659260841701"/>
      </bottom>
      <diagonal/>
    </border>
  </borders>
  <cellStyleXfs count="93">
    <xf numFmtId="0" fontId="0" fillId="0" borderId="0" applyFill="0" applyBorder="0" applyProtection="0">
      <alignment vertical="center"/>
    </xf>
    <xf numFmtId="167" fontId="8" fillId="0" borderId="0" applyFill="0" applyBorder="0" applyProtection="0">
      <alignment horizontal="right"/>
    </xf>
    <xf numFmtId="168" fontId="8" fillId="0" borderId="0" applyFill="0" applyBorder="0" applyProtection="0">
      <alignment horizontal="right"/>
    </xf>
    <xf numFmtId="0" fontId="7" fillId="0" borderId="1" applyNumberFormat="0" applyFill="0" applyAlignment="0" applyProtection="0"/>
    <xf numFmtId="0" fontId="33"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12" applyNumberFormat="0" applyAlignment="0" applyProtection="0"/>
    <xf numFmtId="0" fontId="21" fillId="8" borderId="13" applyNumberFormat="0" applyAlignment="0" applyProtection="0"/>
    <xf numFmtId="0" fontId="22" fillId="8" borderId="12" applyNumberFormat="0" applyAlignment="0" applyProtection="0"/>
    <xf numFmtId="0" fontId="23" fillId="0" borderId="14" applyNumberFormat="0" applyFill="0" applyAlignment="0" applyProtection="0"/>
    <xf numFmtId="0" fontId="24" fillId="9" borderId="15" applyNumberFormat="0" applyAlignment="0" applyProtection="0"/>
    <xf numFmtId="0" fontId="25" fillId="0" borderId="0" applyNumberFormat="0" applyFill="0" applyBorder="0" applyAlignment="0" applyProtection="0"/>
    <xf numFmtId="0" fontId="8" fillId="10" borderId="16" applyNumberFormat="0" applyFont="0" applyAlignment="0" applyProtection="0"/>
    <xf numFmtId="0" fontId="26" fillId="0" borderId="0" applyNumberFormat="0" applyFill="0" applyBorder="0" applyAlignment="0" applyProtection="0"/>
    <xf numFmtId="0" fontId="33" fillId="38" borderId="0" applyBorder="0" applyProtection="0">
      <alignment horizontal="left" vertical="center"/>
    </xf>
    <xf numFmtId="41" fontId="8" fillId="0" borderId="0" applyFont="0" applyFill="0" applyBorder="0" applyAlignment="0" applyProtection="0"/>
    <xf numFmtId="166" fontId="8" fillId="0" borderId="0" applyFill="0" applyBorder="0" applyProtection="0">
      <alignment horizontal="right"/>
    </xf>
    <xf numFmtId="42" fontId="8"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31" fillId="34" borderId="0" applyNumberFormat="0" applyBorder="0" applyAlignment="0" applyProtection="0"/>
    <xf numFmtId="0" fontId="10" fillId="38" borderId="0" applyNumberFormat="0" applyBorder="0" applyProtection="0">
      <alignment horizontal="left" vertical="center"/>
    </xf>
    <xf numFmtId="0" fontId="12" fillId="38" borderId="0" applyNumberFormat="0" applyBorder="0" applyProtection="0">
      <alignment horizontal="center" vertical="center"/>
    </xf>
    <xf numFmtId="165" fontId="12" fillId="39" borderId="0" applyNumberFormat="0" applyBorder="0" applyProtection="0">
      <alignment horizontal="center" vertical="center"/>
      <protection locked="0"/>
    </xf>
    <xf numFmtId="165" fontId="9" fillId="40" borderId="0" applyNumberFormat="0" applyBorder="0" applyProtection="0">
      <alignment horizontal="center" vertical="center"/>
    </xf>
    <xf numFmtId="0" fontId="8" fillId="3" borderId="0" applyNumberFormat="0" applyBorder="0" applyAlignment="0" applyProtection="0">
      <alignment vertical="center"/>
      <protection locked="0"/>
    </xf>
    <xf numFmtId="0" fontId="8" fillId="37" borderId="0" applyNumberFormat="0" applyBorder="0" applyAlignment="0" applyProtection="0">
      <alignment vertical="center"/>
    </xf>
    <xf numFmtId="0" fontId="11" fillId="0" borderId="2" applyNumberFormat="0" applyProtection="0">
      <alignment horizontal="left" vertical="center"/>
      <protection locked="0"/>
    </xf>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34" fillId="0" borderId="0" applyNumberFormat="0" applyFill="0" applyBorder="0" applyAlignment="0" applyProtection="0"/>
    <xf numFmtId="0" fontId="8" fillId="0" borderId="0"/>
    <xf numFmtId="0" fontId="10" fillId="35" borderId="0" applyNumberFormat="0" applyBorder="0" applyProtection="0">
      <alignment horizontal="left" vertical="center"/>
    </xf>
    <xf numFmtId="0" fontId="33" fillId="35" borderId="0" applyBorder="0" applyProtection="0">
      <alignment horizontal="left" vertical="center"/>
    </xf>
    <xf numFmtId="0" fontId="4" fillId="0" borderId="0"/>
    <xf numFmtId="0" fontId="12" fillId="38" borderId="0" applyNumberFormat="0" applyBorder="0" applyProtection="0">
      <alignment horizontal="center" vertical="center"/>
    </xf>
    <xf numFmtId="0" fontId="10" fillId="38" borderId="0" applyNumberFormat="0" applyBorder="0" applyProtection="0">
      <alignment horizontal="left" vertical="center"/>
    </xf>
    <xf numFmtId="0" fontId="35" fillId="0" borderId="0" applyNumberFormat="0" applyFill="0" applyBorder="0" applyAlignment="0" applyProtection="0"/>
    <xf numFmtId="0" fontId="33" fillId="38" borderId="0" applyBorder="0" applyProtection="0">
      <alignment horizontal="left" vertical="center"/>
    </xf>
    <xf numFmtId="0" fontId="8" fillId="0" borderId="0" applyFill="0" applyBorder="0" applyProtection="0">
      <alignment vertical="center"/>
    </xf>
    <xf numFmtId="0" fontId="12" fillId="35" borderId="0" applyNumberFormat="0" applyBorder="0" applyProtection="0">
      <alignment horizontal="center" vertical="center"/>
    </xf>
    <xf numFmtId="165" fontId="12" fillId="39" borderId="0" applyNumberFormat="0" applyBorder="0" applyProtection="0">
      <alignment horizontal="center" vertical="center"/>
      <protection locked="0"/>
    </xf>
    <xf numFmtId="166" fontId="8" fillId="0" borderId="0" applyFill="0" applyBorder="0" applyProtection="0">
      <alignment horizontal="right"/>
    </xf>
    <xf numFmtId="165" fontId="12" fillId="42" borderId="0" applyNumberFormat="0" applyBorder="0" applyProtection="0">
      <alignment horizontal="center" vertical="center"/>
      <protection locked="0"/>
    </xf>
    <xf numFmtId="168" fontId="8" fillId="0" borderId="0" applyFill="0" applyBorder="0" applyProtection="0">
      <alignment horizontal="right"/>
    </xf>
    <xf numFmtId="44" fontId="3" fillId="0" borderId="0" applyFont="0" applyFill="0" applyBorder="0" applyAlignment="0" applyProtection="0"/>
    <xf numFmtId="0" fontId="3" fillId="0" borderId="0"/>
    <xf numFmtId="0" fontId="12" fillId="38" borderId="0" applyNumberFormat="0" applyBorder="0" applyProtection="0">
      <alignment horizontal="center" vertical="center"/>
    </xf>
    <xf numFmtId="0" fontId="10" fillId="35" borderId="0" applyNumberFormat="0" applyBorder="0" applyProtection="0">
      <alignment horizontal="left" vertical="center"/>
    </xf>
    <xf numFmtId="0" fontId="42" fillId="38" borderId="0"/>
    <xf numFmtId="0" fontId="12" fillId="38" borderId="0"/>
    <xf numFmtId="0" fontId="8" fillId="0" borderId="0" applyFill="0" applyBorder="0" applyProtection="0">
      <alignment vertical="center"/>
    </xf>
    <xf numFmtId="0" fontId="8" fillId="45" borderId="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12" fillId="35" borderId="0" applyNumberFormat="0" applyBorder="0" applyProtection="0">
      <alignment horizontal="center" vertical="center"/>
    </xf>
    <xf numFmtId="0" fontId="35" fillId="0" borderId="0" applyNumberForma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517">
    <xf numFmtId="0" fontId="0" fillId="0" borderId="0" xfId="0">
      <alignment vertical="center"/>
    </xf>
    <xf numFmtId="0" fontId="0" fillId="0" borderId="0" xfId="0" applyAlignment="1">
      <alignment vertical="top"/>
    </xf>
    <xf numFmtId="0" fontId="11" fillId="0" borderId="2" xfId="0" applyFont="1" applyBorder="1" applyAlignment="1">
      <alignment vertical="top"/>
    </xf>
    <xf numFmtId="0" fontId="0" fillId="0" borderId="2" xfId="0" applyBorder="1" applyAlignment="1">
      <alignment vertical="top"/>
    </xf>
    <xf numFmtId="0" fontId="33" fillId="0" borderId="0" xfId="4" applyAlignment="1">
      <alignment vertical="top"/>
    </xf>
    <xf numFmtId="0" fontId="0" fillId="0" borderId="0" xfId="0" applyFill="1" applyAlignment="1">
      <alignment vertical="top"/>
    </xf>
    <xf numFmtId="0" fontId="9" fillId="0" borderId="0" xfId="0" applyFont="1" applyFill="1" applyAlignment="1">
      <alignment vertical="top"/>
    </xf>
    <xf numFmtId="164" fontId="0" fillId="0" borderId="0" xfId="0" applyNumberFormat="1" applyFill="1" applyAlignment="1">
      <alignment horizontal="left" vertical="top"/>
    </xf>
    <xf numFmtId="0" fontId="11" fillId="0" borderId="2" xfId="0" applyFont="1" applyFill="1" applyBorder="1" applyAlignment="1">
      <alignment vertical="top"/>
    </xf>
    <xf numFmtId="0" fontId="0" fillId="0" borderId="2" xfId="0" applyFill="1" applyBorder="1" applyAlignment="1">
      <alignment vertical="top"/>
    </xf>
    <xf numFmtId="0" fontId="9" fillId="0" borderId="0" xfId="0" applyFont="1" applyFill="1" applyBorder="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15" fillId="0" borderId="0" xfId="0" applyFont="1" applyAlignment="1">
      <alignment vertical="top"/>
    </xf>
    <xf numFmtId="0" fontId="15" fillId="0" borderId="0" xfId="0" applyFont="1">
      <alignment vertical="center"/>
    </xf>
    <xf numFmtId="0" fontId="8" fillId="0" borderId="0" xfId="0" applyFont="1">
      <alignment vertical="center"/>
    </xf>
    <xf numFmtId="0" fontId="15" fillId="0" borderId="2" xfId="0" applyFont="1" applyBorder="1" applyAlignment="1">
      <alignment vertical="top"/>
    </xf>
    <xf numFmtId="0" fontId="10" fillId="38" borderId="0" xfId="49">
      <alignment horizontal="left" vertical="center"/>
    </xf>
    <xf numFmtId="0" fontId="12" fillId="38" borderId="0" xfId="50">
      <alignment horizontal="center" vertical="center"/>
    </xf>
    <xf numFmtId="0" fontId="33" fillId="0" borderId="0" xfId="4" applyFill="1" applyBorder="1" applyAlignment="1">
      <alignment vertical="top"/>
    </xf>
    <xf numFmtId="0" fontId="32" fillId="0" borderId="0" xfId="0" applyFont="1" applyFill="1" applyAlignment="1">
      <alignment vertical="top"/>
    </xf>
    <xf numFmtId="0" fontId="16" fillId="0" borderId="0" xfId="0" applyFont="1" applyFill="1" applyAlignment="1">
      <alignment vertical="top"/>
    </xf>
    <xf numFmtId="168" fontId="8" fillId="0" borderId="0" xfId="2">
      <alignment horizontal="right"/>
    </xf>
    <xf numFmtId="0" fontId="33" fillId="38" borderId="0" xfId="16">
      <alignment horizontal="left" vertical="center"/>
    </xf>
    <xf numFmtId="0" fontId="12" fillId="38" borderId="0" xfId="50" applyNumberFormat="1" applyProtection="1">
      <alignment horizontal="center" vertical="center"/>
    </xf>
    <xf numFmtId="0" fontId="0" fillId="0" borderId="0" xfId="0" applyAlignment="1">
      <alignment horizontal="left" vertical="top"/>
    </xf>
    <xf numFmtId="0" fontId="0" fillId="0" borderId="0" xfId="0" applyAlignment="1">
      <alignment horizontal="left" vertical="top"/>
    </xf>
    <xf numFmtId="0" fontId="12" fillId="38" borderId="0" xfId="65">
      <alignment horizontal="center" vertical="center"/>
    </xf>
    <xf numFmtId="10" fontId="12" fillId="38" borderId="0" xfId="65" applyNumberFormat="1">
      <alignment horizontal="center" vertical="center"/>
    </xf>
    <xf numFmtId="4" fontId="12" fillId="38" borderId="0" xfId="65" applyNumberFormat="1">
      <alignment horizontal="center" vertical="center"/>
    </xf>
    <xf numFmtId="165" fontId="12" fillId="38" borderId="0" xfId="65" applyNumberFormat="1">
      <alignment horizontal="center" vertical="center"/>
    </xf>
    <xf numFmtId="0" fontId="10" fillId="38" borderId="0" xfId="66">
      <alignment horizontal="left" vertical="center"/>
    </xf>
    <xf numFmtId="10" fontId="10" fillId="38" borderId="0" xfId="66" applyNumberFormat="1">
      <alignment horizontal="left" vertical="center"/>
    </xf>
    <xf numFmtId="4" fontId="10" fillId="38" borderId="0" xfId="66" applyNumberFormat="1">
      <alignment horizontal="left" vertical="center"/>
    </xf>
    <xf numFmtId="165" fontId="10" fillId="38" borderId="0" xfId="66" applyNumberFormat="1">
      <alignment horizontal="left" vertical="center"/>
    </xf>
    <xf numFmtId="0" fontId="36" fillId="38" borderId="0" xfId="67" applyFont="1" applyFill="1" applyAlignment="1">
      <alignment horizontal="left" vertical="center"/>
    </xf>
    <xf numFmtId="0" fontId="33" fillId="38" borderId="0" xfId="68">
      <alignment horizontal="left" vertical="center"/>
    </xf>
    <xf numFmtId="10" fontId="33" fillId="38" borderId="0" xfId="68" applyNumberFormat="1">
      <alignment horizontal="left" vertical="center"/>
    </xf>
    <xf numFmtId="0" fontId="8" fillId="0" borderId="0" xfId="69" applyBorder="1" applyAlignment="1">
      <alignment vertical="top" wrapText="1"/>
    </xf>
    <xf numFmtId="10" fontId="8" fillId="0" borderId="0" xfId="69" applyNumberFormat="1" applyBorder="1" applyAlignment="1">
      <alignment vertical="top" wrapText="1"/>
    </xf>
    <xf numFmtId="10" fontId="8" fillId="0" borderId="0" xfId="69" applyNumberFormat="1" applyFont="1" applyBorder="1" applyAlignment="1">
      <alignment vertical="top" wrapText="1"/>
    </xf>
    <xf numFmtId="0" fontId="8" fillId="0" borderId="0" xfId="69">
      <alignment vertical="center"/>
    </xf>
    <xf numFmtId="0" fontId="9" fillId="0" borderId="0" xfId="69" applyFont="1" applyBorder="1" applyAlignment="1">
      <alignment vertical="top"/>
    </xf>
    <xf numFmtId="0" fontId="8" fillId="0" borderId="0" xfId="69" applyBorder="1" applyAlignment="1">
      <alignment horizontal="center" vertical="top" wrapText="1"/>
    </xf>
    <xf numFmtId="10" fontId="8" fillId="0" borderId="0" xfId="69" applyNumberFormat="1" applyBorder="1" applyAlignment="1">
      <alignment horizontal="center" vertical="top" wrapText="1"/>
    </xf>
    <xf numFmtId="10" fontId="8" fillId="0" borderId="0" xfId="69" applyNumberFormat="1">
      <alignment vertical="center"/>
    </xf>
    <xf numFmtId="0" fontId="37" fillId="2" borderId="35" xfId="69" applyFont="1" applyFill="1" applyBorder="1" applyAlignment="1">
      <alignment horizontal="center" vertical="center"/>
    </xf>
    <xf numFmtId="10" fontId="37" fillId="2" borderId="35" xfId="69" applyNumberFormat="1" applyFont="1" applyFill="1" applyBorder="1" applyAlignment="1">
      <alignment horizontal="center" vertical="center"/>
    </xf>
    <xf numFmtId="0" fontId="38" fillId="0" borderId="0" xfId="69" applyFont="1" applyAlignment="1">
      <alignment vertical="center"/>
    </xf>
    <xf numFmtId="10" fontId="8" fillId="0" borderId="36" xfId="69" applyNumberFormat="1" applyBorder="1" applyAlignment="1">
      <alignment horizontal="right" vertical="center" indent="1"/>
    </xf>
    <xf numFmtId="10" fontId="8" fillId="0" borderId="29" xfId="69" applyNumberFormat="1" applyBorder="1" applyAlignment="1">
      <alignment horizontal="right" vertical="center" indent="1"/>
    </xf>
    <xf numFmtId="0" fontId="8" fillId="0" borderId="0" xfId="69" applyAlignment="1">
      <alignment horizontal="center"/>
    </xf>
    <xf numFmtId="0" fontId="8" fillId="0" borderId="0" xfId="69" applyAlignment="1">
      <alignment horizontal="center" vertical="center"/>
    </xf>
    <xf numFmtId="10" fontId="8" fillId="0" borderId="0" xfId="69" applyNumberFormat="1" applyAlignment="1">
      <alignment horizontal="center" vertical="center"/>
    </xf>
    <xf numFmtId="0" fontId="8" fillId="0" borderId="0" xfId="69" applyFont="1" applyBorder="1" applyAlignment="1">
      <alignment vertical="top"/>
    </xf>
    <xf numFmtId="10" fontId="5" fillId="0" borderId="36" xfId="56" applyNumberFormat="1" applyFill="1" applyBorder="1" applyAlignment="1">
      <alignment horizontal="right" vertical="center" indent="1"/>
    </xf>
    <xf numFmtId="2" fontId="8" fillId="0" borderId="0" xfId="69" applyNumberFormat="1" applyBorder="1" applyAlignment="1">
      <alignment horizontal="left" vertical="top"/>
    </xf>
    <xf numFmtId="2" fontId="8" fillId="0" borderId="37" xfId="69" applyNumberFormat="1" applyBorder="1" applyAlignment="1">
      <alignment horizontal="left" vertical="top"/>
    </xf>
    <xf numFmtId="0" fontId="0" fillId="0" borderId="36" xfId="69" applyFont="1" applyBorder="1" applyAlignment="1">
      <alignment horizontal="center" vertical="center"/>
    </xf>
    <xf numFmtId="0" fontId="0" fillId="0" borderId="29" xfId="69" applyFont="1" applyBorder="1" applyAlignment="1">
      <alignment horizontal="center" vertical="center"/>
    </xf>
    <xf numFmtId="0" fontId="0" fillId="0" borderId="36" xfId="56" applyFont="1" applyFill="1" applyBorder="1" applyAlignment="1">
      <alignment horizontal="center" vertical="center"/>
    </xf>
    <xf numFmtId="0" fontId="0" fillId="0" borderId="38" xfId="56" applyFont="1" applyFill="1" applyBorder="1" applyAlignment="1">
      <alignment horizontal="center" vertical="center"/>
    </xf>
    <xf numFmtId="10" fontId="5" fillId="0" borderId="38" xfId="56" applyNumberFormat="1" applyFill="1" applyBorder="1" applyAlignment="1">
      <alignment horizontal="right" vertical="center" indent="1"/>
    </xf>
    <xf numFmtId="0" fontId="12" fillId="38" borderId="0" xfId="65" applyAlignment="1">
      <alignment horizontal="left" vertical="center" indent="1"/>
    </xf>
    <xf numFmtId="3" fontId="12" fillId="38" borderId="0" xfId="65" applyNumberFormat="1" applyAlignment="1">
      <alignment horizontal="right" vertical="center" indent="1"/>
    </xf>
    <xf numFmtId="3" fontId="12" fillId="38" borderId="0" xfId="65" applyNumberFormat="1" applyAlignment="1">
      <alignment horizontal="right" vertical="center"/>
    </xf>
    <xf numFmtId="2" fontId="12" fillId="38" borderId="0" xfId="65" applyNumberFormat="1" applyAlignment="1">
      <alignment horizontal="right" vertical="center" indent="1"/>
    </xf>
    <xf numFmtId="2" fontId="12" fillId="38" borderId="0" xfId="65" applyNumberFormat="1" applyAlignment="1">
      <alignment horizontal="right" vertical="center"/>
    </xf>
    <xf numFmtId="0" fontId="10" fillId="35" borderId="0" xfId="62">
      <alignment horizontal="left" vertical="center"/>
    </xf>
    <xf numFmtId="3" fontId="10" fillId="38" borderId="0" xfId="66" applyNumberFormat="1" applyAlignment="1">
      <alignment horizontal="right" vertical="center" indent="1"/>
    </xf>
    <xf numFmtId="3" fontId="10" fillId="38" borderId="0" xfId="66" applyNumberFormat="1" applyAlignment="1">
      <alignment horizontal="right" vertical="center"/>
    </xf>
    <xf numFmtId="2" fontId="10" fillId="38" borderId="0" xfId="66" applyNumberFormat="1" applyAlignment="1">
      <alignment horizontal="right" vertical="center" indent="1"/>
    </xf>
    <xf numFmtId="2" fontId="10" fillId="38" borderId="0" xfId="66" applyNumberFormat="1" applyAlignment="1">
      <alignment horizontal="right" vertical="center"/>
    </xf>
    <xf numFmtId="0" fontId="33" fillId="38" borderId="0" xfId="68" applyAlignment="1">
      <alignment horizontal="left" vertical="center"/>
    </xf>
    <xf numFmtId="3" fontId="33" fillId="38" borderId="0" xfId="68" applyNumberFormat="1" applyAlignment="1">
      <alignment horizontal="right" vertical="center" indent="1"/>
    </xf>
    <xf numFmtId="3" fontId="33" fillId="38" borderId="0" xfId="68" applyNumberFormat="1" applyAlignment="1">
      <alignment horizontal="right" vertical="center"/>
    </xf>
    <xf numFmtId="2" fontId="33" fillId="38" borderId="0" xfId="68" applyNumberFormat="1" applyAlignment="1">
      <alignment horizontal="right" vertical="center" indent="1"/>
    </xf>
    <xf numFmtId="2" fontId="33" fillId="38" borderId="0" xfId="68" applyNumberFormat="1" applyAlignment="1">
      <alignment horizontal="right" vertical="center"/>
    </xf>
    <xf numFmtId="0" fontId="8" fillId="0" borderId="0" xfId="69" applyBorder="1" applyAlignment="1">
      <alignment horizontal="left" vertical="top" wrapText="1" indent="1"/>
    </xf>
    <xf numFmtId="3" fontId="8" fillId="0" borderId="0" xfId="69" applyNumberFormat="1" applyBorder="1" applyAlignment="1">
      <alignment horizontal="right" vertical="top" wrapText="1" indent="1"/>
    </xf>
    <xf numFmtId="3" fontId="8" fillId="0" borderId="0" xfId="69" applyNumberFormat="1" applyBorder="1" applyAlignment="1">
      <alignment horizontal="right" vertical="top" wrapText="1"/>
    </xf>
    <xf numFmtId="3" fontId="8" fillId="0" borderId="0" xfId="69" applyNumberFormat="1" applyAlignment="1">
      <alignment horizontal="right" vertical="center"/>
    </xf>
    <xf numFmtId="2" fontId="8" fillId="0" borderId="0" xfId="69" applyNumberFormat="1" applyBorder="1" applyAlignment="1">
      <alignment horizontal="right" vertical="top" wrapText="1" indent="1"/>
    </xf>
    <xf numFmtId="2" fontId="8" fillId="0" borderId="0" xfId="69" applyNumberFormat="1" applyAlignment="1">
      <alignment horizontal="right" vertical="center"/>
    </xf>
    <xf numFmtId="0" fontId="39" fillId="0" borderId="0" xfId="69" applyFont="1" applyBorder="1" applyAlignment="1">
      <alignment horizontal="left" vertical="top"/>
    </xf>
    <xf numFmtId="0" fontId="8" fillId="0" borderId="0" xfId="69" applyAlignment="1">
      <alignment horizontal="left" indent="1"/>
    </xf>
    <xf numFmtId="3" fontId="12" fillId="39" borderId="41" xfId="69" applyNumberFormat="1" applyFont="1" applyFill="1" applyBorder="1" applyAlignment="1">
      <alignment horizontal="center" vertical="center" wrapText="1"/>
    </xf>
    <xf numFmtId="2" fontId="12" fillId="39" borderId="41" xfId="69" applyNumberFormat="1" applyFont="1" applyFill="1" applyBorder="1" applyAlignment="1">
      <alignment horizontal="center" vertical="center" wrapText="1"/>
    </xf>
    <xf numFmtId="2" fontId="12" fillId="39" borderId="43" xfId="69" applyNumberFormat="1" applyFont="1" applyFill="1" applyBorder="1" applyAlignment="1">
      <alignment horizontal="center" vertical="center" wrapText="1"/>
    </xf>
    <xf numFmtId="0" fontId="38" fillId="2" borderId="45" xfId="69" applyFont="1" applyFill="1" applyBorder="1" applyAlignment="1">
      <alignment horizontal="left" indent="1"/>
    </xf>
    <xf numFmtId="3" fontId="38" fillId="2" borderId="45" xfId="69" applyNumberFormat="1" applyFont="1" applyFill="1" applyBorder="1" applyAlignment="1">
      <alignment horizontal="right" indent="1"/>
    </xf>
    <xf numFmtId="3" fontId="38" fillId="2" borderId="45" xfId="69" applyNumberFormat="1" applyFont="1" applyFill="1" applyBorder="1" applyAlignment="1">
      <alignment horizontal="right" vertical="center" indent="1"/>
    </xf>
    <xf numFmtId="2" fontId="38" fillId="2" borderId="45" xfId="69" applyNumberFormat="1" applyFont="1" applyFill="1" applyBorder="1" applyAlignment="1">
      <alignment horizontal="right" vertical="center" indent="1"/>
    </xf>
    <xf numFmtId="3" fontId="38" fillId="2" borderId="46" xfId="69" applyNumberFormat="1" applyFont="1" applyFill="1" applyBorder="1" applyAlignment="1">
      <alignment horizontal="right" vertical="center" indent="1"/>
    </xf>
    <xf numFmtId="2" fontId="38" fillId="2" borderId="46" xfId="69" applyNumberFormat="1" applyFont="1" applyFill="1" applyBorder="1" applyAlignment="1">
      <alignment horizontal="right" vertical="center" indent="1"/>
    </xf>
    <xf numFmtId="0" fontId="8" fillId="0" borderId="45" xfId="69" applyBorder="1" applyAlignment="1">
      <alignment horizontal="left" indent="1"/>
    </xf>
    <xf numFmtId="3" fontId="8" fillId="0" borderId="45" xfId="69" applyNumberFormat="1" applyBorder="1" applyAlignment="1">
      <alignment horizontal="right" indent="1"/>
    </xf>
    <xf numFmtId="3" fontId="8" fillId="0" borderId="45" xfId="69" applyNumberFormat="1" applyBorder="1" applyAlignment="1">
      <alignment horizontal="right" vertical="center" indent="1"/>
    </xf>
    <xf numFmtId="2" fontId="8" fillId="0" borderId="45" xfId="69" applyNumberFormat="1" applyBorder="1" applyAlignment="1">
      <alignment horizontal="right" vertical="center" indent="1"/>
    </xf>
    <xf numFmtId="3" fontId="8" fillId="0" borderId="47" xfId="69" applyNumberFormat="1" applyBorder="1" applyAlignment="1">
      <alignment horizontal="right" vertical="center" indent="1"/>
    </xf>
    <xf numFmtId="2" fontId="8" fillId="0" borderId="47" xfId="69" applyNumberFormat="1" applyBorder="1" applyAlignment="1">
      <alignment horizontal="right" vertical="center" indent="1"/>
    </xf>
    <xf numFmtId="0" fontId="8" fillId="0" borderId="48" xfId="69" applyBorder="1" applyAlignment="1">
      <alignment horizontal="left" indent="1"/>
    </xf>
    <xf numFmtId="3" fontId="8" fillId="0" borderId="48" xfId="69" applyNumberFormat="1" applyBorder="1" applyAlignment="1">
      <alignment horizontal="right" indent="1"/>
    </xf>
    <xf numFmtId="3" fontId="8" fillId="0" borderId="48" xfId="69" applyNumberFormat="1" applyBorder="1" applyAlignment="1">
      <alignment horizontal="right" vertical="center" indent="1"/>
    </xf>
    <xf numFmtId="2" fontId="8" fillId="0" borderId="48" xfId="69" applyNumberFormat="1" applyBorder="1" applyAlignment="1">
      <alignment horizontal="right" vertical="center" indent="1"/>
    </xf>
    <xf numFmtId="3" fontId="8" fillId="0" borderId="0" xfId="69" applyNumberFormat="1" applyAlignment="1">
      <alignment horizontal="right" indent="1"/>
    </xf>
    <xf numFmtId="3" fontId="8" fillId="0" borderId="0" xfId="69" applyNumberFormat="1" applyAlignment="1">
      <alignment horizontal="right" vertical="center" indent="1"/>
    </xf>
    <xf numFmtId="2" fontId="8" fillId="0" borderId="0" xfId="69" applyNumberFormat="1" applyAlignment="1">
      <alignment horizontal="right" vertical="center" indent="1"/>
    </xf>
    <xf numFmtId="0" fontId="0" fillId="0" borderId="45" xfId="69" applyFont="1" applyBorder="1" applyAlignment="1">
      <alignment horizontal="left" indent="1"/>
    </xf>
    <xf numFmtId="0" fontId="10" fillId="38" borderId="0" xfId="66" applyAlignment="1">
      <alignment horizontal="left" vertical="center" indent="1"/>
    </xf>
    <xf numFmtId="0" fontId="33" fillId="38" borderId="0" xfId="68" applyAlignment="1">
      <alignment horizontal="left" vertical="center" indent="1"/>
    </xf>
    <xf numFmtId="0" fontId="12" fillId="3" borderId="49" xfId="69" applyFont="1" applyFill="1" applyBorder="1" applyAlignment="1">
      <alignment horizontal="center" vertical="center" wrapText="1"/>
    </xf>
    <xf numFmtId="0" fontId="12" fillId="3" borderId="50" xfId="69" applyFont="1" applyFill="1" applyBorder="1" applyAlignment="1">
      <alignment horizontal="left" vertical="center" wrapText="1" indent="1"/>
    </xf>
    <xf numFmtId="3" fontId="12" fillId="3" borderId="26" xfId="69" applyNumberFormat="1" applyFont="1" applyFill="1" applyBorder="1" applyAlignment="1">
      <alignment horizontal="right" vertical="center" wrapText="1" indent="1"/>
    </xf>
    <xf numFmtId="0" fontId="8" fillId="0" borderId="51" xfId="69" applyBorder="1" applyAlignment="1">
      <alignment horizontal="center" vertical="center"/>
    </xf>
    <xf numFmtId="0" fontId="8" fillId="0" borderId="45" xfId="69" applyBorder="1" applyAlignment="1">
      <alignment horizontal="left" vertical="center" indent="1"/>
    </xf>
    <xf numFmtId="0" fontId="8" fillId="0" borderId="45" xfId="69" applyBorder="1" applyAlignment="1">
      <alignment horizontal="center" vertical="center"/>
    </xf>
    <xf numFmtId="166" fontId="8" fillId="0" borderId="45" xfId="69" applyNumberFormat="1" applyBorder="1" applyAlignment="1">
      <alignment horizontal="right" vertical="center" indent="1"/>
    </xf>
    <xf numFmtId="0" fontId="8" fillId="0" borderId="52" xfId="69" applyBorder="1" applyAlignment="1">
      <alignment horizontal="center" vertical="center"/>
    </xf>
    <xf numFmtId="166" fontId="8" fillId="0" borderId="53" xfId="69" applyNumberFormat="1" applyBorder="1" applyAlignment="1">
      <alignment horizontal="right" vertical="center" indent="1"/>
    </xf>
    <xf numFmtId="3" fontId="8" fillId="0" borderId="0" xfId="69" applyNumberFormat="1" applyBorder="1" applyAlignment="1">
      <alignment horizontal="right" vertical="center" indent="1"/>
    </xf>
    <xf numFmtId="3" fontId="8" fillId="0" borderId="0" xfId="69" applyNumberFormat="1" applyBorder="1" applyAlignment="1">
      <alignment horizontal="right" indent="1"/>
    </xf>
    <xf numFmtId="0" fontId="8" fillId="0" borderId="53" xfId="69" applyBorder="1" applyAlignment="1">
      <alignment horizontal="center" vertical="center"/>
    </xf>
    <xf numFmtId="3" fontId="12" fillId="38" borderId="0" xfId="65" applyNumberFormat="1">
      <alignment horizontal="center" vertical="center"/>
    </xf>
    <xf numFmtId="3" fontId="10" fillId="38" borderId="0" xfId="66" applyNumberFormat="1">
      <alignment horizontal="left" vertical="center"/>
    </xf>
    <xf numFmtId="3" fontId="33" fillId="38" borderId="0" xfId="68" applyNumberFormat="1">
      <alignment horizontal="left" vertical="center"/>
    </xf>
    <xf numFmtId="4" fontId="33" fillId="38" borderId="0" xfId="68" applyNumberFormat="1">
      <alignment horizontal="left" vertical="center"/>
    </xf>
    <xf numFmtId="3" fontId="8" fillId="0" borderId="0" xfId="69" applyNumberFormat="1" applyFont="1" applyBorder="1" applyAlignment="1">
      <alignment vertical="top" wrapText="1"/>
    </xf>
    <xf numFmtId="4" fontId="8" fillId="0" borderId="0" xfId="69" applyNumberFormat="1" applyBorder="1" applyAlignment="1">
      <alignment vertical="top" wrapText="1"/>
    </xf>
    <xf numFmtId="4" fontId="8" fillId="0" borderId="0" xfId="69" applyNumberFormat="1">
      <alignment vertical="center"/>
    </xf>
    <xf numFmtId="0" fontId="16" fillId="0" borderId="0" xfId="69" applyFont="1" applyAlignment="1">
      <alignment horizontal="left" vertical="top" wrapText="1"/>
    </xf>
    <xf numFmtId="0" fontId="37" fillId="3" borderId="20" xfId="69" applyFont="1" applyFill="1" applyBorder="1" applyAlignment="1">
      <alignment horizontal="center" vertical="center" wrapText="1"/>
    </xf>
    <xf numFmtId="0" fontId="37" fillId="2" borderId="20" xfId="69" applyFont="1" applyFill="1" applyBorder="1" applyAlignment="1">
      <alignment horizontal="center" vertical="center" wrapText="1"/>
    </xf>
    <xf numFmtId="0" fontId="38" fillId="0" borderId="0" xfId="69" applyFont="1">
      <alignment vertical="center"/>
    </xf>
    <xf numFmtId="0" fontId="8" fillId="0" borderId="45" xfId="69" applyFont="1" applyBorder="1" applyAlignment="1">
      <alignment horizontal="left" vertical="center" indent="1"/>
    </xf>
    <xf numFmtId="0" fontId="9" fillId="0" borderId="45" xfId="69" applyFont="1" applyFill="1" applyBorder="1" applyAlignment="1">
      <alignment horizontal="left" vertical="center"/>
    </xf>
    <xf numFmtId="3" fontId="8" fillId="0" borderId="45" xfId="69" applyNumberFormat="1" applyBorder="1" applyAlignment="1">
      <alignment vertical="center" wrapText="1"/>
    </xf>
    <xf numFmtId="166" fontId="8" fillId="0" borderId="45" xfId="72" applyBorder="1">
      <alignment horizontal="right"/>
    </xf>
    <xf numFmtId="0" fontId="8" fillId="0" borderId="45" xfId="69" applyFill="1" applyBorder="1" applyAlignment="1">
      <alignment horizontal="left" vertical="center" indent="1"/>
    </xf>
    <xf numFmtId="0" fontId="9" fillId="0" borderId="45" xfId="69" applyFont="1" applyFill="1" applyBorder="1" applyAlignment="1">
      <alignment horizontal="left" vertical="center" wrapText="1" indent="1"/>
    </xf>
    <xf numFmtId="0" fontId="8" fillId="0" borderId="45" xfId="69" applyFill="1" applyBorder="1" applyAlignment="1">
      <alignment horizontal="left" vertical="center"/>
    </xf>
    <xf numFmtId="0" fontId="8" fillId="0" borderId="45" xfId="69" applyFont="1" applyFill="1" applyBorder="1" applyAlignment="1">
      <alignment horizontal="left" vertical="center" indent="1"/>
    </xf>
    <xf numFmtId="0" fontId="8" fillId="0" borderId="45" xfId="69" applyBorder="1" applyAlignment="1">
      <alignment horizontal="left" vertical="center"/>
    </xf>
    <xf numFmtId="0" fontId="9" fillId="0" borderId="45" xfId="69" applyFont="1" applyBorder="1" applyAlignment="1">
      <alignment horizontal="left" vertical="center"/>
    </xf>
    <xf numFmtId="16" fontId="8" fillId="0" borderId="45" xfId="69" applyNumberFormat="1" applyBorder="1" applyAlignment="1">
      <alignment horizontal="left" vertical="center" indent="1"/>
    </xf>
    <xf numFmtId="165" fontId="8" fillId="0" borderId="0" xfId="69" applyNumberFormat="1">
      <alignment vertical="center"/>
    </xf>
    <xf numFmtId="3" fontId="8" fillId="0" borderId="0" xfId="69" applyNumberFormat="1" applyFont="1">
      <alignment vertical="center"/>
    </xf>
    <xf numFmtId="0" fontId="0" fillId="0" borderId="45" xfId="69" applyFont="1" applyBorder="1" applyAlignment="1">
      <alignment horizontal="center" vertical="center"/>
    </xf>
    <xf numFmtId="0" fontId="0" fillId="0" borderId="45" xfId="56" applyFont="1" applyFill="1" applyBorder="1" applyAlignment="1">
      <alignment horizontal="center" vertical="center"/>
    </xf>
    <xf numFmtId="0" fontId="5" fillId="0" borderId="45" xfId="56" applyFill="1" applyBorder="1" applyAlignment="1">
      <alignment horizontal="left" vertical="center" indent="1"/>
    </xf>
    <xf numFmtId="3" fontId="5" fillId="0" borderId="45" xfId="56" applyNumberFormat="1" applyFill="1" applyBorder="1" applyAlignment="1">
      <alignment vertical="center" wrapText="1"/>
    </xf>
    <xf numFmtId="44" fontId="8" fillId="0" borderId="45" xfId="59" applyFont="1" applyBorder="1" applyAlignment="1">
      <alignment horizontal="right"/>
    </xf>
    <xf numFmtId="0" fontId="0" fillId="0" borderId="48" xfId="56" applyFont="1" applyFill="1" applyBorder="1" applyAlignment="1">
      <alignment horizontal="center" vertical="center"/>
    </xf>
    <xf numFmtId="3" fontId="8" fillId="0" borderId="45" xfId="56" applyNumberFormat="1" applyFont="1" applyFill="1" applyBorder="1" applyAlignment="1">
      <alignment vertical="center" wrapText="1"/>
    </xf>
    <xf numFmtId="3" fontId="8" fillId="0" borderId="48" xfId="56" applyNumberFormat="1" applyFont="1" applyFill="1" applyBorder="1" applyAlignment="1">
      <alignment vertical="center" wrapText="1"/>
    </xf>
    <xf numFmtId="0" fontId="9" fillId="0" borderId="45" xfId="56" applyFont="1" applyFill="1" applyBorder="1" applyAlignment="1">
      <alignment horizontal="left" vertical="center"/>
    </xf>
    <xf numFmtId="166" fontId="8" fillId="0" borderId="45" xfId="59" applyNumberFormat="1" applyFont="1" applyBorder="1" applyAlignment="1">
      <alignment horizontal="right"/>
    </xf>
    <xf numFmtId="166" fontId="8" fillId="0" borderId="48" xfId="59" applyNumberFormat="1" applyFont="1" applyBorder="1" applyAlignment="1">
      <alignment horizontal="right"/>
    </xf>
    <xf numFmtId="0" fontId="12" fillId="35" borderId="0" xfId="70">
      <alignment horizontal="center" vertical="center"/>
    </xf>
    <xf numFmtId="0" fontId="33" fillId="35" borderId="0" xfId="63">
      <alignment horizontal="left" vertical="center"/>
    </xf>
    <xf numFmtId="0" fontId="39" fillId="0" borderId="0" xfId="69" applyFont="1">
      <alignment vertical="center"/>
    </xf>
    <xf numFmtId="165" fontId="12" fillId="42" borderId="56" xfId="73" applyNumberFormat="1" applyBorder="1" applyAlignment="1" applyProtection="1">
      <alignment horizontal="center" vertical="center" wrapText="1"/>
    </xf>
    <xf numFmtId="165" fontId="40" fillId="2" borderId="49" xfId="69" applyNumberFormat="1" applyFont="1" applyFill="1" applyBorder="1" applyAlignment="1">
      <alignment horizontal="center" vertical="center"/>
    </xf>
    <xf numFmtId="165" fontId="40" fillId="2" borderId="50" xfId="69" applyNumberFormat="1" applyFont="1" applyFill="1" applyBorder="1" applyAlignment="1">
      <alignment horizontal="center" vertical="center"/>
    </xf>
    <xf numFmtId="165" fontId="40" fillId="2" borderId="26" xfId="69" applyNumberFormat="1" applyFont="1" applyFill="1" applyBorder="1" applyAlignment="1">
      <alignment horizontal="center" vertical="center"/>
    </xf>
    <xf numFmtId="0" fontId="41" fillId="0" borderId="0" xfId="69" applyFont="1">
      <alignment vertical="center"/>
    </xf>
    <xf numFmtId="0" fontId="14" fillId="0" borderId="51" xfId="69" applyNumberFormat="1" applyFont="1" applyFill="1" applyBorder="1" applyAlignment="1">
      <alignment horizontal="center" vertical="center"/>
    </xf>
    <xf numFmtId="0" fontId="14" fillId="0" borderId="45" xfId="69" applyNumberFormat="1" applyFont="1" applyFill="1" applyBorder="1" applyAlignment="1">
      <alignment horizontal="left" vertical="center"/>
    </xf>
    <xf numFmtId="4" fontId="8" fillId="0" borderId="45" xfId="74" applyNumberFormat="1" applyFill="1" applyBorder="1">
      <alignment horizontal="right"/>
    </xf>
    <xf numFmtId="4" fontId="8" fillId="0" borderId="54" xfId="74" applyNumberFormat="1" applyFill="1" applyBorder="1">
      <alignment horizontal="right"/>
    </xf>
    <xf numFmtId="0" fontId="14" fillId="0" borderId="44" xfId="69" applyNumberFormat="1" applyFont="1" applyFill="1" applyBorder="1" applyAlignment="1">
      <alignment horizontal="left" vertical="center"/>
    </xf>
    <xf numFmtId="0" fontId="14" fillId="0" borderId="52" xfId="69" applyNumberFormat="1" applyFont="1" applyFill="1" applyBorder="1" applyAlignment="1">
      <alignment horizontal="center" vertical="center"/>
    </xf>
    <xf numFmtId="4" fontId="8" fillId="0" borderId="53" xfId="74" applyNumberFormat="1" applyFill="1" applyBorder="1">
      <alignment horizontal="right"/>
    </xf>
    <xf numFmtId="4" fontId="8" fillId="0" borderId="55" xfId="74" applyNumberFormat="1" applyFill="1" applyBorder="1">
      <alignment horizontal="right"/>
    </xf>
    <xf numFmtId="0" fontId="14" fillId="0" borderId="57" xfId="69" applyNumberFormat="1" applyFont="1" applyFill="1" applyBorder="1" applyAlignment="1">
      <alignment horizontal="left" vertical="center"/>
    </xf>
    <xf numFmtId="165" fontId="12" fillId="42" borderId="8" xfId="73" applyNumberFormat="1" applyBorder="1" applyAlignment="1" applyProtection="1">
      <alignment horizontal="center" vertical="center" wrapText="1"/>
    </xf>
    <xf numFmtId="165" fontId="40" fillId="2" borderId="27" xfId="69" applyNumberFormat="1" applyFont="1" applyFill="1" applyBorder="1" applyAlignment="1">
      <alignment horizontal="left" vertical="center"/>
    </xf>
    <xf numFmtId="0" fontId="8" fillId="0" borderId="36" xfId="69" applyFont="1" applyBorder="1" applyAlignment="1">
      <alignment horizontal="center" vertical="center"/>
    </xf>
    <xf numFmtId="0" fontId="8" fillId="0" borderId="29" xfId="69" applyFont="1" applyBorder="1" applyAlignment="1">
      <alignment horizontal="center" vertical="center"/>
    </xf>
    <xf numFmtId="0" fontId="38" fillId="2" borderId="51" xfId="69" applyFont="1" applyFill="1" applyBorder="1" applyAlignment="1">
      <alignment horizontal="center" vertical="center"/>
    </xf>
    <xf numFmtId="0" fontId="8" fillId="0" borderId="58" xfId="69" applyBorder="1" applyAlignment="1">
      <alignment horizontal="center" vertical="center"/>
    </xf>
    <xf numFmtId="0" fontId="12" fillId="38" borderId="0" xfId="77">
      <alignment horizontal="center" vertical="center"/>
    </xf>
    <xf numFmtId="0" fontId="12" fillId="38" borderId="0" xfId="77" applyAlignment="1">
      <alignment horizontal="center" vertical="center"/>
    </xf>
    <xf numFmtId="0" fontId="12" fillId="38" borderId="0" xfId="77" applyAlignment="1">
      <alignment horizontal="left" vertical="center" indent="1"/>
    </xf>
    <xf numFmtId="2" fontId="12" fillId="38" borderId="0" xfId="77" applyNumberFormat="1" applyAlignment="1">
      <alignment horizontal="right" vertical="center" indent="1"/>
    </xf>
    <xf numFmtId="3" fontId="12" fillId="38" borderId="0" xfId="77" applyNumberFormat="1" applyAlignment="1">
      <alignment horizontal="right" vertical="center" indent="1"/>
    </xf>
    <xf numFmtId="3" fontId="12" fillId="38" borderId="0" xfId="77" applyNumberFormat="1" applyAlignment="1">
      <alignment horizontal="right" vertical="center"/>
    </xf>
    <xf numFmtId="2" fontId="12" fillId="38" borderId="0" xfId="77" applyNumberFormat="1" applyAlignment="1">
      <alignment horizontal="right" vertical="center"/>
    </xf>
    <xf numFmtId="0" fontId="10" fillId="35" borderId="0" xfId="78">
      <alignment horizontal="left" vertical="center"/>
    </xf>
    <xf numFmtId="0" fontId="8" fillId="0" borderId="0" xfId="79" applyFont="1" applyFill="1" applyAlignment="1">
      <alignment vertical="center"/>
    </xf>
    <xf numFmtId="0" fontId="0" fillId="0" borderId="0" xfId="80" applyFont="1" applyFill="1" applyAlignment="1">
      <alignment vertical="top" wrapText="1"/>
    </xf>
    <xf numFmtId="0" fontId="8" fillId="0" borderId="0" xfId="79" applyFont="1" applyFill="1" applyBorder="1" applyAlignment="1">
      <alignment horizontal="center" vertical="center"/>
    </xf>
    <xf numFmtId="10" fontId="0" fillId="0" borderId="0" xfId="80" applyNumberFormat="1" applyFont="1" applyFill="1" applyAlignment="1">
      <alignment vertical="top" wrapText="1"/>
    </xf>
    <xf numFmtId="2" fontId="0" fillId="0" borderId="0" xfId="80" applyNumberFormat="1" applyFont="1" applyFill="1" applyAlignment="1">
      <alignment vertical="center"/>
    </xf>
    <xf numFmtId="0" fontId="16" fillId="0" borderId="0" xfId="80" applyFont="1" applyFill="1" applyAlignment="1">
      <alignment horizontal="left" vertical="top" wrapText="1"/>
    </xf>
    <xf numFmtId="2" fontId="8" fillId="0" borderId="0" xfId="79" applyNumberFormat="1" applyFont="1" applyFill="1" applyAlignment="1">
      <alignment vertical="center"/>
    </xf>
    <xf numFmtId="0" fontId="9" fillId="0" borderId="0" xfId="79" applyFont="1" applyFill="1" applyAlignment="1">
      <alignment horizontal="center" vertical="center" wrapText="1"/>
    </xf>
    <xf numFmtId="0" fontId="8" fillId="44" borderId="11" xfId="79" applyFont="1" applyFill="1" applyBorder="1" applyAlignment="1">
      <alignment horizontal="center" vertical="center"/>
    </xf>
    <xf numFmtId="0" fontId="8" fillId="44" borderId="20" xfId="79" applyFont="1" applyFill="1" applyBorder="1" applyAlignment="1">
      <alignment horizontal="center" vertical="center"/>
    </xf>
    <xf numFmtId="0" fontId="8" fillId="44" borderId="20" xfId="82" applyFill="1" applyBorder="1"/>
    <xf numFmtId="2" fontId="8" fillId="44" borderId="20" xfId="82" applyNumberFormat="1" applyFill="1" applyBorder="1"/>
    <xf numFmtId="2" fontId="8" fillId="44" borderId="21" xfId="82" applyNumberFormat="1" applyFill="1" applyBorder="1"/>
    <xf numFmtId="0" fontId="8" fillId="0" borderId="0" xfId="79" applyFont="1" applyFill="1" applyAlignment="1">
      <alignment horizontal="left" vertical="center"/>
    </xf>
    <xf numFmtId="1" fontId="8" fillId="0" borderId="51" xfId="82" applyNumberFormat="1" applyFill="1" applyBorder="1" applyAlignment="1">
      <alignment horizontal="center"/>
    </xf>
    <xf numFmtId="0" fontId="8" fillId="0" borderId="0" xfId="79" applyFont="1" applyFill="1" applyAlignment="1">
      <alignment horizontal="center" vertical="center"/>
    </xf>
    <xf numFmtId="10" fontId="8" fillId="0" borderId="0" xfId="79" applyNumberFormat="1" applyFont="1" applyFill="1" applyBorder="1" applyAlignment="1">
      <alignment horizontal="center" vertical="center"/>
    </xf>
    <xf numFmtId="2" fontId="8" fillId="0" borderId="0" xfId="79" applyNumberFormat="1" applyFont="1" applyFill="1" applyBorder="1" applyAlignment="1">
      <alignment vertical="center"/>
    </xf>
    <xf numFmtId="0" fontId="8" fillId="0" borderId="0" xfId="79" applyFont="1" applyFill="1" applyBorder="1" applyAlignment="1">
      <alignment vertical="center"/>
    </xf>
    <xf numFmtId="0" fontId="10" fillId="35" borderId="0" xfId="78" applyAlignment="1">
      <alignment horizontal="left" vertical="center"/>
    </xf>
    <xf numFmtId="0" fontId="0" fillId="0" borderId="0" xfId="80" applyFont="1" applyFill="1" applyAlignment="1">
      <alignment horizontal="left" vertical="top" wrapText="1"/>
    </xf>
    <xf numFmtId="0" fontId="39" fillId="0" borderId="0" xfId="80" applyFont="1" applyFill="1" applyAlignment="1">
      <alignment horizontal="left" vertical="top"/>
    </xf>
    <xf numFmtId="1" fontId="8" fillId="0" borderId="45" xfId="82" applyNumberFormat="1" applyFill="1" applyBorder="1" applyAlignment="1">
      <alignment horizontal="left" indent="1"/>
    </xf>
    <xf numFmtId="10" fontId="8" fillId="46" borderId="45" xfId="82" applyNumberFormat="1" applyFill="1" applyBorder="1"/>
    <xf numFmtId="2" fontId="0" fillId="46" borderId="45" xfId="83" applyNumberFormat="1" applyFont="1" applyFill="1" applyBorder="1"/>
    <xf numFmtId="2" fontId="8" fillId="46" borderId="45" xfId="82" applyNumberFormat="1" applyFill="1" applyBorder="1"/>
    <xf numFmtId="2" fontId="8" fillId="46" borderId="45" xfId="79" applyNumberFormat="1" applyFont="1" applyFill="1" applyBorder="1" applyAlignment="1">
      <alignment vertical="center"/>
    </xf>
    <xf numFmtId="2" fontId="8" fillId="46" borderId="54" xfId="79" applyNumberFormat="1" applyFont="1" applyFill="1" applyBorder="1" applyAlignment="1">
      <alignment vertical="center"/>
    </xf>
    <xf numFmtId="1" fontId="0" fillId="0" borderId="45" xfId="82" applyNumberFormat="1" applyFont="1" applyFill="1" applyBorder="1" applyAlignment="1">
      <alignment horizontal="left" indent="1"/>
    </xf>
    <xf numFmtId="1" fontId="8" fillId="0" borderId="52" xfId="82" applyNumberFormat="1" applyFill="1" applyBorder="1" applyAlignment="1">
      <alignment horizontal="center"/>
    </xf>
    <xf numFmtId="1" fontId="0" fillId="0" borderId="53" xfId="82" applyNumberFormat="1" applyFont="1" applyFill="1" applyBorder="1" applyAlignment="1">
      <alignment horizontal="left" indent="1"/>
    </xf>
    <xf numFmtId="1" fontId="8" fillId="0" borderId="53" xfId="82" applyNumberFormat="1" applyFill="1" applyBorder="1" applyAlignment="1">
      <alignment horizontal="left" indent="1"/>
    </xf>
    <xf numFmtId="10" fontId="8" fillId="46" borderId="53" xfId="82" applyNumberFormat="1" applyFill="1" applyBorder="1"/>
    <xf numFmtId="2" fontId="0" fillId="46" borderId="53" xfId="83" applyNumberFormat="1" applyFont="1" applyFill="1" applyBorder="1"/>
    <xf numFmtId="2" fontId="8" fillId="46" borderId="53" xfId="82" applyNumberFormat="1" applyFill="1" applyBorder="1"/>
    <xf numFmtId="2" fontId="8" fillId="46" borderId="53" xfId="79" applyNumberFormat="1" applyFont="1" applyFill="1" applyBorder="1" applyAlignment="1">
      <alignment vertical="center"/>
    </xf>
    <xf numFmtId="2" fontId="8" fillId="46" borderId="55" xfId="79" applyNumberFormat="1" applyFont="1" applyFill="1" applyBorder="1" applyAlignment="1">
      <alignment vertical="center"/>
    </xf>
    <xf numFmtId="2" fontId="13" fillId="41" borderId="3" xfId="80" applyNumberFormat="1" applyFont="1" applyFill="1" applyBorder="1" applyAlignment="1">
      <alignment horizontal="center" vertical="center" wrapText="1"/>
    </xf>
    <xf numFmtId="1" fontId="13" fillId="41" borderId="3" xfId="80" applyNumberFormat="1" applyFont="1" applyFill="1" applyBorder="1" applyAlignment="1">
      <alignment horizontal="center" vertical="center" wrapText="1"/>
    </xf>
    <xf numFmtId="0" fontId="12" fillId="38" borderId="0" xfId="77" applyAlignment="1">
      <alignment horizontal="right" vertical="center" indent="1"/>
    </xf>
    <xf numFmtId="0" fontId="12" fillId="38" borderId="0" xfId="77" applyAlignment="1">
      <alignment horizontal="right" vertical="center"/>
    </xf>
    <xf numFmtId="171" fontId="12" fillId="38" borderId="0" xfId="77" applyNumberFormat="1" applyAlignment="1">
      <alignment horizontal="right" vertical="center"/>
    </xf>
    <xf numFmtId="0" fontId="10" fillId="38" borderId="0" xfId="66" applyAlignment="1">
      <alignment horizontal="right" vertical="center" indent="1"/>
    </xf>
    <xf numFmtId="0" fontId="10" fillId="38" borderId="0" xfId="66" applyAlignment="1">
      <alignment horizontal="right" vertical="center"/>
    </xf>
    <xf numFmtId="171" fontId="10" fillId="38" borderId="0" xfId="66" applyNumberFormat="1" applyAlignment="1">
      <alignment horizontal="right" vertical="center"/>
    </xf>
    <xf numFmtId="0" fontId="33" fillId="38" borderId="0" xfId="68" applyAlignment="1">
      <alignment horizontal="right" vertical="center" indent="1"/>
    </xf>
    <xf numFmtId="0" fontId="33" fillId="38" borderId="0" xfId="68" applyAlignment="1">
      <alignment horizontal="right" vertical="center"/>
    </xf>
    <xf numFmtId="171" fontId="33" fillId="38" borderId="0" xfId="68" applyNumberFormat="1" applyAlignment="1">
      <alignment horizontal="right" vertical="center"/>
    </xf>
    <xf numFmtId="0" fontId="8" fillId="0" borderId="0" xfId="80" applyFont="1" applyFill="1" applyAlignment="1">
      <alignment vertical="center"/>
    </xf>
    <xf numFmtId="0" fontId="8" fillId="0" borderId="0" xfId="80" applyFont="1" applyFill="1" applyAlignment="1">
      <alignment vertical="top" wrapText="1"/>
    </xf>
    <xf numFmtId="0" fontId="8" fillId="0" borderId="0" xfId="80" applyFont="1" applyFill="1" applyAlignment="1">
      <alignment horizontal="right" vertical="top" wrapText="1"/>
    </xf>
    <xf numFmtId="171" fontId="8" fillId="0" borderId="0" xfId="80" applyNumberFormat="1" applyFont="1" applyFill="1" applyAlignment="1">
      <alignment horizontal="right" vertical="top" wrapText="1"/>
    </xf>
    <xf numFmtId="172" fontId="8" fillId="0" borderId="0" xfId="80" applyNumberFormat="1" applyFont="1" applyFill="1" applyAlignment="1">
      <alignment horizontal="right" vertical="top" wrapText="1"/>
    </xf>
    <xf numFmtId="0" fontId="8" fillId="0" borderId="0" xfId="80" applyFont="1" applyFill="1" applyAlignment="1">
      <alignment horizontal="right" vertical="center"/>
    </xf>
    <xf numFmtId="0" fontId="39" fillId="0" borderId="0" xfId="80" applyFont="1" applyFill="1" applyBorder="1" applyAlignment="1">
      <alignment horizontal="left" vertical="top"/>
    </xf>
    <xf numFmtId="0" fontId="8" fillId="0" borderId="0" xfId="80" applyFont="1" applyFill="1" applyAlignment="1">
      <alignment horizontal="center"/>
    </xf>
    <xf numFmtId="0" fontId="9" fillId="0" borderId="0" xfId="80" applyFont="1" applyFill="1" applyBorder="1" applyAlignment="1">
      <alignment horizontal="right" vertical="top" wrapText="1"/>
    </xf>
    <xf numFmtId="171" fontId="9" fillId="0" borderId="0" xfId="80" applyNumberFormat="1" applyFont="1" applyFill="1" applyBorder="1" applyAlignment="1">
      <alignment horizontal="right" vertical="top" wrapText="1"/>
    </xf>
    <xf numFmtId="172" fontId="9" fillId="0" borderId="0" xfId="80" applyNumberFormat="1" applyFont="1" applyFill="1" applyBorder="1" applyAlignment="1">
      <alignment horizontal="right" vertical="top" wrapText="1"/>
    </xf>
    <xf numFmtId="0" fontId="8" fillId="0" borderId="0" xfId="80" applyFont="1" applyFill="1" applyBorder="1" applyAlignment="1">
      <alignment horizontal="right" vertical="center"/>
    </xf>
    <xf numFmtId="0" fontId="8" fillId="0" borderId="0" xfId="80" applyFont="1" applyFill="1" applyBorder="1" applyAlignment="1">
      <alignment vertical="center"/>
    </xf>
    <xf numFmtId="0" fontId="9" fillId="0" borderId="0" xfId="80" applyFont="1" applyFill="1" applyAlignment="1">
      <alignment horizontal="left"/>
    </xf>
    <xf numFmtId="171" fontId="8" fillId="0" borderId="0" xfId="80" applyNumberFormat="1" applyFont="1" applyFill="1" applyAlignment="1">
      <alignment horizontal="right" vertical="center"/>
    </xf>
    <xf numFmtId="172" fontId="8" fillId="0" borderId="0" xfId="80" applyNumberFormat="1" applyFont="1" applyFill="1" applyAlignment="1">
      <alignment horizontal="right" vertical="center"/>
    </xf>
    <xf numFmtId="0" fontId="9" fillId="0" borderId="0" xfId="80" applyFont="1" applyFill="1" applyBorder="1" applyAlignment="1">
      <alignment horizontal="left" vertical="top"/>
    </xf>
    <xf numFmtId="0" fontId="12" fillId="42" borderId="9" xfId="82" applyFont="1" applyFill="1" applyBorder="1" applyAlignment="1">
      <alignment horizontal="center" vertical="center" wrapText="1"/>
    </xf>
    <xf numFmtId="171" fontId="12" fillId="42" borderId="3" xfId="82" applyNumberFormat="1" applyFont="1" applyFill="1" applyBorder="1" applyAlignment="1">
      <alignment horizontal="center" vertical="center" wrapText="1"/>
    </xf>
    <xf numFmtId="0" fontId="12" fillId="42" borderId="3" xfId="82" applyFont="1" applyFill="1" applyBorder="1" applyAlignment="1">
      <alignment horizontal="center" vertical="center" wrapText="1"/>
    </xf>
    <xf numFmtId="172" fontId="12" fillId="42" borderId="3" xfId="82" applyNumberFormat="1" applyFont="1" applyFill="1" applyBorder="1" applyAlignment="1">
      <alignment horizontal="center" vertical="center" wrapText="1"/>
    </xf>
    <xf numFmtId="171" fontId="12" fillId="42" borderId="10" xfId="82" applyNumberFormat="1" applyFont="1" applyFill="1" applyBorder="1" applyAlignment="1">
      <alignment horizontal="center" vertical="center" wrapText="1"/>
    </xf>
    <xf numFmtId="171" fontId="8" fillId="0" borderId="30" xfId="85" applyNumberFormat="1" applyFont="1" applyFill="1" applyBorder="1" applyAlignment="1">
      <alignment horizontal="right" vertical="top" wrapText="1"/>
    </xf>
    <xf numFmtId="171" fontId="8" fillId="0" borderId="31" xfId="85" applyNumberFormat="1" applyFont="1" applyFill="1" applyBorder="1" applyAlignment="1">
      <alignment horizontal="right" vertical="top" wrapText="1"/>
    </xf>
    <xf numFmtId="165" fontId="8" fillId="0" borderId="31" xfId="86" applyNumberFormat="1" applyFont="1" applyFill="1" applyBorder="1" applyAlignment="1">
      <alignment horizontal="right" vertical="top" wrapText="1"/>
    </xf>
    <xf numFmtId="172" fontId="8" fillId="0" borderId="31" xfId="86" applyNumberFormat="1" applyFont="1" applyFill="1" applyBorder="1" applyAlignment="1">
      <alignment horizontal="right" vertical="top" wrapText="1"/>
    </xf>
    <xf numFmtId="171" fontId="8" fillId="0" borderId="31" xfId="86" applyNumberFormat="1" applyFont="1" applyFill="1" applyBorder="1" applyAlignment="1">
      <alignment horizontal="right" vertical="top" wrapText="1"/>
    </xf>
    <xf numFmtId="172" fontId="8" fillId="0" borderId="31" xfId="85" applyNumberFormat="1" applyFont="1" applyFill="1" applyBorder="1" applyAlignment="1">
      <alignment horizontal="right" vertical="top" wrapText="1"/>
    </xf>
    <xf numFmtId="0" fontId="8" fillId="0" borderId="31" xfId="82" applyNumberFormat="1" applyFont="1" applyFill="1" applyBorder="1" applyAlignment="1">
      <alignment horizontal="right" vertical="top" wrapText="1"/>
    </xf>
    <xf numFmtId="171" fontId="8" fillId="0" borderId="59" xfId="86" applyNumberFormat="1" applyFont="1" applyFill="1" applyBorder="1" applyAlignment="1">
      <alignment horizontal="right" vertical="top" wrapText="1"/>
    </xf>
    <xf numFmtId="0" fontId="0" fillId="0" borderId="0" xfId="80" applyFont="1" applyFill="1" applyAlignment="1">
      <alignment horizontal="right" vertical="center"/>
    </xf>
    <xf numFmtId="171" fontId="0" fillId="0" borderId="0" xfId="80" applyNumberFormat="1" applyFont="1" applyFill="1" applyAlignment="1">
      <alignment horizontal="right" vertical="center"/>
    </xf>
    <xf numFmtId="0" fontId="9" fillId="0" borderId="0" xfId="80" applyFont="1" applyFill="1" applyBorder="1" applyAlignment="1">
      <alignment horizontal="left" vertical="top" wrapText="1"/>
    </xf>
    <xf numFmtId="0" fontId="12" fillId="39" borderId="3" xfId="81" applyFont="1" applyFill="1" applyBorder="1" applyAlignment="1">
      <alignment horizontal="center" vertical="center" wrapText="1"/>
    </xf>
    <xf numFmtId="0" fontId="12" fillId="39" borderId="10" xfId="81" applyFont="1" applyFill="1" applyBorder="1" applyAlignment="1">
      <alignment horizontal="center" vertical="center" wrapText="1"/>
    </xf>
    <xf numFmtId="169" fontId="8" fillId="0" borderId="45" xfId="82" applyNumberFormat="1" applyFill="1" applyBorder="1" applyAlignment="1">
      <alignment vertical="center"/>
    </xf>
    <xf numFmtId="169" fontId="8" fillId="0" borderId="54" xfId="82" applyNumberFormat="1" applyFill="1" applyBorder="1" applyAlignment="1">
      <alignment vertical="center"/>
    </xf>
    <xf numFmtId="169" fontId="8" fillId="0" borderId="53" xfId="82" applyNumberFormat="1" applyFill="1" applyBorder="1" applyAlignment="1">
      <alignment vertical="center"/>
    </xf>
    <xf numFmtId="169" fontId="8" fillId="0" borderId="55" xfId="82" applyNumberFormat="1" applyFill="1" applyBorder="1" applyAlignment="1">
      <alignment vertical="center"/>
    </xf>
    <xf numFmtId="0" fontId="8" fillId="0" borderId="51" xfId="82" applyFill="1" applyBorder="1" applyAlignment="1">
      <alignment horizontal="left" indent="1"/>
    </xf>
    <xf numFmtId="0" fontId="8" fillId="0" borderId="52" xfId="82" applyFill="1" applyBorder="1" applyAlignment="1">
      <alignment horizontal="left" indent="1"/>
    </xf>
    <xf numFmtId="1" fontId="12" fillId="35" borderId="0" xfId="70" applyNumberFormat="1">
      <alignment horizontal="center" vertical="center"/>
    </xf>
    <xf numFmtId="49" fontId="12" fillId="35" borderId="0" xfId="70" applyNumberFormat="1">
      <alignment horizontal="center" vertical="center"/>
    </xf>
    <xf numFmtId="173" fontId="12" fillId="35" borderId="0" xfId="70" applyNumberFormat="1">
      <alignment horizontal="center" vertical="center"/>
    </xf>
    <xf numFmtId="1" fontId="10" fillId="35" borderId="0" xfId="62" applyNumberFormat="1">
      <alignment horizontal="left" vertical="center"/>
    </xf>
    <xf numFmtId="49" fontId="10" fillId="35" borderId="0" xfId="62" applyNumberFormat="1">
      <alignment horizontal="left" vertical="center"/>
    </xf>
    <xf numFmtId="173" fontId="10" fillId="35" borderId="0" xfId="62" applyNumberFormat="1">
      <alignment horizontal="left" vertical="center"/>
    </xf>
    <xf numFmtId="1" fontId="33" fillId="35" borderId="0" xfId="63" applyNumberFormat="1">
      <alignment horizontal="left" vertical="center"/>
    </xf>
    <xf numFmtId="49" fontId="33" fillId="35" borderId="0" xfId="63" applyNumberFormat="1">
      <alignment horizontal="left" vertical="center"/>
    </xf>
    <xf numFmtId="173" fontId="33" fillId="35" borderId="0" xfId="63" applyNumberFormat="1">
      <alignment horizontal="left" vertical="center"/>
    </xf>
    <xf numFmtId="1" fontId="8" fillId="0" borderId="0" xfId="69" applyNumberFormat="1" applyBorder="1" applyAlignment="1">
      <alignment vertical="top" wrapText="1"/>
    </xf>
    <xf numFmtId="49" fontId="8" fillId="0" borderId="0" xfId="69" applyNumberFormat="1" applyBorder="1" applyAlignment="1">
      <alignment vertical="top" wrapText="1"/>
    </xf>
    <xf numFmtId="173" fontId="8" fillId="0" borderId="0" xfId="69" applyNumberFormat="1" applyFont="1" applyBorder="1" applyAlignment="1">
      <alignment vertical="top" wrapText="1"/>
    </xf>
    <xf numFmtId="173" fontId="8" fillId="0" borderId="0" xfId="69" applyNumberFormat="1" applyBorder="1" applyAlignment="1">
      <alignment vertical="top" wrapText="1"/>
    </xf>
    <xf numFmtId="1" fontId="39" fillId="0" borderId="0" xfId="69" applyNumberFormat="1" applyFont="1" applyBorder="1" applyAlignment="1">
      <alignment vertical="top"/>
    </xf>
    <xf numFmtId="49" fontId="39" fillId="0" borderId="0" xfId="69" applyNumberFormat="1" applyFont="1" applyBorder="1" applyAlignment="1">
      <alignment vertical="top" wrapText="1"/>
    </xf>
    <xf numFmtId="173" fontId="12" fillId="36" borderId="41" xfId="73" applyNumberFormat="1" applyFill="1" applyBorder="1" applyAlignment="1" applyProtection="1">
      <alignment horizontal="center" vertical="center" wrapText="1"/>
    </xf>
    <xf numFmtId="1" fontId="12" fillId="2" borderId="9" xfId="69" applyNumberFormat="1" applyFont="1" applyFill="1" applyBorder="1" applyAlignment="1">
      <alignment horizontal="center" vertical="center"/>
    </xf>
    <xf numFmtId="49" fontId="12" fillId="2" borderId="3" xfId="69" applyNumberFormat="1" applyFont="1" applyFill="1" applyBorder="1" applyAlignment="1">
      <alignment horizontal="center" vertical="center"/>
    </xf>
    <xf numFmtId="173" fontId="12" fillId="2" borderId="60" xfId="69" applyNumberFormat="1" applyFont="1" applyFill="1" applyBorder="1" applyAlignment="1">
      <alignment horizontal="center" vertical="center"/>
    </xf>
    <xf numFmtId="173" fontId="12" fillId="2" borderId="3" xfId="69" applyNumberFormat="1" applyFont="1" applyFill="1" applyBorder="1" applyAlignment="1">
      <alignment horizontal="center" vertical="center"/>
    </xf>
    <xf numFmtId="173" fontId="12" fillId="2" borderId="65" xfId="69" applyNumberFormat="1" applyFont="1" applyFill="1" applyBorder="1" applyAlignment="1">
      <alignment horizontal="center" vertical="center"/>
    </xf>
    <xf numFmtId="173" fontId="12" fillId="2" borderId="10" xfId="69" applyNumberFormat="1" applyFont="1" applyFill="1" applyBorder="1" applyAlignment="1">
      <alignment horizontal="center" vertical="center"/>
    </xf>
    <xf numFmtId="173" fontId="8" fillId="0" borderId="66" xfId="69" applyNumberFormat="1" applyFill="1" applyBorder="1" applyAlignment="1">
      <alignment horizontal="right" vertical="center"/>
    </xf>
    <xf numFmtId="173" fontId="8" fillId="0" borderId="45" xfId="69" applyNumberFormat="1" applyFill="1" applyBorder="1" applyAlignment="1">
      <alignment horizontal="right" vertical="center"/>
    </xf>
    <xf numFmtId="173" fontId="8" fillId="0" borderId="54" xfId="69" applyNumberFormat="1" applyFill="1" applyBorder="1" applyAlignment="1">
      <alignment horizontal="right" vertical="center"/>
    </xf>
    <xf numFmtId="0" fontId="8" fillId="0" borderId="0" xfId="69" applyFill="1">
      <alignment vertical="center"/>
    </xf>
    <xf numFmtId="1" fontId="8" fillId="0" borderId="51" xfId="69" applyNumberFormat="1" applyFill="1" applyBorder="1" applyAlignment="1">
      <alignment horizontal="center"/>
    </xf>
    <xf numFmtId="49" fontId="8" fillId="0" borderId="45" xfId="69" applyNumberFormat="1" applyFill="1" applyBorder="1" applyAlignment="1">
      <alignment horizontal="left"/>
    </xf>
    <xf numFmtId="1" fontId="8" fillId="0" borderId="0" xfId="69" applyNumberFormat="1" applyAlignment="1">
      <alignment horizontal="center"/>
    </xf>
    <xf numFmtId="49" fontId="8" fillId="0" borderId="0" xfId="69" applyNumberFormat="1" applyAlignment="1">
      <alignment horizontal="center"/>
    </xf>
    <xf numFmtId="173" fontId="8" fillId="0" borderId="0" xfId="69" applyNumberFormat="1" applyFont="1">
      <alignment vertical="center"/>
    </xf>
    <xf numFmtId="173" fontId="8" fillId="0" borderId="0" xfId="69" applyNumberFormat="1">
      <alignment vertical="center"/>
    </xf>
    <xf numFmtId="173" fontId="12" fillId="36" borderId="43" xfId="73" applyNumberFormat="1" applyFill="1" applyBorder="1" applyAlignment="1" applyProtection="1">
      <alignment horizontal="center" vertical="center" wrapText="1"/>
    </xf>
    <xf numFmtId="1" fontId="8" fillId="0" borderId="52" xfId="69" applyNumberFormat="1" applyFill="1" applyBorder="1" applyAlignment="1">
      <alignment horizontal="center"/>
    </xf>
    <xf numFmtId="49" fontId="8" fillId="0" borderId="53" xfId="69" applyNumberFormat="1" applyFill="1" applyBorder="1" applyAlignment="1">
      <alignment horizontal="left"/>
    </xf>
    <xf numFmtId="173" fontId="8" fillId="0" borderId="64" xfId="69" applyNumberFormat="1" applyFill="1" applyBorder="1" applyAlignment="1">
      <alignment horizontal="right" vertical="center"/>
    </xf>
    <xf numFmtId="173" fontId="8" fillId="0" borderId="53" xfId="69" applyNumberFormat="1" applyFill="1" applyBorder="1" applyAlignment="1">
      <alignment horizontal="right" vertical="center"/>
    </xf>
    <xf numFmtId="173" fontId="8" fillId="0" borderId="55" xfId="69" applyNumberFormat="1" applyFill="1" applyBorder="1" applyAlignment="1">
      <alignment horizontal="right" vertical="center"/>
    </xf>
    <xf numFmtId="1" fontId="10" fillId="38" borderId="0" xfId="66" applyNumberFormat="1">
      <alignment horizontal="left" vertical="center"/>
    </xf>
    <xf numFmtId="49" fontId="10" fillId="38" borderId="0" xfId="66" applyNumberFormat="1" applyAlignment="1">
      <alignment horizontal="left" vertical="top"/>
    </xf>
    <xf numFmtId="10" fontId="10" fillId="38" borderId="0" xfId="66" applyNumberFormat="1" applyAlignment="1">
      <alignment horizontal="right" vertical="center"/>
    </xf>
    <xf numFmtId="166" fontId="10" fillId="38" borderId="0" xfId="66" applyNumberFormat="1" applyAlignment="1">
      <alignment horizontal="right" vertical="center"/>
    </xf>
    <xf numFmtId="4" fontId="10" fillId="38" borderId="0" xfId="66" applyNumberFormat="1" applyAlignment="1">
      <alignment horizontal="right" vertical="center"/>
    </xf>
    <xf numFmtId="1" fontId="33" fillId="38" borderId="0" xfId="88" applyNumberFormat="1" applyFont="1" applyFill="1" applyAlignment="1">
      <alignment horizontal="left" vertical="center"/>
    </xf>
    <xf numFmtId="49" fontId="35" fillId="38" borderId="0" xfId="88" applyNumberFormat="1" applyFill="1" applyAlignment="1">
      <alignment horizontal="left" vertical="top"/>
    </xf>
    <xf numFmtId="3" fontId="35" fillId="38" borderId="0" xfId="88" applyNumberFormat="1" applyFill="1" applyAlignment="1">
      <alignment horizontal="right" vertical="center"/>
    </xf>
    <xf numFmtId="10" fontId="35" fillId="38" borderId="0" xfId="88" applyNumberFormat="1" applyFill="1" applyAlignment="1">
      <alignment horizontal="right" vertical="center"/>
    </xf>
    <xf numFmtId="166" fontId="35" fillId="38" borderId="0" xfId="88" applyNumberFormat="1" applyFill="1" applyAlignment="1">
      <alignment horizontal="right" vertical="center"/>
    </xf>
    <xf numFmtId="4" fontId="35" fillId="38" borderId="0" xfId="88" applyNumberFormat="1" applyFill="1" applyAlignment="1">
      <alignment horizontal="right" vertical="center"/>
    </xf>
    <xf numFmtId="49" fontId="37" fillId="2" borderId="26" xfId="69" applyNumberFormat="1" applyFont="1" applyFill="1" applyBorder="1" applyAlignment="1">
      <alignment horizontal="center" vertical="top"/>
    </xf>
    <xf numFmtId="3" fontId="37" fillId="2" borderId="26" xfId="69" applyNumberFormat="1" applyFont="1" applyFill="1" applyBorder="1" applyAlignment="1">
      <alignment horizontal="center" vertical="center"/>
    </xf>
    <xf numFmtId="10" fontId="37" fillId="2" borderId="26" xfId="69" applyNumberFormat="1" applyFont="1" applyFill="1" applyBorder="1" applyAlignment="1">
      <alignment horizontal="center" vertical="center"/>
    </xf>
    <xf numFmtId="166" fontId="37" fillId="2" borderId="26" xfId="69" applyNumberFormat="1" applyFont="1" applyFill="1" applyBorder="1" applyAlignment="1">
      <alignment horizontal="center" vertical="center"/>
    </xf>
    <xf numFmtId="4" fontId="37" fillId="2" borderId="26" xfId="69" applyNumberFormat="1" applyFont="1" applyFill="1" applyBorder="1" applyAlignment="1">
      <alignment horizontal="center" vertical="center"/>
    </xf>
    <xf numFmtId="4" fontId="37" fillId="2" borderId="27" xfId="69" applyNumberFormat="1" applyFont="1" applyFill="1" applyBorder="1" applyAlignment="1">
      <alignment horizontal="center" vertical="center"/>
    </xf>
    <xf numFmtId="0" fontId="8" fillId="0" borderId="0" xfId="91" applyFont="1" applyBorder="1"/>
    <xf numFmtId="4" fontId="8" fillId="0" borderId="0" xfId="91" applyNumberFormat="1" applyFont="1" applyAlignment="1">
      <alignment horizontal="right" vertical="center"/>
    </xf>
    <xf numFmtId="166" fontId="8" fillId="0" borderId="0" xfId="91" applyNumberFormat="1" applyFont="1" applyAlignment="1">
      <alignment horizontal="right" vertical="center"/>
    </xf>
    <xf numFmtId="10" fontId="8" fillId="0" borderId="0" xfId="91" applyNumberFormat="1" applyFont="1" applyAlignment="1">
      <alignment horizontal="right" vertical="center"/>
    </xf>
    <xf numFmtId="3" fontId="8" fillId="0" borderId="0" xfId="91" applyNumberFormat="1" applyFont="1" applyAlignment="1">
      <alignment horizontal="right" vertical="center"/>
    </xf>
    <xf numFmtId="49" fontId="8" fillId="0" borderId="0" xfId="91" applyNumberFormat="1" applyFont="1" applyAlignment="1">
      <alignment horizontal="center" vertical="top"/>
    </xf>
    <xf numFmtId="1" fontId="8" fillId="0" borderId="0" xfId="91" applyNumberFormat="1" applyFont="1" applyAlignment="1">
      <alignment horizontal="center" vertical="center"/>
    </xf>
    <xf numFmtId="4" fontId="8" fillId="46" borderId="68" xfId="91" applyNumberFormat="1" applyFont="1" applyFill="1" applyBorder="1" applyAlignment="1">
      <alignment horizontal="right" vertical="center"/>
    </xf>
    <xf numFmtId="4" fontId="8" fillId="46" borderId="67" xfId="91" applyNumberFormat="1" applyFont="1" applyFill="1" applyBorder="1" applyAlignment="1">
      <alignment horizontal="right" vertical="center"/>
    </xf>
    <xf numFmtId="166" fontId="8" fillId="46" borderId="67" xfId="91" applyNumberFormat="1" applyFont="1" applyFill="1" applyBorder="1" applyAlignment="1">
      <alignment horizontal="right" vertical="center"/>
    </xf>
    <xf numFmtId="10" fontId="8" fillId="46" borderId="67" xfId="92" applyNumberFormat="1" applyFont="1" applyFill="1" applyBorder="1" applyAlignment="1">
      <alignment horizontal="right" vertical="center"/>
    </xf>
    <xf numFmtId="3" fontId="8" fillId="46" borderId="67" xfId="92" applyNumberFormat="1" applyFont="1" applyFill="1" applyBorder="1" applyAlignment="1">
      <alignment horizontal="right" vertical="center"/>
    </xf>
    <xf numFmtId="3" fontId="8" fillId="46" borderId="67" xfId="91" applyNumberFormat="1" applyFont="1" applyFill="1" applyBorder="1" applyAlignment="1">
      <alignment horizontal="right" vertical="center"/>
    </xf>
    <xf numFmtId="49" fontId="8" fillId="46" borderId="67" xfId="91" applyNumberFormat="1" applyFont="1" applyFill="1" applyBorder="1" applyAlignment="1">
      <alignment horizontal="left" vertical="top"/>
    </xf>
    <xf numFmtId="0" fontId="8" fillId="0" borderId="0" xfId="91" applyFont="1" applyBorder="1" applyAlignment="1">
      <alignment horizontal="center" vertical="center"/>
    </xf>
    <xf numFmtId="1" fontId="13" fillId="41" borderId="21" xfId="91" applyNumberFormat="1" applyFont="1" applyFill="1" applyBorder="1" applyAlignment="1">
      <alignment horizontal="center" vertical="center" wrapText="1"/>
    </xf>
    <xf numFmtId="1" fontId="13" fillId="41" borderId="20" xfId="91" applyNumberFormat="1" applyFont="1" applyFill="1" applyBorder="1" applyAlignment="1">
      <alignment horizontal="center" vertical="center" wrapText="1"/>
    </xf>
    <xf numFmtId="4" fontId="8" fillId="0" borderId="0" xfId="91" applyNumberFormat="1" applyFont="1" applyAlignment="1">
      <alignment horizontal="right"/>
    </xf>
    <xf numFmtId="166" fontId="8" fillId="0" borderId="0" xfId="91" applyNumberFormat="1" applyFont="1" applyAlignment="1">
      <alignment horizontal="right"/>
    </xf>
    <xf numFmtId="10" fontId="8" fillId="0" borderId="0" xfId="91" applyNumberFormat="1" applyFont="1" applyAlignment="1">
      <alignment horizontal="right"/>
    </xf>
    <xf numFmtId="3" fontId="8" fillId="0" borderId="0" xfId="91" applyNumberFormat="1" applyFont="1" applyAlignment="1">
      <alignment horizontal="right"/>
    </xf>
    <xf numFmtId="1" fontId="39" fillId="0" borderId="0" xfId="91" applyNumberFormat="1" applyFont="1" applyAlignment="1">
      <alignment horizontal="left"/>
    </xf>
    <xf numFmtId="1" fontId="8" fillId="0" borderId="0" xfId="91" applyNumberFormat="1" applyFont="1" applyAlignment="1">
      <alignment horizontal="center"/>
    </xf>
    <xf numFmtId="49" fontId="9" fillId="46" borderId="67" xfId="91" applyNumberFormat="1" applyFont="1" applyFill="1" applyBorder="1" applyAlignment="1">
      <alignment horizontal="left" vertical="top"/>
    </xf>
    <xf numFmtId="49" fontId="9" fillId="46" borderId="69" xfId="91" applyNumberFormat="1" applyFont="1" applyFill="1" applyBorder="1" applyAlignment="1">
      <alignment horizontal="left" vertical="top"/>
    </xf>
    <xf numFmtId="3" fontId="8" fillId="46" borderId="69" xfId="91" applyNumberFormat="1" applyFont="1" applyFill="1" applyBorder="1" applyAlignment="1">
      <alignment horizontal="right" vertical="center"/>
    </xf>
    <xf numFmtId="10" fontId="8" fillId="46" borderId="69" xfId="92" applyNumberFormat="1" applyFont="1" applyFill="1" applyBorder="1" applyAlignment="1">
      <alignment horizontal="right" vertical="center"/>
    </xf>
    <xf numFmtId="3" fontId="8" fillId="46" borderId="69" xfId="92" applyNumberFormat="1" applyFont="1" applyFill="1" applyBorder="1" applyAlignment="1">
      <alignment horizontal="right" vertical="center"/>
    </xf>
    <xf numFmtId="166" fontId="8" fillId="46" borderId="69" xfId="91" applyNumberFormat="1" applyFont="1" applyFill="1" applyBorder="1" applyAlignment="1">
      <alignment horizontal="right" vertical="center"/>
    </xf>
    <xf numFmtId="2" fontId="8" fillId="46" borderId="69" xfId="91" applyNumberFormat="1" applyFont="1" applyFill="1" applyBorder="1" applyAlignment="1">
      <alignment horizontal="right" vertical="center"/>
    </xf>
    <xf numFmtId="0" fontId="0" fillId="0" borderId="0" xfId="69" applyFont="1">
      <alignment vertical="center"/>
    </xf>
    <xf numFmtId="0" fontId="37" fillId="3" borderId="11" xfId="69" applyFont="1" applyFill="1" applyBorder="1" applyAlignment="1">
      <alignment horizontal="center" vertical="center" wrapText="1"/>
    </xf>
    <xf numFmtId="0" fontId="37" fillId="2" borderId="21" xfId="69" applyFont="1" applyFill="1" applyBorder="1" applyAlignment="1">
      <alignment horizontal="center" vertical="center" wrapText="1"/>
    </xf>
    <xf numFmtId="0" fontId="8" fillId="0" borderId="51" xfId="69" applyBorder="1" applyAlignment="1">
      <alignment horizontal="center"/>
    </xf>
    <xf numFmtId="166" fontId="8" fillId="0" borderId="54" xfId="72" applyBorder="1">
      <alignment horizontal="right"/>
    </xf>
    <xf numFmtId="0" fontId="5" fillId="0" borderId="51" xfId="56" applyFill="1" applyBorder="1" applyAlignment="1">
      <alignment horizontal="center"/>
    </xf>
    <xf numFmtId="44" fontId="8" fillId="0" borderId="54" xfId="59" applyFont="1" applyBorder="1" applyAlignment="1">
      <alignment horizontal="right"/>
    </xf>
    <xf numFmtId="166" fontId="8" fillId="0" borderId="54" xfId="59" applyNumberFormat="1" applyFont="1" applyBorder="1" applyAlignment="1">
      <alignment horizontal="right"/>
    </xf>
    <xf numFmtId="166" fontId="8" fillId="0" borderId="73" xfId="59" applyNumberFormat="1" applyFont="1" applyBorder="1" applyAlignment="1">
      <alignment horizontal="right"/>
    </xf>
    <xf numFmtId="0" fontId="5" fillId="0" borderId="52" xfId="56" applyFill="1" applyBorder="1" applyAlignment="1">
      <alignment horizontal="center"/>
    </xf>
    <xf numFmtId="0" fontId="0" fillId="0" borderId="53" xfId="56" applyFont="1" applyFill="1" applyBorder="1" applyAlignment="1">
      <alignment horizontal="center" vertical="center"/>
    </xf>
    <xf numFmtId="0" fontId="8" fillId="0" borderId="53" xfId="69" applyBorder="1" applyAlignment="1">
      <alignment horizontal="left" vertical="center" indent="1"/>
    </xf>
    <xf numFmtId="3" fontId="8" fillId="0" borderId="53" xfId="56" applyNumberFormat="1" applyFont="1" applyFill="1" applyBorder="1" applyAlignment="1">
      <alignment vertical="center" wrapText="1"/>
    </xf>
    <xf numFmtId="166" fontId="8" fillId="0" borderId="53" xfId="59" applyNumberFormat="1" applyFont="1" applyBorder="1" applyAlignment="1">
      <alignment horizontal="right"/>
    </xf>
    <xf numFmtId="166" fontId="8" fillId="0" borderId="55" xfId="59" applyNumberFormat="1" applyFont="1" applyBorder="1" applyAlignment="1">
      <alignment horizontal="right"/>
    </xf>
    <xf numFmtId="3" fontId="12" fillId="3" borderId="27" xfId="69" applyNumberFormat="1" applyFont="1" applyFill="1" applyBorder="1" applyAlignment="1">
      <alignment horizontal="right" vertical="center" wrapText="1" indent="1"/>
    </xf>
    <xf numFmtId="4" fontId="8" fillId="0" borderId="54" xfId="69" applyNumberFormat="1" applyBorder="1" applyAlignment="1">
      <alignment horizontal="right" vertical="center" indent="1"/>
    </xf>
    <xf numFmtId="4" fontId="8" fillId="0" borderId="55" xfId="69" applyNumberFormat="1" applyBorder="1" applyAlignment="1">
      <alignment horizontal="right" vertical="center" indent="1"/>
    </xf>
    <xf numFmtId="1" fontId="13" fillId="41" borderId="10" xfId="80" applyNumberFormat="1" applyFont="1" applyFill="1" applyBorder="1" applyAlignment="1">
      <alignment horizontal="center" vertical="center" wrapText="1"/>
    </xf>
    <xf numFmtId="2" fontId="38" fillId="2" borderId="77" xfId="69" applyNumberFormat="1" applyFont="1" applyFill="1" applyBorder="1" applyAlignment="1">
      <alignment horizontal="right" vertical="center" indent="1"/>
    </xf>
    <xf numFmtId="2" fontId="8" fillId="0" borderId="78" xfId="69" applyNumberFormat="1" applyBorder="1" applyAlignment="1">
      <alignment horizontal="right" vertical="center" indent="1"/>
    </xf>
    <xf numFmtId="2" fontId="8" fillId="0" borderId="54" xfId="69" applyNumberFormat="1" applyBorder="1" applyAlignment="1">
      <alignment horizontal="right" vertical="center" indent="1"/>
    </xf>
    <xf numFmtId="2" fontId="8" fillId="0" borderId="73" xfId="69" applyNumberFormat="1" applyBorder="1" applyAlignment="1">
      <alignment horizontal="right" vertical="center" indent="1"/>
    </xf>
    <xf numFmtId="0" fontId="8" fillId="0" borderId="53" xfId="69" applyBorder="1" applyAlignment="1">
      <alignment horizontal="left" indent="1"/>
    </xf>
    <xf numFmtId="3" fontId="8" fillId="0" borderId="53" xfId="69" applyNumberFormat="1" applyBorder="1" applyAlignment="1">
      <alignment horizontal="right" indent="1"/>
    </xf>
    <xf numFmtId="3" fontId="8" fillId="0" borderId="53" xfId="69" applyNumberFormat="1" applyBorder="1" applyAlignment="1">
      <alignment horizontal="right" vertical="center" indent="1"/>
    </xf>
    <xf numFmtId="2" fontId="8" fillId="0" borderId="53" xfId="69" applyNumberFormat="1" applyBorder="1" applyAlignment="1">
      <alignment horizontal="right" vertical="center" indent="1"/>
    </xf>
    <xf numFmtId="2" fontId="8" fillId="0" borderId="55" xfId="69" applyNumberFormat="1" applyBorder="1" applyAlignment="1">
      <alignment horizontal="right" vertical="center" indent="1"/>
    </xf>
    <xf numFmtId="1" fontId="38" fillId="2" borderId="11" xfId="91" applyNumberFormat="1" applyFont="1" applyFill="1" applyBorder="1"/>
    <xf numFmtId="1" fontId="8" fillId="46" borderId="70" xfId="91" quotePrefix="1" applyNumberFormat="1" applyFont="1" applyFill="1" applyBorder="1" applyAlignment="1">
      <alignment horizontal="center" vertical="center"/>
    </xf>
    <xf numFmtId="1" fontId="8" fillId="46" borderId="71" xfId="91" quotePrefix="1" applyNumberFormat="1" applyFont="1" applyFill="1" applyBorder="1" applyAlignment="1">
      <alignment horizontal="center" vertical="center"/>
    </xf>
    <xf numFmtId="2" fontId="8" fillId="46" borderId="72" xfId="91" applyNumberFormat="1" applyFont="1" applyFill="1" applyBorder="1" applyAlignment="1">
      <alignment horizontal="right" vertical="center"/>
    </xf>
    <xf numFmtId="0" fontId="37" fillId="3" borderId="79" xfId="69" applyFont="1" applyFill="1" applyBorder="1" applyAlignment="1">
      <alignment horizontal="center" vertical="center"/>
    </xf>
    <xf numFmtId="10" fontId="37" fillId="2" borderId="80" xfId="69" applyNumberFormat="1" applyFont="1" applyFill="1" applyBorder="1" applyAlignment="1">
      <alignment horizontal="center" vertical="center"/>
    </xf>
    <xf numFmtId="0" fontId="8" fillId="0" borderId="81" xfId="69" applyBorder="1" applyAlignment="1">
      <alignment horizontal="center" vertical="center"/>
    </xf>
    <xf numFmtId="10" fontId="8" fillId="0" borderId="82" xfId="69" applyNumberFormat="1" applyBorder="1" applyAlignment="1">
      <alignment horizontal="right" vertical="center" indent="1"/>
    </xf>
    <xf numFmtId="0" fontId="8" fillId="0" borderId="83" xfId="69" applyBorder="1" applyAlignment="1">
      <alignment horizontal="center" vertical="center"/>
    </xf>
    <xf numFmtId="10" fontId="8" fillId="0" borderId="84" xfId="69" applyNumberFormat="1" applyBorder="1" applyAlignment="1">
      <alignment horizontal="right" vertical="center" indent="1"/>
    </xf>
    <xf numFmtId="0" fontId="8" fillId="0" borderId="85" xfId="69" applyBorder="1" applyAlignment="1">
      <alignment horizontal="center" vertical="center"/>
    </xf>
    <xf numFmtId="10" fontId="5" fillId="0" borderId="86" xfId="56" applyNumberFormat="1" applyFill="1" applyBorder="1" applyAlignment="1">
      <alignment horizontal="right" vertical="center" indent="1"/>
    </xf>
    <xf numFmtId="10" fontId="5" fillId="0" borderId="82" xfId="56" applyNumberFormat="1" applyFill="1" applyBorder="1" applyAlignment="1">
      <alignment horizontal="right" vertical="center" indent="1"/>
    </xf>
    <xf numFmtId="0" fontId="8" fillId="0" borderId="71" xfId="69" applyBorder="1" applyAlignment="1">
      <alignment horizontal="center" vertical="center"/>
    </xf>
    <xf numFmtId="0" fontId="0" fillId="0" borderId="69" xfId="56" applyFont="1" applyFill="1" applyBorder="1" applyAlignment="1">
      <alignment horizontal="center" vertical="center"/>
    </xf>
    <xf numFmtId="10" fontId="5" fillId="0" borderId="69" xfId="56" applyNumberFormat="1" applyFill="1" applyBorder="1" applyAlignment="1">
      <alignment horizontal="right" vertical="center" indent="1"/>
    </xf>
    <xf numFmtId="10" fontId="5" fillId="0" borderId="72" xfId="56" applyNumberFormat="1" applyFill="1" applyBorder="1" applyAlignment="1">
      <alignment horizontal="right" vertical="center" indent="1"/>
    </xf>
    <xf numFmtId="49" fontId="0" fillId="46" borderId="67" xfId="91" applyNumberFormat="1" applyFont="1" applyFill="1" applyBorder="1" applyAlignment="1">
      <alignment horizontal="left" vertical="top"/>
    </xf>
    <xf numFmtId="10" fontId="12" fillId="39" borderId="26" xfId="69" applyNumberFormat="1" applyFont="1" applyFill="1" applyBorder="1" applyAlignment="1">
      <alignment horizontal="center" vertical="center" wrapText="1"/>
    </xf>
    <xf numFmtId="10" fontId="12" fillId="39" borderId="27" xfId="69" applyNumberFormat="1" applyFont="1" applyFill="1" applyBorder="1" applyAlignment="1">
      <alignment horizontal="center" vertical="center" wrapText="1"/>
    </xf>
    <xf numFmtId="1" fontId="0" fillId="0" borderId="0" xfId="91" applyNumberFormat="1" applyFont="1" applyAlignment="1">
      <alignment horizontal="left" vertical="center"/>
    </xf>
    <xf numFmtId="4" fontId="12" fillId="39" borderId="26" xfId="71" applyNumberFormat="1" applyFont="1" applyFill="1" applyBorder="1" applyAlignment="1" applyProtection="1">
      <alignment horizontal="center" vertical="center" wrapText="1"/>
    </xf>
    <xf numFmtId="4" fontId="12" fillId="39" borderId="27" xfId="71" applyNumberFormat="1" applyFont="1" applyFill="1" applyBorder="1" applyAlignment="1" applyProtection="1">
      <alignment horizontal="center" vertical="center" wrapText="1"/>
    </xf>
    <xf numFmtId="0" fontId="0" fillId="0" borderId="0" xfId="0" applyFill="1" applyAlignment="1">
      <alignment horizontal="left" vertical="top" wrapText="1"/>
    </xf>
    <xf numFmtId="0" fontId="0" fillId="0" borderId="0" xfId="0" applyAlignment="1">
      <alignment horizontal="left" vertical="top"/>
    </xf>
    <xf numFmtId="49" fontId="0" fillId="0" borderId="0" xfId="0" applyNumberFormat="1" applyFill="1" applyAlignment="1">
      <alignment horizontal="left" vertical="top" indent="1"/>
    </xf>
    <xf numFmtId="1" fontId="12" fillId="35" borderId="25" xfId="70" applyNumberFormat="1" applyBorder="1" applyAlignment="1" applyProtection="1">
      <alignment horizontal="center" vertical="center" wrapText="1"/>
    </xf>
    <xf numFmtId="1" fontId="12" fillId="35" borderId="24" xfId="70" applyNumberFormat="1" applyBorder="1" applyAlignment="1" applyProtection="1">
      <alignment horizontal="center" vertical="center" wrapText="1"/>
    </xf>
    <xf numFmtId="49" fontId="12" fillId="35" borderId="33" xfId="70" applyNumberFormat="1" applyBorder="1" applyAlignment="1" applyProtection="1">
      <alignment horizontal="center" vertical="center" wrapText="1"/>
    </xf>
    <xf numFmtId="49" fontId="12" fillId="35" borderId="41" xfId="70" applyNumberFormat="1" applyBorder="1" applyAlignment="1" applyProtection="1">
      <alignment horizontal="center" vertical="center" wrapText="1"/>
    </xf>
    <xf numFmtId="0" fontId="33" fillId="38" borderId="0" xfId="68">
      <alignment horizontal="left" vertical="center"/>
    </xf>
    <xf numFmtId="0" fontId="16" fillId="0" borderId="0" xfId="69" applyFont="1" applyAlignment="1">
      <alignment horizontal="left" vertical="top" wrapText="1"/>
    </xf>
    <xf numFmtId="0" fontId="12" fillId="35" borderId="25" xfId="69" applyFont="1" applyFill="1" applyBorder="1" applyAlignment="1">
      <alignment horizontal="center" vertical="center" wrapText="1"/>
    </xf>
    <xf numFmtId="0" fontId="12" fillId="35" borderId="11" xfId="69" applyFont="1" applyFill="1" applyBorder="1" applyAlignment="1">
      <alignment horizontal="center" vertical="center" wrapText="1"/>
    </xf>
    <xf numFmtId="0" fontId="12" fillId="35" borderId="33" xfId="69" applyFont="1" applyFill="1" applyBorder="1" applyAlignment="1">
      <alignment horizontal="center" vertical="center" wrapText="1"/>
    </xf>
    <xf numFmtId="0" fontId="12" fillId="35" borderId="20" xfId="69" applyFont="1" applyFill="1" applyBorder="1" applyAlignment="1">
      <alignment horizontal="center" vertical="center" wrapText="1"/>
    </xf>
    <xf numFmtId="10" fontId="12" fillId="35" borderId="33" xfId="69" applyNumberFormat="1" applyFont="1" applyFill="1" applyBorder="1" applyAlignment="1">
      <alignment horizontal="center" vertical="center" wrapText="1"/>
    </xf>
    <xf numFmtId="10" fontId="12" fillId="35" borderId="74" xfId="69" applyNumberFormat="1" applyFont="1" applyFill="1" applyBorder="1" applyAlignment="1">
      <alignment horizontal="center" vertical="center" wrapText="1"/>
    </xf>
    <xf numFmtId="165" fontId="12" fillId="35" borderId="25" xfId="70" applyNumberFormat="1" applyBorder="1" applyAlignment="1" applyProtection="1">
      <alignment horizontal="center" vertical="center"/>
    </xf>
    <xf numFmtId="165" fontId="12" fillId="35" borderId="24" xfId="70" applyNumberFormat="1" applyBorder="1" applyAlignment="1" applyProtection="1">
      <alignment horizontal="center" vertical="center"/>
    </xf>
    <xf numFmtId="165" fontId="12" fillId="35" borderId="33" xfId="70" applyNumberFormat="1" applyBorder="1" applyAlignment="1" applyProtection="1">
      <alignment horizontal="center" vertical="center"/>
    </xf>
    <xf numFmtId="165" fontId="12" fillId="35" borderId="41" xfId="70" applyNumberFormat="1" applyBorder="1" applyAlignment="1" applyProtection="1">
      <alignment horizontal="center" vertical="center"/>
    </xf>
    <xf numFmtId="165" fontId="12" fillId="38" borderId="28" xfId="73" applyNumberFormat="1" applyFill="1" applyBorder="1" applyAlignment="1" applyProtection="1">
      <alignment horizontal="center" vertical="center" wrapText="1"/>
    </xf>
    <xf numFmtId="165" fontId="12" fillId="38" borderId="23" xfId="73" applyNumberFormat="1" applyFill="1" applyBorder="1" applyAlignment="1" applyProtection="1">
      <alignment horizontal="center" vertical="center" wrapText="1"/>
    </xf>
    <xf numFmtId="1" fontId="12" fillId="38" borderId="25" xfId="91" applyNumberFormat="1" applyFont="1" applyFill="1" applyBorder="1" applyAlignment="1">
      <alignment horizontal="center" vertical="center" wrapText="1"/>
    </xf>
    <xf numFmtId="1" fontId="12" fillId="38" borderId="11" xfId="91" applyNumberFormat="1" applyFont="1" applyFill="1" applyBorder="1" applyAlignment="1">
      <alignment horizontal="center" vertical="center" wrapText="1"/>
    </xf>
    <xf numFmtId="3" fontId="12" fillId="38" borderId="33" xfId="91" applyNumberFormat="1" applyFont="1" applyFill="1" applyBorder="1" applyAlignment="1">
      <alignment horizontal="center" vertical="center" wrapText="1"/>
    </xf>
    <xf numFmtId="166" fontId="12" fillId="38" borderId="5" xfId="91" applyNumberFormat="1" applyFont="1" applyFill="1" applyBorder="1" applyAlignment="1">
      <alignment horizontal="center" vertical="center" wrapText="1"/>
    </xf>
    <xf numFmtId="166" fontId="12" fillId="39" borderId="20" xfId="91" applyNumberFormat="1" applyFont="1" applyFill="1" applyBorder="1" applyAlignment="1">
      <alignment horizontal="center" vertical="center" wrapText="1"/>
    </xf>
    <xf numFmtId="166" fontId="12" fillId="39" borderId="41" xfId="91" applyNumberFormat="1" applyFont="1" applyFill="1" applyBorder="1" applyAlignment="1">
      <alignment horizontal="center" vertical="center" wrapText="1"/>
    </xf>
    <xf numFmtId="3" fontId="12" fillId="39" borderId="26" xfId="91" applyNumberFormat="1" applyFont="1" applyFill="1" applyBorder="1" applyAlignment="1">
      <alignment horizontal="center" vertical="center" wrapText="1"/>
    </xf>
    <xf numFmtId="3" fontId="12" fillId="39" borderId="41" xfId="91" applyNumberFormat="1" applyFont="1" applyFill="1" applyBorder="1" applyAlignment="1">
      <alignment horizontal="center" vertical="center" wrapText="1"/>
    </xf>
    <xf numFmtId="10" fontId="12" fillId="39" borderId="26" xfId="91" applyNumberFormat="1" applyFont="1" applyFill="1" applyBorder="1" applyAlignment="1">
      <alignment horizontal="center" vertical="center" wrapText="1"/>
    </xf>
    <xf numFmtId="10" fontId="12" fillId="39" borderId="41" xfId="91" applyNumberFormat="1" applyFont="1" applyFill="1" applyBorder="1" applyAlignment="1">
      <alignment horizontal="center" vertical="center" wrapText="1"/>
    </xf>
    <xf numFmtId="49" fontId="12" fillId="38" borderId="33" xfId="91" applyNumberFormat="1" applyFont="1" applyFill="1" applyBorder="1" applyAlignment="1">
      <alignment horizontal="center" vertical="center" wrapText="1"/>
    </xf>
    <xf numFmtId="49" fontId="12" fillId="38" borderId="20" xfId="91" applyNumberFormat="1" applyFont="1" applyFill="1" applyBorder="1" applyAlignment="1">
      <alignment horizontal="center" vertical="center" wrapText="1"/>
    </xf>
    <xf numFmtId="49" fontId="12" fillId="38" borderId="41" xfId="91" applyNumberFormat="1" applyFont="1" applyFill="1" applyBorder="1" applyAlignment="1">
      <alignment horizontal="center" vertical="center" wrapText="1"/>
    </xf>
    <xf numFmtId="4" fontId="12" fillId="39" borderId="20" xfId="91" applyNumberFormat="1" applyFont="1" applyFill="1" applyBorder="1" applyAlignment="1">
      <alignment horizontal="center" vertical="center" wrapText="1"/>
    </xf>
    <xf numFmtId="4" fontId="12" fillId="39" borderId="26" xfId="91" applyNumberFormat="1" applyFont="1" applyFill="1" applyBorder="1" applyAlignment="1">
      <alignment horizontal="center" vertical="center" wrapText="1"/>
    </xf>
    <xf numFmtId="4" fontId="12" fillId="39" borderId="41" xfId="91" applyNumberFormat="1" applyFont="1" applyFill="1" applyBorder="1" applyAlignment="1">
      <alignment horizontal="center" vertical="center" wrapText="1"/>
    </xf>
    <xf numFmtId="4" fontId="12" fillId="39" borderId="43" xfId="91" applyNumberFormat="1" applyFont="1" applyFill="1" applyBorder="1" applyAlignment="1">
      <alignment horizontal="center" vertical="center" wrapText="1"/>
    </xf>
    <xf numFmtId="4" fontId="12" fillId="38" borderId="5" xfId="91" applyNumberFormat="1" applyFont="1" applyFill="1" applyBorder="1" applyAlignment="1">
      <alignment horizontal="center" vertical="center" wrapText="1"/>
    </xf>
    <xf numFmtId="4" fontId="12" fillId="38" borderId="6" xfId="91" applyNumberFormat="1" applyFont="1" applyFill="1" applyBorder="1" applyAlignment="1">
      <alignment horizontal="center" vertical="center" wrapText="1"/>
    </xf>
    <xf numFmtId="10" fontId="12" fillId="39" borderId="20" xfId="91" applyNumberFormat="1" applyFont="1" applyFill="1" applyBorder="1" applyAlignment="1">
      <alignment horizontal="center" vertical="center" wrapText="1"/>
    </xf>
    <xf numFmtId="170" fontId="12" fillId="35" borderId="5" xfId="69" applyNumberFormat="1" applyFont="1" applyFill="1" applyBorder="1" applyAlignment="1">
      <alignment horizontal="center" vertical="center" wrapText="1"/>
    </xf>
    <xf numFmtId="0" fontId="12" fillId="35" borderId="5" xfId="69" applyFont="1" applyFill="1" applyBorder="1" applyAlignment="1">
      <alignment horizontal="center" vertical="center" wrapText="1"/>
    </xf>
    <xf numFmtId="0" fontId="12" fillId="35" borderId="6" xfId="69" applyFont="1" applyFill="1" applyBorder="1" applyAlignment="1">
      <alignment horizontal="center" vertical="center" wrapText="1"/>
    </xf>
    <xf numFmtId="0" fontId="8" fillId="0" borderId="24" xfId="69" applyBorder="1" applyAlignment="1">
      <alignment horizontal="center" vertical="center" wrapText="1"/>
    </xf>
    <xf numFmtId="0" fontId="12" fillId="35" borderId="41" xfId="69" applyFont="1" applyFill="1" applyBorder="1" applyAlignment="1">
      <alignment horizontal="center" vertical="center" wrapText="1"/>
    </xf>
    <xf numFmtId="1" fontId="12" fillId="43" borderId="25" xfId="80" applyNumberFormat="1" applyFill="1" applyBorder="1" applyAlignment="1">
      <alignment horizontal="center" vertical="center" wrapText="1"/>
    </xf>
    <xf numFmtId="1" fontId="12" fillId="43" borderId="11" xfId="80" applyNumberFormat="1" applyFill="1" applyBorder="1" applyAlignment="1">
      <alignment horizontal="center" vertical="center" wrapText="1"/>
    </xf>
    <xf numFmtId="1" fontId="12" fillId="43" borderId="33" xfId="80" applyNumberFormat="1" applyFill="1" applyBorder="1" applyAlignment="1">
      <alignment horizontal="center" vertical="center" wrapText="1"/>
    </xf>
    <xf numFmtId="1" fontId="12" fillId="43" borderId="20" xfId="80" applyNumberFormat="1" applyFill="1" applyBorder="1" applyAlignment="1">
      <alignment horizontal="center" vertical="center" wrapText="1"/>
    </xf>
    <xf numFmtId="1" fontId="12" fillId="38" borderId="5" xfId="80" applyNumberFormat="1" applyFont="1" applyFill="1" applyBorder="1" applyAlignment="1">
      <alignment horizontal="center" vertical="center" wrapText="1"/>
    </xf>
    <xf numFmtId="1" fontId="12" fillId="38" borderId="6" xfId="80" applyNumberFormat="1" applyFont="1" applyFill="1" applyBorder="1" applyAlignment="1">
      <alignment horizontal="center" vertical="center" wrapText="1"/>
    </xf>
    <xf numFmtId="1" fontId="12" fillId="39" borderId="3" xfId="80" applyNumberFormat="1" applyFill="1" applyBorder="1" applyAlignment="1">
      <alignment horizontal="center" vertical="center" wrapText="1"/>
    </xf>
    <xf numFmtId="1" fontId="12" fillId="39" borderId="10" xfId="80" applyNumberFormat="1" applyFill="1" applyBorder="1" applyAlignment="1">
      <alignment horizontal="center" vertical="center" wrapText="1"/>
    </xf>
    <xf numFmtId="0" fontId="12" fillId="38" borderId="33" xfId="81" applyFont="1" applyFill="1" applyBorder="1" applyAlignment="1">
      <alignment horizontal="center" vertical="center" wrapText="1"/>
    </xf>
    <xf numFmtId="0" fontId="12" fillId="38" borderId="20" xfId="81" applyFont="1" applyFill="1" applyBorder="1" applyAlignment="1">
      <alignment horizontal="center" vertical="center" wrapText="1"/>
    </xf>
    <xf numFmtId="0" fontId="12" fillId="38" borderId="41" xfId="81" applyFont="1" applyFill="1" applyBorder="1" applyAlignment="1">
      <alignment horizontal="center" vertical="center" wrapText="1"/>
    </xf>
    <xf numFmtId="3" fontId="12" fillId="38" borderId="33" xfId="79" applyNumberFormat="1" applyFont="1" applyFill="1" applyBorder="1" applyAlignment="1">
      <alignment horizontal="center" vertical="center" wrapText="1"/>
    </xf>
    <xf numFmtId="3" fontId="12" fillId="38" borderId="20" xfId="79" applyNumberFormat="1" applyFont="1" applyFill="1" applyBorder="1" applyAlignment="1">
      <alignment horizontal="center" vertical="center" wrapText="1"/>
    </xf>
    <xf numFmtId="3" fontId="12" fillId="38" borderId="41" xfId="79" applyNumberFormat="1" applyFont="1" applyFill="1" applyBorder="1" applyAlignment="1">
      <alignment horizontal="center" vertical="center" wrapText="1"/>
    </xf>
    <xf numFmtId="171" fontId="12" fillId="38" borderId="22" xfId="82" applyNumberFormat="1" applyFont="1" applyFill="1" applyBorder="1" applyAlignment="1">
      <alignment horizontal="center" vertical="center" wrapText="1"/>
    </xf>
    <xf numFmtId="171" fontId="12" fillId="38" borderId="23" xfId="82" applyNumberFormat="1" applyFont="1" applyFill="1" applyBorder="1" applyAlignment="1">
      <alignment horizontal="center" vertical="center" wrapText="1"/>
    </xf>
    <xf numFmtId="0" fontId="12" fillId="38" borderId="4" xfId="82" applyFont="1" applyFill="1" applyBorder="1" applyAlignment="1">
      <alignment horizontal="center" vertical="top" wrapText="1"/>
    </xf>
    <xf numFmtId="0" fontId="12" fillId="38" borderId="5" xfId="82" applyFont="1" applyFill="1" applyBorder="1" applyAlignment="1">
      <alignment horizontal="center" vertical="top" wrapText="1"/>
    </xf>
    <xf numFmtId="0" fontId="12" fillId="38" borderId="22" xfId="82" applyFont="1" applyFill="1" applyBorder="1" applyAlignment="1">
      <alignment horizontal="center" vertical="center" wrapText="1"/>
    </xf>
    <xf numFmtId="0" fontId="12" fillId="38" borderId="28" xfId="82" applyFont="1" applyFill="1" applyBorder="1" applyAlignment="1">
      <alignment horizontal="center" vertical="center" wrapText="1"/>
    </xf>
    <xf numFmtId="0" fontId="12" fillId="38" borderId="32" xfId="82" applyFont="1" applyFill="1" applyBorder="1" applyAlignment="1">
      <alignment horizontal="center" vertical="center" wrapText="1"/>
    </xf>
    <xf numFmtId="171" fontId="12" fillId="38" borderId="32" xfId="82" applyNumberFormat="1" applyFont="1" applyFill="1" applyBorder="1" applyAlignment="1">
      <alignment horizontal="center" vertical="center" wrapText="1"/>
    </xf>
    <xf numFmtId="0" fontId="12" fillId="39" borderId="60" xfId="81" quotePrefix="1" applyFont="1" applyFill="1" applyBorder="1" applyAlignment="1">
      <alignment horizontal="center" vertical="center" wrapText="1"/>
    </xf>
    <xf numFmtId="0" fontId="12" fillId="39" borderId="7" xfId="81" quotePrefix="1" applyFont="1" applyFill="1" applyBorder="1" applyAlignment="1">
      <alignment horizontal="center" vertical="center" wrapText="1"/>
    </xf>
    <xf numFmtId="165" fontId="12" fillId="35" borderId="25" xfId="87" applyNumberFormat="1" applyBorder="1" applyAlignment="1" applyProtection="1">
      <alignment horizontal="center" vertical="center" wrapText="1"/>
    </xf>
    <xf numFmtId="165" fontId="12" fillId="35" borderId="24" xfId="87" applyNumberFormat="1" applyBorder="1" applyAlignment="1" applyProtection="1">
      <alignment horizontal="center" vertical="center" wrapText="1"/>
    </xf>
    <xf numFmtId="0" fontId="12" fillId="38" borderId="22" xfId="80" applyFont="1" applyFill="1" applyBorder="1" applyAlignment="1">
      <alignment horizontal="center" vertical="center"/>
    </xf>
    <xf numFmtId="0" fontId="12" fillId="38" borderId="28" xfId="80" applyFont="1" applyFill="1" applyBorder="1" applyAlignment="1">
      <alignment horizontal="center" vertical="center"/>
    </xf>
    <xf numFmtId="0" fontId="12" fillId="38" borderId="23" xfId="80" applyFont="1" applyFill="1" applyBorder="1" applyAlignment="1">
      <alignment horizontal="center" vertical="center"/>
    </xf>
    <xf numFmtId="0" fontId="12" fillId="39" borderId="60" xfId="81" applyFont="1" applyFill="1" applyBorder="1" applyAlignment="1">
      <alignment horizontal="center" vertical="center" wrapText="1"/>
    </xf>
    <xf numFmtId="0" fontId="12" fillId="39" borderId="61" xfId="81" applyFont="1" applyFill="1" applyBorder="1" applyAlignment="1">
      <alignment horizontal="center" vertical="center" wrapText="1"/>
    </xf>
    <xf numFmtId="165" fontId="12" fillId="35" borderId="11" xfId="87" applyNumberFormat="1" applyBorder="1" applyAlignment="1" applyProtection="1">
      <alignment horizontal="center" vertical="center" wrapText="1"/>
    </xf>
    <xf numFmtId="0" fontId="12" fillId="39" borderId="61" xfId="81" quotePrefix="1" applyFont="1" applyFill="1" applyBorder="1" applyAlignment="1">
      <alignment horizontal="center" vertical="center" wrapText="1"/>
    </xf>
    <xf numFmtId="10" fontId="8" fillId="0" borderId="62" xfId="84" applyNumberFormat="1" applyFill="1" applyBorder="1" applyAlignment="1">
      <alignment horizontal="center" vertical="center"/>
    </xf>
    <xf numFmtId="10" fontId="8" fillId="0" borderId="63" xfId="84" applyNumberFormat="1" applyFill="1" applyBorder="1" applyAlignment="1">
      <alignment horizontal="center" vertical="center"/>
    </xf>
    <xf numFmtId="10" fontId="8" fillId="0" borderId="64" xfId="84" applyNumberFormat="1" applyFill="1" applyBorder="1" applyAlignment="1">
      <alignment horizontal="center" vertical="center"/>
    </xf>
    <xf numFmtId="10" fontId="8" fillId="0" borderId="57" xfId="84" applyNumberFormat="1" applyFill="1" applyBorder="1" applyAlignment="1">
      <alignment horizontal="center" vertical="center"/>
    </xf>
    <xf numFmtId="10" fontId="8" fillId="0" borderId="75" xfId="84" applyNumberFormat="1" applyFill="1" applyBorder="1" applyAlignment="1">
      <alignment horizontal="center" vertical="center"/>
    </xf>
    <xf numFmtId="10" fontId="8" fillId="0" borderId="76" xfId="84" applyNumberFormat="1" applyFill="1" applyBorder="1" applyAlignment="1">
      <alignment horizontal="center" vertical="center"/>
    </xf>
    <xf numFmtId="0" fontId="12" fillId="35" borderId="39" xfId="69" applyFont="1" applyFill="1" applyBorder="1" applyAlignment="1">
      <alignment horizontal="center" vertical="center" wrapText="1"/>
    </xf>
    <xf numFmtId="0" fontId="8" fillId="0" borderId="40" xfId="69" applyBorder="1" applyAlignment="1">
      <alignment horizontal="center" vertical="center" wrapText="1"/>
    </xf>
    <xf numFmtId="0" fontId="12" fillId="35" borderId="34" xfId="69" applyFont="1" applyFill="1" applyBorder="1" applyAlignment="1">
      <alignment horizontal="center" vertical="center" wrapText="1"/>
    </xf>
    <xf numFmtId="0" fontId="12" fillId="35" borderId="42" xfId="69" applyFont="1" applyFill="1" applyBorder="1" applyAlignment="1">
      <alignment horizontal="center" vertical="center" wrapText="1"/>
    </xf>
    <xf numFmtId="0" fontId="12" fillId="35" borderId="74" xfId="69" applyFont="1" applyFill="1" applyBorder="1" applyAlignment="1">
      <alignment horizontal="center" vertical="center" wrapText="1"/>
    </xf>
    <xf numFmtId="0" fontId="12" fillId="35" borderId="43" xfId="69" applyFont="1" applyFill="1" applyBorder="1" applyAlignment="1">
      <alignment horizontal="center" vertical="center" wrapText="1"/>
    </xf>
    <xf numFmtId="0" fontId="12" fillId="35" borderId="4" xfId="69" applyFont="1" applyFill="1" applyBorder="1" applyAlignment="1">
      <alignment horizontal="center" vertical="center" wrapText="1"/>
    </xf>
    <xf numFmtId="0" fontId="12" fillId="35" borderId="49" xfId="69" applyFont="1" applyFill="1" applyBorder="1" applyAlignment="1">
      <alignment horizontal="center" vertical="center" wrapText="1"/>
    </xf>
    <xf numFmtId="0" fontId="12" fillId="35" borderId="26" xfId="69" applyFont="1" applyFill="1" applyBorder="1" applyAlignment="1">
      <alignment horizontal="center" vertical="center" wrapText="1"/>
    </xf>
    <xf numFmtId="3" fontId="12" fillId="38" borderId="5" xfId="71" applyNumberFormat="1" applyFill="1" applyBorder="1" applyAlignment="1" applyProtection="1">
      <alignment horizontal="center" vertical="center" wrapText="1"/>
    </xf>
    <xf numFmtId="3" fontId="12" fillId="38" borderId="26" xfId="71" applyNumberFormat="1" applyFill="1" applyBorder="1" applyAlignment="1" applyProtection="1">
      <alignment horizontal="center" vertical="center" wrapText="1"/>
    </xf>
    <xf numFmtId="4" fontId="12" fillId="38" borderId="5" xfId="71" applyNumberFormat="1" applyFill="1" applyBorder="1" applyAlignment="1" applyProtection="1">
      <alignment horizontal="center" vertical="center" wrapText="1"/>
    </xf>
    <xf numFmtId="4" fontId="12" fillId="38" borderId="26" xfId="71" applyNumberFormat="1" applyFill="1" applyBorder="1" applyAlignment="1" applyProtection="1">
      <alignment horizontal="center" vertical="center" wrapText="1"/>
    </xf>
    <xf numFmtId="4" fontId="12" fillId="38" borderId="5" xfId="69" applyNumberFormat="1" applyFont="1" applyFill="1" applyBorder="1" applyAlignment="1">
      <alignment horizontal="center" vertical="center"/>
    </xf>
    <xf numFmtId="4" fontId="12" fillId="38" borderId="6" xfId="69" applyNumberFormat="1" applyFont="1" applyFill="1" applyBorder="1" applyAlignment="1">
      <alignment horizontal="center" vertical="center"/>
    </xf>
    <xf numFmtId="173" fontId="12" fillId="38" borderId="22" xfId="73" applyNumberFormat="1" applyFill="1" applyBorder="1" applyAlignment="1" applyProtection="1">
      <alignment horizontal="center" vertical="center" wrapText="1"/>
    </xf>
    <xf numFmtId="173" fontId="12" fillId="38" borderId="28" xfId="73" applyNumberFormat="1" applyFill="1" applyBorder="1" applyAlignment="1" applyProtection="1">
      <alignment horizontal="center" vertical="center" wrapText="1"/>
    </xf>
    <xf numFmtId="173" fontId="12" fillId="38" borderId="23" xfId="73" applyNumberFormat="1" applyFill="1" applyBorder="1" applyAlignment="1" applyProtection="1">
      <alignment horizontal="center" vertical="center" wrapText="1"/>
    </xf>
  </cellXfs>
  <cellStyles count="93">
    <cellStyle name="20% - Accent1" xfId="26" builtinId="30" hidden="1"/>
    <cellStyle name="20% - Accent2" xfId="30" builtinId="34" hidden="1"/>
    <cellStyle name="20% - Accent3" xfId="34" builtinId="38" hidden="1"/>
    <cellStyle name="20% - Accent4" xfId="38" builtinId="42" hidden="1"/>
    <cellStyle name="20% - Accent5" xfId="42" builtinId="46" hidden="1"/>
    <cellStyle name="20% - Accent6" xfId="46" builtinId="50" hidden="1"/>
    <cellStyle name="40% - Accent1" xfId="27" builtinId="31" hidden="1"/>
    <cellStyle name="40% - Accent2" xfId="31" builtinId="35" hidden="1"/>
    <cellStyle name="40% - Accent3" xfId="35" builtinId="39" hidden="1"/>
    <cellStyle name="40% - Accent4" xfId="39" builtinId="43" hidden="1"/>
    <cellStyle name="40% - Accent5" xfId="43" builtinId="47" hidden="1"/>
    <cellStyle name="40% - Accent6" xfId="47" builtinId="51" hidden="1"/>
    <cellStyle name="60% - Accent1" xfId="28" builtinId="32" hidden="1"/>
    <cellStyle name="60% - Accent2" xfId="32" builtinId="36" hidden="1"/>
    <cellStyle name="60% - Accent3" xfId="36" builtinId="40" hidden="1"/>
    <cellStyle name="60% - Accent4" xfId="40" builtinId="44" hidden="1"/>
    <cellStyle name="60% - Accent5" xfId="44" builtinId="48" hidden="1"/>
    <cellStyle name="60% - Accent6" xfId="48" builtinId="52" hidden="1"/>
    <cellStyle name="Accent Gray 1" xfId="53"/>
    <cellStyle name="Accent Gray 2" xfId="54"/>
    <cellStyle name="Accent1" xfId="25" builtinId="29" hidden="1"/>
    <cellStyle name="Accent2" xfId="29" builtinId="33" hidden="1"/>
    <cellStyle name="Accent3" xfId="33" builtinId="37" hidden="1"/>
    <cellStyle name="Accent4" xfId="37" builtinId="41" hidden="1"/>
    <cellStyle name="Accent5" xfId="41" builtinId="45" hidden="1"/>
    <cellStyle name="Accent6" xfId="45" builtinId="49" hidden="1"/>
    <cellStyle name="Bad" xfId="6" builtinId="27" hidden="1"/>
    <cellStyle name="Calculation" xfId="10" builtinId="22" hidden="1"/>
    <cellStyle name="Check Cell" xfId="12" builtinId="23" hidden="1"/>
    <cellStyle name="Comma" xfId="1" builtinId="3" customBuiltin="1"/>
    <cellStyle name="Comma [0]" xfId="17" builtinId="6" hidden="1"/>
    <cellStyle name="Comma 2" xfId="58"/>
    <cellStyle name="Comma 2 2" xfId="86"/>
    <cellStyle name="Currency" xfId="18" builtinId="4" customBuiltin="1"/>
    <cellStyle name="Currency [0]" xfId="19" builtinId="7" hidden="1"/>
    <cellStyle name="Currency 2" xfId="59"/>
    <cellStyle name="Currency 2 2" xfId="72"/>
    <cellStyle name="Currency 2 2 2" xfId="83"/>
    <cellStyle name="Currency 3" xfId="75"/>
    <cellStyle name="Explanatory Text" xfId="15" builtinId="53" hidden="1"/>
    <cellStyle name="Good" xfId="5" builtinId="26" hidden="1"/>
    <cellStyle name="Header 1" xfId="50"/>
    <cellStyle name="Header 1 2" xfId="65"/>
    <cellStyle name="Header 1 2 2" xfId="77"/>
    <cellStyle name="Header 1 3" xfId="70"/>
    <cellStyle name="Header 1 3 2" xfId="80"/>
    <cellStyle name="Header 1 4" xfId="87"/>
    <cellStyle name="Header 2" xfId="51"/>
    <cellStyle name="Header 2 2" xfId="71"/>
    <cellStyle name="Header 2 3" xfId="73"/>
    <cellStyle name="Header 3" xfId="52"/>
    <cellStyle name="Header Hyperlink" xfId="16"/>
    <cellStyle name="Header Hyperlink 2" xfId="63"/>
    <cellStyle name="Header Hyperlink 2 2" xfId="68"/>
    <cellStyle name="Header Hyperlink 3 2" xfId="79"/>
    <cellStyle name="Heading 1" xfId="21" builtinId="16" hidden="1"/>
    <cellStyle name="Heading 2" xfId="3" builtinId="17" hidden="1"/>
    <cellStyle name="Heading 3" xfId="22" builtinId="18" hidden="1"/>
    <cellStyle name="Heading 4" xfId="23" builtinId="19" hidden="1"/>
    <cellStyle name="Hyperlink" xfId="4" builtinId="8" customBuiltin="1"/>
    <cellStyle name="Hyperlink 2" xfId="60"/>
    <cellStyle name="Hyperlink 2 2" xfId="88"/>
    <cellStyle name="Hyperlink 3" xfId="67"/>
    <cellStyle name="Input" xfId="8" builtinId="20" hidden="1"/>
    <cellStyle name="Linked Cell" xfId="11" builtinId="24" hidden="1"/>
    <cellStyle name="Neutral" xfId="7" builtinId="28" hidden="1"/>
    <cellStyle name="Normal" xfId="0" builtinId="0" customBuiltin="1"/>
    <cellStyle name="Normal 2" xfId="56"/>
    <cellStyle name="Normal 2 2" xfId="61"/>
    <cellStyle name="Normal 2 3" xfId="64"/>
    <cellStyle name="Normal 2 4" xfId="69"/>
    <cellStyle name="Normal 3" xfId="76"/>
    <cellStyle name="Normal 3 2" xfId="89"/>
    <cellStyle name="Normal 3 3" xfId="91"/>
    <cellStyle name="Normal 4" xfId="82"/>
    <cellStyle name="Normal 5" xfId="81"/>
    <cellStyle name="Note" xfId="14" builtinId="10" hidden="1"/>
    <cellStyle name="Output" xfId="9" builtinId="21" hidden="1"/>
    <cellStyle name="Percent" xfId="2" builtinId="5" customBuiltin="1"/>
    <cellStyle name="Percent 2" xfId="57"/>
    <cellStyle name="Percent 2 2" xfId="74"/>
    <cellStyle name="Percent 3" xfId="84"/>
    <cellStyle name="Percent 3 2" xfId="90"/>
    <cellStyle name="Percent 3 3" xfId="92"/>
    <cellStyle name="Percent 4" xfId="85"/>
    <cellStyle name="Section Header" xfId="55"/>
    <cellStyle name="Sheet Header" xfId="49"/>
    <cellStyle name="Sheet Header 2" xfId="62"/>
    <cellStyle name="Sheet Header 2 2" xfId="66"/>
    <cellStyle name="Sheet Header 4" xfId="78"/>
    <cellStyle name="Title" xfId="20" builtinId="15" hidden="1"/>
    <cellStyle name="Total" xfId="24" builtinId="25" hidden="1"/>
    <cellStyle name="Warning Text" xfId="13" builtinId="11" hidden="1"/>
  </cellStyles>
  <dxfs count="79">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4" formatCode="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30" formatCode="@"/>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bottom/>
        <vertical style="thin">
          <color indexed="64"/>
        </vertical>
        <horizontal/>
      </border>
    </dxf>
    <dxf>
      <border outline="0">
        <top style="hair">
          <color theme="0" tint="-0.24994659260841701"/>
        </top>
      </border>
    </dxf>
    <dxf>
      <border outline="0">
        <bottom style="dashed">
          <color theme="0" tint="-0.24994659260841701"/>
        </bottom>
      </border>
    </dxf>
    <dxf>
      <border diagonalUp="0" diagonalDown="0">
        <left style="medium">
          <color indexed="64"/>
        </left>
        <right style="medium">
          <color auto="1"/>
        </right>
        <bottom style="medium">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right" vertical="center" textRotation="0" wrapText="0" indent="0" justifyLastLine="0" shrinkToFit="0" readingOrder="0"/>
    </dxf>
    <dxf>
      <font>
        <b/>
        <i val="0"/>
        <strike val="0"/>
        <condense val="0"/>
        <extend val="0"/>
        <outline val="0"/>
        <shadow val="0"/>
        <u val="none"/>
        <vertAlign val="baseline"/>
        <sz val="10"/>
        <color theme="0" tint="-0.34998626667073579"/>
        <name val="Arial"/>
        <scheme val="none"/>
      </font>
      <numFmt numFmtId="165" formatCode="_(* #,##0_);_(* \(#,##0\);_(* &quot;-&quot;??_);_(@_)"/>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border diagonalUp="0" diagonalDown="0">
        <left style="thin">
          <color indexed="64"/>
        </left>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border diagonalUp="0" diagonalDown="0">
        <left style="thin">
          <color indexed="64"/>
        </left>
        <right style="thin">
          <color indexed="64"/>
        </right>
        <top style="thin">
          <color auto="1"/>
        </top>
        <bottom style="thin">
          <color auto="1"/>
        </bottom>
        <vertical style="thin">
          <color indexed="64"/>
        </vertical>
        <horizontal style="thin">
          <color auto="1"/>
        </horizontal>
      </border>
    </dxf>
    <dxf>
      <numFmt numFmtId="3" formatCode="#,##0"/>
      <alignment horizontal="general" vertical="center" textRotation="0" wrapText="1" indent="0" justifyLastLine="0" shrinkToFit="0" readingOrder="0"/>
      <border diagonalUp="0" diagonalDown="0">
        <left style="thin">
          <color indexed="64"/>
        </left>
        <right style="thin">
          <color indexed="64"/>
        </right>
        <top style="thin">
          <color auto="1"/>
        </top>
        <bottom style="thin">
          <color auto="1"/>
        </bottom>
        <vertical style="thin">
          <color indexed="64"/>
        </vertical>
        <horizontal style="thin">
          <color auto="1"/>
        </horizontal>
      </border>
    </dxf>
    <dxf>
      <alignment horizontal="left" vertical="center" textRotation="0" wrapText="0" indent="1" justifyLastLine="0" shrinkToFit="0" readingOrder="0"/>
      <border diagonalUp="0" diagonalDown="0">
        <left style="thin">
          <color indexed="64"/>
        </left>
        <right style="thin">
          <color indexed="64"/>
        </right>
        <top style="thin">
          <color auto="1"/>
        </top>
        <bottom style="thin">
          <color auto="1"/>
        </bottom>
        <vertical style="thin">
          <color indexed="64"/>
        </vertical>
        <horizontal style="thin">
          <color auto="1"/>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auto="1"/>
        </top>
        <bottom style="thin">
          <color auto="1"/>
        </bottom>
        <vertical style="thin">
          <color indexed="64"/>
        </vertical>
        <horizontal style="thin">
          <color auto="1"/>
        </horizontal>
      </border>
    </dxf>
    <dxf>
      <alignment horizontal="center" vertical="bottom" textRotation="0" wrapText="0" indent="0" justifyLastLine="0" shrinkToFit="0" readingOrder="0"/>
      <border diagonalUp="0" diagonalDown="0">
        <left/>
        <right style="thin">
          <color indexed="64"/>
        </right>
        <top style="thin">
          <color auto="1"/>
        </top>
        <bottom style="thin">
          <color auto="1"/>
        </bottom>
        <vertical style="thin">
          <color indexed="64"/>
        </vertical>
        <horizontal style="thin">
          <color auto="1"/>
        </horizontal>
      </border>
    </dxf>
    <dxf>
      <border outline="0">
        <left style="medium">
          <color indexed="64"/>
        </left>
        <top style="thin">
          <color indexed="64"/>
        </top>
        <bottom style="medium">
          <color indexed="64"/>
        </bottom>
      </border>
    </dxf>
    <dxf>
      <font>
        <b/>
        <i val="0"/>
        <strike val="0"/>
        <condense val="0"/>
        <extend val="0"/>
        <outline val="0"/>
        <shadow val="0"/>
        <u val="none"/>
        <vertAlign val="baseline"/>
        <sz val="10"/>
        <color theme="0" tint="-0.34998626667073579"/>
        <name val="Arial"/>
        <scheme val="none"/>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auto="1"/>
        </horizontal>
      </border>
    </dxf>
    <dxf>
      <numFmt numFmtId="2" formatCode="0.00"/>
      <alignment horizontal="right" vertical="center" textRotation="0" wrapText="0" indent="1" justifyLastLine="0" shrinkToFit="0" readingOrder="0"/>
      <border diagonalUp="0" diagonalDown="0">
        <left style="thin">
          <color indexed="64"/>
        </left>
        <right/>
        <top/>
        <bottom/>
        <vertical style="thin">
          <color indexed="64"/>
        </vertical>
        <horizontal/>
      </border>
    </dxf>
    <dxf>
      <numFmt numFmtId="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2"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2"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2"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bottom"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3" formatCode="#,##0"/>
      <alignment horizontal="right" vertical="bottom" textRotation="0" wrapText="0" indent="1" justifyLastLine="0" shrinkToFit="0" readingOrder="0"/>
      <border diagonalUp="0" diagonalDown="0">
        <left style="thin">
          <color indexed="64"/>
        </left>
        <right style="thin">
          <color indexed="64"/>
        </right>
        <top/>
        <bottom/>
        <vertical style="thin">
          <color indexed="64"/>
        </vertical>
        <horizontal/>
      </border>
    </dxf>
    <dxf>
      <alignment horizontal="left" vertical="bottom" textRotation="0" wrapText="0" indent="1" justifyLastLine="0" shrinkToFit="0" readingOrder="0"/>
      <border diagonalUp="0" diagonalDown="0">
        <left style="thin">
          <color indexed="64"/>
        </left>
        <right style="thin">
          <color indexed="64"/>
        </right>
        <top/>
        <bottom/>
        <vertical style="thin">
          <color indexed="64"/>
        </vertical>
        <horizontal/>
      </border>
    </dxf>
    <dxf>
      <alignment horizontal="center" vertical="center" textRotation="0" wrapText="0" indent="0" justifyLastLine="0" shrinkToFit="0" readingOrder="0"/>
      <border diagonalUp="0" diagonalDown="0">
        <left/>
        <right style="thin">
          <color indexed="64"/>
        </right>
        <top/>
        <bottom/>
        <vertical style="thin">
          <color indexed="64"/>
        </vertical>
        <horizontal/>
      </border>
    </dxf>
    <dxf>
      <border outline="0">
        <top style="dashed">
          <color rgb="FFBFBFBF"/>
        </top>
      </border>
    </dxf>
    <dxf>
      <border outline="0">
        <left style="medium">
          <color rgb="FF000000"/>
        </left>
        <right style="medium">
          <color rgb="FF000000"/>
        </right>
        <top style="dashed">
          <color rgb="FFBFBFBF"/>
        </top>
        <bottom style="medium">
          <color rgb="FF000000"/>
        </bottom>
      </border>
    </dxf>
    <dxf>
      <alignment horizontal="right" vertical="center" textRotation="0" wrapText="0" indent="1" justifyLastLine="0" shrinkToFit="0" readingOrder="0"/>
    </dxf>
    <dxf>
      <border outline="0">
        <bottom style="dashed">
          <color rgb="FFBFBFBF"/>
        </bottom>
      </border>
    </dxf>
    <dxf>
      <font>
        <strike val="0"/>
        <outline val="0"/>
        <shadow val="0"/>
        <u val="none"/>
        <vertAlign val="baseline"/>
        <sz val="10"/>
        <color theme="0" tint="-0.34998626667073579"/>
        <name val="Arial"/>
        <scheme val="none"/>
      </font>
      <numFmt numFmtId="3" formatCode="#,##0"/>
      <fill>
        <patternFill patternType="solid">
          <fgColor indexed="64"/>
          <bgColor theme="0" tint="-0.34998626667073579"/>
        </patternFill>
      </fill>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14" formatCode="0.00%"/>
      <alignment horizontal="right" vertical="center" textRotation="0" wrapText="0" indent="1" justifyLastLine="0" shrinkToFit="0" readingOrder="0"/>
      <border diagonalUp="0" diagonalDown="0">
        <left style="thin">
          <color indexed="64"/>
        </left>
        <right/>
        <top/>
        <bottom/>
        <vertical style="thin">
          <color indexed="64"/>
        </vertical>
        <horizontal/>
      </border>
    </dxf>
    <dxf>
      <numFmt numFmtId="1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1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1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numFmt numFmtId="14" formatCode="0.00%"/>
      <alignment horizontal="right" vertical="center" textRotation="0" wrapText="0" indent="1"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alignment horizontal="center" vertical="center" textRotation="0" wrapText="0" indent="0" justifyLastLine="0" shrinkToFit="0" readingOrder="0"/>
      <border diagonalUp="0" diagonalDown="0">
        <left/>
        <right style="thin">
          <color indexed="64"/>
        </right>
        <top/>
        <bottom/>
        <vertical style="thin">
          <color indexed="64"/>
        </vertical>
        <horizontal/>
      </border>
    </dxf>
    <dxf>
      <border>
        <top style="hair">
          <color rgb="FFBFBFBF"/>
        </top>
      </border>
    </dxf>
    <dxf>
      <border diagonalUp="0" diagonalDown="0">
        <left style="medium">
          <color rgb="FF000000"/>
        </left>
        <right style="medium">
          <color rgb="FF000000"/>
        </right>
        <top style="thin">
          <color rgb="FF000000"/>
        </top>
        <bottom style="medium">
          <color rgb="FF000000"/>
        </bottom>
      </border>
    </dxf>
    <dxf>
      <alignment horizontal="right" vertical="center" textRotation="0" wrapText="0" indent="1" justifyLastLine="0" shrinkToFit="0" readingOrder="0"/>
    </dxf>
    <dxf>
      <border>
        <bottom style="hair">
          <color rgb="FFBFBFBF"/>
        </bottom>
      </border>
    </dxf>
    <dxf>
      <font>
        <b/>
        <i val="0"/>
        <strike val="0"/>
        <condense val="0"/>
        <extend val="0"/>
        <outline val="0"/>
        <shadow val="0"/>
        <u val="none"/>
        <vertAlign val="baseline"/>
        <sz val="10"/>
        <color theme="0" tint="-0.34998626667073579"/>
        <name val="Arial"/>
        <scheme val="none"/>
      </font>
      <numFmt numFmtId="0" formatCode="General"/>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s>
  <tableStyles count="1" defaultTableStyle="TableStyleMedium2" defaultPivotStyle="PivotStyleLight16">
    <tableStyle name="Table Style 1" pivot="0" count="0"/>
  </tableStyles>
  <colors>
    <mruColors>
      <color rgb="FF203764"/>
      <color rgb="FF305496"/>
      <color rgb="FFB4C6E7"/>
      <color rgb="FFD9D9D9"/>
      <color rgb="FFA6A6A6"/>
      <color rgb="FF0087DA"/>
      <color rgb="FFCD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id="1" name="Table14" displayName="Table14" ref="B10:I20" totalsRowShown="0" headerRowDxfId="78" dataDxfId="76" headerRowBorderDxfId="77" tableBorderDxfId="75" totalsRowBorderDxfId="74" headerRowCellStyle="Normal 2" dataCellStyle="Normal 2">
  <autoFilter ref="B10:I20"/>
  <tableColumns count="8">
    <tableColumn id="1" name="ISO" dataDxfId="73" dataCellStyle="Normal 2"/>
    <tableColumn id="3" name="EPISODE_GROUP_NAME" dataDxfId="72" dataCellStyle="Normal 2"/>
    <tableColumn id="13" name="SMPL1_DESC" dataDxfId="71" dataCellStyle="Normal 2"/>
    <tableColumn id="4" name="SMPL2_1_PER" dataDxfId="70" dataCellStyle="Normal 2"/>
    <tableColumn id="5" name="SMPL2_2_PER" dataDxfId="69" dataCellStyle="Normal 2"/>
    <tableColumn id="6" name="SMPL2_3_PER" dataDxfId="68" dataCellStyle="Normal 2"/>
    <tableColumn id="7" name="SMPL2_4_PER" dataDxfId="67" dataCellStyle="Normal 2"/>
    <tableColumn id="8" name="SMPL2_5_PER" dataDxfId="66" dataCellStyle="Normal 2"/>
  </tableColumns>
  <tableStyleInfo showFirstColumn="0" showLastColumn="0" showRowStripes="1" showColumnStripes="0"/>
</table>
</file>

<file path=xl/tables/table2.xml><?xml version="1.0" encoding="utf-8"?>
<table xmlns="http://schemas.openxmlformats.org/spreadsheetml/2006/main" id="5" name="Table26" displayName="Table26" ref="B9:U18" totalsRowShown="0" headerRowDxfId="24" dataDxfId="23" headerRowBorderDxfId="21" tableBorderDxfId="22" totalsRowBorderDxfId="20" dataCellStyle="Normal 3">
  <autoFilter ref="B9:U18"/>
  <tableColumns count="20">
    <tableColumn id="1" name="Column1" dataDxfId="19" dataCellStyle="Normal 3"/>
    <tableColumn id="4" name="Column4" dataDxfId="18" dataCellStyle="Normal 3"/>
    <tableColumn id="5" name="Column5" dataDxfId="17" dataCellStyle="Normal 3"/>
    <tableColumn id="6" name="Column6" dataDxfId="16" dataCellStyle="Percent 3"/>
    <tableColumn id="7" name="Column7" dataDxfId="15" dataCellStyle="Percent 3"/>
    <tableColumn id="8" name="Column8" dataDxfId="14" dataCellStyle="Percent 3"/>
    <tableColumn id="13" name="Column13" dataDxfId="13" dataCellStyle="Normal 3"/>
    <tableColumn id="14" name="Column14" dataDxfId="12" dataCellStyle="Normal 3"/>
    <tableColumn id="15" name="Column15" dataDxfId="11" dataCellStyle="Normal 3"/>
    <tableColumn id="16" name="Column16" dataDxfId="10" dataCellStyle="Normal 3"/>
    <tableColumn id="17" name="Column17" dataDxfId="9" dataCellStyle="Normal 3"/>
    <tableColumn id="18" name="Column18" dataDxfId="8" dataCellStyle="Normal 3"/>
    <tableColumn id="19" name="Column19" dataDxfId="7" dataCellStyle="Normal 3"/>
    <tableColumn id="27" name="Column27" dataDxfId="6" dataCellStyle="Normal 3"/>
    <tableColumn id="28" name="Column28" dataDxfId="5" dataCellStyle="Normal 3"/>
    <tableColumn id="29" name="Column29" dataDxfId="4" dataCellStyle="Normal 3"/>
    <tableColumn id="30" name="Column30" dataDxfId="3" dataCellStyle="Normal 3"/>
    <tableColumn id="31" name="Column31" dataDxfId="2" dataCellStyle="Normal 3"/>
    <tableColumn id="32" name="Column32" dataDxfId="1" dataCellStyle="Normal 3"/>
    <tableColumn id="33" name="Column33" dataDxfId="0" dataCellStyle="Normal 3"/>
  </tableColumns>
  <tableStyleInfo name="TableStyleMedium2" showFirstColumn="0" showLastColumn="0" showRowStripes="1" showColumnStripes="0"/>
</table>
</file>

<file path=xl/tables/table3.xml><?xml version="1.0" encoding="utf-8"?>
<table xmlns="http://schemas.openxmlformats.org/spreadsheetml/2006/main" id="3" name="Table1456" displayName="Table1456" ref="B8:W109" totalsRowShown="0" headerRowDxfId="65" dataDxfId="63" headerRowBorderDxfId="64" tableBorderDxfId="62" totalsRowBorderDxfId="61" headerRowCellStyle="Normal 2" dataCellStyle="Normal 2">
  <autoFilter ref="B8:W109"/>
  <tableColumns count="22">
    <tableColumn id="1" name="Column1" dataDxfId="60" dataCellStyle="Normal 2"/>
    <tableColumn id="3" name="Column3" dataDxfId="59" dataCellStyle="Normal 2"/>
    <tableColumn id="4" name="Column4" dataDxfId="58" dataCellStyle="Normal 2"/>
    <tableColumn id="5" name="Column5" dataDxfId="57" dataCellStyle="Normal 2"/>
    <tableColumn id="6" name="Column6" dataDxfId="56" dataCellStyle="Normal 2"/>
    <tableColumn id="20" name="Column62" dataDxfId="55" dataCellStyle="Normal 2"/>
    <tableColumn id="7" name="Column7" dataDxfId="54" dataCellStyle="Normal 2"/>
    <tableColumn id="8" name="Column8" dataDxfId="53" dataCellStyle="Normal 2"/>
    <tableColumn id="9" name="Column9" dataDxfId="52" dataCellStyle="Normal 2"/>
    <tableColumn id="10" name="Column10" dataDxfId="51" dataCellStyle="Normal 2"/>
    <tableColumn id="21" name="Column102" dataDxfId="50" dataCellStyle="Normal 2"/>
    <tableColumn id="11" name="Column11" dataDxfId="49" dataCellStyle="Normal 2"/>
    <tableColumn id="12" name="Column42" dataDxfId="48" dataCellStyle="Normal 2"/>
    <tableColumn id="13" name="Column53" dataDxfId="47" dataCellStyle="Normal 2"/>
    <tableColumn id="14" name="Column64" dataDxfId="46" dataCellStyle="Normal 2"/>
    <tableColumn id="22" name="Column65" dataDxfId="45" dataCellStyle="Normal 2"/>
    <tableColumn id="15" name="Column75" dataDxfId="44" dataCellStyle="Normal 2"/>
    <tableColumn id="16" name="Column86" dataDxfId="43" dataCellStyle="Normal 2"/>
    <tableColumn id="17" name="Column97" dataDxfId="42" dataCellStyle="Normal 2"/>
    <tableColumn id="18" name="Column108" dataDxfId="41" dataCellStyle="Normal 2"/>
    <tableColumn id="23" name="Column109" dataDxfId="40" dataCellStyle="Normal 2"/>
    <tableColumn id="19" name="Column119" dataDxfId="39" dataCellStyle="Normal 2"/>
  </tableColumns>
  <tableStyleInfo name="TableStyleMedium2" showFirstColumn="0" showLastColumn="0" showRowStripes="0" showColumnStripes="0"/>
</table>
</file>

<file path=xl/tables/table4.xml><?xml version="1.0" encoding="utf-8"?>
<table xmlns="http://schemas.openxmlformats.org/spreadsheetml/2006/main" id="4" name="Table1" displayName="Table1" ref="B8:M115" totalsRowShown="0" headerRowDxfId="38" tableBorderDxfId="37" headerRowCellStyle="Normal 2" dataCellStyle="Currency 2">
  <autoFilter ref="B8:M115"/>
  <tableColumns count="12">
    <tableColumn id="1" name="ISO" dataDxfId="36" dataCellStyle="Normal 2"/>
    <tableColumn id="3" name="EPISODE_GROUP_NAME" dataDxfId="35" dataCellStyle="Normal 2"/>
    <tableColumn id="4" name="CHAR_DESC" dataDxfId="34" dataCellStyle="Normal 2"/>
    <tableColumn id="5" name="COUNT" dataDxfId="33" dataCellStyle="Normal 2"/>
    <tableColumn id="6" name="MEAN" dataDxfId="32" dataCellStyle="Currency 2"/>
    <tableColumn id="8" name="P1" dataDxfId="31" dataCellStyle="Currency 2"/>
    <tableColumn id="9" name="P10" dataDxfId="30" dataCellStyle="Currency 2"/>
    <tableColumn id="10" name="P25" dataDxfId="29" dataCellStyle="Currency 2"/>
    <tableColumn id="11" name="P50" dataDxfId="28" dataCellStyle="Currency 2"/>
    <tableColumn id="12" name="P75" dataDxfId="27" dataCellStyle="Currency 2"/>
    <tableColumn id="13" name="P90" dataDxfId="26" dataCellStyle="Currency 2"/>
    <tableColumn id="14" name="P99" dataDxfId="25" dataCellStyle="Currency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showGridLines="0" workbookViewId="0"/>
  </sheetViews>
  <sheetFormatPr defaultRowHeight="12.75" x14ac:dyDescent="0.2"/>
  <cols>
    <col min="1" max="1" width="3.28515625" customWidth="1"/>
    <col min="2" max="2" width="18.28515625" customWidth="1"/>
  </cols>
  <sheetData>
    <row r="2" spans="2:2" x14ac:dyDescent="0.2">
      <c r="B2" t="s">
        <v>5</v>
      </c>
    </row>
    <row r="4" spans="2:2" x14ac:dyDescent="0.2">
      <c r="B4" t="s">
        <v>4</v>
      </c>
    </row>
    <row r="6" spans="2:2" x14ac:dyDescent="0.2">
      <c r="B6" t="s">
        <v>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Q26"/>
  <sheetViews>
    <sheetView showGridLines="0" tabSelected="1" zoomScale="85" zoomScaleNormal="85" workbookViewId="0">
      <pane ySplit="3" topLeftCell="A4" activePane="bottomLeft" state="frozen"/>
      <selection pane="bottomLeft"/>
    </sheetView>
  </sheetViews>
  <sheetFormatPr defaultRowHeight="12.75" x14ac:dyDescent="0.2"/>
  <cols>
    <col min="1" max="1" width="3.28515625" customWidth="1"/>
    <col min="2" max="2" width="25.7109375" customWidth="1"/>
    <col min="3" max="3" width="45" customWidth="1"/>
    <col min="4" max="7" width="12.7109375" customWidth="1"/>
    <col min="8" max="8" width="12.7109375" style="14" customWidth="1"/>
    <col min="17" max="17" width="11.85546875" bestFit="1" customWidth="1"/>
  </cols>
  <sheetData>
    <row r="1" spans="1:17" s="18" customFormat="1" ht="12" customHeight="1" x14ac:dyDescent="0.2">
      <c r="A1" s="24"/>
    </row>
    <row r="2" spans="1:17" s="17" customFormat="1" ht="20.25" customHeight="1" x14ac:dyDescent="0.2">
      <c r="B2" s="17" t="s">
        <v>7</v>
      </c>
    </row>
    <row r="3" spans="1:17" s="23" customFormat="1" ht="12" customHeight="1" x14ac:dyDescent="0.2"/>
    <row r="5" spans="1:17" s="5" customFormat="1" x14ac:dyDescent="0.2">
      <c r="B5" s="6" t="s">
        <v>0</v>
      </c>
      <c r="C5" s="5" t="str">
        <f ca="1">REPLACE(LEFT(CELL("filename",A1),FIND("]",CELL("filename",A1))-1),1,FIND("[",CELL("filename",A1)),"")</f>
        <v>2019_01_07_testing_form_appendix_cataract.xlsx</v>
      </c>
      <c r="F5" s="20"/>
      <c r="I5" s="21"/>
    </row>
    <row r="6" spans="1:17" s="5" customFormat="1" x14ac:dyDescent="0.2">
      <c r="B6" s="6" t="s">
        <v>1</v>
      </c>
      <c r="C6" s="7">
        <v>43472</v>
      </c>
      <c r="D6" s="7"/>
      <c r="E6" s="7"/>
      <c r="F6" s="7"/>
      <c r="G6" s="7"/>
    </row>
    <row r="7" spans="1:17" s="5" customFormat="1" x14ac:dyDescent="0.2"/>
    <row r="8" spans="1:17" s="5" customFormat="1" ht="15.75" x14ac:dyDescent="0.2">
      <c r="B8" s="8" t="s">
        <v>8</v>
      </c>
      <c r="C8" s="9"/>
      <c r="D8" s="9"/>
      <c r="E8" s="9"/>
      <c r="F8" s="9"/>
      <c r="G8" s="9"/>
      <c r="H8" s="9"/>
    </row>
    <row r="9" spans="1:17" s="5" customFormat="1" x14ac:dyDescent="0.2"/>
    <row r="10" spans="1:17" s="5" customFormat="1" ht="40.5" customHeight="1" x14ac:dyDescent="0.2">
      <c r="B10" s="414" t="s">
        <v>11</v>
      </c>
      <c r="C10" s="414"/>
      <c r="D10" s="414"/>
      <c r="E10" s="414"/>
      <c r="F10" s="414"/>
      <c r="G10" s="414"/>
      <c r="H10" s="414"/>
    </row>
    <row r="11" spans="1:17" s="15" customFormat="1" x14ac:dyDescent="0.2"/>
    <row r="12" spans="1:17" s="1" customFormat="1" ht="15.75" x14ac:dyDescent="0.2">
      <c r="B12" s="2" t="s">
        <v>2</v>
      </c>
      <c r="C12" s="3"/>
      <c r="D12" s="3"/>
      <c r="E12" s="3"/>
      <c r="F12" s="3"/>
      <c r="G12" s="3"/>
      <c r="H12" s="16"/>
    </row>
    <row r="13" spans="1:17" s="1" customFormat="1" x14ac:dyDescent="0.2">
      <c r="H13" s="13"/>
    </row>
    <row r="14" spans="1:17" s="1" customFormat="1" ht="12.75" customHeight="1" x14ac:dyDescent="0.2">
      <c r="B14" s="4" t="s">
        <v>9</v>
      </c>
      <c r="C14" s="415" t="s">
        <v>10</v>
      </c>
      <c r="D14" s="415"/>
      <c r="E14" s="415"/>
      <c r="F14" s="415"/>
      <c r="G14" s="415"/>
      <c r="H14" s="415"/>
      <c r="Q14" s="22"/>
    </row>
    <row r="15" spans="1:17" s="1" customFormat="1" x14ac:dyDescent="0.2">
      <c r="B15" s="4" t="s">
        <v>36</v>
      </c>
      <c r="C15" s="415" t="s">
        <v>268</v>
      </c>
      <c r="D15" s="415"/>
      <c r="E15" s="415"/>
      <c r="F15" s="415"/>
      <c r="G15" s="415"/>
      <c r="H15" s="415"/>
    </row>
    <row r="16" spans="1:17" s="1" customFormat="1" x14ac:dyDescent="0.2">
      <c r="B16" s="4" t="s">
        <v>34</v>
      </c>
      <c r="C16" s="25" t="s">
        <v>35</v>
      </c>
      <c r="D16" s="25"/>
      <c r="E16" s="25"/>
      <c r="F16" s="25"/>
      <c r="G16" s="25"/>
      <c r="H16" s="25"/>
    </row>
    <row r="17" spans="2:8" s="1" customFormat="1" x14ac:dyDescent="0.2">
      <c r="B17" s="4" t="s">
        <v>37</v>
      </c>
      <c r="C17" s="25" t="s">
        <v>38</v>
      </c>
      <c r="D17" s="25"/>
      <c r="E17" s="25"/>
      <c r="F17" s="25"/>
      <c r="G17" s="25"/>
      <c r="H17" s="25"/>
    </row>
    <row r="18" spans="2:8" s="1" customFormat="1" x14ac:dyDescent="0.2">
      <c r="B18" s="4" t="s">
        <v>39</v>
      </c>
      <c r="C18" s="25" t="s">
        <v>176</v>
      </c>
      <c r="D18" s="25"/>
      <c r="E18" s="25"/>
      <c r="F18" s="25"/>
      <c r="G18" s="25"/>
      <c r="H18" s="25"/>
    </row>
    <row r="19" spans="2:8" s="1" customFormat="1" x14ac:dyDescent="0.2">
      <c r="B19" s="4" t="s">
        <v>262</v>
      </c>
      <c r="C19" s="26" t="s">
        <v>266</v>
      </c>
      <c r="D19" s="26"/>
      <c r="E19" s="26"/>
      <c r="F19" s="26"/>
      <c r="G19" s="26"/>
      <c r="H19" s="26"/>
    </row>
    <row r="20" spans="2:8" s="1" customFormat="1" x14ac:dyDescent="0.2">
      <c r="B20" s="4" t="s">
        <v>263</v>
      </c>
      <c r="C20" s="26" t="s">
        <v>436</v>
      </c>
      <c r="D20" s="26"/>
      <c r="E20" s="26"/>
      <c r="F20" s="26"/>
      <c r="G20" s="26"/>
      <c r="H20" s="26"/>
    </row>
    <row r="21" spans="2:8" s="1" customFormat="1" x14ac:dyDescent="0.2">
      <c r="B21" s="4" t="s">
        <v>264</v>
      </c>
      <c r="C21" s="26" t="s">
        <v>265</v>
      </c>
      <c r="D21" s="26"/>
      <c r="E21" s="26"/>
      <c r="F21" s="26"/>
      <c r="G21" s="26"/>
      <c r="H21" s="26"/>
    </row>
    <row r="22" spans="2:8" s="1" customFormat="1" x14ac:dyDescent="0.2">
      <c r="B22" s="4" t="s">
        <v>192</v>
      </c>
      <c r="C22" s="25" t="s">
        <v>193</v>
      </c>
      <c r="D22" s="25"/>
      <c r="E22" s="25"/>
      <c r="F22" s="25"/>
      <c r="G22" s="25"/>
      <c r="H22" s="25"/>
    </row>
    <row r="23" spans="2:8" s="1" customFormat="1" x14ac:dyDescent="0.2">
      <c r="B23" s="4" t="s">
        <v>194</v>
      </c>
      <c r="C23" s="415" t="s">
        <v>267</v>
      </c>
      <c r="D23" s="415"/>
      <c r="E23" s="415"/>
      <c r="F23" s="415"/>
      <c r="G23" s="415"/>
      <c r="H23" s="415"/>
    </row>
    <row r="24" spans="2:8" s="1" customFormat="1" x14ac:dyDescent="0.2">
      <c r="H24" s="13"/>
    </row>
    <row r="25" spans="2:8" s="12" customFormat="1" x14ac:dyDescent="0.2">
      <c r="B25" s="10"/>
      <c r="C25" s="19"/>
      <c r="D25" s="11"/>
      <c r="E25" s="11"/>
      <c r="F25" s="11"/>
      <c r="G25" s="11"/>
    </row>
    <row r="26" spans="2:8" s="5" customFormat="1" ht="12.75" customHeight="1" x14ac:dyDescent="0.2">
      <c r="B26" s="416"/>
      <c r="C26" s="416"/>
      <c r="D26" s="416"/>
      <c r="E26" s="416"/>
      <c r="F26" s="416"/>
      <c r="G26" s="416"/>
      <c r="H26" s="416"/>
    </row>
  </sheetData>
  <mergeCells count="5">
    <mergeCell ref="B10:H10"/>
    <mergeCell ref="C15:H15"/>
    <mergeCell ref="B26:H26"/>
    <mergeCell ref="C23:H23"/>
    <mergeCell ref="C14:H14"/>
  </mergeCells>
  <hyperlinks>
    <hyperlink ref="B14" location="Table_1.6_Inclusion!A1" display="Appendix Table 1.6"/>
    <hyperlink ref="B15" location="Table_2a2.3_Test_Retest!A1" display="Appendix Table 2a2.3"/>
    <hyperlink ref="B23" location="Table_2b4.2_Score_by_Clinician!A1" display="Appendix Table 2b4.2"/>
    <hyperlink ref="B16" location="Table_2b1.3_Validity!A1" display="Appendix Table 2b1.3"/>
    <hyperlink ref="B17" location="Table_2b2.2_Exclusion!A1" display="Appendix Table 2b2.2"/>
    <hyperlink ref="B18" location="Table_2b3.1.1_RA_Covar!A1" display="Appendix Table 2b3.1.1"/>
    <hyperlink ref="B22" location="Table_2b3.8_Predictive_Ratios!A1" display="Appendix Table 2b3.8"/>
    <hyperlink ref="B21" location="Table_2b3.4b.3_SRF_Measure_Diff!A1" display="Appendix Table 2b3.4b.3"/>
    <hyperlink ref="B20" location="Table_2b3.4b.2_SRF_Sum!A1" display="Appendix Table 2b3.4b.2"/>
    <hyperlink ref="B19" location="Table_2b3.4b.1_SRF!A1" display="Appendix Table 2b3.4b.1"/>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I118"/>
  <sheetViews>
    <sheetView showGridLines="0" zoomScale="85" zoomScaleNormal="85" workbookViewId="0">
      <pane xSplit="3" ySplit="8" topLeftCell="D9" activePane="bottomRight" state="frozen"/>
      <selection pane="topRight" activeCell="F1" sqref="F1"/>
      <selection pane="bottomLeft" activeCell="A9" sqref="A9"/>
      <selection pane="bottomRight"/>
    </sheetView>
  </sheetViews>
  <sheetFormatPr defaultRowHeight="12.75" x14ac:dyDescent="0.2"/>
  <cols>
    <col min="1" max="1" width="3.28515625" style="41" customWidth="1"/>
    <col min="2" max="2" width="6.5703125" style="306" customWidth="1"/>
    <col min="3" max="3" width="38.7109375" style="307" customWidth="1"/>
    <col min="4" max="4" width="15.7109375" style="308" customWidth="1"/>
    <col min="5" max="8" width="15.7109375" style="309" customWidth="1"/>
    <col min="9" max="9" width="15.7109375" style="308" customWidth="1"/>
    <col min="10" max="16384" width="9.140625" style="41"/>
  </cols>
  <sheetData>
    <row r="1" spans="2:9" s="158" customFormat="1" ht="12" customHeight="1" x14ac:dyDescent="0.2">
      <c r="B1" s="278"/>
      <c r="C1" s="279"/>
      <c r="D1" s="280"/>
      <c r="E1" s="280"/>
      <c r="F1" s="280"/>
      <c r="G1" s="280"/>
      <c r="H1" s="280"/>
      <c r="I1" s="280"/>
    </row>
    <row r="2" spans="2:9" s="68" customFormat="1" ht="20.25" customHeight="1" x14ac:dyDescent="0.2">
      <c r="B2" s="281" t="s">
        <v>533</v>
      </c>
      <c r="C2" s="282"/>
      <c r="D2" s="283"/>
      <c r="E2" s="283"/>
      <c r="F2" s="283"/>
      <c r="G2" s="283"/>
      <c r="H2" s="283"/>
      <c r="I2" s="283"/>
    </row>
    <row r="3" spans="2:9" s="159" customFormat="1" ht="12" customHeight="1" x14ac:dyDescent="0.2">
      <c r="B3" s="284" t="s">
        <v>3</v>
      </c>
      <c r="C3" s="285"/>
      <c r="D3" s="286"/>
      <c r="E3" s="286"/>
      <c r="F3" s="286"/>
      <c r="G3" s="286"/>
      <c r="H3" s="286"/>
      <c r="I3" s="286"/>
    </row>
    <row r="4" spans="2:9" ht="12" customHeight="1" x14ac:dyDescent="0.2">
      <c r="B4" s="287"/>
      <c r="C4" s="288"/>
      <c r="D4" s="289"/>
      <c r="E4" s="290"/>
      <c r="F4" s="290"/>
      <c r="G4" s="290"/>
      <c r="H4" s="290"/>
      <c r="I4" s="289"/>
    </row>
    <row r="5" spans="2:9" ht="12" customHeight="1" thickBot="1" x14ac:dyDescent="0.25">
      <c r="B5" s="291" t="str">
        <f>B2</f>
        <v>Table 1.6. Inclusion Criteria Analysis Results</v>
      </c>
      <c r="C5" s="292"/>
      <c r="D5" s="289"/>
      <c r="E5" s="290"/>
      <c r="F5" s="290"/>
      <c r="G5" s="290"/>
      <c r="H5" s="290"/>
      <c r="I5" s="289"/>
    </row>
    <row r="6" spans="2:9" ht="38.25" customHeight="1" x14ac:dyDescent="0.2">
      <c r="B6" s="417" t="s">
        <v>12</v>
      </c>
      <c r="C6" s="419" t="s">
        <v>456</v>
      </c>
      <c r="D6" s="514" t="s">
        <v>457</v>
      </c>
      <c r="E6" s="515"/>
      <c r="F6" s="515"/>
      <c r="G6" s="514" t="s">
        <v>458</v>
      </c>
      <c r="H6" s="515"/>
      <c r="I6" s="516"/>
    </row>
    <row r="7" spans="2:9" ht="38.25" customHeight="1" x14ac:dyDescent="0.2">
      <c r="B7" s="418"/>
      <c r="C7" s="420"/>
      <c r="D7" s="293" t="s">
        <v>459</v>
      </c>
      <c r="E7" s="293" t="s">
        <v>492</v>
      </c>
      <c r="F7" s="293" t="s">
        <v>493</v>
      </c>
      <c r="G7" s="293" t="s">
        <v>459</v>
      </c>
      <c r="H7" s="293" t="s">
        <v>492</v>
      </c>
      <c r="I7" s="310" t="s">
        <v>493</v>
      </c>
    </row>
    <row r="8" spans="2:9" x14ac:dyDescent="0.2">
      <c r="B8" s="294"/>
      <c r="C8" s="295"/>
      <c r="D8" s="296"/>
      <c r="E8" s="296"/>
      <c r="F8" s="297"/>
      <c r="G8" s="297"/>
      <c r="H8" s="298"/>
      <c r="I8" s="299"/>
    </row>
    <row r="9" spans="2:9" s="303" customFormat="1" x14ac:dyDescent="0.2">
      <c r="B9" s="304">
        <v>1</v>
      </c>
      <c r="C9" s="305" t="s">
        <v>460</v>
      </c>
      <c r="D9" s="300">
        <v>1</v>
      </c>
      <c r="E9" s="300">
        <v>1</v>
      </c>
      <c r="F9" s="301">
        <v>1</v>
      </c>
      <c r="G9" s="300">
        <v>1</v>
      </c>
      <c r="H9" s="300">
        <v>1</v>
      </c>
      <c r="I9" s="302">
        <v>1</v>
      </c>
    </row>
    <row r="10" spans="2:9" s="303" customFormat="1" x14ac:dyDescent="0.2">
      <c r="B10" s="304">
        <v>2</v>
      </c>
      <c r="C10" s="305" t="s">
        <v>461</v>
      </c>
      <c r="D10" s="300">
        <v>1.6826347200000001E-2</v>
      </c>
      <c r="E10" s="300">
        <v>1.95472696E-2</v>
      </c>
      <c r="F10" s="301">
        <v>1.70363766E-2</v>
      </c>
      <c r="G10" s="300">
        <v>1.6734798700000001E-2</v>
      </c>
      <c r="H10" s="300">
        <v>1.6861434200000001E-2</v>
      </c>
      <c r="I10" s="302">
        <v>1.65575744E-2</v>
      </c>
    </row>
    <row r="11" spans="2:9" s="303" customFormat="1" x14ac:dyDescent="0.2">
      <c r="B11" s="304">
        <v>3</v>
      </c>
      <c r="C11" s="305" t="s">
        <v>462</v>
      </c>
      <c r="D11" s="300">
        <v>5.9171172399999999E-2</v>
      </c>
      <c r="E11" s="300">
        <v>6.6536759799999998E-2</v>
      </c>
      <c r="F11" s="301">
        <v>5.6318391799999999E-2</v>
      </c>
      <c r="G11" s="300">
        <v>5.5920556599999997E-2</v>
      </c>
      <c r="H11" s="300">
        <v>5.5357094099999997E-2</v>
      </c>
      <c r="I11" s="302">
        <v>5.4967272300000002E-2</v>
      </c>
    </row>
    <row r="12" spans="2:9" s="303" customFormat="1" x14ac:dyDescent="0.2">
      <c r="B12" s="304">
        <v>4</v>
      </c>
      <c r="C12" s="305" t="s">
        <v>463</v>
      </c>
      <c r="D12" s="300">
        <v>1.38174795E-2</v>
      </c>
      <c r="E12" s="300">
        <v>1.56208157E-2</v>
      </c>
      <c r="F12" s="301">
        <v>1.1996433500000001E-2</v>
      </c>
      <c r="G12" s="300">
        <v>1.17502252E-2</v>
      </c>
      <c r="H12" s="300">
        <v>1.16751223E-2</v>
      </c>
      <c r="I12" s="302">
        <v>1.1434082999999999E-2</v>
      </c>
    </row>
    <row r="13" spans="2:9" s="303" customFormat="1" x14ac:dyDescent="0.2">
      <c r="B13" s="304">
        <v>5</v>
      </c>
      <c r="C13" s="305" t="s">
        <v>464</v>
      </c>
      <c r="D13" s="300">
        <v>5.2419071999999997E-3</v>
      </c>
      <c r="E13" s="300">
        <v>5.4610246999999999E-3</v>
      </c>
      <c r="F13" s="301">
        <v>5.0147254000000004E-3</v>
      </c>
      <c r="G13" s="300">
        <v>4.9906869999999997E-3</v>
      </c>
      <c r="H13" s="300">
        <v>4.9731758000000001E-3</v>
      </c>
      <c r="I13" s="302">
        <v>4.9524336000000002E-3</v>
      </c>
    </row>
    <row r="14" spans="2:9" s="303" customFormat="1" x14ac:dyDescent="0.2">
      <c r="B14" s="304">
        <v>6</v>
      </c>
      <c r="C14" s="305" t="s">
        <v>465</v>
      </c>
      <c r="D14" s="300">
        <v>0.87542753470000001</v>
      </c>
      <c r="E14" s="300">
        <v>0.8617378215</v>
      </c>
      <c r="F14" s="301">
        <v>0.87976727639999996</v>
      </c>
      <c r="G14" s="300">
        <v>0.88083486509999998</v>
      </c>
      <c r="H14" s="300">
        <v>0.88141070600000004</v>
      </c>
      <c r="I14" s="302">
        <v>0.88246471670000004</v>
      </c>
    </row>
    <row r="15" spans="2:9" s="303" customFormat="1" x14ac:dyDescent="0.2">
      <c r="B15" s="304">
        <v>7</v>
      </c>
      <c r="C15" s="305" t="s">
        <v>466</v>
      </c>
      <c r="D15" s="300">
        <v>2.9515558899999999E-2</v>
      </c>
      <c r="E15" s="300">
        <v>3.1096308699999999E-2</v>
      </c>
      <c r="F15" s="301">
        <v>2.9866796399999999E-2</v>
      </c>
      <c r="G15" s="300">
        <v>2.9768867399999999E-2</v>
      </c>
      <c r="H15" s="300">
        <v>2.97224676E-2</v>
      </c>
      <c r="I15" s="302">
        <v>2.9623920099999999E-2</v>
      </c>
    </row>
    <row r="16" spans="2:9" s="303" customFormat="1" x14ac:dyDescent="0.2">
      <c r="B16" s="304">
        <v>8</v>
      </c>
      <c r="C16" s="305" t="s">
        <v>467</v>
      </c>
      <c r="D16" s="300">
        <v>0.61852708759999997</v>
      </c>
      <c r="E16" s="300">
        <v>0.60766627340000001</v>
      </c>
      <c r="F16" s="301">
        <v>0.62647140940000001</v>
      </c>
      <c r="G16" s="300">
        <v>0.62248682529999999</v>
      </c>
      <c r="H16" s="300">
        <v>0.62639608700000005</v>
      </c>
      <c r="I16" s="302">
        <v>0.6224052793</v>
      </c>
    </row>
    <row r="17" spans="2:9" s="303" customFormat="1" x14ac:dyDescent="0.2">
      <c r="B17" s="304">
        <v>9</v>
      </c>
      <c r="C17" s="305" t="s">
        <v>468</v>
      </c>
      <c r="D17" s="300">
        <v>0.38147291239999997</v>
      </c>
      <c r="E17" s="300">
        <v>0.39233372659999999</v>
      </c>
      <c r="F17" s="301">
        <v>0.37352859059999999</v>
      </c>
      <c r="G17" s="300">
        <v>0.37751317470000001</v>
      </c>
      <c r="H17" s="300">
        <v>0.37360391300000001</v>
      </c>
      <c r="I17" s="302">
        <v>0.3775947207</v>
      </c>
    </row>
    <row r="18" spans="2:9" s="303" customFormat="1" x14ac:dyDescent="0.2">
      <c r="B18" s="304">
        <v>10</v>
      </c>
      <c r="C18" s="305" t="s">
        <v>469</v>
      </c>
      <c r="D18" s="300">
        <v>8.35378866E-2</v>
      </c>
      <c r="E18" s="300">
        <v>9.3341022900000001E-2</v>
      </c>
      <c r="F18" s="301">
        <v>7.9412426899999999E-2</v>
      </c>
      <c r="G18" s="300">
        <v>7.8320569600000001E-2</v>
      </c>
      <c r="H18" s="300">
        <v>7.8261027999999996E-2</v>
      </c>
      <c r="I18" s="302">
        <v>7.7192425600000003E-2</v>
      </c>
    </row>
    <row r="19" spans="2:9" s="303" customFormat="1" x14ac:dyDescent="0.2">
      <c r="B19" s="304">
        <v>11</v>
      </c>
      <c r="C19" s="305" t="s">
        <v>470</v>
      </c>
      <c r="D19" s="300">
        <v>3.5004865099999997E-2</v>
      </c>
      <c r="E19" s="300">
        <v>3.6447656000000002E-2</v>
      </c>
      <c r="F19" s="301">
        <v>3.42798988E-2</v>
      </c>
      <c r="G19" s="300">
        <v>3.4321417399999998E-2</v>
      </c>
      <c r="H19" s="300">
        <v>3.4116350500000003E-2</v>
      </c>
      <c r="I19" s="302">
        <v>3.4166227E-2</v>
      </c>
    </row>
    <row r="20" spans="2:9" s="303" customFormat="1" x14ac:dyDescent="0.2">
      <c r="B20" s="304">
        <v>12</v>
      </c>
      <c r="C20" s="305" t="s">
        <v>471</v>
      </c>
      <c r="D20" s="300">
        <v>0.88145724839999995</v>
      </c>
      <c r="E20" s="300">
        <v>0.87128890240000001</v>
      </c>
      <c r="F20" s="301">
        <v>0.88630767430000001</v>
      </c>
      <c r="G20" s="300">
        <v>0.8878267178</v>
      </c>
      <c r="H20" s="300">
        <v>0.88762262160000005</v>
      </c>
      <c r="I20" s="302">
        <v>0.88909681460000001</v>
      </c>
    </row>
    <row r="21" spans="2:9" s="303" customFormat="1" x14ac:dyDescent="0.2">
      <c r="B21" s="304">
        <v>13</v>
      </c>
      <c r="C21" s="305" t="s">
        <v>472</v>
      </c>
      <c r="D21" s="300">
        <v>0.27994125079999999</v>
      </c>
      <c r="E21" s="300">
        <v>0.28249721010000001</v>
      </c>
      <c r="F21" s="301">
        <v>0.28915547629999999</v>
      </c>
      <c r="G21" s="300">
        <v>0.29019754889999999</v>
      </c>
      <c r="H21" s="300">
        <v>0.28860996999999999</v>
      </c>
      <c r="I21" s="302">
        <v>0.28966274809999998</v>
      </c>
    </row>
    <row r="22" spans="2:9" s="303" customFormat="1" x14ac:dyDescent="0.2">
      <c r="B22" s="304">
        <v>14</v>
      </c>
      <c r="C22" s="305" t="s">
        <v>473</v>
      </c>
      <c r="D22" s="300">
        <v>0.28872690480000002</v>
      </c>
      <c r="E22" s="300">
        <v>0.28428221110000002</v>
      </c>
      <c r="F22" s="301">
        <v>0.28443075480000002</v>
      </c>
      <c r="G22" s="300">
        <v>0.28488691989999998</v>
      </c>
      <c r="H22" s="300">
        <v>0.2847498383</v>
      </c>
      <c r="I22" s="302">
        <v>0.28519463499999997</v>
      </c>
    </row>
    <row r="23" spans="2:9" s="303" customFormat="1" x14ac:dyDescent="0.2">
      <c r="B23" s="304">
        <v>15</v>
      </c>
      <c r="C23" s="305" t="s">
        <v>474</v>
      </c>
      <c r="D23" s="300">
        <v>0.27137028559999998</v>
      </c>
      <c r="E23" s="300">
        <v>0.27233193529999999</v>
      </c>
      <c r="F23" s="301">
        <v>0.2663568489</v>
      </c>
      <c r="G23" s="300">
        <v>0.26499957210000002</v>
      </c>
      <c r="H23" s="300">
        <v>0.2663800563</v>
      </c>
      <c r="I23" s="302">
        <v>0.26503454129999998</v>
      </c>
    </row>
    <row r="24" spans="2:9" s="303" customFormat="1" x14ac:dyDescent="0.2">
      <c r="B24" s="304">
        <v>16</v>
      </c>
      <c r="C24" s="305" t="s">
        <v>475</v>
      </c>
      <c r="D24" s="300">
        <v>0.15996155870000001</v>
      </c>
      <c r="E24" s="300">
        <v>0.16088864350000001</v>
      </c>
      <c r="F24" s="301">
        <v>0.16005691999999999</v>
      </c>
      <c r="G24" s="300">
        <v>0.15991595920000001</v>
      </c>
      <c r="H24" s="300">
        <v>0.1602601354</v>
      </c>
      <c r="I24" s="302">
        <v>0.16010807560000001</v>
      </c>
    </row>
    <row r="25" spans="2:9" s="303" customFormat="1" x14ac:dyDescent="0.2">
      <c r="B25" s="304">
        <v>17</v>
      </c>
      <c r="C25" s="305" t="s">
        <v>476</v>
      </c>
      <c r="D25" s="300">
        <v>0.1822518732</v>
      </c>
      <c r="E25" s="300">
        <v>0.18593806700000001</v>
      </c>
      <c r="F25" s="301">
        <v>0.1821836751</v>
      </c>
      <c r="G25" s="300">
        <v>0.18112994530000001</v>
      </c>
      <c r="H25" s="300">
        <v>0.18180509889999999</v>
      </c>
      <c r="I25" s="302">
        <v>0.18077515990000001</v>
      </c>
    </row>
    <row r="26" spans="2:9" s="303" customFormat="1" x14ac:dyDescent="0.2">
      <c r="B26" s="304">
        <v>18</v>
      </c>
      <c r="C26" s="305" t="s">
        <v>477</v>
      </c>
      <c r="D26" s="300">
        <v>0.66739734559999997</v>
      </c>
      <c r="E26" s="300">
        <v>0.66327458579999998</v>
      </c>
      <c r="F26" s="301">
        <v>0.66756910110000001</v>
      </c>
      <c r="G26" s="300">
        <v>0.66875817689999995</v>
      </c>
      <c r="H26" s="300">
        <v>0.6676843764</v>
      </c>
      <c r="I26" s="302">
        <v>0.66885469559999999</v>
      </c>
    </row>
    <row r="27" spans="2:9" s="303" customFormat="1" x14ac:dyDescent="0.2">
      <c r="B27" s="304">
        <v>19</v>
      </c>
      <c r="C27" s="305" t="s">
        <v>478</v>
      </c>
      <c r="D27" s="300">
        <v>0.15035078120000001</v>
      </c>
      <c r="E27" s="300">
        <v>0.1507873472</v>
      </c>
      <c r="F27" s="301">
        <v>0.1502472238</v>
      </c>
      <c r="G27" s="300">
        <v>0.15011187779999999</v>
      </c>
      <c r="H27" s="300">
        <v>0.15051052470000001</v>
      </c>
      <c r="I27" s="302">
        <v>0.15037014439999999</v>
      </c>
    </row>
    <row r="28" spans="2:9" s="303" customFormat="1" x14ac:dyDescent="0.2">
      <c r="B28" s="304">
        <v>20</v>
      </c>
      <c r="C28" s="305" t="s">
        <v>479</v>
      </c>
      <c r="D28" s="300">
        <v>2.635235E-4</v>
      </c>
      <c r="E28" s="300">
        <v>3.2172059999999999E-4</v>
      </c>
      <c r="F28" s="301">
        <v>2.16152E-4</v>
      </c>
      <c r="G28" s="300">
        <v>2.1193610000000001E-4</v>
      </c>
      <c r="H28" s="300">
        <v>2.1313610000000001E-4</v>
      </c>
      <c r="I28" s="302">
        <v>2.102157E-4</v>
      </c>
    </row>
    <row r="29" spans="2:9" s="303" customFormat="1" x14ac:dyDescent="0.2">
      <c r="B29" s="304">
        <v>21</v>
      </c>
      <c r="C29" s="305" t="s">
        <v>480</v>
      </c>
      <c r="D29" s="300">
        <v>1.2194875E-3</v>
      </c>
      <c r="E29" s="300">
        <v>1.4906997999999999E-3</v>
      </c>
      <c r="F29" s="301">
        <v>8.7721670000000002E-4</v>
      </c>
      <c r="G29" s="300">
        <v>9.1703110000000004E-4</v>
      </c>
      <c r="H29" s="300">
        <v>8.5254440000000003E-4</v>
      </c>
      <c r="I29" s="302">
        <v>8.8826420000000001E-4</v>
      </c>
    </row>
    <row r="30" spans="2:9" s="303" customFormat="1" x14ac:dyDescent="0.2">
      <c r="B30" s="304">
        <v>22</v>
      </c>
      <c r="C30" s="305" t="s">
        <v>481</v>
      </c>
      <c r="D30" s="300">
        <v>7.4376297000000001E-3</v>
      </c>
      <c r="E30" s="300">
        <v>8.2623704999999995E-3</v>
      </c>
      <c r="F30" s="301">
        <v>6.2125673999999997E-3</v>
      </c>
      <c r="G30" s="300">
        <v>6.3214011000000004E-3</v>
      </c>
      <c r="H30" s="300">
        <v>6.1481569E-3</v>
      </c>
      <c r="I30" s="302">
        <v>6.2590681E-3</v>
      </c>
    </row>
    <row r="31" spans="2:9" s="303" customFormat="1" x14ac:dyDescent="0.2">
      <c r="B31" s="304">
        <v>23</v>
      </c>
      <c r="C31" s="305" t="s">
        <v>482</v>
      </c>
      <c r="D31" s="300">
        <v>1.2925093E-2</v>
      </c>
      <c r="E31" s="300">
        <v>1.3767266199999999E-2</v>
      </c>
      <c r="F31" s="301">
        <v>1.17280448E-2</v>
      </c>
      <c r="G31" s="300">
        <v>1.1890836599999999E-2</v>
      </c>
      <c r="H31" s="300">
        <v>1.16314021E-2</v>
      </c>
      <c r="I31" s="302">
        <v>1.17885643E-2</v>
      </c>
    </row>
    <row r="32" spans="2:9" s="303" customFormat="1" x14ac:dyDescent="0.2">
      <c r="B32" s="304">
        <v>24</v>
      </c>
      <c r="C32" s="305" t="s">
        <v>483</v>
      </c>
      <c r="D32" s="300">
        <v>2.7296340499999999E-2</v>
      </c>
      <c r="E32" s="300">
        <v>2.85901782E-2</v>
      </c>
      <c r="F32" s="301">
        <v>2.40721227E-2</v>
      </c>
      <c r="G32" s="300">
        <v>2.4199431800000001E-2</v>
      </c>
      <c r="H32" s="300">
        <v>2.3865778899999999E-2</v>
      </c>
      <c r="I32" s="302">
        <v>2.40058036E-2</v>
      </c>
    </row>
    <row r="33" spans="2:9" s="303" customFormat="1" x14ac:dyDescent="0.2">
      <c r="B33" s="304">
        <v>25</v>
      </c>
      <c r="C33" s="305" t="s">
        <v>484</v>
      </c>
      <c r="D33" s="300">
        <v>0.25975175340000001</v>
      </c>
      <c r="E33" s="300">
        <v>0.25436036550000002</v>
      </c>
      <c r="F33" s="301">
        <v>0.2541370584</v>
      </c>
      <c r="G33" s="300">
        <v>0.25638559319999998</v>
      </c>
      <c r="H33" s="300">
        <v>0.25420943810000002</v>
      </c>
      <c r="I33" s="302">
        <v>0.25651050250000001</v>
      </c>
    </row>
    <row r="34" spans="2:9" s="303" customFormat="1" x14ac:dyDescent="0.2">
      <c r="B34" s="304">
        <v>26</v>
      </c>
      <c r="C34" s="305" t="s">
        <v>485</v>
      </c>
      <c r="D34" s="300">
        <v>0.29139853609999999</v>
      </c>
      <c r="E34" s="300">
        <v>0.28579210449999998</v>
      </c>
      <c r="F34" s="301">
        <v>0.30317653309999998</v>
      </c>
      <c r="G34" s="300">
        <v>0.30411196750000002</v>
      </c>
      <c r="H34" s="300">
        <v>0.3032544244</v>
      </c>
      <c r="I34" s="302">
        <v>0.3041841159</v>
      </c>
    </row>
    <row r="35" spans="2:9" s="303" customFormat="1" x14ac:dyDescent="0.2">
      <c r="B35" s="304">
        <v>27</v>
      </c>
      <c r="C35" s="305" t="s">
        <v>486</v>
      </c>
      <c r="D35" s="300">
        <v>0.22220978320000001</v>
      </c>
      <c r="E35" s="300">
        <v>0.2235501322</v>
      </c>
      <c r="F35" s="301">
        <v>0.22700638549999999</v>
      </c>
      <c r="G35" s="300">
        <v>0.22672473169999999</v>
      </c>
      <c r="H35" s="300">
        <v>0.22725956150000001</v>
      </c>
      <c r="I35" s="302">
        <v>0.22696077619999999</v>
      </c>
    </row>
    <row r="36" spans="2:9" s="303" customFormat="1" x14ac:dyDescent="0.2">
      <c r="B36" s="304">
        <v>28</v>
      </c>
      <c r="C36" s="305" t="s">
        <v>487</v>
      </c>
      <c r="D36" s="300">
        <v>0.11923795619999999</v>
      </c>
      <c r="E36" s="300">
        <v>0.12541711720000001</v>
      </c>
      <c r="F36" s="301">
        <v>0.1178766673</v>
      </c>
      <c r="G36" s="300">
        <v>0.1179220483</v>
      </c>
      <c r="H36" s="300">
        <v>0.1179207389</v>
      </c>
      <c r="I36" s="302">
        <v>0.1179392271</v>
      </c>
    </row>
    <row r="37" spans="2:9" s="303" customFormat="1" x14ac:dyDescent="0.2">
      <c r="B37" s="304">
        <v>29</v>
      </c>
      <c r="C37" s="305" t="s">
        <v>488</v>
      </c>
      <c r="D37" s="300">
        <v>4.6814590000000003E-2</v>
      </c>
      <c r="E37" s="300">
        <v>5.2454170799999998E-2</v>
      </c>
      <c r="F37" s="301">
        <v>4.4473264700000001E-2</v>
      </c>
      <c r="G37" s="300">
        <v>4.4891729200000001E-2</v>
      </c>
      <c r="H37" s="300">
        <v>4.44379674E-2</v>
      </c>
      <c r="I37" s="302">
        <v>4.4862494199999998E-2</v>
      </c>
    </row>
    <row r="38" spans="2:9" s="303" customFormat="1" x14ac:dyDescent="0.2">
      <c r="B38" s="304">
        <v>30</v>
      </c>
      <c r="C38" s="305" t="s">
        <v>489</v>
      </c>
      <c r="D38" s="300">
        <v>1.0259911599999999E-2</v>
      </c>
      <c r="E38" s="300">
        <v>1.255533E-2</v>
      </c>
      <c r="F38" s="301">
        <v>9.1630415999999996E-3</v>
      </c>
      <c r="G38" s="300">
        <v>9.3292631000000004E-3</v>
      </c>
      <c r="H38" s="300">
        <v>9.1539224999999998E-3</v>
      </c>
      <c r="I38" s="302">
        <v>9.3174998000000002E-3</v>
      </c>
    </row>
    <row r="39" spans="2:9" s="303" customFormat="1" x14ac:dyDescent="0.2">
      <c r="B39" s="304">
        <v>31</v>
      </c>
      <c r="C39" s="305" t="s">
        <v>490</v>
      </c>
      <c r="D39" s="300">
        <v>1.1853953E-3</v>
      </c>
      <c r="E39" s="300">
        <v>1.5464525E-3</v>
      </c>
      <c r="F39" s="301">
        <v>1.0609458E-3</v>
      </c>
      <c r="G39" s="300">
        <v>1.0739453000000001E-3</v>
      </c>
      <c r="H39" s="300">
        <v>1.0529287999999999E-3</v>
      </c>
      <c r="I39" s="302">
        <v>1.0655047999999999E-3</v>
      </c>
    </row>
    <row r="40" spans="2:9" s="303" customFormat="1" x14ac:dyDescent="0.2">
      <c r="B40" s="304">
        <v>32</v>
      </c>
      <c r="C40" s="305" t="s">
        <v>94</v>
      </c>
      <c r="D40" s="300">
        <v>1.2024414E-3</v>
      </c>
      <c r="E40" s="300">
        <v>1.3627426999999999E-3</v>
      </c>
      <c r="F40" s="301">
        <v>1.2897067000000001E-3</v>
      </c>
      <c r="G40" s="300">
        <v>1.2981085E-3</v>
      </c>
      <c r="H40" s="300">
        <v>1.2587782E-3</v>
      </c>
      <c r="I40" s="302">
        <v>1.2695377000000001E-3</v>
      </c>
    </row>
    <row r="41" spans="2:9" s="303" customFormat="1" x14ac:dyDescent="0.2">
      <c r="B41" s="304">
        <v>33</v>
      </c>
      <c r="C41" s="305" t="s">
        <v>95</v>
      </c>
      <c r="D41" s="300">
        <v>5.6620706999999998E-3</v>
      </c>
      <c r="E41" s="300">
        <v>6.6537673999999998E-3</v>
      </c>
      <c r="F41" s="301">
        <v>5.7298280999999998E-3</v>
      </c>
      <c r="G41" s="300">
        <v>6.0524053E-3</v>
      </c>
      <c r="H41" s="300">
        <v>5.7273497000000003E-3</v>
      </c>
      <c r="I41" s="302">
        <v>6.0509133999999999E-3</v>
      </c>
    </row>
    <row r="42" spans="2:9" s="303" customFormat="1" x14ac:dyDescent="0.2">
      <c r="B42" s="304">
        <v>34</v>
      </c>
      <c r="C42" s="305" t="s">
        <v>96</v>
      </c>
      <c r="D42" s="300">
        <v>1.8262365999999999E-3</v>
      </c>
      <c r="E42" s="300">
        <v>2.0016141000000001E-3</v>
      </c>
      <c r="F42" s="301">
        <v>1.8679130999999999E-3</v>
      </c>
      <c r="G42" s="300">
        <v>1.9196517999999999E-3</v>
      </c>
      <c r="H42" s="300">
        <v>1.8599313000000001E-3</v>
      </c>
      <c r="I42" s="302">
        <v>1.9104892999999999E-3</v>
      </c>
    </row>
    <row r="43" spans="2:9" s="303" customFormat="1" x14ac:dyDescent="0.2">
      <c r="B43" s="304">
        <v>35</v>
      </c>
      <c r="C43" s="305" t="s">
        <v>97</v>
      </c>
      <c r="D43" s="300">
        <v>7.7817766999999996E-3</v>
      </c>
      <c r="E43" s="300">
        <v>8.2166714999999998E-3</v>
      </c>
      <c r="F43" s="301">
        <v>7.9021552000000002E-3</v>
      </c>
      <c r="G43" s="300">
        <v>8.0861765000000002E-3</v>
      </c>
      <c r="H43" s="300">
        <v>7.8659974999999993E-3</v>
      </c>
      <c r="I43" s="302">
        <v>8.0520839999999993E-3</v>
      </c>
    </row>
    <row r="44" spans="2:9" s="303" customFormat="1" x14ac:dyDescent="0.2">
      <c r="B44" s="304">
        <v>36</v>
      </c>
      <c r="C44" s="305" t="s">
        <v>98</v>
      </c>
      <c r="D44" s="300">
        <v>1.0559830900000001E-2</v>
      </c>
      <c r="E44" s="300">
        <v>1.11386625E-2</v>
      </c>
      <c r="F44" s="301">
        <v>1.08832509E-2</v>
      </c>
      <c r="G44" s="300">
        <v>1.1061432899999999E-2</v>
      </c>
      <c r="H44" s="300">
        <v>1.08407946E-2</v>
      </c>
      <c r="I44" s="302">
        <v>1.10177735E-2</v>
      </c>
    </row>
    <row r="45" spans="2:9" s="303" customFormat="1" x14ac:dyDescent="0.2">
      <c r="B45" s="304">
        <v>37</v>
      </c>
      <c r="C45" s="305" t="s">
        <v>99</v>
      </c>
      <c r="D45" s="300">
        <v>1.1562326100000001E-2</v>
      </c>
      <c r="E45" s="300">
        <v>1.22363513E-2</v>
      </c>
      <c r="F45" s="301">
        <v>1.1902767599999999E-2</v>
      </c>
      <c r="G45" s="300">
        <v>1.22026272E-2</v>
      </c>
      <c r="H45" s="300">
        <v>1.1904653499999999E-2</v>
      </c>
      <c r="I45" s="302">
        <v>1.2202812800000001E-2</v>
      </c>
    </row>
    <row r="46" spans="2:9" s="303" customFormat="1" x14ac:dyDescent="0.2">
      <c r="B46" s="304">
        <v>38</v>
      </c>
      <c r="C46" s="305" t="s">
        <v>100</v>
      </c>
      <c r="D46" s="300">
        <v>1.39538484E-2</v>
      </c>
      <c r="E46" s="300">
        <v>1.5037697100000001E-2</v>
      </c>
      <c r="F46" s="301">
        <v>1.40570821E-2</v>
      </c>
      <c r="G46" s="300">
        <v>1.45359619E-2</v>
      </c>
      <c r="H46" s="300">
        <v>1.40469446E-2</v>
      </c>
      <c r="I46" s="302">
        <v>1.45275506E-2</v>
      </c>
    </row>
    <row r="47" spans="2:9" s="303" customFormat="1" x14ac:dyDescent="0.2">
      <c r="B47" s="304">
        <v>39</v>
      </c>
      <c r="C47" s="305" t="s">
        <v>101</v>
      </c>
      <c r="D47" s="300">
        <v>4.5889032599999997E-2</v>
      </c>
      <c r="E47" s="300">
        <v>4.89975021E-2</v>
      </c>
      <c r="F47" s="301">
        <v>4.6688822200000001E-2</v>
      </c>
      <c r="G47" s="300">
        <v>4.8017786299999997E-2</v>
      </c>
      <c r="H47" s="300">
        <v>4.6634908799999999E-2</v>
      </c>
      <c r="I47" s="302">
        <v>4.7968327499999998E-2</v>
      </c>
    </row>
    <row r="48" spans="2:9" s="303" customFormat="1" x14ac:dyDescent="0.2">
      <c r="B48" s="304">
        <v>40</v>
      </c>
      <c r="C48" s="305" t="s">
        <v>102</v>
      </c>
      <c r="D48" s="300">
        <v>1.8345293E-3</v>
      </c>
      <c r="E48" s="300">
        <v>2.1323130999999999E-3</v>
      </c>
      <c r="F48" s="301">
        <v>1.5328776E-3</v>
      </c>
      <c r="G48" s="300">
        <v>1.5874827000000001E-3</v>
      </c>
      <c r="H48" s="300">
        <v>1.5156345E-3</v>
      </c>
      <c r="I48" s="302">
        <v>1.5704346000000001E-3</v>
      </c>
    </row>
    <row r="49" spans="2:9" s="303" customFormat="1" x14ac:dyDescent="0.2">
      <c r="B49" s="304">
        <v>41</v>
      </c>
      <c r="C49" s="305" t="s">
        <v>103</v>
      </c>
      <c r="D49" s="300">
        <v>0.1427823111</v>
      </c>
      <c r="E49" s="300">
        <v>0.15671541529999999</v>
      </c>
      <c r="F49" s="301">
        <v>0.11179198980000001</v>
      </c>
      <c r="G49" s="300">
        <v>0.1135936615</v>
      </c>
      <c r="H49" s="300">
        <v>0.1113535964</v>
      </c>
      <c r="I49" s="302">
        <v>0.1131289982</v>
      </c>
    </row>
    <row r="50" spans="2:9" s="303" customFormat="1" x14ac:dyDescent="0.2">
      <c r="B50" s="304">
        <v>42</v>
      </c>
      <c r="C50" s="305" t="s">
        <v>104</v>
      </c>
      <c r="D50" s="300">
        <v>0.1174679257</v>
      </c>
      <c r="E50" s="300">
        <v>0.12577265500000001</v>
      </c>
      <c r="F50" s="301">
        <v>0.1279583547</v>
      </c>
      <c r="G50" s="300">
        <v>0.1311211826</v>
      </c>
      <c r="H50" s="300">
        <v>0.1278816639</v>
      </c>
      <c r="I50" s="302">
        <v>0.1310282431</v>
      </c>
    </row>
    <row r="51" spans="2:9" s="303" customFormat="1" x14ac:dyDescent="0.2">
      <c r="B51" s="304">
        <v>43</v>
      </c>
      <c r="C51" s="305" t="s">
        <v>105</v>
      </c>
      <c r="D51" s="300">
        <v>3.7764029999999998E-3</v>
      </c>
      <c r="E51" s="300">
        <v>4.3359165000000002E-3</v>
      </c>
      <c r="F51" s="301">
        <v>3.5719111000000001E-3</v>
      </c>
      <c r="G51" s="300">
        <v>3.7618653999999998E-3</v>
      </c>
      <c r="H51" s="300">
        <v>3.5577335000000002E-3</v>
      </c>
      <c r="I51" s="302">
        <v>3.7467848999999998E-3</v>
      </c>
    </row>
    <row r="52" spans="2:9" s="303" customFormat="1" x14ac:dyDescent="0.2">
      <c r="B52" s="304">
        <v>44</v>
      </c>
      <c r="C52" s="305" t="s">
        <v>106</v>
      </c>
      <c r="D52" s="300">
        <v>3.0787106099999999E-2</v>
      </c>
      <c r="E52" s="300">
        <v>3.3635342499999998E-2</v>
      </c>
      <c r="F52" s="301">
        <v>2.88760999E-2</v>
      </c>
      <c r="G52" s="300">
        <v>2.9827965000000001E-2</v>
      </c>
      <c r="H52" s="300">
        <v>2.8758801000000001E-2</v>
      </c>
      <c r="I52" s="302">
        <v>2.9702235699999999E-2</v>
      </c>
    </row>
    <row r="53" spans="2:9" s="303" customFormat="1" x14ac:dyDescent="0.2">
      <c r="B53" s="304">
        <v>45</v>
      </c>
      <c r="C53" s="305" t="s">
        <v>107</v>
      </c>
      <c r="D53" s="300">
        <v>1.98748355E-2</v>
      </c>
      <c r="E53" s="300">
        <v>2.19537764E-2</v>
      </c>
      <c r="F53" s="301">
        <v>1.9347401199999999E-2</v>
      </c>
      <c r="G53" s="300">
        <v>1.99668239E-2</v>
      </c>
      <c r="H53" s="300">
        <v>1.93134103E-2</v>
      </c>
      <c r="I53" s="302">
        <v>1.9929268600000001E-2</v>
      </c>
    </row>
    <row r="54" spans="2:9" s="303" customFormat="1" x14ac:dyDescent="0.2">
      <c r="B54" s="304">
        <v>46</v>
      </c>
      <c r="C54" s="305" t="s">
        <v>108</v>
      </c>
      <c r="D54" s="300">
        <v>2.3841510000000002E-3</v>
      </c>
      <c r="E54" s="300">
        <v>2.6139800000000001E-3</v>
      </c>
      <c r="F54" s="301">
        <v>2.2407753000000001E-3</v>
      </c>
      <c r="G54" s="300">
        <v>2.3374104E-3</v>
      </c>
      <c r="H54" s="300">
        <v>2.2188015E-3</v>
      </c>
      <c r="I54" s="302">
        <v>2.3164941000000001E-3</v>
      </c>
    </row>
    <row r="55" spans="2:9" s="303" customFormat="1" x14ac:dyDescent="0.2">
      <c r="B55" s="304">
        <v>47</v>
      </c>
      <c r="C55" s="305" t="s">
        <v>109</v>
      </c>
      <c r="D55" s="300">
        <v>3.8851294999999999E-3</v>
      </c>
      <c r="E55" s="300">
        <v>4.3249487999999997E-3</v>
      </c>
      <c r="F55" s="301">
        <v>3.8835301000000001E-3</v>
      </c>
      <c r="G55" s="300">
        <v>4.0125205000000001E-3</v>
      </c>
      <c r="H55" s="300">
        <v>3.8473800000000001E-3</v>
      </c>
      <c r="I55" s="302">
        <v>3.9817317999999999E-3</v>
      </c>
    </row>
    <row r="56" spans="2:9" s="303" customFormat="1" x14ac:dyDescent="0.2">
      <c r="B56" s="304">
        <v>48</v>
      </c>
      <c r="C56" s="305" t="s">
        <v>110</v>
      </c>
      <c r="D56" s="300">
        <v>2.8434744000000001E-3</v>
      </c>
      <c r="E56" s="300">
        <v>3.3012923E-3</v>
      </c>
      <c r="F56" s="301">
        <v>2.8243855000000002E-3</v>
      </c>
      <c r="G56" s="300">
        <v>2.9080075E-3</v>
      </c>
      <c r="H56" s="300">
        <v>2.7962729000000001E-3</v>
      </c>
      <c r="I56" s="302">
        <v>2.8791301000000002E-3</v>
      </c>
    </row>
    <row r="57" spans="2:9" s="303" customFormat="1" x14ac:dyDescent="0.2">
      <c r="B57" s="304">
        <v>49</v>
      </c>
      <c r="C57" s="305" t="s">
        <v>111</v>
      </c>
      <c r="D57" s="300">
        <v>3.9874061999999998E-3</v>
      </c>
      <c r="E57" s="300">
        <v>4.4602176999999996E-3</v>
      </c>
      <c r="F57" s="301">
        <v>4.1303036000000003E-3</v>
      </c>
      <c r="G57" s="300">
        <v>4.3895221999999999E-3</v>
      </c>
      <c r="H57" s="300">
        <v>4.1024145999999997E-3</v>
      </c>
      <c r="I57" s="302">
        <v>4.3650662999999996E-3</v>
      </c>
    </row>
    <row r="58" spans="2:9" s="303" customFormat="1" x14ac:dyDescent="0.2">
      <c r="B58" s="304">
        <v>50</v>
      </c>
      <c r="C58" s="305" t="s">
        <v>112</v>
      </c>
      <c r="D58" s="300">
        <v>1.0771295E-3</v>
      </c>
      <c r="E58" s="300">
        <v>1.1863448E-3</v>
      </c>
      <c r="F58" s="301">
        <v>1.0825609999999999E-3</v>
      </c>
      <c r="G58" s="300">
        <v>1.1371186000000001E-3</v>
      </c>
      <c r="H58" s="300">
        <v>1.0820756E-3</v>
      </c>
      <c r="I58" s="302">
        <v>1.1376377E-3</v>
      </c>
    </row>
    <row r="59" spans="2:9" s="303" customFormat="1" x14ac:dyDescent="0.2">
      <c r="B59" s="304">
        <v>51</v>
      </c>
      <c r="C59" s="305" t="s">
        <v>113</v>
      </c>
      <c r="D59" s="300">
        <v>6.5862459E-3</v>
      </c>
      <c r="E59" s="300">
        <v>6.9562944000000002E-3</v>
      </c>
      <c r="F59" s="301">
        <v>6.5854295999999996E-3</v>
      </c>
      <c r="G59" s="300">
        <v>6.7819545000000004E-3</v>
      </c>
      <c r="H59" s="300">
        <v>6.5835375000000002E-3</v>
      </c>
      <c r="I59" s="302">
        <v>6.7763635000000003E-3</v>
      </c>
    </row>
    <row r="60" spans="2:9" s="303" customFormat="1" x14ac:dyDescent="0.2">
      <c r="B60" s="304">
        <v>52</v>
      </c>
      <c r="C60" s="305" t="s">
        <v>114</v>
      </c>
      <c r="D60" s="300">
        <v>3.5962671999999998E-3</v>
      </c>
      <c r="E60" s="300">
        <v>4.1010239000000004E-3</v>
      </c>
      <c r="F60" s="301">
        <v>3.3233363000000002E-3</v>
      </c>
      <c r="G60" s="300">
        <v>3.3930151000000001E-3</v>
      </c>
      <c r="H60" s="300">
        <v>3.3118072E-3</v>
      </c>
      <c r="I60" s="302">
        <v>3.3799379999999999E-3</v>
      </c>
    </row>
    <row r="61" spans="2:9" s="303" customFormat="1" x14ac:dyDescent="0.2">
      <c r="B61" s="304">
        <v>53</v>
      </c>
      <c r="C61" s="305" t="s">
        <v>115</v>
      </c>
      <c r="D61" s="300">
        <v>5.2393272999999997E-2</v>
      </c>
      <c r="E61" s="300">
        <v>5.4334225700000002E-2</v>
      </c>
      <c r="F61" s="301">
        <v>5.3857862100000001E-2</v>
      </c>
      <c r="G61" s="300">
        <v>5.4640788699999998E-2</v>
      </c>
      <c r="H61" s="300">
        <v>5.3739445699999999E-2</v>
      </c>
      <c r="I61" s="302">
        <v>5.4538597199999997E-2</v>
      </c>
    </row>
    <row r="62" spans="2:9" s="303" customFormat="1" x14ac:dyDescent="0.2">
      <c r="B62" s="304">
        <v>54</v>
      </c>
      <c r="C62" s="305" t="s">
        <v>116</v>
      </c>
      <c r="D62" s="300">
        <v>2.8508457000000001E-3</v>
      </c>
      <c r="E62" s="300">
        <v>3.095647E-3</v>
      </c>
      <c r="F62" s="301">
        <v>2.8748210000000001E-3</v>
      </c>
      <c r="G62" s="300">
        <v>2.8713263000000001E-3</v>
      </c>
      <c r="H62" s="300">
        <v>2.8563882000000001E-3</v>
      </c>
      <c r="I62" s="302">
        <v>2.8523378999999998E-3</v>
      </c>
    </row>
    <row r="63" spans="2:9" s="303" customFormat="1" x14ac:dyDescent="0.2">
      <c r="B63" s="304">
        <v>55</v>
      </c>
      <c r="C63" s="305" t="s">
        <v>117</v>
      </c>
      <c r="D63" s="300">
        <v>8.5875506000000004E-3</v>
      </c>
      <c r="E63" s="300">
        <v>9.2001129999999993E-3</v>
      </c>
      <c r="F63" s="301">
        <v>8.6028478000000005E-3</v>
      </c>
      <c r="G63" s="300">
        <v>8.8320284000000006E-3</v>
      </c>
      <c r="H63" s="300">
        <v>8.532731E-3</v>
      </c>
      <c r="I63" s="302">
        <v>8.7589856999999993E-3</v>
      </c>
    </row>
    <row r="64" spans="2:9" s="303" customFormat="1" x14ac:dyDescent="0.2">
      <c r="B64" s="304">
        <v>56</v>
      </c>
      <c r="C64" s="305" t="s">
        <v>118</v>
      </c>
      <c r="D64" s="300">
        <v>2.2828418499999999E-2</v>
      </c>
      <c r="E64" s="300">
        <v>2.5186520300000001E-2</v>
      </c>
      <c r="F64" s="301">
        <v>2.2724775499999999E-2</v>
      </c>
      <c r="G64" s="300">
        <v>2.3541207299999999E-2</v>
      </c>
      <c r="H64" s="300">
        <v>2.2678046100000002E-2</v>
      </c>
      <c r="I64" s="302">
        <v>2.3507056700000001E-2</v>
      </c>
    </row>
    <row r="65" spans="2:9" s="303" customFormat="1" x14ac:dyDescent="0.2">
      <c r="B65" s="304">
        <v>57</v>
      </c>
      <c r="C65" s="305" t="s">
        <v>119</v>
      </c>
      <c r="D65" s="300">
        <v>3.450684E-4</v>
      </c>
      <c r="E65" s="300">
        <v>3.8752710000000001E-4</v>
      </c>
      <c r="F65" s="301">
        <v>3.8006720000000001E-4</v>
      </c>
      <c r="G65" s="300">
        <v>3.973801E-4</v>
      </c>
      <c r="H65" s="300">
        <v>3.752653E-4</v>
      </c>
      <c r="I65" s="302">
        <v>3.9363910000000002E-4</v>
      </c>
    </row>
    <row r="66" spans="2:9" s="303" customFormat="1" x14ac:dyDescent="0.2">
      <c r="B66" s="304">
        <v>58</v>
      </c>
      <c r="C66" s="305" t="s">
        <v>120</v>
      </c>
      <c r="D66" s="300">
        <v>9.0570094999999993E-3</v>
      </c>
      <c r="E66" s="300">
        <v>1.00848447E-2</v>
      </c>
      <c r="F66" s="301">
        <v>9.3521746000000006E-3</v>
      </c>
      <c r="G66" s="300">
        <v>9.6960754999999999E-3</v>
      </c>
      <c r="H66" s="300">
        <v>9.2941915999999996E-3</v>
      </c>
      <c r="I66" s="302">
        <v>9.6307623999999994E-3</v>
      </c>
    </row>
    <row r="67" spans="2:9" s="303" customFormat="1" x14ac:dyDescent="0.2">
      <c r="B67" s="304">
        <v>59</v>
      </c>
      <c r="C67" s="305" t="s">
        <v>121</v>
      </c>
      <c r="D67" s="300">
        <v>3.5907386999999998E-3</v>
      </c>
      <c r="E67" s="300">
        <v>4.0918841000000001E-3</v>
      </c>
      <c r="F67" s="301">
        <v>4.0816693999999997E-3</v>
      </c>
      <c r="G67" s="300">
        <v>4.0471639000000002E-3</v>
      </c>
      <c r="H67" s="300">
        <v>4.0095091000000001E-3</v>
      </c>
      <c r="I67" s="302">
        <v>3.9714271999999997E-3</v>
      </c>
    </row>
    <row r="68" spans="2:9" s="303" customFormat="1" x14ac:dyDescent="0.2">
      <c r="B68" s="304">
        <v>60</v>
      </c>
      <c r="C68" s="305" t="s">
        <v>122</v>
      </c>
      <c r="D68" s="300">
        <v>4.6038301199999999E-2</v>
      </c>
      <c r="E68" s="300">
        <v>4.8350404899999998E-2</v>
      </c>
      <c r="F68" s="301">
        <v>4.6492484200000003E-2</v>
      </c>
      <c r="G68" s="300">
        <v>4.7304539899999998E-2</v>
      </c>
      <c r="H68" s="300">
        <v>4.6379874100000003E-2</v>
      </c>
      <c r="I68" s="302">
        <v>4.7187232099999997E-2</v>
      </c>
    </row>
    <row r="69" spans="2:9" s="303" customFormat="1" x14ac:dyDescent="0.2">
      <c r="B69" s="304">
        <v>61</v>
      </c>
      <c r="C69" s="305" t="s">
        <v>123</v>
      </c>
      <c r="D69" s="300">
        <v>2.911659E-4</v>
      </c>
      <c r="E69" s="300">
        <v>3.436561E-4</v>
      </c>
      <c r="F69" s="301">
        <v>3.8727230000000002E-4</v>
      </c>
      <c r="G69" s="300">
        <v>4.014558E-4</v>
      </c>
      <c r="H69" s="300">
        <v>3.7708700000000002E-4</v>
      </c>
      <c r="I69" s="302">
        <v>3.9157820000000002E-4</v>
      </c>
    </row>
    <row r="70" spans="2:9" s="303" customFormat="1" x14ac:dyDescent="0.2">
      <c r="B70" s="304">
        <v>62</v>
      </c>
      <c r="C70" s="305" t="s">
        <v>124</v>
      </c>
      <c r="D70" s="300">
        <v>5.2658640000000003E-4</v>
      </c>
      <c r="E70" s="300">
        <v>6.2059180000000004E-4</v>
      </c>
      <c r="F70" s="301">
        <v>5.9802040000000002E-4</v>
      </c>
      <c r="G70" s="300">
        <v>6.25619E-4</v>
      </c>
      <c r="H70" s="300">
        <v>5.938664E-4</v>
      </c>
      <c r="I70" s="302">
        <v>6.2034229999999996E-4</v>
      </c>
    </row>
    <row r="71" spans="2:9" s="303" customFormat="1" x14ac:dyDescent="0.2">
      <c r="B71" s="304">
        <v>63</v>
      </c>
      <c r="C71" s="305" t="s">
        <v>125</v>
      </c>
      <c r="D71" s="300">
        <v>2.2487036000000001E-3</v>
      </c>
      <c r="E71" s="300">
        <v>2.4777972E-3</v>
      </c>
      <c r="F71" s="301">
        <v>2.2695954999999999E-3</v>
      </c>
      <c r="G71" s="300">
        <v>2.3720538000000001E-3</v>
      </c>
      <c r="H71" s="300">
        <v>2.2570567000000001E-3</v>
      </c>
      <c r="I71" s="302">
        <v>2.3597738000000002E-3</v>
      </c>
    </row>
    <row r="72" spans="2:9" s="303" customFormat="1" x14ac:dyDescent="0.2">
      <c r="B72" s="304">
        <v>64</v>
      </c>
      <c r="C72" s="305" t="s">
        <v>126</v>
      </c>
      <c r="D72" s="300">
        <v>1.9902480000000001E-4</v>
      </c>
      <c r="E72" s="300">
        <v>2.1204310000000001E-4</v>
      </c>
      <c r="F72" s="301">
        <v>1.9453680000000001E-4</v>
      </c>
      <c r="G72" s="300">
        <v>2.0582249999999999E-4</v>
      </c>
      <c r="H72" s="300">
        <v>1.9491929999999999E-4</v>
      </c>
      <c r="I72" s="302">
        <v>2.060938E-4</v>
      </c>
    </row>
    <row r="73" spans="2:9" s="303" customFormat="1" x14ac:dyDescent="0.2">
      <c r="B73" s="304">
        <v>65</v>
      </c>
      <c r="C73" s="305" t="s">
        <v>127</v>
      </c>
      <c r="D73" s="300">
        <v>4.7959439999999999E-4</v>
      </c>
      <c r="E73" s="300">
        <v>5.4564550000000005E-4</v>
      </c>
      <c r="F73" s="301">
        <v>5.5839249999999996E-4</v>
      </c>
      <c r="G73" s="300">
        <v>5.7059709999999998E-4</v>
      </c>
      <c r="H73" s="300">
        <v>5.4285949999999998E-4</v>
      </c>
      <c r="I73" s="302">
        <v>5.5439230000000001E-4</v>
      </c>
    </row>
    <row r="74" spans="2:9" s="303" customFormat="1" x14ac:dyDescent="0.2">
      <c r="B74" s="304">
        <v>66</v>
      </c>
      <c r="C74" s="305" t="s">
        <v>128</v>
      </c>
      <c r="D74" s="300">
        <v>5.6496315999999998E-3</v>
      </c>
      <c r="E74" s="300">
        <v>6.0386594999999998E-3</v>
      </c>
      <c r="F74" s="301">
        <v>5.8054813E-3</v>
      </c>
      <c r="G74" s="300">
        <v>5.9240209000000002E-3</v>
      </c>
      <c r="H74" s="300">
        <v>5.8002167999999998E-3</v>
      </c>
      <c r="I74" s="302">
        <v>5.9190134E-3</v>
      </c>
    </row>
    <row r="75" spans="2:9" s="303" customFormat="1" x14ac:dyDescent="0.2">
      <c r="B75" s="304">
        <v>67</v>
      </c>
      <c r="C75" s="305" t="s">
        <v>129</v>
      </c>
      <c r="D75" s="300">
        <v>2.7550190000000003E-4</v>
      </c>
      <c r="E75" s="300">
        <v>2.952152E-4</v>
      </c>
      <c r="F75" s="301">
        <v>2.6658740000000002E-4</v>
      </c>
      <c r="G75" s="300">
        <v>2.7918499999999999E-4</v>
      </c>
      <c r="H75" s="300">
        <v>2.6596470000000001E-4</v>
      </c>
      <c r="I75" s="302">
        <v>2.782266E-4</v>
      </c>
    </row>
    <row r="76" spans="2:9" s="303" customFormat="1" x14ac:dyDescent="0.2">
      <c r="B76" s="304">
        <v>68</v>
      </c>
      <c r="C76" s="305" t="s">
        <v>130</v>
      </c>
      <c r="D76" s="300">
        <v>3.0825804999999999E-3</v>
      </c>
      <c r="E76" s="300">
        <v>3.1322061999999999E-3</v>
      </c>
      <c r="F76" s="301">
        <v>2.982897E-3</v>
      </c>
      <c r="G76" s="300">
        <v>3.0119376999999999E-3</v>
      </c>
      <c r="H76" s="300">
        <v>2.9802621E-3</v>
      </c>
      <c r="I76" s="302">
        <v>3.0110301000000001E-3</v>
      </c>
    </row>
    <row r="77" spans="2:9" s="303" customFormat="1" x14ac:dyDescent="0.2">
      <c r="B77" s="304">
        <v>69</v>
      </c>
      <c r="C77" s="305" t="s">
        <v>131</v>
      </c>
      <c r="D77" s="300">
        <v>1.0836714900000001E-2</v>
      </c>
      <c r="E77" s="300">
        <v>1.1381780899999999E-2</v>
      </c>
      <c r="F77" s="301">
        <v>1.14776688E-2</v>
      </c>
      <c r="G77" s="300">
        <v>1.1587197400000001E-2</v>
      </c>
      <c r="H77" s="300">
        <v>1.14401261E-2</v>
      </c>
      <c r="I77" s="302">
        <v>1.15494955E-2</v>
      </c>
    </row>
    <row r="78" spans="2:9" s="303" customFormat="1" x14ac:dyDescent="0.2">
      <c r="B78" s="304">
        <v>70</v>
      </c>
      <c r="C78" s="305" t="s">
        <v>132</v>
      </c>
      <c r="D78" s="300">
        <v>1.1610700200000001E-2</v>
      </c>
      <c r="E78" s="300">
        <v>1.28669969E-2</v>
      </c>
      <c r="F78" s="301">
        <v>1.1315554800000001E-2</v>
      </c>
      <c r="G78" s="300">
        <v>1.1552554E-2</v>
      </c>
      <c r="H78" s="300">
        <v>1.1252493400000001E-2</v>
      </c>
      <c r="I78" s="302">
        <v>1.1485606400000001E-2</v>
      </c>
    </row>
    <row r="79" spans="2:9" s="303" customFormat="1" x14ac:dyDescent="0.2">
      <c r="B79" s="304">
        <v>71</v>
      </c>
      <c r="C79" s="305" t="s">
        <v>133</v>
      </c>
      <c r="D79" s="300">
        <v>5.5330729999999995E-4</v>
      </c>
      <c r="E79" s="300">
        <v>6.2241970000000005E-4</v>
      </c>
      <c r="F79" s="301">
        <v>5.0615580000000005E-4</v>
      </c>
      <c r="G79" s="300">
        <v>5.5225649999999995E-4</v>
      </c>
      <c r="H79" s="300">
        <v>5.1006930000000003E-4</v>
      </c>
      <c r="I79" s="302">
        <v>5.5645320000000001E-4</v>
      </c>
    </row>
    <row r="80" spans="2:9" s="303" customFormat="1" x14ac:dyDescent="0.2">
      <c r="B80" s="304">
        <v>72</v>
      </c>
      <c r="C80" s="305" t="s">
        <v>134</v>
      </c>
      <c r="D80" s="300">
        <v>5.7449979999999996E-4</v>
      </c>
      <c r="E80" s="300">
        <v>6.4526920000000003E-4</v>
      </c>
      <c r="F80" s="301">
        <v>6.5926349999999995E-4</v>
      </c>
      <c r="G80" s="300">
        <v>6.8879219999999999E-4</v>
      </c>
      <c r="H80" s="300">
        <v>6.5762510000000004E-4</v>
      </c>
      <c r="I80" s="302">
        <v>6.9041420000000005E-4</v>
      </c>
    </row>
    <row r="81" spans="2:9" s="303" customFormat="1" x14ac:dyDescent="0.2">
      <c r="B81" s="304">
        <v>73</v>
      </c>
      <c r="C81" s="305" t="s">
        <v>135</v>
      </c>
      <c r="D81" s="300">
        <v>7.2330799999999995E-5</v>
      </c>
      <c r="E81" s="300">
        <v>7.5860300000000003E-5</v>
      </c>
      <c r="F81" s="301">
        <v>6.8448099999999999E-5</v>
      </c>
      <c r="G81" s="300">
        <v>7.3362500000000001E-5</v>
      </c>
      <c r="H81" s="300">
        <v>6.9223700000000006E-5</v>
      </c>
      <c r="I81" s="302">
        <v>7.4193800000000001E-5</v>
      </c>
    </row>
    <row r="82" spans="2:9" s="303" customFormat="1" x14ac:dyDescent="0.2">
      <c r="B82" s="304">
        <v>74</v>
      </c>
      <c r="C82" s="305" t="s">
        <v>136</v>
      </c>
      <c r="D82" s="300">
        <v>1.1963139899999999E-2</v>
      </c>
      <c r="E82" s="300">
        <v>1.33139326E-2</v>
      </c>
      <c r="F82" s="301">
        <v>1.22486108E-2</v>
      </c>
      <c r="G82" s="300">
        <v>1.2760997200000001E-2</v>
      </c>
      <c r="H82" s="300">
        <v>1.22161601E-2</v>
      </c>
      <c r="I82" s="302">
        <v>1.27324738E-2</v>
      </c>
    </row>
    <row r="83" spans="2:9" s="303" customFormat="1" x14ac:dyDescent="0.2">
      <c r="B83" s="304">
        <v>75</v>
      </c>
      <c r="C83" s="305" t="s">
        <v>137</v>
      </c>
      <c r="D83" s="300">
        <v>6.8771814400000006E-2</v>
      </c>
      <c r="E83" s="300">
        <v>7.6693808799999999E-2</v>
      </c>
      <c r="F83" s="301">
        <v>6.6102870300000005E-2</v>
      </c>
      <c r="G83" s="300">
        <v>6.7615759900000003E-2</v>
      </c>
      <c r="H83" s="300">
        <v>6.5919172200000001E-2</v>
      </c>
      <c r="I83" s="302">
        <v>6.7431824200000004E-2</v>
      </c>
    </row>
    <row r="84" spans="2:9" s="303" customFormat="1" x14ac:dyDescent="0.2">
      <c r="B84" s="304">
        <v>76</v>
      </c>
      <c r="C84" s="305" t="s">
        <v>138</v>
      </c>
      <c r="D84" s="300">
        <v>5.7883040000000002E-3</v>
      </c>
      <c r="E84" s="300">
        <v>6.6144662999999999E-3</v>
      </c>
      <c r="F84" s="301">
        <v>5.4236127999999998E-3</v>
      </c>
      <c r="G84" s="300">
        <v>5.7324632999999998E-3</v>
      </c>
      <c r="H84" s="300">
        <v>5.4012697E-3</v>
      </c>
      <c r="I84" s="302">
        <v>5.7149805000000003E-3</v>
      </c>
    </row>
    <row r="85" spans="2:9" s="303" customFormat="1" x14ac:dyDescent="0.2">
      <c r="B85" s="304">
        <v>77</v>
      </c>
      <c r="C85" s="305" t="s">
        <v>139</v>
      </c>
      <c r="D85" s="300">
        <v>5.1506876000000004E-3</v>
      </c>
      <c r="E85" s="300">
        <v>5.8339281999999996E-3</v>
      </c>
      <c r="F85" s="301">
        <v>4.9210594999999999E-3</v>
      </c>
      <c r="G85" s="300">
        <v>5.2433801000000002E-3</v>
      </c>
      <c r="H85" s="300">
        <v>4.9021304999999999E-3</v>
      </c>
      <c r="I85" s="302">
        <v>5.2224163999999998E-3</v>
      </c>
    </row>
    <row r="86" spans="2:9" s="303" customFormat="1" x14ac:dyDescent="0.2">
      <c r="B86" s="304">
        <v>78</v>
      </c>
      <c r="C86" s="305" t="s">
        <v>140</v>
      </c>
      <c r="D86" s="300">
        <v>1.6576184099999999E-2</v>
      </c>
      <c r="E86" s="300">
        <v>1.8754849800000001E-2</v>
      </c>
      <c r="F86" s="301">
        <v>1.5939405399999999E-2</v>
      </c>
      <c r="G86" s="300">
        <v>1.6718495900000001E-2</v>
      </c>
      <c r="H86" s="300">
        <v>1.5877729100000001E-2</v>
      </c>
      <c r="I86" s="302">
        <v>1.66585603E-2</v>
      </c>
    </row>
    <row r="87" spans="2:9" s="303" customFormat="1" x14ac:dyDescent="0.2">
      <c r="B87" s="304">
        <v>79</v>
      </c>
      <c r="C87" s="305" t="s">
        <v>141</v>
      </c>
      <c r="D87" s="300">
        <v>0.1054992573</v>
      </c>
      <c r="E87" s="300">
        <v>0.1131332389</v>
      </c>
      <c r="F87" s="301">
        <v>0.1055235831</v>
      </c>
      <c r="G87" s="300">
        <v>0.107278374</v>
      </c>
      <c r="H87" s="300">
        <v>0.1055479146</v>
      </c>
      <c r="I87" s="302">
        <v>0.10731303170000001</v>
      </c>
    </row>
    <row r="88" spans="2:9" s="303" customFormat="1" x14ac:dyDescent="0.2">
      <c r="B88" s="304">
        <v>80</v>
      </c>
      <c r="C88" s="305" t="s">
        <v>142</v>
      </c>
      <c r="D88" s="300">
        <v>1.7820088999999999E-3</v>
      </c>
      <c r="E88" s="300">
        <v>1.9796786000000001E-3</v>
      </c>
      <c r="F88" s="301">
        <v>1.6229409000000001E-3</v>
      </c>
      <c r="G88" s="300">
        <v>1.6934508E-3</v>
      </c>
      <c r="H88" s="300">
        <v>1.6194701000000001E-3</v>
      </c>
      <c r="I88" s="302">
        <v>1.6920298999999999E-3</v>
      </c>
    </row>
    <row r="89" spans="2:9" s="303" customFormat="1" x14ac:dyDescent="0.2">
      <c r="B89" s="304">
        <v>81</v>
      </c>
      <c r="C89" s="305" t="s">
        <v>143</v>
      </c>
      <c r="D89" s="300">
        <v>1.40994313E-2</v>
      </c>
      <c r="E89" s="300">
        <v>1.58164072E-2</v>
      </c>
      <c r="F89" s="301">
        <v>1.34212351E-2</v>
      </c>
      <c r="G89" s="300">
        <v>1.38492075E-2</v>
      </c>
      <c r="H89" s="300">
        <v>1.3356529299999999E-2</v>
      </c>
      <c r="I89" s="302">
        <v>1.37794302E-2</v>
      </c>
    </row>
    <row r="90" spans="2:9" s="303" customFormat="1" x14ac:dyDescent="0.2">
      <c r="B90" s="304">
        <v>82</v>
      </c>
      <c r="C90" s="305" t="s">
        <v>144</v>
      </c>
      <c r="D90" s="300">
        <v>4.79963E-3</v>
      </c>
      <c r="E90" s="300">
        <v>5.5688743000000002E-3</v>
      </c>
      <c r="F90" s="301">
        <v>4.5049670000000003E-3</v>
      </c>
      <c r="G90" s="300">
        <v>4.6890856999999998E-3</v>
      </c>
      <c r="H90" s="300">
        <v>4.4776798999999999E-3</v>
      </c>
      <c r="I90" s="302">
        <v>4.6577194000000004E-3</v>
      </c>
    </row>
    <row r="91" spans="2:9" s="303" customFormat="1" x14ac:dyDescent="0.2">
      <c r="B91" s="304">
        <v>83</v>
      </c>
      <c r="C91" s="305" t="s">
        <v>145</v>
      </c>
      <c r="D91" s="300">
        <v>5.6436419999999999E-4</v>
      </c>
      <c r="E91" s="300">
        <v>6.5532299999999997E-4</v>
      </c>
      <c r="F91" s="301">
        <v>5.8361030000000003E-4</v>
      </c>
      <c r="G91" s="300">
        <v>6.0524050000000001E-4</v>
      </c>
      <c r="H91" s="300">
        <v>5.84758E-4</v>
      </c>
      <c r="I91" s="302">
        <v>6.0591569999999997E-4</v>
      </c>
    </row>
    <row r="92" spans="2:9" s="303" customFormat="1" x14ac:dyDescent="0.2">
      <c r="B92" s="304">
        <v>84</v>
      </c>
      <c r="C92" s="305" t="s">
        <v>146</v>
      </c>
      <c r="D92" s="300">
        <v>1.9897870999999998E-3</v>
      </c>
      <c r="E92" s="300">
        <v>2.3863993000000001E-3</v>
      </c>
      <c r="F92" s="301">
        <v>1.6661713E-3</v>
      </c>
      <c r="G92" s="300">
        <v>1.7342077E-3</v>
      </c>
      <c r="H92" s="300">
        <v>1.6504385999999999E-3</v>
      </c>
      <c r="I92" s="302">
        <v>1.7167612000000001E-3</v>
      </c>
    </row>
    <row r="93" spans="2:9" s="303" customFormat="1" x14ac:dyDescent="0.2">
      <c r="B93" s="304">
        <v>85</v>
      </c>
      <c r="C93" s="305" t="s">
        <v>147</v>
      </c>
      <c r="D93" s="300">
        <v>9.9687457E-3</v>
      </c>
      <c r="E93" s="300">
        <v>1.08141999E-2</v>
      </c>
      <c r="F93" s="301">
        <v>9.8511252999999993E-3</v>
      </c>
      <c r="G93" s="300">
        <v>1.01851588E-2</v>
      </c>
      <c r="H93" s="300">
        <v>9.8406944000000007E-3</v>
      </c>
      <c r="I93" s="302">
        <v>1.01707281E-2</v>
      </c>
    </row>
    <row r="94" spans="2:9" s="303" customFormat="1" x14ac:dyDescent="0.2">
      <c r="B94" s="304">
        <v>86</v>
      </c>
      <c r="C94" s="305" t="s">
        <v>148</v>
      </c>
      <c r="D94" s="300">
        <v>8.4829244100000006E-2</v>
      </c>
      <c r="E94" s="300">
        <v>9.4438711800000005E-2</v>
      </c>
      <c r="F94" s="301">
        <v>8.2009852899999999E-2</v>
      </c>
      <c r="G94" s="300">
        <v>8.4395391200000003E-2</v>
      </c>
      <c r="H94" s="300">
        <v>8.1765932799999996E-2</v>
      </c>
      <c r="I94" s="302">
        <v>8.41336642E-2</v>
      </c>
    </row>
    <row r="95" spans="2:9" s="303" customFormat="1" x14ac:dyDescent="0.2">
      <c r="B95" s="304">
        <v>87</v>
      </c>
      <c r="C95" s="305" t="s">
        <v>149</v>
      </c>
      <c r="D95" s="300">
        <v>3.9159999999999998E-5</v>
      </c>
      <c r="E95" s="300">
        <v>4.5698999999999997E-5</v>
      </c>
      <c r="F95" s="301">
        <v>4.1429099999999999E-5</v>
      </c>
      <c r="G95" s="300">
        <v>4.2794799999999999E-5</v>
      </c>
      <c r="H95" s="300">
        <v>4.1898599999999999E-5</v>
      </c>
      <c r="I95" s="302">
        <v>4.3279699999999998E-5</v>
      </c>
    </row>
    <row r="96" spans="2:9" s="303" customFormat="1" x14ac:dyDescent="0.2">
      <c r="B96" s="304">
        <v>88</v>
      </c>
      <c r="C96" s="305" t="s">
        <v>150</v>
      </c>
      <c r="D96" s="300">
        <v>9.3014138100000004E-2</v>
      </c>
      <c r="E96" s="300">
        <v>0.1005002207</v>
      </c>
      <c r="F96" s="301">
        <v>9.3963056000000003E-2</v>
      </c>
      <c r="G96" s="300">
        <v>9.5524073099999995E-2</v>
      </c>
      <c r="H96" s="300">
        <v>9.3841823899999996E-2</v>
      </c>
      <c r="I96" s="302">
        <v>9.5392567400000003E-2</v>
      </c>
    </row>
    <row r="97" spans="2:9" s="303" customFormat="1" x14ac:dyDescent="0.2">
      <c r="B97" s="304">
        <v>89</v>
      </c>
      <c r="C97" s="305" t="s">
        <v>151</v>
      </c>
      <c r="D97" s="300">
        <v>7.0446479000000001E-3</v>
      </c>
      <c r="E97" s="300">
        <v>7.7459722999999999E-3</v>
      </c>
      <c r="F97" s="301">
        <v>7.2356866999999997E-3</v>
      </c>
      <c r="G97" s="300">
        <v>7.4320276000000001E-3</v>
      </c>
      <c r="H97" s="300">
        <v>7.2101941000000001E-3</v>
      </c>
      <c r="I97" s="302">
        <v>7.4028886E-3</v>
      </c>
    </row>
    <row r="98" spans="2:9" s="303" customFormat="1" x14ac:dyDescent="0.2">
      <c r="B98" s="304">
        <v>90</v>
      </c>
      <c r="C98" s="305" t="s">
        <v>152</v>
      </c>
      <c r="D98" s="300">
        <v>1.9667517999999999E-3</v>
      </c>
      <c r="E98" s="300">
        <v>2.2511304000000002E-3</v>
      </c>
      <c r="F98" s="301">
        <v>1.9813929000000001E-3</v>
      </c>
      <c r="G98" s="300">
        <v>2.1152851000000002E-3</v>
      </c>
      <c r="H98" s="300">
        <v>1.9783403E-3</v>
      </c>
      <c r="I98" s="302">
        <v>2.1124613E-3</v>
      </c>
    </row>
    <row r="99" spans="2:9" s="303" customFormat="1" x14ac:dyDescent="0.2">
      <c r="B99" s="304">
        <v>91</v>
      </c>
      <c r="C99" s="305" t="s">
        <v>153</v>
      </c>
      <c r="D99" s="300">
        <v>2.0593536000000001E-3</v>
      </c>
      <c r="E99" s="300">
        <v>2.3187647999999999E-3</v>
      </c>
      <c r="F99" s="301">
        <v>2.0804626000000001E-3</v>
      </c>
      <c r="G99" s="300">
        <v>2.2008746E-3</v>
      </c>
      <c r="H99" s="300">
        <v>2.0748890999999999E-3</v>
      </c>
      <c r="I99" s="302">
        <v>2.1969596999999999E-3</v>
      </c>
    </row>
    <row r="100" spans="2:9" s="303" customFormat="1" x14ac:dyDescent="0.2">
      <c r="B100" s="304">
        <v>92</v>
      </c>
      <c r="C100" s="305" t="s">
        <v>154</v>
      </c>
      <c r="D100" s="300">
        <v>1.0502703400000001E-2</v>
      </c>
      <c r="E100" s="300">
        <v>1.37389329E-2</v>
      </c>
      <c r="F100" s="301">
        <v>7.6914069999999999E-4</v>
      </c>
      <c r="G100" s="300">
        <v>8.2329009999999999E-4</v>
      </c>
      <c r="H100" s="300">
        <v>7.5781730000000003E-4</v>
      </c>
      <c r="I100" s="302">
        <v>8.1200949999999999E-4</v>
      </c>
    </row>
    <row r="101" spans="2:9" s="303" customFormat="1" x14ac:dyDescent="0.2">
      <c r="B101" s="304">
        <v>93</v>
      </c>
      <c r="C101" s="305" t="s">
        <v>155</v>
      </c>
      <c r="D101" s="300">
        <v>1.7255724699999999E-2</v>
      </c>
      <c r="E101" s="300">
        <v>2.12463567E-2</v>
      </c>
      <c r="F101" s="301">
        <v>1.8012663E-6</v>
      </c>
      <c r="G101" s="300">
        <v>2.0378469000000001E-6</v>
      </c>
      <c r="H101" s="300">
        <v>1.8216761E-6</v>
      </c>
      <c r="I101" s="302">
        <v>2.0609377999999999E-6</v>
      </c>
    </row>
    <row r="102" spans="2:9" s="303" customFormat="1" x14ac:dyDescent="0.2">
      <c r="B102" s="304">
        <v>94</v>
      </c>
      <c r="C102" s="305" t="s">
        <v>156</v>
      </c>
      <c r="D102" s="300">
        <v>7.7661127000000002E-3</v>
      </c>
      <c r="E102" s="300">
        <v>9.4194679000000007E-3</v>
      </c>
      <c r="F102" s="301">
        <v>4.8778290999999998E-3</v>
      </c>
      <c r="G102" s="300">
        <v>4.9193624000000002E-3</v>
      </c>
      <c r="H102" s="300">
        <v>4.7873649000000004E-3</v>
      </c>
      <c r="I102" s="302">
        <v>4.8370210000000004E-3</v>
      </c>
    </row>
    <row r="103" spans="2:9" s="303" customFormat="1" x14ac:dyDescent="0.2">
      <c r="B103" s="304">
        <v>95</v>
      </c>
      <c r="C103" s="305" t="s">
        <v>157</v>
      </c>
      <c r="D103" s="300">
        <v>1.2546392999999999E-2</v>
      </c>
      <c r="E103" s="300">
        <v>1.45606E-2</v>
      </c>
      <c r="F103" s="301">
        <v>1.1875748699999999E-2</v>
      </c>
      <c r="G103" s="300">
        <v>1.25449855E-2</v>
      </c>
      <c r="H103" s="300">
        <v>1.18591116E-2</v>
      </c>
      <c r="I103" s="302">
        <v>1.2530501899999999E-2</v>
      </c>
    </row>
    <row r="104" spans="2:9" s="303" customFormat="1" x14ac:dyDescent="0.2">
      <c r="B104" s="304">
        <v>96</v>
      </c>
      <c r="C104" s="305" t="s">
        <v>158</v>
      </c>
      <c r="D104" s="300">
        <v>2.9314690999999999E-3</v>
      </c>
      <c r="E104" s="300">
        <v>3.6860774E-3</v>
      </c>
      <c r="F104" s="301">
        <v>2.2587878999999998E-3</v>
      </c>
      <c r="G104" s="300">
        <v>2.3618645000000001E-3</v>
      </c>
      <c r="H104" s="300">
        <v>2.2351965999999998E-3</v>
      </c>
      <c r="I104" s="302">
        <v>2.3412253999999999E-3</v>
      </c>
    </row>
    <row r="105" spans="2:9" s="303" customFormat="1" x14ac:dyDescent="0.2">
      <c r="B105" s="304">
        <v>97</v>
      </c>
      <c r="C105" s="305" t="s">
        <v>159</v>
      </c>
      <c r="D105" s="300">
        <v>7.0865720999999998E-3</v>
      </c>
      <c r="E105" s="300">
        <v>8.0201660000000004E-3</v>
      </c>
      <c r="F105" s="301">
        <v>6.3080345000000003E-3</v>
      </c>
      <c r="G105" s="300">
        <v>6.4599745999999996E-3</v>
      </c>
      <c r="H105" s="300">
        <v>6.2884259999999997E-3</v>
      </c>
      <c r="I105" s="302">
        <v>6.4363088000000002E-3</v>
      </c>
    </row>
    <row r="106" spans="2:9" s="303" customFormat="1" x14ac:dyDescent="0.2">
      <c r="B106" s="304">
        <v>98</v>
      </c>
      <c r="C106" s="305" t="s">
        <v>160</v>
      </c>
      <c r="D106" s="300">
        <v>3.1558330000000002E-4</v>
      </c>
      <c r="E106" s="300">
        <v>3.7290339999999998E-4</v>
      </c>
      <c r="F106" s="301">
        <v>3.5124690000000003E-4</v>
      </c>
      <c r="G106" s="300">
        <v>3.5662319999999999E-4</v>
      </c>
      <c r="H106" s="300">
        <v>3.4794010000000001E-4</v>
      </c>
      <c r="I106" s="302">
        <v>3.5448130000000002E-4</v>
      </c>
    </row>
    <row r="107" spans="2:9" s="303" customFormat="1" x14ac:dyDescent="0.2">
      <c r="B107" s="304">
        <v>99</v>
      </c>
      <c r="C107" s="305" t="s">
        <v>161</v>
      </c>
      <c r="D107" s="300">
        <v>1.1103002999999999E-3</v>
      </c>
      <c r="E107" s="300">
        <v>1.3161297999999999E-3</v>
      </c>
      <c r="F107" s="301">
        <v>9.9610030000000008E-4</v>
      </c>
      <c r="G107" s="300">
        <v>1.0331883999999999E-3</v>
      </c>
      <c r="H107" s="300">
        <v>9.8552680000000008E-4</v>
      </c>
      <c r="I107" s="302">
        <v>1.0222251999999999E-3</v>
      </c>
    </row>
    <row r="108" spans="2:9" s="303" customFormat="1" x14ac:dyDescent="0.2">
      <c r="B108" s="304">
        <v>100</v>
      </c>
      <c r="C108" s="305" t="s">
        <v>162</v>
      </c>
      <c r="D108" s="300">
        <v>9.8236234999999998E-3</v>
      </c>
      <c r="E108" s="300">
        <v>1.1241028199999999E-2</v>
      </c>
      <c r="F108" s="301">
        <v>8.6604882999999997E-3</v>
      </c>
      <c r="G108" s="300">
        <v>8.9767156000000008E-3</v>
      </c>
      <c r="H108" s="300">
        <v>8.6474966000000004E-3</v>
      </c>
      <c r="I108" s="302">
        <v>8.9630184999999994E-3</v>
      </c>
    </row>
    <row r="109" spans="2:9" s="303" customFormat="1" x14ac:dyDescent="0.2">
      <c r="B109" s="304">
        <v>101</v>
      </c>
      <c r="C109" s="305" t="s">
        <v>163</v>
      </c>
      <c r="D109" s="300">
        <v>6.5420199999999994E-5</v>
      </c>
      <c r="E109" s="300">
        <v>7.4032300000000006E-5</v>
      </c>
      <c r="F109" s="301">
        <v>7.5653200000000003E-5</v>
      </c>
      <c r="G109" s="300">
        <v>7.74382E-5</v>
      </c>
      <c r="H109" s="300">
        <v>7.4688699999999995E-5</v>
      </c>
      <c r="I109" s="302">
        <v>7.62547E-5</v>
      </c>
    </row>
    <row r="110" spans="2:9" s="303" customFormat="1" x14ac:dyDescent="0.2">
      <c r="B110" s="304">
        <v>102</v>
      </c>
      <c r="C110" s="305" t="s">
        <v>164</v>
      </c>
      <c r="D110" s="300">
        <v>1.8428200000000001E-5</v>
      </c>
      <c r="E110" s="300">
        <v>1.9193599999999999E-5</v>
      </c>
      <c r="F110" s="301">
        <v>1.98139E-5</v>
      </c>
      <c r="G110" s="300">
        <v>2.0378500000000001E-5</v>
      </c>
      <c r="H110" s="300">
        <v>2.0038400000000001E-5</v>
      </c>
      <c r="I110" s="302">
        <v>2.06094E-5</v>
      </c>
    </row>
    <row r="111" spans="2:9" s="303" customFormat="1" x14ac:dyDescent="0.2">
      <c r="B111" s="304">
        <v>103</v>
      </c>
      <c r="C111" s="305" t="s">
        <v>165</v>
      </c>
      <c r="D111" s="300">
        <v>1.5931196E-3</v>
      </c>
      <c r="E111" s="300">
        <v>1.8041946000000001E-3</v>
      </c>
      <c r="F111" s="301">
        <v>1.3635585999999999E-3</v>
      </c>
      <c r="G111" s="300">
        <v>1.4387199000000001E-3</v>
      </c>
      <c r="H111" s="300">
        <v>1.3607921E-3</v>
      </c>
      <c r="I111" s="302">
        <v>1.4344126999999999E-3</v>
      </c>
    </row>
    <row r="112" spans="2:9" s="303" customFormat="1" x14ac:dyDescent="0.2">
      <c r="B112" s="304">
        <v>104</v>
      </c>
      <c r="C112" s="305" t="s">
        <v>166</v>
      </c>
      <c r="D112" s="300">
        <v>3.6326628999999999E-3</v>
      </c>
      <c r="E112" s="300">
        <v>4.0681207000000004E-3</v>
      </c>
      <c r="F112" s="301">
        <v>3.5556997000000001E-3</v>
      </c>
      <c r="G112" s="300">
        <v>3.7700168E-3</v>
      </c>
      <c r="H112" s="300">
        <v>3.5504467999999999E-3</v>
      </c>
      <c r="I112" s="302">
        <v>3.7673943E-3</v>
      </c>
    </row>
    <row r="113" spans="2:9" s="303" customFormat="1" x14ac:dyDescent="0.2">
      <c r="B113" s="304">
        <v>105</v>
      </c>
      <c r="C113" s="305" t="s">
        <v>167</v>
      </c>
      <c r="D113" s="300">
        <v>1.9197598000000001E-3</v>
      </c>
      <c r="E113" s="300">
        <v>2.2081733E-3</v>
      </c>
      <c r="F113" s="301">
        <v>1.8535030000000001E-3</v>
      </c>
      <c r="G113" s="300">
        <v>1.9889386000000002E-3</v>
      </c>
      <c r="H113" s="300">
        <v>1.8617530000000001E-3</v>
      </c>
      <c r="I113" s="302">
        <v>1.9991097E-3</v>
      </c>
    </row>
    <row r="114" spans="2:9" s="303" customFormat="1" x14ac:dyDescent="0.2">
      <c r="B114" s="304">
        <v>106</v>
      </c>
      <c r="C114" s="305" t="s">
        <v>168</v>
      </c>
      <c r="D114" s="300">
        <v>4.289168E-4</v>
      </c>
      <c r="E114" s="300">
        <v>4.9994649999999998E-4</v>
      </c>
      <c r="F114" s="301">
        <v>3.4043929999999999E-4</v>
      </c>
      <c r="G114" s="300">
        <v>3.5866110000000001E-4</v>
      </c>
      <c r="H114" s="300">
        <v>3.388318E-4</v>
      </c>
      <c r="I114" s="302">
        <v>3.586032E-4</v>
      </c>
    </row>
    <row r="115" spans="2:9" s="303" customFormat="1" x14ac:dyDescent="0.2">
      <c r="B115" s="304">
        <v>107</v>
      </c>
      <c r="C115" s="305" t="s">
        <v>169</v>
      </c>
      <c r="D115" s="300">
        <v>7.2740792000000002E-3</v>
      </c>
      <c r="E115" s="300">
        <v>8.4963490999999999E-3</v>
      </c>
      <c r="F115" s="301">
        <v>6.3044319999999996E-3</v>
      </c>
      <c r="G115" s="300">
        <v>6.6413430000000001E-3</v>
      </c>
      <c r="H115" s="300">
        <v>6.2738526000000001E-3</v>
      </c>
      <c r="I115" s="302">
        <v>6.6135494E-3</v>
      </c>
    </row>
    <row r="116" spans="2:9" s="303" customFormat="1" x14ac:dyDescent="0.2">
      <c r="B116" s="304">
        <v>108</v>
      </c>
      <c r="C116" s="305" t="s">
        <v>170</v>
      </c>
      <c r="D116" s="300">
        <v>2.4684601E-3</v>
      </c>
      <c r="E116" s="300">
        <v>2.6350015999999999E-3</v>
      </c>
      <c r="F116" s="301">
        <v>2.4875486999999998E-3</v>
      </c>
      <c r="G116" s="300">
        <v>2.4943245999999998E-3</v>
      </c>
      <c r="H116" s="300">
        <v>2.4410460000000001E-3</v>
      </c>
      <c r="I116" s="302">
        <v>2.4566379000000001E-3</v>
      </c>
    </row>
    <row r="117" spans="2:9" s="303" customFormat="1" x14ac:dyDescent="0.2">
      <c r="B117" s="304">
        <v>109</v>
      </c>
      <c r="C117" s="305" t="s">
        <v>171</v>
      </c>
      <c r="D117" s="300">
        <v>3.0544775000000001E-3</v>
      </c>
      <c r="E117" s="300">
        <v>3.3945181E-3</v>
      </c>
      <c r="F117" s="301">
        <v>3.1684273999999998E-3</v>
      </c>
      <c r="G117" s="300">
        <v>3.2911226999999999E-3</v>
      </c>
      <c r="H117" s="300">
        <v>3.1460347E-3</v>
      </c>
      <c r="I117" s="302">
        <v>3.2686474000000001E-3</v>
      </c>
    </row>
    <row r="118" spans="2:9" s="303" customFormat="1" ht="13.5" thickBot="1" x14ac:dyDescent="0.25">
      <c r="B118" s="311">
        <v>110</v>
      </c>
      <c r="C118" s="312" t="s">
        <v>172</v>
      </c>
      <c r="D118" s="313">
        <v>2.6596529000000001E-3</v>
      </c>
      <c r="E118" s="313">
        <v>3.1824750000000001E-3</v>
      </c>
      <c r="F118" s="314">
        <v>1.9831941999999998E-3</v>
      </c>
      <c r="G118" s="313">
        <v>2.0317334000000001E-3</v>
      </c>
      <c r="H118" s="313">
        <v>1.9692319E-3</v>
      </c>
      <c r="I118" s="315">
        <v>2.0197191000000001E-3</v>
      </c>
    </row>
  </sheetData>
  <autoFilter ref="B8:I8"/>
  <mergeCells count="4">
    <mergeCell ref="B6:B7"/>
    <mergeCell ref="C6:C7"/>
    <mergeCell ref="D6:F6"/>
    <mergeCell ref="G6:I6"/>
  </mergeCells>
  <hyperlinks>
    <hyperlink ref="B3" location="Overview!A1" display="Back to Overview"/>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P20"/>
  <sheetViews>
    <sheetView showGridLines="0" zoomScale="85" zoomScaleNormal="85" workbookViewId="0">
      <pane ySplit="10" topLeftCell="A11" activePane="bottomLeft" state="frozen"/>
      <selection pane="bottomLeft"/>
    </sheetView>
  </sheetViews>
  <sheetFormatPr defaultRowHeight="12.75" x14ac:dyDescent="0.2"/>
  <cols>
    <col min="1" max="1" width="3.28515625" style="41" customWidth="1"/>
    <col min="2" max="2" width="6.5703125" style="51" customWidth="1"/>
    <col min="3" max="3" width="21.42578125" style="52" customWidth="1"/>
    <col min="4" max="4" width="23.140625" style="52" customWidth="1"/>
    <col min="5" max="5" width="14.85546875" style="53" customWidth="1"/>
    <col min="6" max="7" width="14.85546875" style="45" customWidth="1"/>
    <col min="8" max="8" width="14.85546875" style="53" customWidth="1"/>
    <col min="9" max="9" width="14.85546875" style="45" customWidth="1"/>
    <col min="10" max="16384" width="9.140625" style="41"/>
  </cols>
  <sheetData>
    <row r="1" spans="2:16" s="27" customFormat="1" ht="12" customHeight="1" x14ac:dyDescent="0.2">
      <c r="E1" s="28"/>
      <c r="F1" s="28"/>
      <c r="G1" s="28"/>
      <c r="H1" s="28"/>
      <c r="I1" s="28"/>
      <c r="J1" s="29"/>
      <c r="K1" s="29"/>
      <c r="L1" s="29"/>
      <c r="M1" s="30"/>
      <c r="N1" s="30"/>
      <c r="O1" s="30"/>
      <c r="P1" s="30"/>
    </row>
    <row r="2" spans="2:16" s="31" customFormat="1" ht="20.25" x14ac:dyDescent="0.2">
      <c r="B2" s="31" t="s">
        <v>417</v>
      </c>
      <c r="E2" s="32"/>
      <c r="F2" s="32"/>
      <c r="G2" s="32"/>
      <c r="H2" s="32"/>
      <c r="I2" s="32"/>
      <c r="J2" s="33"/>
      <c r="K2" s="33"/>
      <c r="L2" s="33"/>
      <c r="M2" s="34"/>
      <c r="N2" s="34"/>
      <c r="O2" s="34"/>
      <c r="P2" s="34"/>
    </row>
    <row r="3" spans="2:16" s="36" customFormat="1" ht="11.25" customHeight="1" x14ac:dyDescent="0.2">
      <c r="B3" s="35" t="s">
        <v>3</v>
      </c>
      <c r="E3" s="37"/>
      <c r="F3" s="37"/>
      <c r="G3" s="37"/>
      <c r="H3" s="37"/>
      <c r="I3" s="37"/>
      <c r="J3" s="421"/>
      <c r="K3" s="421"/>
      <c r="L3" s="421"/>
      <c r="M3" s="421"/>
      <c r="N3" s="421"/>
      <c r="O3" s="421"/>
      <c r="P3" s="421"/>
    </row>
    <row r="4" spans="2:16" ht="12" customHeight="1" x14ac:dyDescent="0.2">
      <c r="B4" s="38"/>
      <c r="C4" s="38"/>
      <c r="D4" s="38"/>
      <c r="E4" s="39"/>
      <c r="F4" s="40"/>
      <c r="G4" s="39"/>
      <c r="H4" s="39"/>
      <c r="I4" s="39"/>
      <c r="J4" s="422"/>
      <c r="K4" s="422"/>
      <c r="L4" s="422"/>
      <c r="M4" s="422"/>
      <c r="N4" s="422"/>
      <c r="O4" s="422"/>
      <c r="P4" s="422"/>
    </row>
    <row r="5" spans="2:16" ht="12.95" customHeight="1" x14ac:dyDescent="0.2">
      <c r="B5" s="42" t="s">
        <v>534</v>
      </c>
      <c r="C5" s="43"/>
      <c r="D5" s="43"/>
      <c r="E5" s="44"/>
      <c r="H5" s="44"/>
    </row>
    <row r="6" spans="2:16" ht="12.95" customHeight="1" x14ac:dyDescent="0.2">
      <c r="B6" s="54" t="s">
        <v>28</v>
      </c>
      <c r="C6" s="43"/>
      <c r="D6" s="56">
        <v>0.93336182219999997</v>
      </c>
      <c r="E6" s="44"/>
      <c r="H6" s="44"/>
    </row>
    <row r="7" spans="2:16" ht="13.5" customHeight="1" thickBot="1" x14ac:dyDescent="0.25">
      <c r="B7" s="54" t="s">
        <v>29</v>
      </c>
      <c r="C7" s="43"/>
      <c r="D7" s="57">
        <v>0.91850334050000004</v>
      </c>
      <c r="E7" s="44"/>
      <c r="H7" s="44"/>
    </row>
    <row r="8" spans="2:16" ht="30" customHeight="1" x14ac:dyDescent="0.2">
      <c r="B8" s="423" t="s">
        <v>12</v>
      </c>
      <c r="C8" s="425" t="s">
        <v>30</v>
      </c>
      <c r="D8" s="425" t="s">
        <v>33</v>
      </c>
      <c r="E8" s="427" t="s">
        <v>32</v>
      </c>
      <c r="F8" s="427"/>
      <c r="G8" s="427"/>
      <c r="H8" s="427"/>
      <c r="I8" s="428"/>
    </row>
    <row r="9" spans="2:16" ht="30" customHeight="1" x14ac:dyDescent="0.2">
      <c r="B9" s="424"/>
      <c r="C9" s="426"/>
      <c r="D9" s="426"/>
      <c r="E9" s="409" t="s">
        <v>22</v>
      </c>
      <c r="F9" s="409" t="s">
        <v>23</v>
      </c>
      <c r="G9" s="409" t="s">
        <v>24</v>
      </c>
      <c r="H9" s="409" t="s">
        <v>25</v>
      </c>
      <c r="I9" s="410" t="s">
        <v>26</v>
      </c>
    </row>
    <row r="10" spans="2:16" s="48" customFormat="1" x14ac:dyDescent="0.2">
      <c r="B10" s="395" t="s">
        <v>12</v>
      </c>
      <c r="C10" s="46" t="s">
        <v>15</v>
      </c>
      <c r="D10" s="46" t="s">
        <v>16</v>
      </c>
      <c r="E10" s="47" t="s">
        <v>17</v>
      </c>
      <c r="F10" s="47" t="s">
        <v>18</v>
      </c>
      <c r="G10" s="47" t="s">
        <v>19</v>
      </c>
      <c r="H10" s="47" t="s">
        <v>20</v>
      </c>
      <c r="I10" s="396" t="s">
        <v>21</v>
      </c>
    </row>
    <row r="11" spans="2:16" x14ac:dyDescent="0.2">
      <c r="B11" s="397">
        <v>1</v>
      </c>
      <c r="C11" s="58" t="s">
        <v>31</v>
      </c>
      <c r="D11" s="177" t="s">
        <v>22</v>
      </c>
      <c r="E11" s="49">
        <v>0.70437017989999995</v>
      </c>
      <c r="F11" s="49">
        <v>0.21079691519999999</v>
      </c>
      <c r="G11" s="49">
        <v>5.6555269900000003E-2</v>
      </c>
      <c r="H11" s="49">
        <v>1.79948586E-2</v>
      </c>
      <c r="I11" s="398">
        <v>1.0282776299999999E-2</v>
      </c>
    </row>
    <row r="12" spans="2:16" x14ac:dyDescent="0.2">
      <c r="B12" s="397">
        <v>2</v>
      </c>
      <c r="C12" s="58" t="s">
        <v>31</v>
      </c>
      <c r="D12" s="177" t="s">
        <v>23</v>
      </c>
      <c r="E12" s="49">
        <v>0.20951156809999999</v>
      </c>
      <c r="F12" s="49">
        <v>0.49100257069999997</v>
      </c>
      <c r="G12" s="49">
        <v>0.2493573265</v>
      </c>
      <c r="H12" s="49">
        <v>3.85604113E-2</v>
      </c>
      <c r="I12" s="398">
        <v>1.15681234E-2</v>
      </c>
    </row>
    <row r="13" spans="2:16" x14ac:dyDescent="0.2">
      <c r="B13" s="397">
        <v>3</v>
      </c>
      <c r="C13" s="58" t="s">
        <v>31</v>
      </c>
      <c r="D13" s="177" t="s">
        <v>24</v>
      </c>
      <c r="E13" s="49">
        <v>6.2982005100000002E-2</v>
      </c>
      <c r="F13" s="49">
        <v>0.22493573259999999</v>
      </c>
      <c r="G13" s="49">
        <v>0.45886889460000002</v>
      </c>
      <c r="H13" s="49">
        <v>0.22107969150000001</v>
      </c>
      <c r="I13" s="398">
        <v>3.2133676100000001E-2</v>
      </c>
    </row>
    <row r="14" spans="2:16" x14ac:dyDescent="0.2">
      <c r="B14" s="397">
        <v>4</v>
      </c>
      <c r="C14" s="58" t="s">
        <v>31</v>
      </c>
      <c r="D14" s="177" t="s">
        <v>25</v>
      </c>
      <c r="E14" s="49">
        <v>1.9280205700000001E-2</v>
      </c>
      <c r="F14" s="49">
        <v>5.7840616999999997E-2</v>
      </c>
      <c r="G14" s="49">
        <v>0.20179948589999999</v>
      </c>
      <c r="H14" s="49">
        <v>0.56298200509999996</v>
      </c>
      <c r="I14" s="398">
        <v>0.15809768639999999</v>
      </c>
    </row>
    <row r="15" spans="2:16" x14ac:dyDescent="0.2">
      <c r="B15" s="399">
        <v>5</v>
      </c>
      <c r="C15" s="59" t="s">
        <v>31</v>
      </c>
      <c r="D15" s="178" t="s">
        <v>26</v>
      </c>
      <c r="E15" s="50">
        <v>3.8560411000000002E-3</v>
      </c>
      <c r="F15" s="50">
        <v>1.54241645E-2</v>
      </c>
      <c r="G15" s="50">
        <v>3.34190231E-2</v>
      </c>
      <c r="H15" s="50">
        <v>0.15938303340000001</v>
      </c>
      <c r="I15" s="400">
        <v>0.78791773779999996</v>
      </c>
    </row>
    <row r="16" spans="2:16" ht="12.75" customHeight="1" x14ac:dyDescent="0.2">
      <c r="B16" s="401">
        <v>6</v>
      </c>
      <c r="C16" s="61" t="s">
        <v>27</v>
      </c>
      <c r="D16" s="61" t="s">
        <v>22</v>
      </c>
      <c r="E16" s="62">
        <v>0.67091454269999995</v>
      </c>
      <c r="F16" s="62">
        <v>0.2211394303</v>
      </c>
      <c r="G16" s="62">
        <v>7.4212893599999996E-2</v>
      </c>
      <c r="H16" s="62">
        <v>2.3988005999999999E-2</v>
      </c>
      <c r="I16" s="402">
        <v>9.7451273999999994E-3</v>
      </c>
    </row>
    <row r="17" spans="1:16" s="45" customFormat="1" ht="12.75" customHeight="1" x14ac:dyDescent="0.2">
      <c r="A17" s="41"/>
      <c r="B17" s="397">
        <v>7</v>
      </c>
      <c r="C17" s="60" t="s">
        <v>27</v>
      </c>
      <c r="D17" s="60" t="s">
        <v>23</v>
      </c>
      <c r="E17" s="55">
        <v>0.2119850187</v>
      </c>
      <c r="F17" s="55">
        <v>0.46666666670000001</v>
      </c>
      <c r="G17" s="55">
        <v>0.23820224719999999</v>
      </c>
      <c r="H17" s="55">
        <v>7.1161048700000007E-2</v>
      </c>
      <c r="I17" s="403">
        <v>1.1985018700000001E-2</v>
      </c>
      <c r="J17" s="41"/>
      <c r="K17" s="41"/>
      <c r="L17" s="41"/>
      <c r="M17" s="41"/>
      <c r="N17" s="41"/>
      <c r="O17" s="41"/>
      <c r="P17" s="41"/>
    </row>
    <row r="18" spans="1:16" ht="12.75" customHeight="1" x14ac:dyDescent="0.2">
      <c r="B18" s="397">
        <v>8</v>
      </c>
      <c r="C18" s="60" t="s">
        <v>27</v>
      </c>
      <c r="D18" s="60" t="s">
        <v>24</v>
      </c>
      <c r="E18" s="55">
        <v>8.2397003699999999E-2</v>
      </c>
      <c r="F18" s="55">
        <v>0.2337078652</v>
      </c>
      <c r="G18" s="55">
        <v>0.43595505620000002</v>
      </c>
      <c r="H18" s="55">
        <v>0.20973782769999999</v>
      </c>
      <c r="I18" s="403">
        <v>3.8202247199999997E-2</v>
      </c>
    </row>
    <row r="19" spans="1:16" ht="12.75" customHeight="1" x14ac:dyDescent="0.2">
      <c r="B19" s="397">
        <v>9</v>
      </c>
      <c r="C19" s="60" t="s">
        <v>27</v>
      </c>
      <c r="D19" s="60" t="s">
        <v>25</v>
      </c>
      <c r="E19" s="55">
        <v>2.6966292100000001E-2</v>
      </c>
      <c r="F19" s="55">
        <v>6.4419475700000006E-2</v>
      </c>
      <c r="G19" s="55">
        <v>0.21797752810000001</v>
      </c>
      <c r="H19" s="55">
        <v>0.51161048689999999</v>
      </c>
      <c r="I19" s="403">
        <v>0.1790262172</v>
      </c>
    </row>
    <row r="20" spans="1:16" ht="12.75" customHeight="1" thickBot="1" x14ac:dyDescent="0.25">
      <c r="B20" s="404">
        <v>10</v>
      </c>
      <c r="C20" s="405" t="s">
        <v>27</v>
      </c>
      <c r="D20" s="405" t="s">
        <v>26</v>
      </c>
      <c r="E20" s="406">
        <v>7.4906367E-3</v>
      </c>
      <c r="F20" s="406">
        <v>1.42322097E-2</v>
      </c>
      <c r="G20" s="406">
        <v>3.3707865199999999E-2</v>
      </c>
      <c r="H20" s="406">
        <v>0.1835205993</v>
      </c>
      <c r="I20" s="407">
        <v>0.76104868910000001</v>
      </c>
    </row>
  </sheetData>
  <mergeCells count="6">
    <mergeCell ref="J3:P3"/>
    <mergeCell ref="J4:P4"/>
    <mergeCell ref="B8:B9"/>
    <mergeCell ref="D8:D9"/>
    <mergeCell ref="E8:I8"/>
    <mergeCell ref="C8:C9"/>
  </mergeCells>
  <hyperlinks>
    <hyperlink ref="B3" location="Overview!A1" display="Back to Overview"/>
  </hyperlink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N11"/>
  <sheetViews>
    <sheetView showGridLines="0" zoomScale="85" zoomScaleNormal="85" workbookViewId="0">
      <pane xSplit="3" ySplit="8" topLeftCell="D9" activePane="bottomRight" state="frozen"/>
      <selection pane="topRight" activeCell="F1" sqref="F1"/>
      <selection pane="bottomLeft" activeCell="A9" sqref="A9"/>
      <selection pane="bottomRight"/>
    </sheetView>
  </sheetViews>
  <sheetFormatPr defaultRowHeight="12.75" x14ac:dyDescent="0.2"/>
  <cols>
    <col min="1" max="1" width="3.28515625" style="41" customWidth="1"/>
    <col min="2" max="2" width="6.5703125" style="41" customWidth="1"/>
    <col min="3" max="3" width="65.42578125" style="51" bestFit="1" customWidth="1"/>
    <col min="4" max="14" width="10.7109375" style="41" customWidth="1"/>
    <col min="15" max="16384" width="9.140625" style="41"/>
  </cols>
  <sheetData>
    <row r="1" spans="2:14" s="158" customFormat="1" ht="12" customHeight="1" x14ac:dyDescent="0.2"/>
    <row r="2" spans="2:14" s="68" customFormat="1" ht="20.25" customHeight="1" x14ac:dyDescent="0.2">
      <c r="B2" s="68" t="s">
        <v>275</v>
      </c>
    </row>
    <row r="3" spans="2:14" s="159" customFormat="1" ht="12" customHeight="1" x14ac:dyDescent="0.2">
      <c r="B3" s="159" t="s">
        <v>3</v>
      </c>
    </row>
    <row r="4" spans="2:14" ht="12" customHeight="1" x14ac:dyDescent="0.2">
      <c r="C4" s="38"/>
    </row>
    <row r="5" spans="2:14" ht="12" customHeight="1" thickBot="1" x14ac:dyDescent="0.25">
      <c r="B5" s="160" t="s">
        <v>276</v>
      </c>
      <c r="C5" s="38"/>
    </row>
    <row r="6" spans="2:14" ht="30" customHeight="1" x14ac:dyDescent="0.2">
      <c r="B6" s="429" t="s">
        <v>12</v>
      </c>
      <c r="C6" s="431" t="s">
        <v>272</v>
      </c>
      <c r="D6" s="433" t="s">
        <v>491</v>
      </c>
      <c r="E6" s="433"/>
      <c r="F6" s="433"/>
      <c r="G6" s="433"/>
      <c r="H6" s="433"/>
      <c r="I6" s="433"/>
      <c r="J6" s="433"/>
      <c r="K6" s="433"/>
      <c r="L6" s="433"/>
      <c r="M6" s="433"/>
      <c r="N6" s="434"/>
    </row>
    <row r="7" spans="2:14" ht="30" customHeight="1" x14ac:dyDescent="0.2">
      <c r="B7" s="430"/>
      <c r="C7" s="432"/>
      <c r="D7" s="161" t="s">
        <v>269</v>
      </c>
      <c r="E7" s="161" t="s">
        <v>270</v>
      </c>
      <c r="F7" s="161" t="s">
        <v>13</v>
      </c>
      <c r="G7" s="161" t="s">
        <v>14</v>
      </c>
      <c r="H7" s="161" t="s">
        <v>196</v>
      </c>
      <c r="I7" s="161" t="s">
        <v>197</v>
      </c>
      <c r="J7" s="161" t="s">
        <v>198</v>
      </c>
      <c r="K7" s="161" t="s">
        <v>199</v>
      </c>
      <c r="L7" s="161" t="s">
        <v>200</v>
      </c>
      <c r="M7" s="161" t="s">
        <v>277</v>
      </c>
      <c r="N7" s="175" t="s">
        <v>201</v>
      </c>
    </row>
    <row r="8" spans="2:14" s="165" customFormat="1" ht="13.5" customHeight="1" x14ac:dyDescent="0.2">
      <c r="B8" s="162"/>
      <c r="C8" s="163"/>
      <c r="D8" s="164"/>
      <c r="E8" s="164"/>
      <c r="F8" s="164"/>
      <c r="G8" s="164"/>
      <c r="H8" s="164"/>
      <c r="I8" s="164"/>
      <c r="J8" s="164"/>
      <c r="K8" s="164"/>
      <c r="L8" s="164"/>
      <c r="M8" s="164"/>
      <c r="N8" s="176"/>
    </row>
    <row r="9" spans="2:14" x14ac:dyDescent="0.2">
      <c r="B9" s="166">
        <v>1</v>
      </c>
      <c r="C9" s="167" t="s">
        <v>271</v>
      </c>
      <c r="D9" s="168">
        <v>1.0000271680999999</v>
      </c>
      <c r="E9" s="168">
        <v>0.1668033931</v>
      </c>
      <c r="F9" s="168">
        <v>0.65778308949999997</v>
      </c>
      <c r="G9" s="168">
        <v>0.80906862599999996</v>
      </c>
      <c r="H9" s="168">
        <v>0.86835197190000002</v>
      </c>
      <c r="I9" s="168">
        <v>0.93002230070000003</v>
      </c>
      <c r="J9" s="168">
        <v>0.97602807030000005</v>
      </c>
      <c r="K9" s="168">
        <v>1.0316542145000001</v>
      </c>
      <c r="L9" s="168">
        <v>1.1542628145</v>
      </c>
      <c r="M9" s="168">
        <v>1.3057160927</v>
      </c>
      <c r="N9" s="169">
        <v>1.749903158</v>
      </c>
    </row>
    <row r="10" spans="2:14" x14ac:dyDescent="0.2">
      <c r="B10" s="166">
        <v>2</v>
      </c>
      <c r="C10" s="170" t="s">
        <v>273</v>
      </c>
      <c r="D10" s="168">
        <v>1.0405938507000001</v>
      </c>
      <c r="E10" s="168">
        <v>0.18051832709999999</v>
      </c>
      <c r="F10" s="168">
        <v>0.70272044190000005</v>
      </c>
      <c r="G10" s="168">
        <v>0.8874083519</v>
      </c>
      <c r="H10" s="168">
        <v>0.9280913865</v>
      </c>
      <c r="I10" s="168">
        <v>0.96291592329999998</v>
      </c>
      <c r="J10" s="168">
        <v>0.99677438669999996</v>
      </c>
      <c r="K10" s="168">
        <v>1.0578812929000001</v>
      </c>
      <c r="L10" s="168">
        <v>1.2268196025</v>
      </c>
      <c r="M10" s="168">
        <v>1.4084067689999999</v>
      </c>
      <c r="N10" s="169">
        <v>1.8199391252999999</v>
      </c>
    </row>
    <row r="11" spans="2:14" ht="13.5" thickBot="1" x14ac:dyDescent="0.25">
      <c r="B11" s="171">
        <v>3</v>
      </c>
      <c r="C11" s="174" t="s">
        <v>274</v>
      </c>
      <c r="D11" s="172">
        <v>0.95424326230000001</v>
      </c>
      <c r="E11" s="172">
        <v>0.1359921785</v>
      </c>
      <c r="F11" s="172">
        <v>0.61687835499999999</v>
      </c>
      <c r="G11" s="172">
        <v>0.7861870232</v>
      </c>
      <c r="H11" s="172">
        <v>0.84495455370000006</v>
      </c>
      <c r="I11" s="172">
        <v>0.8957167144</v>
      </c>
      <c r="J11" s="172">
        <v>0.94517287100000003</v>
      </c>
      <c r="K11" s="172">
        <v>0.99785237439999996</v>
      </c>
      <c r="L11" s="172">
        <v>1.069514753</v>
      </c>
      <c r="M11" s="172">
        <v>1.1860967543000001</v>
      </c>
      <c r="N11" s="173">
        <v>1.3975144983000001</v>
      </c>
    </row>
  </sheetData>
  <autoFilter ref="B8:N8"/>
  <mergeCells count="3">
    <mergeCell ref="B6:B7"/>
    <mergeCell ref="C6:C7"/>
    <mergeCell ref="D6:N6"/>
  </mergeCells>
  <hyperlinks>
    <hyperlink ref="B3" location="Overview!A1" display="Back to Overview"/>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06"/>
  <sheetViews>
    <sheetView showGridLines="0" zoomScale="85" zoomScaleNormal="85" zoomScaleSheetLayoutView="80" workbookViewId="0">
      <pane xSplit="3" ySplit="9" topLeftCell="D10" activePane="bottomRight" state="frozen"/>
      <selection pane="topRight" activeCell="F1" sqref="F1"/>
      <selection pane="bottomLeft" activeCell="A10" sqref="A10"/>
      <selection pane="bottomRight"/>
    </sheetView>
  </sheetViews>
  <sheetFormatPr defaultColWidth="9.140625" defaultRowHeight="12.75" zeroHeight="1" x14ac:dyDescent="0.2"/>
  <cols>
    <col min="1" max="1" width="3.28515625" style="333" customWidth="1"/>
    <col min="2" max="2" width="6.5703125" style="339" customWidth="1"/>
    <col min="3" max="3" width="29.85546875" style="338" customWidth="1"/>
    <col min="4" max="4" width="13" style="337" customWidth="1"/>
    <col min="5" max="5" width="13" style="336" customWidth="1"/>
    <col min="6" max="6" width="13" style="337" customWidth="1"/>
    <col min="7" max="7" width="13" style="336" customWidth="1"/>
    <col min="8" max="14" width="12.42578125" style="335" customWidth="1"/>
    <col min="15" max="21" width="12.42578125" style="334" customWidth="1"/>
    <col min="22" max="16384" width="9.140625" style="333"/>
  </cols>
  <sheetData>
    <row r="1" spans="2:21" s="31" customFormat="1" ht="12" customHeight="1" x14ac:dyDescent="0.2">
      <c r="B1" s="316"/>
      <c r="C1" s="317"/>
      <c r="D1" s="70"/>
      <c r="E1" s="318"/>
      <c r="F1" s="70"/>
      <c r="G1" s="318"/>
      <c r="H1" s="319"/>
      <c r="I1" s="319"/>
      <c r="J1" s="319"/>
      <c r="K1" s="319"/>
      <c r="L1" s="319"/>
      <c r="M1" s="319"/>
      <c r="N1" s="319"/>
      <c r="O1" s="320"/>
      <c r="P1" s="320"/>
      <c r="Q1" s="320"/>
      <c r="R1" s="320"/>
      <c r="S1" s="320"/>
      <c r="T1" s="320"/>
      <c r="U1" s="320"/>
    </row>
    <row r="2" spans="2:21" s="31" customFormat="1" ht="20.25" customHeight="1" x14ac:dyDescent="0.2">
      <c r="B2" s="316" t="s">
        <v>524</v>
      </c>
      <c r="C2" s="317"/>
      <c r="D2" s="70"/>
      <c r="E2" s="318"/>
      <c r="F2" s="70"/>
      <c r="G2" s="318"/>
      <c r="H2" s="319"/>
      <c r="I2" s="319"/>
      <c r="J2" s="319"/>
      <c r="K2" s="319"/>
      <c r="L2" s="319"/>
      <c r="M2" s="319"/>
      <c r="N2" s="319"/>
      <c r="O2" s="320"/>
      <c r="P2" s="320"/>
      <c r="Q2" s="320"/>
      <c r="R2" s="320"/>
      <c r="S2" s="320"/>
      <c r="T2" s="320"/>
      <c r="U2" s="320"/>
    </row>
    <row r="3" spans="2:21" s="31" customFormat="1" ht="12" customHeight="1" x14ac:dyDescent="0.2">
      <c r="B3" s="321" t="s">
        <v>3</v>
      </c>
      <c r="C3" s="322"/>
      <c r="D3" s="323"/>
      <c r="E3" s="324"/>
      <c r="F3" s="323"/>
      <c r="G3" s="324"/>
      <c r="H3" s="325"/>
      <c r="I3" s="325"/>
      <c r="J3" s="325"/>
      <c r="K3" s="325"/>
      <c r="L3" s="325"/>
      <c r="M3" s="325"/>
      <c r="N3" s="325"/>
      <c r="O3" s="326"/>
      <c r="P3" s="326"/>
      <c r="Q3" s="326"/>
      <c r="R3" s="326"/>
      <c r="S3" s="326"/>
      <c r="T3" s="326"/>
      <c r="U3" s="326"/>
    </row>
    <row r="4" spans="2:21" ht="12" customHeight="1" x14ac:dyDescent="0.2">
      <c r="B4" s="355"/>
      <c r="D4" s="353"/>
      <c r="E4" s="352"/>
      <c r="F4" s="353"/>
      <c r="G4" s="352"/>
      <c r="H4" s="351"/>
      <c r="I4" s="351"/>
      <c r="J4" s="351"/>
      <c r="K4" s="351"/>
      <c r="L4" s="351"/>
      <c r="M4" s="351"/>
      <c r="N4" s="351"/>
      <c r="O4" s="350"/>
      <c r="P4" s="350"/>
      <c r="Q4" s="350"/>
      <c r="R4" s="350"/>
      <c r="S4" s="350"/>
      <c r="T4" s="350"/>
      <c r="U4" s="350"/>
    </row>
    <row r="5" spans="2:21" ht="12" customHeight="1" thickBot="1" x14ac:dyDescent="0.25">
      <c r="B5" s="354" t="str">
        <f>B2</f>
        <v>Table 2b2.2. Summary Statistics of Excluded Episodes</v>
      </c>
      <c r="D5" s="353"/>
      <c r="E5" s="352"/>
      <c r="F5" s="353"/>
      <c r="G5" s="352"/>
      <c r="H5" s="351"/>
      <c r="I5" s="351"/>
      <c r="J5" s="351"/>
      <c r="K5" s="351"/>
      <c r="L5" s="351"/>
      <c r="M5" s="351"/>
      <c r="N5" s="351"/>
      <c r="O5" s="350"/>
      <c r="P5" s="350"/>
      <c r="Q5" s="350"/>
      <c r="R5" s="350"/>
      <c r="S5" s="350"/>
      <c r="T5" s="350"/>
      <c r="U5" s="350"/>
    </row>
    <row r="6" spans="2:21" s="347" customFormat="1" ht="24.95" customHeight="1" x14ac:dyDescent="0.2">
      <c r="B6" s="435" t="s">
        <v>12</v>
      </c>
      <c r="C6" s="445" t="s">
        <v>494</v>
      </c>
      <c r="D6" s="437" t="s">
        <v>495</v>
      </c>
      <c r="E6" s="437"/>
      <c r="F6" s="437" t="s">
        <v>496</v>
      </c>
      <c r="G6" s="437"/>
      <c r="H6" s="438" t="s">
        <v>497</v>
      </c>
      <c r="I6" s="438"/>
      <c r="J6" s="438"/>
      <c r="K6" s="438"/>
      <c r="L6" s="438"/>
      <c r="M6" s="438"/>
      <c r="N6" s="438"/>
      <c r="O6" s="452" t="s">
        <v>498</v>
      </c>
      <c r="P6" s="452"/>
      <c r="Q6" s="452"/>
      <c r="R6" s="452"/>
      <c r="S6" s="452"/>
      <c r="T6" s="452"/>
      <c r="U6" s="453"/>
    </row>
    <row r="7" spans="2:21" s="347" customFormat="1" ht="24.95" customHeight="1" x14ac:dyDescent="0.2">
      <c r="B7" s="436"/>
      <c r="C7" s="446"/>
      <c r="D7" s="441" t="s">
        <v>499</v>
      </c>
      <c r="E7" s="443" t="s">
        <v>500</v>
      </c>
      <c r="F7" s="441" t="s">
        <v>499</v>
      </c>
      <c r="G7" s="443" t="s">
        <v>523</v>
      </c>
      <c r="H7" s="439" t="s">
        <v>269</v>
      </c>
      <c r="I7" s="439" t="s">
        <v>501</v>
      </c>
      <c r="J7" s="440" t="s">
        <v>502</v>
      </c>
      <c r="K7" s="440"/>
      <c r="L7" s="440"/>
      <c r="M7" s="440"/>
      <c r="N7" s="440"/>
      <c r="O7" s="448" t="s">
        <v>269</v>
      </c>
      <c r="P7" s="449" t="s">
        <v>501</v>
      </c>
      <c r="Q7" s="450" t="s">
        <v>502</v>
      </c>
      <c r="R7" s="450"/>
      <c r="S7" s="450"/>
      <c r="T7" s="450"/>
      <c r="U7" s="451"/>
    </row>
    <row r="8" spans="2:21" s="347" customFormat="1" ht="24.95" customHeight="1" x14ac:dyDescent="0.2">
      <c r="B8" s="436"/>
      <c r="C8" s="447"/>
      <c r="D8" s="442"/>
      <c r="E8" s="444"/>
      <c r="F8" s="442"/>
      <c r="G8" s="454"/>
      <c r="H8" s="439"/>
      <c r="I8" s="439"/>
      <c r="J8" s="349">
        <v>10</v>
      </c>
      <c r="K8" s="349">
        <v>25</v>
      </c>
      <c r="L8" s="349">
        <v>50</v>
      </c>
      <c r="M8" s="349">
        <v>75</v>
      </c>
      <c r="N8" s="349">
        <v>90</v>
      </c>
      <c r="O8" s="448"/>
      <c r="P8" s="448"/>
      <c r="Q8" s="349">
        <v>10</v>
      </c>
      <c r="R8" s="349">
        <v>25</v>
      </c>
      <c r="S8" s="349">
        <v>50</v>
      </c>
      <c r="T8" s="349">
        <v>75</v>
      </c>
      <c r="U8" s="348">
        <v>90</v>
      </c>
    </row>
    <row r="9" spans="2:21" x14ac:dyDescent="0.2">
      <c r="B9" s="391" t="s">
        <v>49</v>
      </c>
      <c r="C9" s="327" t="s">
        <v>51</v>
      </c>
      <c r="D9" s="328" t="s">
        <v>52</v>
      </c>
      <c r="E9" s="329" t="s">
        <v>53</v>
      </c>
      <c r="F9" s="328" t="s">
        <v>55</v>
      </c>
      <c r="G9" s="329" t="s">
        <v>56</v>
      </c>
      <c r="H9" s="330" t="s">
        <v>503</v>
      </c>
      <c r="I9" s="330" t="s">
        <v>504</v>
      </c>
      <c r="J9" s="330" t="s">
        <v>505</v>
      </c>
      <c r="K9" s="330" t="s">
        <v>506</v>
      </c>
      <c r="L9" s="330" t="s">
        <v>507</v>
      </c>
      <c r="M9" s="330" t="s">
        <v>508</v>
      </c>
      <c r="N9" s="330" t="s">
        <v>509</v>
      </c>
      <c r="O9" s="331" t="s">
        <v>510</v>
      </c>
      <c r="P9" s="331" t="s">
        <v>511</v>
      </c>
      <c r="Q9" s="331" t="s">
        <v>512</v>
      </c>
      <c r="R9" s="331" t="s">
        <v>513</v>
      </c>
      <c r="S9" s="331" t="s">
        <v>514</v>
      </c>
      <c r="T9" s="331" t="s">
        <v>515</v>
      </c>
      <c r="U9" s="332" t="s">
        <v>516</v>
      </c>
    </row>
    <row r="10" spans="2:21" x14ac:dyDescent="0.2">
      <c r="B10" s="392">
        <v>1</v>
      </c>
      <c r="C10" s="356" t="s">
        <v>520</v>
      </c>
      <c r="D10" s="345">
        <v>1073137</v>
      </c>
      <c r="E10" s="343">
        <v>1</v>
      </c>
      <c r="F10" s="344">
        <v>938178</v>
      </c>
      <c r="G10" s="343">
        <v>1</v>
      </c>
      <c r="H10" s="342">
        <v>3013.2138</v>
      </c>
      <c r="I10" s="342">
        <v>1180.5567000000001</v>
      </c>
      <c r="J10" s="342">
        <v>1805.77</v>
      </c>
      <c r="K10" s="342">
        <v>2001.05</v>
      </c>
      <c r="L10" s="342">
        <v>2776.57</v>
      </c>
      <c r="M10" s="342">
        <v>3747.44</v>
      </c>
      <c r="N10" s="342">
        <v>4876.53</v>
      </c>
      <c r="O10" s="341">
        <v>1.0086999999999999</v>
      </c>
      <c r="P10" s="341">
        <v>0.2349</v>
      </c>
      <c r="Q10" s="341">
        <v>0.84830000000000005</v>
      </c>
      <c r="R10" s="341">
        <v>0.93210000000000004</v>
      </c>
      <c r="S10" s="341">
        <v>0.98709999999999998</v>
      </c>
      <c r="T10" s="341">
        <v>1.0477000000000001</v>
      </c>
      <c r="U10" s="340">
        <v>1.1932</v>
      </c>
    </row>
    <row r="11" spans="2:21" x14ac:dyDescent="0.2">
      <c r="B11" s="392">
        <v>3</v>
      </c>
      <c r="C11" s="346" t="s">
        <v>517</v>
      </c>
      <c r="D11" s="345">
        <v>4657</v>
      </c>
      <c r="E11" s="343">
        <v>4.3E-3</v>
      </c>
      <c r="F11" s="344">
        <v>4483</v>
      </c>
      <c r="G11" s="343">
        <v>4.7999999999999996E-3</v>
      </c>
      <c r="H11" s="342">
        <v>2798.3011999999999</v>
      </c>
      <c r="I11" s="342">
        <v>1131.6067</v>
      </c>
      <c r="J11" s="342">
        <v>1750.78</v>
      </c>
      <c r="K11" s="342">
        <v>1945.72</v>
      </c>
      <c r="L11" s="342">
        <v>2598.9899999999998</v>
      </c>
      <c r="M11" s="342">
        <v>3627.42</v>
      </c>
      <c r="N11" s="342">
        <v>4243.2</v>
      </c>
      <c r="O11" s="341">
        <v>0.98050000000000004</v>
      </c>
      <c r="P11" s="341">
        <v>0.217</v>
      </c>
      <c r="Q11" s="341">
        <v>0.81850000000000001</v>
      </c>
      <c r="R11" s="341">
        <v>0.9163</v>
      </c>
      <c r="S11" s="341">
        <v>0.98040000000000005</v>
      </c>
      <c r="T11" s="341">
        <v>1.0377000000000001</v>
      </c>
      <c r="U11" s="340">
        <v>1.1429</v>
      </c>
    </row>
    <row r="12" spans="2:21" x14ac:dyDescent="0.2">
      <c r="B12" s="392">
        <v>2</v>
      </c>
      <c r="C12" s="408" t="s">
        <v>535</v>
      </c>
      <c r="D12" s="345">
        <v>25</v>
      </c>
      <c r="E12" s="343">
        <v>0</v>
      </c>
      <c r="F12" s="344">
        <v>25</v>
      </c>
      <c r="G12" s="343">
        <v>0</v>
      </c>
      <c r="H12" s="342">
        <v>2799.5888</v>
      </c>
      <c r="I12" s="342">
        <v>1398.7483</v>
      </c>
      <c r="J12" s="342">
        <v>893.81</v>
      </c>
      <c r="K12" s="342">
        <v>1878.41</v>
      </c>
      <c r="L12" s="342">
        <v>2794.14</v>
      </c>
      <c r="M12" s="342">
        <v>3675.85</v>
      </c>
      <c r="N12" s="342">
        <v>5430.87</v>
      </c>
      <c r="O12" s="341">
        <v>1</v>
      </c>
      <c r="P12" s="341">
        <v>0</v>
      </c>
      <c r="Q12" s="341">
        <v>1</v>
      </c>
      <c r="R12" s="341">
        <v>1</v>
      </c>
      <c r="S12" s="341">
        <v>1</v>
      </c>
      <c r="T12" s="341">
        <v>1</v>
      </c>
      <c r="U12" s="340">
        <v>1</v>
      </c>
    </row>
    <row r="13" spans="2:21" x14ac:dyDescent="0.2">
      <c r="B13" s="392">
        <v>4</v>
      </c>
      <c r="C13" s="408" t="s">
        <v>532</v>
      </c>
      <c r="D13" s="345">
        <v>25969</v>
      </c>
      <c r="E13" s="343">
        <v>2.4199999999999999E-2</v>
      </c>
      <c r="F13" s="344">
        <v>23408</v>
      </c>
      <c r="G13" s="343">
        <v>2.5000000000000001E-2</v>
      </c>
      <c r="H13" s="342">
        <v>3538.3854000000001</v>
      </c>
      <c r="I13" s="342">
        <v>1491.183</v>
      </c>
      <c r="J13" s="342">
        <v>1923.23</v>
      </c>
      <c r="K13" s="342">
        <v>2643.36</v>
      </c>
      <c r="L13" s="342">
        <v>2911.17</v>
      </c>
      <c r="M13" s="342">
        <v>5221.75</v>
      </c>
      <c r="N13" s="342">
        <v>5457.89</v>
      </c>
      <c r="O13" s="341">
        <v>0.99819999999999998</v>
      </c>
      <c r="P13" s="341">
        <v>3.09E-2</v>
      </c>
      <c r="Q13" s="341">
        <v>1</v>
      </c>
      <c r="R13" s="341">
        <v>1</v>
      </c>
      <c r="S13" s="341">
        <v>1</v>
      </c>
      <c r="T13" s="341">
        <v>1</v>
      </c>
      <c r="U13" s="340">
        <v>1</v>
      </c>
    </row>
    <row r="14" spans="2:21" x14ac:dyDescent="0.2">
      <c r="B14" s="392">
        <v>6</v>
      </c>
      <c r="C14" s="408" t="s">
        <v>543</v>
      </c>
      <c r="D14" s="345">
        <v>438304</v>
      </c>
      <c r="E14" s="343">
        <v>0.40839999999999999</v>
      </c>
      <c r="F14" s="344">
        <v>391904</v>
      </c>
      <c r="G14" s="343">
        <v>0.41770000000000002</v>
      </c>
      <c r="H14" s="342">
        <v>2949.0333999999998</v>
      </c>
      <c r="I14" s="342">
        <v>1203.4521999999999</v>
      </c>
      <c r="J14" s="342">
        <v>1764.44</v>
      </c>
      <c r="K14" s="342">
        <v>1995.2</v>
      </c>
      <c r="L14" s="342">
        <v>2719.53</v>
      </c>
      <c r="M14" s="342">
        <v>3745.67</v>
      </c>
      <c r="N14" s="342">
        <v>4723.2700000000004</v>
      </c>
      <c r="O14" s="341">
        <v>1.0051000000000001</v>
      </c>
      <c r="P14" s="341">
        <v>0.2656</v>
      </c>
      <c r="Q14" s="341">
        <v>0.76449999999999996</v>
      </c>
      <c r="R14" s="341">
        <v>0.92730000000000001</v>
      </c>
      <c r="S14" s="341">
        <v>0.99219999999999997</v>
      </c>
      <c r="T14" s="341">
        <v>1.0567</v>
      </c>
      <c r="U14" s="340">
        <v>1.2083999999999999</v>
      </c>
    </row>
    <row r="15" spans="2:21" x14ac:dyDescent="0.2">
      <c r="B15" s="392">
        <v>7</v>
      </c>
      <c r="C15" s="346" t="s">
        <v>519</v>
      </c>
      <c r="D15" s="345">
        <v>237662</v>
      </c>
      <c r="E15" s="343">
        <v>0.2215</v>
      </c>
      <c r="F15" s="344">
        <v>214173</v>
      </c>
      <c r="G15" s="343">
        <v>0.2283</v>
      </c>
      <c r="H15" s="342">
        <v>2893.6062999999999</v>
      </c>
      <c r="I15" s="342">
        <v>1232.6306999999999</v>
      </c>
      <c r="J15" s="342">
        <v>1648.4</v>
      </c>
      <c r="K15" s="342">
        <v>1959.99</v>
      </c>
      <c r="L15" s="342">
        <v>2683.82</v>
      </c>
      <c r="M15" s="342">
        <v>3728.87</v>
      </c>
      <c r="N15" s="342">
        <v>4700.4799999999996</v>
      </c>
      <c r="O15" s="341">
        <v>0.98719999999999997</v>
      </c>
      <c r="P15" s="341">
        <v>0.28799999999999998</v>
      </c>
      <c r="Q15" s="341">
        <v>0.69679999999999997</v>
      </c>
      <c r="R15" s="341">
        <v>0.90610000000000002</v>
      </c>
      <c r="S15" s="341">
        <v>0.9859</v>
      </c>
      <c r="T15" s="341">
        <v>1.052</v>
      </c>
      <c r="U15" s="340">
        <v>1.2093</v>
      </c>
    </row>
    <row r="16" spans="2:21" x14ac:dyDescent="0.2">
      <c r="B16" s="392">
        <v>5</v>
      </c>
      <c r="C16" s="346" t="s">
        <v>518</v>
      </c>
      <c r="D16" s="345">
        <v>11406</v>
      </c>
      <c r="E16" s="343">
        <v>1.06E-2</v>
      </c>
      <c r="F16" s="344">
        <v>11310</v>
      </c>
      <c r="G16" s="343">
        <v>1.21E-2</v>
      </c>
      <c r="H16" s="342">
        <v>3613.569</v>
      </c>
      <c r="I16" s="342">
        <v>2470.6111000000001</v>
      </c>
      <c r="J16" s="342">
        <v>798.46</v>
      </c>
      <c r="K16" s="342">
        <v>1003.75</v>
      </c>
      <c r="L16" s="342">
        <v>3262.41</v>
      </c>
      <c r="M16" s="342">
        <v>5600.58</v>
      </c>
      <c r="N16" s="342">
        <v>6621.94</v>
      </c>
      <c r="O16" s="341">
        <v>1.2485999999999999</v>
      </c>
      <c r="P16" s="341">
        <v>0.89280000000000004</v>
      </c>
      <c r="Q16" s="341">
        <v>0.32700000000000001</v>
      </c>
      <c r="R16" s="341">
        <v>0.44009999999999999</v>
      </c>
      <c r="S16" s="341">
        <v>1.0036</v>
      </c>
      <c r="T16" s="341">
        <v>1.9939</v>
      </c>
      <c r="U16" s="340">
        <v>2.3908999999999998</v>
      </c>
    </row>
    <row r="17" spans="2:21" x14ac:dyDescent="0.2">
      <c r="B17" s="392">
        <v>8</v>
      </c>
      <c r="C17" s="356" t="s">
        <v>521</v>
      </c>
      <c r="D17" s="345">
        <v>555165</v>
      </c>
      <c r="E17" s="343">
        <v>0.51729999999999998</v>
      </c>
      <c r="F17" s="344">
        <v>490714</v>
      </c>
      <c r="G17" s="343">
        <v>0.52300000000000002</v>
      </c>
      <c r="H17" s="342">
        <v>3030.8143</v>
      </c>
      <c r="I17" s="342">
        <v>1100.9601</v>
      </c>
      <c r="J17" s="342">
        <v>1825.19</v>
      </c>
      <c r="K17" s="342">
        <v>2000.64</v>
      </c>
      <c r="L17" s="342">
        <v>2808.28</v>
      </c>
      <c r="M17" s="342">
        <v>3736.11</v>
      </c>
      <c r="N17" s="342">
        <v>4705.3</v>
      </c>
      <c r="O17" s="341">
        <v>1.006</v>
      </c>
      <c r="P17" s="341">
        <v>0.16769999999999999</v>
      </c>
      <c r="Q17" s="341">
        <v>0.87180000000000002</v>
      </c>
      <c r="R17" s="341">
        <v>0.93430000000000002</v>
      </c>
      <c r="S17" s="341">
        <v>0.98129999999999995</v>
      </c>
      <c r="T17" s="341">
        <v>1.0407</v>
      </c>
      <c r="U17" s="340">
        <v>1.1618999999999999</v>
      </c>
    </row>
    <row r="18" spans="2:21" ht="13.5" thickBot="1" x14ac:dyDescent="0.25">
      <c r="B18" s="393">
        <v>9</v>
      </c>
      <c r="C18" s="357" t="s">
        <v>522</v>
      </c>
      <c r="D18" s="358">
        <v>548945</v>
      </c>
      <c r="E18" s="359">
        <v>0.51149999999999995</v>
      </c>
      <c r="F18" s="360">
        <v>485216</v>
      </c>
      <c r="G18" s="359">
        <v>0.51719999999999999</v>
      </c>
      <c r="H18" s="361">
        <v>3032.5284000000001</v>
      </c>
      <c r="I18" s="361">
        <v>1101.3459</v>
      </c>
      <c r="J18" s="361">
        <v>1825.19</v>
      </c>
      <c r="K18" s="361">
        <v>2000.3</v>
      </c>
      <c r="L18" s="361">
        <v>2810.58</v>
      </c>
      <c r="M18" s="361">
        <v>3737.06</v>
      </c>
      <c r="N18" s="361">
        <v>4706.51</v>
      </c>
      <c r="O18" s="362">
        <v>1.006</v>
      </c>
      <c r="P18" s="362">
        <v>0.16750000000000001</v>
      </c>
      <c r="Q18" s="362">
        <v>0.872</v>
      </c>
      <c r="R18" s="362">
        <v>0.93430000000000002</v>
      </c>
      <c r="S18" s="362">
        <v>0.98109999999999997</v>
      </c>
      <c r="T18" s="362">
        <v>1.0404</v>
      </c>
      <c r="U18" s="394">
        <v>1.1616</v>
      </c>
    </row>
    <row r="19" spans="2:21" x14ac:dyDescent="0.2">
      <c r="B19" s="411" t="s">
        <v>544</v>
      </c>
    </row>
    <row r="20" spans="2:21" x14ac:dyDescent="0.2"/>
    <row r="21" spans="2:21" x14ac:dyDescent="0.2"/>
    <row r="22" spans="2:21" x14ac:dyDescent="0.2"/>
    <row r="23" spans="2:21" x14ac:dyDescent="0.2"/>
    <row r="24" spans="2:21" x14ac:dyDescent="0.2"/>
    <row r="25" spans="2:21" x14ac:dyDescent="0.2"/>
    <row r="26" spans="2:21" x14ac:dyDescent="0.2"/>
    <row r="27" spans="2:21" x14ac:dyDescent="0.2"/>
    <row r="28" spans="2:21" x14ac:dyDescent="0.2"/>
    <row r="29" spans="2:21" x14ac:dyDescent="0.2"/>
    <row r="30" spans="2:21" x14ac:dyDescent="0.2"/>
    <row r="31" spans="2:21" x14ac:dyDescent="0.2"/>
    <row r="32" spans="2:2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sheetData>
  <mergeCells count="16">
    <mergeCell ref="O7:O8"/>
    <mergeCell ref="P7:P8"/>
    <mergeCell ref="Q7:U7"/>
    <mergeCell ref="O6:U6"/>
    <mergeCell ref="F6:G6"/>
    <mergeCell ref="F7:F8"/>
    <mergeCell ref="G7:G8"/>
    <mergeCell ref="B6:B8"/>
    <mergeCell ref="D6:E6"/>
    <mergeCell ref="H6:N6"/>
    <mergeCell ref="H7:H8"/>
    <mergeCell ref="I7:I8"/>
    <mergeCell ref="J7:N7"/>
    <mergeCell ref="D7:D8"/>
    <mergeCell ref="E7:E8"/>
    <mergeCell ref="C6:C8"/>
  </mergeCells>
  <hyperlinks>
    <hyperlink ref="B3" location="Overview!A1" display="Back to Overview"/>
  </hyperlinks>
  <pageMargins left="0.7" right="0.7" top="0.75" bottom="0.75" header="0.3" footer="0.3"/>
  <pageSetup orientation="portrait" horizontalDpi="4294967295" verticalDpi="4294967295"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W110"/>
  <sheetViews>
    <sheetView showGridLines="0" zoomScale="85" zoomScaleNormal="85" workbookViewId="0">
      <pane xSplit="3" ySplit="8" topLeftCell="D9" activePane="bottomRight" state="frozen"/>
      <selection pane="topRight" activeCell="D1" sqref="D1"/>
      <selection pane="bottomLeft" activeCell="A9" sqref="A9"/>
      <selection pane="bottomRight"/>
    </sheetView>
  </sheetViews>
  <sheetFormatPr defaultRowHeight="12.75" x14ac:dyDescent="0.2"/>
  <cols>
    <col min="1" max="1" width="3.28515625" style="41" customWidth="1"/>
    <col min="2" max="2" width="6.5703125" style="41" customWidth="1"/>
    <col min="3" max="3" width="70.7109375" style="85" customWidth="1"/>
    <col min="4" max="5" width="11.7109375" style="105" customWidth="1"/>
    <col min="6" max="8" width="11.7109375" style="106" customWidth="1"/>
    <col min="9" max="13" width="11.7109375" style="81" customWidth="1"/>
    <col min="14" max="15" width="11.7109375" style="105" customWidth="1"/>
    <col min="16" max="17" width="11.7109375" style="106" customWidth="1"/>
    <col min="18" max="18" width="11.7109375" style="107" customWidth="1"/>
    <col min="19" max="22" width="11.7109375" style="81" customWidth="1"/>
    <col min="23" max="23" width="11.7109375" style="83" customWidth="1"/>
    <col min="24" max="16384" width="9.140625" style="41"/>
  </cols>
  <sheetData>
    <row r="1" spans="2:23" s="27" customFormat="1" ht="12" customHeight="1" x14ac:dyDescent="0.2">
      <c r="B1" s="63"/>
      <c r="D1" s="64"/>
      <c r="E1" s="64"/>
      <c r="F1" s="64"/>
      <c r="G1" s="64"/>
      <c r="H1" s="64"/>
      <c r="I1" s="65"/>
      <c r="J1" s="65"/>
      <c r="K1" s="65"/>
      <c r="L1" s="65"/>
      <c r="M1" s="65"/>
      <c r="N1" s="64"/>
      <c r="O1" s="64"/>
      <c r="P1" s="64"/>
      <c r="Q1" s="64"/>
      <c r="R1" s="66"/>
      <c r="S1" s="65"/>
      <c r="T1" s="65"/>
      <c r="U1" s="65"/>
      <c r="V1" s="65"/>
      <c r="W1" s="67"/>
    </row>
    <row r="2" spans="2:23" s="31" customFormat="1" ht="20.25" customHeight="1" x14ac:dyDescent="0.2">
      <c r="B2" s="68" t="s">
        <v>419</v>
      </c>
      <c r="D2" s="69"/>
      <c r="E2" s="69"/>
      <c r="F2" s="69"/>
      <c r="G2" s="69"/>
      <c r="H2" s="69"/>
      <c r="I2" s="70"/>
      <c r="J2" s="70"/>
      <c r="K2" s="70"/>
      <c r="L2" s="70"/>
      <c r="M2" s="70"/>
      <c r="N2" s="69"/>
      <c r="O2" s="69"/>
      <c r="P2" s="69"/>
      <c r="Q2" s="69"/>
      <c r="R2" s="71"/>
      <c r="S2" s="70"/>
      <c r="T2" s="70"/>
      <c r="U2" s="70"/>
      <c r="V2" s="70"/>
      <c r="W2" s="72"/>
    </row>
    <row r="3" spans="2:23" s="36" customFormat="1" ht="12" customHeight="1" x14ac:dyDescent="0.2">
      <c r="B3" s="73" t="s">
        <v>3</v>
      </c>
      <c r="D3" s="74"/>
      <c r="E3" s="74"/>
      <c r="F3" s="74"/>
      <c r="G3" s="74"/>
      <c r="H3" s="74"/>
      <c r="I3" s="75"/>
      <c r="J3" s="75"/>
      <c r="K3" s="75"/>
      <c r="L3" s="75"/>
      <c r="M3" s="75"/>
      <c r="N3" s="74"/>
      <c r="O3" s="74"/>
      <c r="P3" s="74"/>
      <c r="Q3" s="74"/>
      <c r="R3" s="76"/>
      <c r="S3" s="75"/>
      <c r="T3" s="75"/>
      <c r="U3" s="75"/>
      <c r="V3" s="75"/>
      <c r="W3" s="77"/>
    </row>
    <row r="4" spans="2:23" ht="12" customHeight="1" x14ac:dyDescent="0.2">
      <c r="C4" s="78"/>
      <c r="D4" s="79"/>
      <c r="E4" s="79"/>
      <c r="F4" s="79"/>
      <c r="G4" s="79"/>
      <c r="H4" s="79"/>
      <c r="I4" s="80"/>
      <c r="N4" s="79"/>
      <c r="O4" s="79"/>
      <c r="P4" s="79"/>
      <c r="Q4" s="79"/>
      <c r="R4" s="82"/>
      <c r="S4" s="80"/>
    </row>
    <row r="5" spans="2:23" ht="12" customHeight="1" thickBot="1" x14ac:dyDescent="0.25">
      <c r="B5" s="84" t="s">
        <v>536</v>
      </c>
      <c r="D5" s="79"/>
      <c r="E5" s="79"/>
      <c r="F5" s="79"/>
      <c r="G5" s="79"/>
      <c r="H5" s="79"/>
      <c r="I5" s="80"/>
      <c r="N5" s="79"/>
      <c r="O5" s="79"/>
      <c r="P5" s="79"/>
      <c r="Q5" s="79"/>
      <c r="R5" s="82"/>
      <c r="S5" s="80"/>
    </row>
    <row r="6" spans="2:23" ht="30" customHeight="1" x14ac:dyDescent="0.2">
      <c r="B6" s="423" t="s">
        <v>12</v>
      </c>
      <c r="C6" s="425" t="s">
        <v>40</v>
      </c>
      <c r="D6" s="456" t="s">
        <v>41</v>
      </c>
      <c r="E6" s="456"/>
      <c r="F6" s="456"/>
      <c r="G6" s="456"/>
      <c r="H6" s="456"/>
      <c r="I6" s="455" t="s">
        <v>42</v>
      </c>
      <c r="J6" s="456"/>
      <c r="K6" s="456"/>
      <c r="L6" s="456"/>
      <c r="M6" s="456"/>
      <c r="N6" s="456" t="s">
        <v>43</v>
      </c>
      <c r="O6" s="456"/>
      <c r="P6" s="456"/>
      <c r="Q6" s="456"/>
      <c r="R6" s="456"/>
      <c r="S6" s="455" t="s">
        <v>44</v>
      </c>
      <c r="T6" s="456"/>
      <c r="U6" s="456"/>
      <c r="V6" s="456"/>
      <c r="W6" s="457"/>
    </row>
    <row r="7" spans="2:23" ht="30" customHeight="1" x14ac:dyDescent="0.2">
      <c r="B7" s="458"/>
      <c r="C7" s="459"/>
      <c r="D7" s="86" t="s">
        <v>528</v>
      </c>
      <c r="E7" s="86" t="s">
        <v>45</v>
      </c>
      <c r="F7" s="86" t="s">
        <v>46</v>
      </c>
      <c r="G7" s="86" t="s">
        <v>47</v>
      </c>
      <c r="H7" s="86" t="s">
        <v>48</v>
      </c>
      <c r="I7" s="86" t="s">
        <v>528</v>
      </c>
      <c r="J7" s="86" t="s">
        <v>45</v>
      </c>
      <c r="K7" s="86" t="s">
        <v>46</v>
      </c>
      <c r="L7" s="86" t="s">
        <v>47</v>
      </c>
      <c r="M7" s="86" t="s">
        <v>48</v>
      </c>
      <c r="N7" s="86" t="s">
        <v>528</v>
      </c>
      <c r="O7" s="86" t="s">
        <v>45</v>
      </c>
      <c r="P7" s="86" t="s">
        <v>46</v>
      </c>
      <c r="Q7" s="86" t="s">
        <v>47</v>
      </c>
      <c r="R7" s="87" t="s">
        <v>48</v>
      </c>
      <c r="S7" s="86" t="s">
        <v>528</v>
      </c>
      <c r="T7" s="86" t="s">
        <v>45</v>
      </c>
      <c r="U7" s="86" t="s">
        <v>46</v>
      </c>
      <c r="V7" s="86" t="s">
        <v>47</v>
      </c>
      <c r="W7" s="88" t="s">
        <v>48</v>
      </c>
    </row>
    <row r="8" spans="2:23" x14ac:dyDescent="0.2">
      <c r="B8" s="179" t="s">
        <v>49</v>
      </c>
      <c r="C8" s="89" t="s">
        <v>50</v>
      </c>
      <c r="D8" s="90" t="s">
        <v>51</v>
      </c>
      <c r="E8" s="90" t="s">
        <v>52</v>
      </c>
      <c r="F8" s="91" t="s">
        <v>53</v>
      </c>
      <c r="G8" s="91" t="s">
        <v>54</v>
      </c>
      <c r="H8" s="92" t="s">
        <v>55</v>
      </c>
      <c r="I8" s="91" t="s">
        <v>56</v>
      </c>
      <c r="J8" s="91" t="s">
        <v>57</v>
      </c>
      <c r="K8" s="91" t="s">
        <v>58</v>
      </c>
      <c r="L8" s="91" t="s">
        <v>59</v>
      </c>
      <c r="M8" s="92" t="s">
        <v>60</v>
      </c>
      <c r="N8" s="93" t="s">
        <v>61</v>
      </c>
      <c r="O8" s="93" t="s">
        <v>62</v>
      </c>
      <c r="P8" s="93" t="s">
        <v>63</v>
      </c>
      <c r="Q8" s="93" t="s">
        <v>64</v>
      </c>
      <c r="R8" s="94" t="s">
        <v>65</v>
      </c>
      <c r="S8" s="93" t="s">
        <v>66</v>
      </c>
      <c r="T8" s="93" t="s">
        <v>67</v>
      </c>
      <c r="U8" s="93" t="s">
        <v>68</v>
      </c>
      <c r="V8" s="93" t="s">
        <v>69</v>
      </c>
      <c r="W8" s="382" t="s">
        <v>70</v>
      </c>
    </row>
    <row r="9" spans="2:23" x14ac:dyDescent="0.2">
      <c r="B9" s="114">
        <v>1</v>
      </c>
      <c r="C9" s="108" t="s">
        <v>177</v>
      </c>
      <c r="D9" s="96">
        <v>179290</v>
      </c>
      <c r="E9" s="96">
        <v>3623.5720096</v>
      </c>
      <c r="F9" s="97">
        <v>6.5001840325</v>
      </c>
      <c r="G9" s="98">
        <v>0</v>
      </c>
      <c r="H9" s="98">
        <v>1.0026514796999999</v>
      </c>
      <c r="I9" s="97">
        <v>232755</v>
      </c>
      <c r="J9" s="97">
        <v>1888.5770524</v>
      </c>
      <c r="K9" s="97">
        <v>4.3072413843000001</v>
      </c>
      <c r="L9" s="98">
        <v>0</v>
      </c>
      <c r="M9" s="98">
        <v>1.0079129291</v>
      </c>
      <c r="N9" s="99">
        <v>52739</v>
      </c>
      <c r="O9" s="99">
        <v>4910.9916757999999</v>
      </c>
      <c r="P9" s="99">
        <v>18.696753459</v>
      </c>
      <c r="Q9" s="100">
        <v>0</v>
      </c>
      <c r="R9" s="100">
        <v>0.998132307</v>
      </c>
      <c r="S9" s="99">
        <v>105750</v>
      </c>
      <c r="T9" s="99">
        <v>2559.6168223999998</v>
      </c>
      <c r="U9" s="99">
        <v>8.8875244192</v>
      </c>
      <c r="V9" s="100">
        <v>0</v>
      </c>
      <c r="W9" s="383">
        <v>1.0051697389000001</v>
      </c>
    </row>
    <row r="10" spans="2:23" x14ac:dyDescent="0.2">
      <c r="B10" s="114">
        <v>2</v>
      </c>
      <c r="C10" s="95" t="s">
        <v>73</v>
      </c>
      <c r="D10" s="96">
        <v>885</v>
      </c>
      <c r="E10" s="96">
        <v>-45.41451584</v>
      </c>
      <c r="F10" s="97">
        <v>17.254245270999998</v>
      </c>
      <c r="G10" s="98">
        <v>8.4871701000000001E-3</v>
      </c>
      <c r="H10" s="98">
        <v>1.0022354555999999</v>
      </c>
      <c r="I10" s="97">
        <v>1367</v>
      </c>
      <c r="J10" s="97">
        <v>-29.770713600000001</v>
      </c>
      <c r="K10" s="97">
        <v>14.557281139000001</v>
      </c>
      <c r="L10" s="98">
        <v>4.0848709900000002E-2</v>
      </c>
      <c r="M10" s="98">
        <v>1.0077126916000001</v>
      </c>
      <c r="N10" s="97">
        <v>383</v>
      </c>
      <c r="O10" s="97">
        <v>-9.6561515539999991</v>
      </c>
      <c r="P10" s="97">
        <v>41.38761169</v>
      </c>
      <c r="Q10" s="98">
        <v>0.81552145350000005</v>
      </c>
      <c r="R10" s="98">
        <v>0.99716340680000004</v>
      </c>
      <c r="S10" s="97">
        <v>929</v>
      </c>
      <c r="T10" s="97">
        <v>35.515614925000001</v>
      </c>
      <c r="U10" s="97">
        <v>25.102282349999999</v>
      </c>
      <c r="V10" s="98">
        <v>0.15711950820000001</v>
      </c>
      <c r="W10" s="384">
        <v>1.0056131514</v>
      </c>
    </row>
    <row r="11" spans="2:23" x14ac:dyDescent="0.2">
      <c r="B11" s="114">
        <v>3</v>
      </c>
      <c r="C11" s="95" t="s">
        <v>74</v>
      </c>
      <c r="D11" s="96">
        <v>1832</v>
      </c>
      <c r="E11" s="96">
        <v>-19.858699730000001</v>
      </c>
      <c r="F11" s="97">
        <v>12.437806923</v>
      </c>
      <c r="G11" s="98">
        <v>0.1103477464</v>
      </c>
      <c r="H11" s="98">
        <v>1.0025382563</v>
      </c>
      <c r="I11" s="97">
        <v>2588</v>
      </c>
      <c r="J11" s="97">
        <v>-21.469490700000001</v>
      </c>
      <c r="K11" s="97">
        <v>10.998014018999999</v>
      </c>
      <c r="L11" s="98">
        <v>5.0924643700000001E-2</v>
      </c>
      <c r="M11" s="98">
        <v>1.0076494555</v>
      </c>
      <c r="N11" s="97">
        <v>692</v>
      </c>
      <c r="O11" s="97">
        <v>-6.273369873</v>
      </c>
      <c r="P11" s="97">
        <v>31.944925894000001</v>
      </c>
      <c r="Q11" s="98">
        <v>0.84431288680000005</v>
      </c>
      <c r="R11" s="98">
        <v>0.99806071350000003</v>
      </c>
      <c r="S11" s="97">
        <v>1595</v>
      </c>
      <c r="T11" s="97">
        <v>34.433241793999997</v>
      </c>
      <c r="U11" s="97">
        <v>19.832814045999999</v>
      </c>
      <c r="V11" s="98">
        <v>8.2535759299999997E-2</v>
      </c>
      <c r="W11" s="384">
        <v>1.0050362048000001</v>
      </c>
    </row>
    <row r="12" spans="2:23" x14ac:dyDescent="0.2">
      <c r="B12" s="114">
        <v>4</v>
      </c>
      <c r="C12" s="95" t="s">
        <v>75</v>
      </c>
      <c r="D12" s="96">
        <v>3855</v>
      </c>
      <c r="E12" s="96">
        <v>-10.505560689999999</v>
      </c>
      <c r="F12" s="97">
        <v>9.1708328190999993</v>
      </c>
      <c r="G12" s="98">
        <v>0.25198684609999999</v>
      </c>
      <c r="H12" s="98">
        <v>1.0026255359</v>
      </c>
      <c r="I12" s="97">
        <v>5200</v>
      </c>
      <c r="J12" s="97">
        <v>-24.519641069999999</v>
      </c>
      <c r="K12" s="97">
        <v>8.2522745549999996</v>
      </c>
      <c r="L12" s="98">
        <v>2.9661231999999998E-3</v>
      </c>
      <c r="M12" s="98">
        <v>1.007857043</v>
      </c>
      <c r="N12" s="97">
        <v>1473</v>
      </c>
      <c r="O12" s="97">
        <v>17.288954192999999</v>
      </c>
      <c r="P12" s="97">
        <v>23.443381548000001</v>
      </c>
      <c r="Q12" s="98">
        <v>0.46083562519999999</v>
      </c>
      <c r="R12" s="98">
        <v>0.99803270850000003</v>
      </c>
      <c r="S12" s="97">
        <v>3250</v>
      </c>
      <c r="T12" s="97">
        <v>-10.922333310000001</v>
      </c>
      <c r="U12" s="97">
        <v>14.89734558</v>
      </c>
      <c r="V12" s="98">
        <v>0.46345447560000003</v>
      </c>
      <c r="W12" s="384">
        <v>1.0050039338000001</v>
      </c>
    </row>
    <row r="13" spans="2:23" x14ac:dyDescent="0.2">
      <c r="B13" s="114">
        <v>5</v>
      </c>
      <c r="C13" s="95" t="s">
        <v>76</v>
      </c>
      <c r="D13" s="96">
        <v>50114</v>
      </c>
      <c r="E13" s="96">
        <v>0</v>
      </c>
      <c r="F13" s="97" t="s">
        <v>72</v>
      </c>
      <c r="G13" s="98" t="s">
        <v>72</v>
      </c>
      <c r="H13" s="98">
        <v>1.0026713779</v>
      </c>
      <c r="I13" s="97">
        <v>57446</v>
      </c>
      <c r="J13" s="97">
        <v>0</v>
      </c>
      <c r="K13" s="97" t="s">
        <v>72</v>
      </c>
      <c r="L13" s="98" t="s">
        <v>72</v>
      </c>
      <c r="M13" s="98">
        <v>1.0079124832999999</v>
      </c>
      <c r="N13" s="97">
        <v>13344</v>
      </c>
      <c r="O13" s="97">
        <v>0</v>
      </c>
      <c r="P13" s="97" t="s">
        <v>72</v>
      </c>
      <c r="Q13" s="98" t="s">
        <v>72</v>
      </c>
      <c r="R13" s="98">
        <v>0.99810253179999997</v>
      </c>
      <c r="S13" s="97">
        <v>24106</v>
      </c>
      <c r="T13" s="97">
        <v>0</v>
      </c>
      <c r="U13" s="97" t="s">
        <v>72</v>
      </c>
      <c r="V13" s="98" t="s">
        <v>72</v>
      </c>
      <c r="W13" s="384">
        <v>1.0052634121999999</v>
      </c>
    </row>
    <row r="14" spans="2:23" x14ac:dyDescent="0.2">
      <c r="B14" s="114">
        <v>6</v>
      </c>
      <c r="C14" s="95" t="s">
        <v>77</v>
      </c>
      <c r="D14" s="96">
        <v>57573</v>
      </c>
      <c r="E14" s="96">
        <v>-4.1442125049999996</v>
      </c>
      <c r="F14" s="97">
        <v>2.9972588704000001</v>
      </c>
      <c r="G14" s="98">
        <v>0.1667685569</v>
      </c>
      <c r="H14" s="98">
        <v>1.0026650808999999</v>
      </c>
      <c r="I14" s="97">
        <v>69461</v>
      </c>
      <c r="J14" s="97">
        <v>-1.2145563079999999</v>
      </c>
      <c r="K14" s="97">
        <v>2.8905363249999998</v>
      </c>
      <c r="L14" s="98">
        <v>0.67435163419999999</v>
      </c>
      <c r="M14" s="98">
        <v>1.0079445864000001</v>
      </c>
      <c r="N14" s="97">
        <v>16001</v>
      </c>
      <c r="O14" s="97">
        <v>13.332830209999999</v>
      </c>
      <c r="P14" s="97">
        <v>8.9633484206999992</v>
      </c>
      <c r="Q14" s="98">
        <v>0.13689322640000001</v>
      </c>
      <c r="R14" s="98">
        <v>0.99817689099999996</v>
      </c>
      <c r="S14" s="97">
        <v>29695</v>
      </c>
      <c r="T14" s="97">
        <v>6.361523568</v>
      </c>
      <c r="U14" s="97">
        <v>6.2393198570999999</v>
      </c>
      <c r="V14" s="98">
        <v>0.30792715240000001</v>
      </c>
      <c r="W14" s="384">
        <v>1.0051857836</v>
      </c>
    </row>
    <row r="15" spans="2:23" x14ac:dyDescent="0.2">
      <c r="B15" s="114">
        <v>7</v>
      </c>
      <c r="C15" s="95" t="s">
        <v>78</v>
      </c>
      <c r="D15" s="96">
        <v>39690</v>
      </c>
      <c r="E15" s="96">
        <v>-5.2831777950000003</v>
      </c>
      <c r="F15" s="97">
        <v>3.3237869476999999</v>
      </c>
      <c r="G15" s="98">
        <v>0.1119480667</v>
      </c>
      <c r="H15" s="98">
        <v>1.0026542112000001</v>
      </c>
      <c r="I15" s="97">
        <v>53159</v>
      </c>
      <c r="J15" s="97">
        <v>-10.36062025</v>
      </c>
      <c r="K15" s="97">
        <v>3.1111883709999999</v>
      </c>
      <c r="L15" s="98">
        <v>8.6823089999999998E-4</v>
      </c>
      <c r="M15" s="98">
        <v>1.0079193415000001</v>
      </c>
      <c r="N15" s="97">
        <v>12055</v>
      </c>
      <c r="O15" s="97">
        <v>25.972282456999999</v>
      </c>
      <c r="P15" s="97">
        <v>9.6947116250000001</v>
      </c>
      <c r="Q15" s="98">
        <v>7.3861926E-3</v>
      </c>
      <c r="R15" s="98">
        <v>0.99816540539999998</v>
      </c>
      <c r="S15" s="97">
        <v>24625</v>
      </c>
      <c r="T15" s="97">
        <v>-5.5557477530000003</v>
      </c>
      <c r="U15" s="97">
        <v>6.5901749582000004</v>
      </c>
      <c r="V15" s="98">
        <v>0.39921081149999998</v>
      </c>
      <c r="W15" s="384">
        <v>1.0051074124999999</v>
      </c>
    </row>
    <row r="16" spans="2:23" x14ac:dyDescent="0.2">
      <c r="B16" s="114">
        <v>8</v>
      </c>
      <c r="C16" s="95" t="s">
        <v>79</v>
      </c>
      <c r="D16" s="96">
        <v>18136</v>
      </c>
      <c r="E16" s="96">
        <v>-6.0906510129999996</v>
      </c>
      <c r="F16" s="97">
        <v>4.2994275782000004</v>
      </c>
      <c r="G16" s="98">
        <v>0.15659607419999999</v>
      </c>
      <c r="H16" s="98">
        <v>1.0026494354</v>
      </c>
      <c r="I16" s="97">
        <v>29062</v>
      </c>
      <c r="J16" s="97">
        <v>-22.717167960000001</v>
      </c>
      <c r="K16" s="97">
        <v>3.7415323753999998</v>
      </c>
      <c r="L16" s="98">
        <v>1.2682015999999999E-9</v>
      </c>
      <c r="M16" s="98">
        <v>1.0079422148999999</v>
      </c>
      <c r="N16" s="97">
        <v>6219</v>
      </c>
      <c r="O16" s="97">
        <v>30.849320474999999</v>
      </c>
      <c r="P16" s="97">
        <v>11.894295805</v>
      </c>
      <c r="Q16" s="98">
        <v>9.4996821000000002E-3</v>
      </c>
      <c r="R16" s="98">
        <v>0.99818209030000005</v>
      </c>
      <c r="S16" s="97">
        <v>13844</v>
      </c>
      <c r="T16" s="97">
        <v>-17.588241669999999</v>
      </c>
      <c r="U16" s="97">
        <v>7.7991090856999996</v>
      </c>
      <c r="V16" s="98">
        <v>2.4125302800000002E-2</v>
      </c>
      <c r="W16" s="384">
        <v>1.0051083569000001</v>
      </c>
    </row>
    <row r="17" spans="2:23" x14ac:dyDescent="0.2">
      <c r="B17" s="114">
        <v>9</v>
      </c>
      <c r="C17" s="95" t="s">
        <v>80</v>
      </c>
      <c r="D17" s="96">
        <v>5995</v>
      </c>
      <c r="E17" s="96">
        <v>-11.03664408</v>
      </c>
      <c r="F17" s="97">
        <v>6.7522156431000004</v>
      </c>
      <c r="G17" s="98">
        <v>0.10215107649999999</v>
      </c>
      <c r="H17" s="98">
        <v>1.0025410071</v>
      </c>
      <c r="I17" s="97">
        <v>11329</v>
      </c>
      <c r="J17" s="97">
        <v>-30.3330798</v>
      </c>
      <c r="K17" s="97">
        <v>5.3289860350999998</v>
      </c>
      <c r="L17" s="98">
        <v>1.2564233000000001E-8</v>
      </c>
      <c r="M17" s="98">
        <v>1.0078682448</v>
      </c>
      <c r="N17" s="97">
        <v>2126</v>
      </c>
      <c r="O17" s="97">
        <v>15.050215229000001</v>
      </c>
      <c r="P17" s="97">
        <v>17.994956947999999</v>
      </c>
      <c r="Q17" s="98">
        <v>0.40295767259999998</v>
      </c>
      <c r="R17" s="98">
        <v>0.99815357869999999</v>
      </c>
      <c r="S17" s="97">
        <v>5985</v>
      </c>
      <c r="T17" s="97">
        <v>-33.383461079999996</v>
      </c>
      <c r="U17" s="97">
        <v>10.547724084</v>
      </c>
      <c r="V17" s="98">
        <v>1.5513126E-3</v>
      </c>
      <c r="W17" s="384">
        <v>1.0052484829999999</v>
      </c>
    </row>
    <row r="18" spans="2:23" x14ac:dyDescent="0.2">
      <c r="B18" s="114">
        <v>10</v>
      </c>
      <c r="C18" s="95" t="s">
        <v>81</v>
      </c>
      <c r="D18" s="96">
        <v>979</v>
      </c>
      <c r="E18" s="96">
        <v>-36.681673029999999</v>
      </c>
      <c r="F18" s="97">
        <v>15.814146382000001</v>
      </c>
      <c r="G18" s="98">
        <v>2.0366454999999999E-2</v>
      </c>
      <c r="H18" s="98">
        <v>1.0021555028</v>
      </c>
      <c r="I18" s="97">
        <v>2574</v>
      </c>
      <c r="J18" s="97">
        <v>-37.662620910000001</v>
      </c>
      <c r="K18" s="97">
        <v>10.346517971000001</v>
      </c>
      <c r="L18" s="98">
        <v>2.725645E-4</v>
      </c>
      <c r="M18" s="98">
        <v>1.0075980495000001</v>
      </c>
      <c r="N18" s="97">
        <v>349</v>
      </c>
      <c r="O18" s="97">
        <v>39.081411264000003</v>
      </c>
      <c r="P18" s="97">
        <v>41.390393955</v>
      </c>
      <c r="Q18" s="98">
        <v>0.34506436670000001</v>
      </c>
      <c r="R18" s="98">
        <v>0.99811021010000001</v>
      </c>
      <c r="S18" s="97">
        <v>1359</v>
      </c>
      <c r="T18" s="97">
        <v>-81.94117147</v>
      </c>
      <c r="U18" s="97">
        <v>20.131095241000001</v>
      </c>
      <c r="V18" s="98">
        <v>4.6971000000000001E-5</v>
      </c>
      <c r="W18" s="384">
        <v>1.0047902665999999</v>
      </c>
    </row>
    <row r="19" spans="2:23" x14ac:dyDescent="0.2">
      <c r="B19" s="114">
        <v>11</v>
      </c>
      <c r="C19" s="95" t="s">
        <v>82</v>
      </c>
      <c r="D19" s="96">
        <v>104</v>
      </c>
      <c r="E19" s="96">
        <v>-24.842551060000002</v>
      </c>
      <c r="F19" s="97">
        <v>47.966930486000003</v>
      </c>
      <c r="G19" s="98">
        <v>0.60452173180000002</v>
      </c>
      <c r="H19" s="98">
        <v>1.0023810425999999</v>
      </c>
      <c r="I19" s="97">
        <v>320</v>
      </c>
      <c r="J19" s="97">
        <v>-55.849622539999999</v>
      </c>
      <c r="K19" s="97">
        <v>28.633742552000001</v>
      </c>
      <c r="L19" s="98">
        <v>5.1119799700000003E-2</v>
      </c>
      <c r="M19" s="98">
        <v>1.0062945599999999</v>
      </c>
      <c r="N19" s="97">
        <v>29</v>
      </c>
      <c r="O19" s="97">
        <v>45.464521798</v>
      </c>
      <c r="P19" s="97">
        <v>141.75772599000001</v>
      </c>
      <c r="Q19" s="98">
        <v>0.74842394860000006</v>
      </c>
      <c r="R19" s="98">
        <v>0.9983517972</v>
      </c>
      <c r="S19" s="97">
        <v>166</v>
      </c>
      <c r="T19" s="97">
        <v>-84.146785129999998</v>
      </c>
      <c r="U19" s="97">
        <v>55.807676635999997</v>
      </c>
      <c r="V19" s="98">
        <v>0.1316088487</v>
      </c>
      <c r="W19" s="384">
        <v>1.0049086643</v>
      </c>
    </row>
    <row r="20" spans="2:23" x14ac:dyDescent="0.2">
      <c r="B20" s="114">
        <v>12</v>
      </c>
      <c r="C20" s="95" t="s">
        <v>83</v>
      </c>
      <c r="D20" s="96">
        <v>616</v>
      </c>
      <c r="E20" s="96">
        <v>13.400300843</v>
      </c>
      <c r="F20" s="97">
        <v>26.518203131</v>
      </c>
      <c r="G20" s="98">
        <v>0.61333147700000001</v>
      </c>
      <c r="H20" s="98">
        <v>1.0025772461</v>
      </c>
      <c r="I20" s="97">
        <v>842</v>
      </c>
      <c r="J20" s="97">
        <v>-14.19209757</v>
      </c>
      <c r="K20" s="97">
        <v>23.828926671000001</v>
      </c>
      <c r="L20" s="98">
        <v>0.55145458550000004</v>
      </c>
      <c r="M20" s="98">
        <v>1.0080275077</v>
      </c>
      <c r="N20" s="97">
        <v>178</v>
      </c>
      <c r="O20" s="97">
        <v>-9.2319440149999998</v>
      </c>
      <c r="P20" s="97">
        <v>75.076249054000002</v>
      </c>
      <c r="Q20" s="98">
        <v>0.90213324679999995</v>
      </c>
      <c r="R20" s="98">
        <v>0.99804322310000004</v>
      </c>
      <c r="S20" s="97">
        <v>416</v>
      </c>
      <c r="T20" s="97">
        <v>-20.6637983</v>
      </c>
      <c r="U20" s="97">
        <v>48.129692847000001</v>
      </c>
      <c r="V20" s="98">
        <v>0.6676797713</v>
      </c>
      <c r="W20" s="384">
        <v>1.00496158</v>
      </c>
    </row>
    <row r="21" spans="2:23" x14ac:dyDescent="0.2">
      <c r="B21" s="114">
        <v>13</v>
      </c>
      <c r="C21" s="95" t="s">
        <v>84</v>
      </c>
      <c r="D21" s="96">
        <v>2879</v>
      </c>
      <c r="E21" s="96">
        <v>-4.2214180319999999</v>
      </c>
      <c r="F21" s="97">
        <v>11.969498073</v>
      </c>
      <c r="G21" s="98">
        <v>0.7243278017</v>
      </c>
      <c r="H21" s="98">
        <v>1.0025470498</v>
      </c>
      <c r="I21" s="97">
        <v>4460</v>
      </c>
      <c r="J21" s="97">
        <v>10.064705199</v>
      </c>
      <c r="K21" s="97">
        <v>10.21468331</v>
      </c>
      <c r="L21" s="98">
        <v>0.3244692132</v>
      </c>
      <c r="M21" s="98">
        <v>1.0077355619999999</v>
      </c>
      <c r="N21" s="97">
        <v>1129</v>
      </c>
      <c r="O21" s="97">
        <v>-24.99252439</v>
      </c>
      <c r="P21" s="97">
        <v>30.635108354</v>
      </c>
      <c r="Q21" s="98">
        <v>0.41461069979999998</v>
      </c>
      <c r="R21" s="98">
        <v>0.99813534140000004</v>
      </c>
      <c r="S21" s="97">
        <v>2680</v>
      </c>
      <c r="T21" s="97">
        <v>8.9588965760000008</v>
      </c>
      <c r="U21" s="97">
        <v>18.88584693</v>
      </c>
      <c r="V21" s="98">
        <v>0.63523640699999995</v>
      </c>
      <c r="W21" s="384">
        <v>1.0050036676</v>
      </c>
    </row>
    <row r="22" spans="2:23" x14ac:dyDescent="0.2">
      <c r="B22" s="114">
        <v>14</v>
      </c>
      <c r="C22" s="95" t="s">
        <v>85</v>
      </c>
      <c r="D22" s="96">
        <v>1225</v>
      </c>
      <c r="E22" s="96">
        <v>-5.3987084400000001</v>
      </c>
      <c r="F22" s="97">
        <v>18.147600071999999</v>
      </c>
      <c r="G22" s="98">
        <v>0.76609367409999996</v>
      </c>
      <c r="H22" s="98">
        <v>1.002364912</v>
      </c>
      <c r="I22" s="97">
        <v>2154</v>
      </c>
      <c r="J22" s="97">
        <v>-0.66870680800000004</v>
      </c>
      <c r="K22" s="97">
        <v>14.766305447000001</v>
      </c>
      <c r="L22" s="98">
        <v>0.96387939069999995</v>
      </c>
      <c r="M22" s="98">
        <v>1.007857293</v>
      </c>
      <c r="N22" s="97">
        <v>408</v>
      </c>
      <c r="O22" s="97">
        <v>1.3521580632000001</v>
      </c>
      <c r="P22" s="97">
        <v>49.506641205000001</v>
      </c>
      <c r="Q22" s="98">
        <v>0.97821046290000002</v>
      </c>
      <c r="R22" s="98">
        <v>0.99769390020000004</v>
      </c>
      <c r="S22" s="97">
        <v>1272</v>
      </c>
      <c r="T22" s="97">
        <v>-54.218380400000001</v>
      </c>
      <c r="U22" s="97">
        <v>27.442467611000001</v>
      </c>
      <c r="V22" s="98">
        <v>4.8190135799999999E-2</v>
      </c>
      <c r="W22" s="384">
        <v>1.0050563586000001</v>
      </c>
    </row>
    <row r="23" spans="2:23" x14ac:dyDescent="0.2">
      <c r="B23" s="114">
        <v>15</v>
      </c>
      <c r="C23" s="95" t="s">
        <v>86</v>
      </c>
      <c r="D23" s="96">
        <v>1497</v>
      </c>
      <c r="E23" s="96">
        <v>-8.4872915110000005</v>
      </c>
      <c r="F23" s="97">
        <v>24.402664301000002</v>
      </c>
      <c r="G23" s="98">
        <v>0.7279894173</v>
      </c>
      <c r="H23" s="98">
        <v>1.0025042912</v>
      </c>
      <c r="I23" s="97">
        <v>2019</v>
      </c>
      <c r="J23" s="97">
        <v>-52.07416353</v>
      </c>
      <c r="K23" s="97">
        <v>21.467439150000001</v>
      </c>
      <c r="L23" s="98">
        <v>1.5278480400000001E-2</v>
      </c>
      <c r="M23" s="98">
        <v>1.007034408</v>
      </c>
      <c r="N23" s="97">
        <v>601</v>
      </c>
      <c r="O23" s="97">
        <v>82.389419173999997</v>
      </c>
      <c r="P23" s="97">
        <v>64.758068148000007</v>
      </c>
      <c r="Q23" s="98">
        <v>0.20328462389999999</v>
      </c>
      <c r="R23" s="98">
        <v>0.99819261950000004</v>
      </c>
      <c r="S23" s="97">
        <v>1189</v>
      </c>
      <c r="T23" s="97">
        <v>-61.802261739999999</v>
      </c>
      <c r="U23" s="97">
        <v>41.419654975999997</v>
      </c>
      <c r="V23" s="98">
        <v>0.13567595239999999</v>
      </c>
      <c r="W23" s="384">
        <v>1.0054907310000001</v>
      </c>
    </row>
    <row r="24" spans="2:23" x14ac:dyDescent="0.2">
      <c r="B24" s="114">
        <v>16</v>
      </c>
      <c r="C24" s="95" t="s">
        <v>87</v>
      </c>
      <c r="D24" s="96">
        <v>3906</v>
      </c>
      <c r="E24" s="96">
        <v>14.630110354999999</v>
      </c>
      <c r="F24" s="97">
        <v>10.493985401</v>
      </c>
      <c r="G24" s="98">
        <v>0.16327632589999999</v>
      </c>
      <c r="H24" s="98">
        <v>1.0025810584999999</v>
      </c>
      <c r="I24" s="97">
        <v>6334</v>
      </c>
      <c r="J24" s="97">
        <v>1.966331541</v>
      </c>
      <c r="K24" s="97">
        <v>8.8979667224999996</v>
      </c>
      <c r="L24" s="98">
        <v>0.82510304940000001</v>
      </c>
      <c r="M24" s="98">
        <v>1.0078122293</v>
      </c>
      <c r="N24" s="97">
        <v>1429</v>
      </c>
      <c r="O24" s="97">
        <v>-26.725795009999999</v>
      </c>
      <c r="P24" s="97">
        <v>27.687150432999999</v>
      </c>
      <c r="Q24" s="98">
        <v>0.3344100619</v>
      </c>
      <c r="R24" s="98">
        <v>0.9980068795</v>
      </c>
      <c r="S24" s="97">
        <v>3806</v>
      </c>
      <c r="T24" s="97">
        <v>14.667447673</v>
      </c>
      <c r="U24" s="97">
        <v>16.751445626999999</v>
      </c>
      <c r="V24" s="98">
        <v>0.38125335069999999</v>
      </c>
      <c r="W24" s="384">
        <v>1.0052541538999999</v>
      </c>
    </row>
    <row r="25" spans="2:23" x14ac:dyDescent="0.2">
      <c r="B25" s="114">
        <v>17</v>
      </c>
      <c r="C25" s="95" t="s">
        <v>88</v>
      </c>
      <c r="D25" s="96">
        <v>338</v>
      </c>
      <c r="E25" s="96">
        <v>-11.01478621</v>
      </c>
      <c r="F25" s="97">
        <v>30.973399999000002</v>
      </c>
      <c r="G25" s="98">
        <v>0.72212496069999998</v>
      </c>
      <c r="H25" s="98">
        <v>1.0023592189999999</v>
      </c>
      <c r="I25" s="97">
        <v>488</v>
      </c>
      <c r="J25" s="97">
        <v>-12.98582324</v>
      </c>
      <c r="K25" s="97">
        <v>26.788982905000001</v>
      </c>
      <c r="L25" s="98">
        <v>0.6278577582</v>
      </c>
      <c r="M25" s="98">
        <v>1.0074705244</v>
      </c>
      <c r="N25" s="97">
        <v>152</v>
      </c>
      <c r="O25" s="97">
        <v>75.695279999999997</v>
      </c>
      <c r="P25" s="97">
        <v>76.699695410000004</v>
      </c>
      <c r="Q25" s="98">
        <v>0.3236939593</v>
      </c>
      <c r="R25" s="98">
        <v>0.99775021760000004</v>
      </c>
      <c r="S25" s="97">
        <v>306</v>
      </c>
      <c r="T25" s="97">
        <v>-128.39613589999999</v>
      </c>
      <c r="U25" s="97">
        <v>49.101766345000001</v>
      </c>
      <c r="V25" s="98">
        <v>8.9266643999999992E-3</v>
      </c>
      <c r="W25" s="384">
        <v>1.0053976068999999</v>
      </c>
    </row>
    <row r="26" spans="2:23" x14ac:dyDescent="0.2">
      <c r="B26" s="114">
        <v>18</v>
      </c>
      <c r="C26" s="95" t="s">
        <v>89</v>
      </c>
      <c r="D26" s="96">
        <v>83</v>
      </c>
      <c r="E26" s="96">
        <v>70.958980448999995</v>
      </c>
      <c r="F26" s="97">
        <v>56.511965549000003</v>
      </c>
      <c r="G26" s="98">
        <v>0.20924625920000001</v>
      </c>
      <c r="H26" s="98">
        <v>1.0029157101999999</v>
      </c>
      <c r="I26" s="97">
        <v>164</v>
      </c>
      <c r="J26" s="97">
        <v>0.36507074449999999</v>
      </c>
      <c r="K26" s="97">
        <v>42.761978397999997</v>
      </c>
      <c r="L26" s="98">
        <v>0.99318833080000002</v>
      </c>
      <c r="M26" s="98">
        <v>1.0069385928000001</v>
      </c>
      <c r="N26" s="97">
        <v>39</v>
      </c>
      <c r="O26" s="97">
        <v>-272.5727412</v>
      </c>
      <c r="P26" s="97">
        <v>131.59900929</v>
      </c>
      <c r="Q26" s="98">
        <v>3.8341511299999999E-2</v>
      </c>
      <c r="R26" s="98">
        <v>0.98779480099999994</v>
      </c>
      <c r="S26" s="97">
        <v>109</v>
      </c>
      <c r="T26" s="97">
        <v>-2.5454057450000001</v>
      </c>
      <c r="U26" s="97">
        <v>74.713166448999999</v>
      </c>
      <c r="V26" s="98">
        <v>0.97282216219999995</v>
      </c>
      <c r="W26" s="384">
        <v>1.0059417176000001</v>
      </c>
    </row>
    <row r="27" spans="2:23" x14ac:dyDescent="0.2">
      <c r="B27" s="114">
        <v>19</v>
      </c>
      <c r="C27" s="95" t="s">
        <v>90</v>
      </c>
      <c r="D27" s="96">
        <v>724</v>
      </c>
      <c r="E27" s="96">
        <v>20.63742937</v>
      </c>
      <c r="F27" s="97">
        <v>36.362620708000001</v>
      </c>
      <c r="G27" s="98">
        <v>0.57034456509999998</v>
      </c>
      <c r="H27" s="98">
        <v>1.0025285133999999</v>
      </c>
      <c r="I27" s="97">
        <v>1604</v>
      </c>
      <c r="J27" s="97">
        <v>-14.273610400000001</v>
      </c>
      <c r="K27" s="97">
        <v>28.171088007000002</v>
      </c>
      <c r="L27" s="98">
        <v>0.61238274729999997</v>
      </c>
      <c r="M27" s="98">
        <v>1.0066628505999999</v>
      </c>
      <c r="N27" s="97">
        <v>252</v>
      </c>
      <c r="O27" s="97">
        <v>28.178813066</v>
      </c>
      <c r="P27" s="97">
        <v>100.64029308000001</v>
      </c>
      <c r="Q27" s="98">
        <v>0.77948218039999995</v>
      </c>
      <c r="R27" s="98">
        <v>0.99715745730000005</v>
      </c>
      <c r="S27" s="97">
        <v>913</v>
      </c>
      <c r="T27" s="97">
        <v>-55.807385570000001</v>
      </c>
      <c r="U27" s="97">
        <v>53.012179117999999</v>
      </c>
      <c r="V27" s="98">
        <v>0.29246825030000001</v>
      </c>
      <c r="W27" s="384">
        <v>1.0046899377</v>
      </c>
    </row>
    <row r="28" spans="2:23" x14ac:dyDescent="0.2">
      <c r="B28" s="114">
        <v>20</v>
      </c>
      <c r="C28" s="95" t="s">
        <v>91</v>
      </c>
      <c r="D28" s="96">
        <v>97661</v>
      </c>
      <c r="E28" s="96">
        <v>0</v>
      </c>
      <c r="F28" s="97" t="s">
        <v>72</v>
      </c>
      <c r="G28" s="98" t="s">
        <v>72</v>
      </c>
      <c r="H28" s="98">
        <v>1.0026789152</v>
      </c>
      <c r="I28" s="97">
        <v>85604</v>
      </c>
      <c r="J28" s="97">
        <v>0</v>
      </c>
      <c r="K28" s="97" t="s">
        <v>72</v>
      </c>
      <c r="L28" s="98" t="s">
        <v>72</v>
      </c>
      <c r="M28" s="98">
        <v>1.0079426977999999</v>
      </c>
      <c r="N28" s="97">
        <v>26933</v>
      </c>
      <c r="O28" s="97">
        <v>0</v>
      </c>
      <c r="P28" s="97" t="s">
        <v>72</v>
      </c>
      <c r="Q28" s="98" t="s">
        <v>72</v>
      </c>
      <c r="R28" s="98">
        <v>0.99815300490000003</v>
      </c>
      <c r="S28" s="97">
        <v>35900</v>
      </c>
      <c r="T28" s="97">
        <v>0</v>
      </c>
      <c r="U28" s="97" t="s">
        <v>72</v>
      </c>
      <c r="V28" s="98" t="s">
        <v>72</v>
      </c>
      <c r="W28" s="384">
        <v>1.0051680920999999</v>
      </c>
    </row>
    <row r="29" spans="2:23" x14ac:dyDescent="0.2">
      <c r="B29" s="114">
        <v>21</v>
      </c>
      <c r="C29" s="95" t="s">
        <v>92</v>
      </c>
      <c r="D29" s="96">
        <v>153260</v>
      </c>
      <c r="E29" s="96">
        <v>77.118414677000004</v>
      </c>
      <c r="F29" s="97">
        <v>3.9413366834999999</v>
      </c>
      <c r="G29" s="98">
        <v>3.6604910000000002E-85</v>
      </c>
      <c r="H29" s="98">
        <v>1.0026772347999999</v>
      </c>
      <c r="I29" s="97">
        <v>198921</v>
      </c>
      <c r="J29" s="97">
        <v>44.016792518999999</v>
      </c>
      <c r="K29" s="97">
        <v>4.4868424781999998</v>
      </c>
      <c r="L29" s="98">
        <v>1.028122E-22</v>
      </c>
      <c r="M29" s="98">
        <v>1.0079543774999999</v>
      </c>
      <c r="N29" s="97">
        <v>45952</v>
      </c>
      <c r="O29" s="97">
        <v>84.917248364000002</v>
      </c>
      <c r="P29" s="97">
        <v>12.152166585</v>
      </c>
      <c r="Q29" s="98">
        <v>2.824817E-12</v>
      </c>
      <c r="R29" s="98">
        <v>0.99815007469999995</v>
      </c>
      <c r="S29" s="97">
        <v>90684</v>
      </c>
      <c r="T29" s="97">
        <v>13.427820275</v>
      </c>
      <c r="U29" s="97">
        <v>9.9440529376000004</v>
      </c>
      <c r="V29" s="98">
        <v>0.1769108771</v>
      </c>
      <c r="W29" s="384">
        <v>1.0052156527</v>
      </c>
    </row>
    <row r="30" spans="2:23" x14ac:dyDescent="0.2">
      <c r="B30" s="114">
        <v>22</v>
      </c>
      <c r="C30" s="95" t="s">
        <v>93</v>
      </c>
      <c r="D30" s="96">
        <v>124</v>
      </c>
      <c r="E30" s="96">
        <v>-128.12004049999999</v>
      </c>
      <c r="F30" s="97">
        <v>43.875097941</v>
      </c>
      <c r="G30" s="98">
        <v>3.4995326999999999E-3</v>
      </c>
      <c r="H30" s="98">
        <v>0.99747584199999995</v>
      </c>
      <c r="I30" s="97">
        <v>264</v>
      </c>
      <c r="J30" s="97">
        <v>69.731638431999997</v>
      </c>
      <c r="K30" s="97">
        <v>31.428949707000001</v>
      </c>
      <c r="L30" s="98">
        <v>2.6507609099999999E-2</v>
      </c>
      <c r="M30" s="98">
        <v>1.0072193657999999</v>
      </c>
      <c r="N30" s="97">
        <v>926</v>
      </c>
      <c r="O30" s="97">
        <v>138.44184910999999</v>
      </c>
      <c r="P30" s="97">
        <v>25.283527505999999</v>
      </c>
      <c r="Q30" s="98">
        <v>4.3808152999999997E-8</v>
      </c>
      <c r="R30" s="98">
        <v>0.99831618759999996</v>
      </c>
      <c r="S30" s="97">
        <v>3851</v>
      </c>
      <c r="T30" s="97">
        <v>13.462674808999999</v>
      </c>
      <c r="U30" s="97">
        <v>11.809088411999999</v>
      </c>
      <c r="V30" s="98">
        <v>0.25427780750000001</v>
      </c>
      <c r="W30" s="384">
        <v>1.0056180136999999</v>
      </c>
    </row>
    <row r="31" spans="2:23" x14ac:dyDescent="0.2">
      <c r="B31" s="114">
        <v>23</v>
      </c>
      <c r="C31" s="95" t="s">
        <v>94</v>
      </c>
      <c r="D31" s="96">
        <v>177</v>
      </c>
      <c r="E31" s="96">
        <v>27.495532432000001</v>
      </c>
      <c r="F31" s="97">
        <v>36.844191275</v>
      </c>
      <c r="G31" s="98">
        <v>0.45550829549999999</v>
      </c>
      <c r="H31" s="98">
        <v>1.0028751592</v>
      </c>
      <c r="I31" s="97">
        <v>284</v>
      </c>
      <c r="J31" s="97">
        <v>8.9827906094000003</v>
      </c>
      <c r="K31" s="97">
        <v>30.424766160000001</v>
      </c>
      <c r="L31" s="98">
        <v>0.76780622539999999</v>
      </c>
      <c r="M31" s="98">
        <v>1.0072658502</v>
      </c>
      <c r="N31" s="97">
        <v>49</v>
      </c>
      <c r="O31" s="97">
        <v>-95.716586539999994</v>
      </c>
      <c r="P31" s="97">
        <v>109.28532703</v>
      </c>
      <c r="Q31" s="98">
        <v>0.38112039240000001</v>
      </c>
      <c r="R31" s="98">
        <v>0.99594232630000001</v>
      </c>
      <c r="S31" s="97">
        <v>223</v>
      </c>
      <c r="T31" s="97">
        <v>-41.678257180000003</v>
      </c>
      <c r="U31" s="97">
        <v>48.296110329000001</v>
      </c>
      <c r="V31" s="98">
        <v>0.38815406660000001</v>
      </c>
      <c r="W31" s="384">
        <v>1.0051887904000001</v>
      </c>
    </row>
    <row r="32" spans="2:23" x14ac:dyDescent="0.2">
      <c r="B32" s="114">
        <v>24</v>
      </c>
      <c r="C32" s="95" t="s">
        <v>95</v>
      </c>
      <c r="D32" s="96">
        <v>875</v>
      </c>
      <c r="E32" s="96">
        <v>-35.096766199999998</v>
      </c>
      <c r="F32" s="97">
        <v>20.974650581999999</v>
      </c>
      <c r="G32" s="98">
        <v>9.4271092000000001E-2</v>
      </c>
      <c r="H32" s="98">
        <v>1.0021471519</v>
      </c>
      <c r="I32" s="97">
        <v>1404</v>
      </c>
      <c r="J32" s="97">
        <v>-26.477535329999998</v>
      </c>
      <c r="K32" s="97">
        <v>17.107703836999999</v>
      </c>
      <c r="L32" s="98">
        <v>0.1216967175</v>
      </c>
      <c r="M32" s="98">
        <v>1.0071859866999999</v>
      </c>
      <c r="N32" s="97">
        <v>300</v>
      </c>
      <c r="O32" s="97">
        <v>8.6730115435999995</v>
      </c>
      <c r="P32" s="97">
        <v>55.927742817999999</v>
      </c>
      <c r="Q32" s="98">
        <v>0.8767625483</v>
      </c>
      <c r="R32" s="98">
        <v>0.99773004330000004</v>
      </c>
      <c r="S32" s="97">
        <v>725</v>
      </c>
      <c r="T32" s="97">
        <v>26.580882750000001</v>
      </c>
      <c r="U32" s="97">
        <v>34.441067277999998</v>
      </c>
      <c r="V32" s="98">
        <v>0.44024722490000001</v>
      </c>
      <c r="W32" s="384">
        <v>1.0044807478</v>
      </c>
    </row>
    <row r="33" spans="2:23" x14ac:dyDescent="0.2">
      <c r="B33" s="114">
        <v>25</v>
      </c>
      <c r="C33" s="95" t="s">
        <v>96</v>
      </c>
      <c r="D33" s="96">
        <v>306</v>
      </c>
      <c r="E33" s="96">
        <v>-18.615823509999998</v>
      </c>
      <c r="F33" s="97">
        <v>29.341897611</v>
      </c>
      <c r="G33" s="98">
        <v>0.52579118700000005</v>
      </c>
      <c r="H33" s="98">
        <v>1.0026386159</v>
      </c>
      <c r="I33" s="97">
        <v>442</v>
      </c>
      <c r="J33" s="97">
        <v>-36.50570622</v>
      </c>
      <c r="K33" s="97">
        <v>25.37641099</v>
      </c>
      <c r="L33" s="98">
        <v>0.15027415359999999</v>
      </c>
      <c r="M33" s="98">
        <v>1.0083032837000001</v>
      </c>
      <c r="N33" s="97">
        <v>100</v>
      </c>
      <c r="O33" s="97">
        <v>69.371709233999994</v>
      </c>
      <c r="P33" s="97">
        <v>83.080001538000005</v>
      </c>
      <c r="Q33" s="98">
        <v>0.4037221218</v>
      </c>
      <c r="R33" s="98">
        <v>0.99819329940000001</v>
      </c>
      <c r="S33" s="97">
        <v>216</v>
      </c>
      <c r="T33" s="97">
        <v>71.634100204000006</v>
      </c>
      <c r="U33" s="97">
        <v>53.645134487999997</v>
      </c>
      <c r="V33" s="98">
        <v>0.18177037039999999</v>
      </c>
      <c r="W33" s="384">
        <v>1.0063788118000001</v>
      </c>
    </row>
    <row r="34" spans="2:23" x14ac:dyDescent="0.2">
      <c r="B34" s="180">
        <v>26</v>
      </c>
      <c r="C34" s="101" t="s">
        <v>97</v>
      </c>
      <c r="D34" s="102">
        <v>1336</v>
      </c>
      <c r="E34" s="102">
        <v>-7.4682943159999997</v>
      </c>
      <c r="F34" s="103">
        <v>13.684635472</v>
      </c>
      <c r="G34" s="104">
        <v>0.58524327389999997</v>
      </c>
      <c r="H34" s="104">
        <v>1.0026761072000001</v>
      </c>
      <c r="I34" s="103">
        <v>1847</v>
      </c>
      <c r="J34" s="103">
        <v>-6.6419310759999997</v>
      </c>
      <c r="K34" s="103">
        <v>12.225899971</v>
      </c>
      <c r="L34" s="104">
        <v>0.5869463291</v>
      </c>
      <c r="M34" s="104">
        <v>1.0078236287</v>
      </c>
      <c r="N34" s="103">
        <v>433</v>
      </c>
      <c r="O34" s="103">
        <v>-2.5998691630000001</v>
      </c>
      <c r="P34" s="103">
        <v>37.485734129000001</v>
      </c>
      <c r="Q34" s="104">
        <v>0.94470633260000003</v>
      </c>
      <c r="R34" s="104">
        <v>0.99815789470000005</v>
      </c>
      <c r="S34" s="103">
        <v>912</v>
      </c>
      <c r="T34" s="103">
        <v>-9.8571976770000003</v>
      </c>
      <c r="U34" s="103">
        <v>24.452145746999999</v>
      </c>
      <c r="V34" s="104">
        <v>0.68685929940000001</v>
      </c>
      <c r="W34" s="385">
        <v>1.0048704817</v>
      </c>
    </row>
    <row r="35" spans="2:23" x14ac:dyDescent="0.2">
      <c r="B35" s="114">
        <v>27</v>
      </c>
      <c r="C35" s="95" t="s">
        <v>98</v>
      </c>
      <c r="D35" s="96">
        <v>1853</v>
      </c>
      <c r="E35" s="96">
        <v>-4.7000316460000002</v>
      </c>
      <c r="F35" s="97">
        <v>11.658824499</v>
      </c>
      <c r="G35" s="98">
        <v>0.68685245939999995</v>
      </c>
      <c r="H35" s="98">
        <v>1.0025660051</v>
      </c>
      <c r="I35" s="97">
        <v>2494</v>
      </c>
      <c r="J35" s="97">
        <v>-5.1057734090000002</v>
      </c>
      <c r="K35" s="97">
        <v>10.498604536</v>
      </c>
      <c r="L35" s="98">
        <v>0.62673454370000004</v>
      </c>
      <c r="M35" s="98">
        <v>1.0079326851999999</v>
      </c>
      <c r="N35" s="97">
        <v>635</v>
      </c>
      <c r="O35" s="97">
        <v>-13.988322030000001</v>
      </c>
      <c r="P35" s="97">
        <v>31.128272195000001</v>
      </c>
      <c r="Q35" s="98">
        <v>0.65316174520000003</v>
      </c>
      <c r="R35" s="98">
        <v>0.99827483880000001</v>
      </c>
      <c r="S35" s="97">
        <v>1233</v>
      </c>
      <c r="T35" s="97">
        <v>-29.415048089999999</v>
      </c>
      <c r="U35" s="97">
        <v>20.971771082</v>
      </c>
      <c r="V35" s="98">
        <v>0.16073849330000001</v>
      </c>
      <c r="W35" s="384">
        <v>1.0051487066</v>
      </c>
    </row>
    <row r="36" spans="2:23" x14ac:dyDescent="0.2">
      <c r="B36" s="114">
        <v>28</v>
      </c>
      <c r="C36" s="95" t="s">
        <v>99</v>
      </c>
      <c r="D36" s="96">
        <v>2138</v>
      </c>
      <c r="E36" s="96">
        <v>8.2919821708000008</v>
      </c>
      <c r="F36" s="97">
        <v>10.790499175000001</v>
      </c>
      <c r="G36" s="98">
        <v>0.44221962739999998</v>
      </c>
      <c r="H36" s="98">
        <v>1.0027594878999999</v>
      </c>
      <c r="I36" s="97">
        <v>2778</v>
      </c>
      <c r="J36" s="97">
        <v>-5.2252179480000001</v>
      </c>
      <c r="K36" s="97">
        <v>9.8846509136999998</v>
      </c>
      <c r="L36" s="98">
        <v>0.59707002409999999</v>
      </c>
      <c r="M36" s="98">
        <v>1.0077746795</v>
      </c>
      <c r="N36" s="97">
        <v>608</v>
      </c>
      <c r="O36" s="97">
        <v>28.012516861000002</v>
      </c>
      <c r="P36" s="97">
        <v>31.634157042999998</v>
      </c>
      <c r="Q36" s="98">
        <v>0.37588304140000001</v>
      </c>
      <c r="R36" s="98">
        <v>0.99830296169999999</v>
      </c>
      <c r="S36" s="97">
        <v>1279</v>
      </c>
      <c r="T36" s="97">
        <v>3.4493119414</v>
      </c>
      <c r="U36" s="97">
        <v>20.505133222000001</v>
      </c>
      <c r="V36" s="98">
        <v>0.8664128915</v>
      </c>
      <c r="W36" s="384">
        <v>1.0055557605000001</v>
      </c>
    </row>
    <row r="37" spans="2:23" x14ac:dyDescent="0.2">
      <c r="B37" s="114">
        <v>29</v>
      </c>
      <c r="C37" s="95" t="s">
        <v>100</v>
      </c>
      <c r="D37" s="96">
        <v>2464</v>
      </c>
      <c r="E37" s="96">
        <v>-7.2261822640000002</v>
      </c>
      <c r="F37" s="97">
        <v>9.9637289840999994</v>
      </c>
      <c r="G37" s="98">
        <v>0.46830037070000002</v>
      </c>
      <c r="H37" s="98">
        <v>1.0026865704000001</v>
      </c>
      <c r="I37" s="97">
        <v>3220</v>
      </c>
      <c r="J37" s="97">
        <v>-10.417745099999999</v>
      </c>
      <c r="K37" s="97">
        <v>9.0923115873999993</v>
      </c>
      <c r="L37" s="98">
        <v>0.25188935909999999</v>
      </c>
      <c r="M37" s="98">
        <v>1.0078838450000001</v>
      </c>
      <c r="N37" s="97">
        <v>737</v>
      </c>
      <c r="O37" s="97">
        <v>58.352796278</v>
      </c>
      <c r="P37" s="97">
        <v>28.364795327</v>
      </c>
      <c r="Q37" s="98">
        <v>3.9669400600000002E-2</v>
      </c>
      <c r="R37" s="98">
        <v>0.99810676870000004</v>
      </c>
      <c r="S37" s="97">
        <v>1598</v>
      </c>
      <c r="T37" s="97">
        <v>4.0348910216</v>
      </c>
      <c r="U37" s="97">
        <v>18.142243484000002</v>
      </c>
      <c r="V37" s="98">
        <v>0.82400053600000001</v>
      </c>
      <c r="W37" s="384">
        <v>1.0048831845999999</v>
      </c>
    </row>
    <row r="38" spans="2:23" x14ac:dyDescent="0.2">
      <c r="B38" s="114">
        <v>30</v>
      </c>
      <c r="C38" s="95" t="s">
        <v>101</v>
      </c>
      <c r="D38" s="96">
        <v>8346</v>
      </c>
      <c r="E38" s="96">
        <v>-9.8106841560000007</v>
      </c>
      <c r="F38" s="97">
        <v>5.5016708640000003</v>
      </c>
      <c r="G38" s="98">
        <v>7.4552348800000001E-2</v>
      </c>
      <c r="H38" s="98">
        <v>1.0026376183000001</v>
      </c>
      <c r="I38" s="97">
        <v>11048</v>
      </c>
      <c r="J38" s="97">
        <v>-1.391557111</v>
      </c>
      <c r="K38" s="97">
        <v>4.9970686463999998</v>
      </c>
      <c r="L38" s="98">
        <v>0.78064824369999997</v>
      </c>
      <c r="M38" s="98">
        <v>1.0083198766000001</v>
      </c>
      <c r="N38" s="97">
        <v>2348</v>
      </c>
      <c r="O38" s="97">
        <v>3.3669048552</v>
      </c>
      <c r="P38" s="97">
        <v>16.124479270999998</v>
      </c>
      <c r="Q38" s="98">
        <v>0.83459967999999995</v>
      </c>
      <c r="R38" s="98">
        <v>0.99821095820000005</v>
      </c>
      <c r="S38" s="97">
        <v>4917</v>
      </c>
      <c r="T38" s="97">
        <v>-6.4424309769999999</v>
      </c>
      <c r="U38" s="97">
        <v>10.510955185</v>
      </c>
      <c r="V38" s="98">
        <v>0.5399270142</v>
      </c>
      <c r="W38" s="384">
        <v>1.0053233089</v>
      </c>
    </row>
    <row r="39" spans="2:23" x14ac:dyDescent="0.2">
      <c r="B39" s="114">
        <v>31</v>
      </c>
      <c r="C39" s="95" t="s">
        <v>102</v>
      </c>
      <c r="D39" s="96">
        <v>226</v>
      </c>
      <c r="E39" s="96">
        <v>15.912655064999999</v>
      </c>
      <c r="F39" s="97">
        <v>32.630199644000001</v>
      </c>
      <c r="G39" s="98">
        <v>0.62578668479999999</v>
      </c>
      <c r="H39" s="98">
        <v>1.0025708938</v>
      </c>
      <c r="I39" s="97">
        <v>375</v>
      </c>
      <c r="J39" s="97">
        <v>9.4856084196000001</v>
      </c>
      <c r="K39" s="97">
        <v>26.487368247999999</v>
      </c>
      <c r="L39" s="98">
        <v>0.72025519059999998</v>
      </c>
      <c r="M39" s="98">
        <v>1.0082755398000001</v>
      </c>
      <c r="N39" s="97">
        <v>62</v>
      </c>
      <c r="O39" s="97">
        <v>-68.931351120000002</v>
      </c>
      <c r="P39" s="97">
        <v>97.072706284999995</v>
      </c>
      <c r="Q39" s="98">
        <v>0.477645129</v>
      </c>
      <c r="R39" s="98">
        <v>0.99762127940000001</v>
      </c>
      <c r="S39" s="97">
        <v>215</v>
      </c>
      <c r="T39" s="97">
        <v>-21.984944710000001</v>
      </c>
      <c r="U39" s="97">
        <v>49.295217590999997</v>
      </c>
      <c r="V39" s="98">
        <v>0.65560874469999997</v>
      </c>
      <c r="W39" s="384">
        <v>1.0057358349000001</v>
      </c>
    </row>
    <row r="40" spans="2:23" x14ac:dyDescent="0.2">
      <c r="B40" s="114">
        <v>32</v>
      </c>
      <c r="C40" s="95" t="s">
        <v>103</v>
      </c>
      <c r="D40" s="96">
        <v>17530</v>
      </c>
      <c r="E40" s="96">
        <v>-2.2114974809999999</v>
      </c>
      <c r="F40" s="97">
        <v>4.2072036959999997</v>
      </c>
      <c r="G40" s="98">
        <v>0.59913522200000002</v>
      </c>
      <c r="H40" s="98">
        <v>1.0026334510999999</v>
      </c>
      <c r="I40" s="97">
        <v>26684</v>
      </c>
      <c r="J40" s="97">
        <v>-8.8837126869999992</v>
      </c>
      <c r="K40" s="97">
        <v>3.6304378799000001</v>
      </c>
      <c r="L40" s="98">
        <v>1.44054749E-2</v>
      </c>
      <c r="M40" s="98">
        <v>1.0079074314000001</v>
      </c>
      <c r="N40" s="97">
        <v>5694</v>
      </c>
      <c r="O40" s="97">
        <v>4.1858396286000001</v>
      </c>
      <c r="P40" s="97">
        <v>11.695330508</v>
      </c>
      <c r="Q40" s="98">
        <v>0.72041441289999997</v>
      </c>
      <c r="R40" s="98">
        <v>0.99808289169999997</v>
      </c>
      <c r="S40" s="97">
        <v>14140</v>
      </c>
      <c r="T40" s="97">
        <v>-39.024454560000002</v>
      </c>
      <c r="U40" s="97">
        <v>7.2056584466000002</v>
      </c>
      <c r="V40" s="98">
        <v>6.1145616999999997E-8</v>
      </c>
      <c r="W40" s="384">
        <v>1.0050999446</v>
      </c>
    </row>
    <row r="41" spans="2:23" x14ac:dyDescent="0.2">
      <c r="B41" s="114">
        <v>33</v>
      </c>
      <c r="C41" s="95" t="s">
        <v>104</v>
      </c>
      <c r="D41" s="96">
        <v>22191</v>
      </c>
      <c r="E41" s="96">
        <v>4.1244989673000001</v>
      </c>
      <c r="F41" s="97">
        <v>3.5986896453999999</v>
      </c>
      <c r="G41" s="98">
        <v>0.25175062170000001</v>
      </c>
      <c r="H41" s="98">
        <v>1.0026517707</v>
      </c>
      <c r="I41" s="97">
        <v>29168</v>
      </c>
      <c r="J41" s="97">
        <v>6.9988383466000004</v>
      </c>
      <c r="K41" s="97">
        <v>3.2922757694000002</v>
      </c>
      <c r="L41" s="98">
        <v>3.3517967599999997E-2</v>
      </c>
      <c r="M41" s="98">
        <v>1.007897013</v>
      </c>
      <c r="N41" s="97">
        <v>7180</v>
      </c>
      <c r="O41" s="97">
        <v>24.676178433</v>
      </c>
      <c r="P41" s="97">
        <v>9.9711258452999996</v>
      </c>
      <c r="Q41" s="98">
        <v>1.33355683E-2</v>
      </c>
      <c r="R41" s="98">
        <v>0.99819829010000005</v>
      </c>
      <c r="S41" s="97">
        <v>14540</v>
      </c>
      <c r="T41" s="97">
        <v>1.9908689884999999</v>
      </c>
      <c r="U41" s="97">
        <v>6.6316299707999997</v>
      </c>
      <c r="V41" s="98">
        <v>0.7640190228</v>
      </c>
      <c r="W41" s="384">
        <v>1.005128757</v>
      </c>
    </row>
    <row r="42" spans="2:23" x14ac:dyDescent="0.2">
      <c r="B42" s="114">
        <v>34</v>
      </c>
      <c r="C42" s="95" t="s">
        <v>105</v>
      </c>
      <c r="D42" s="96">
        <v>569</v>
      </c>
      <c r="E42" s="96">
        <v>2.9182572559</v>
      </c>
      <c r="F42" s="97">
        <v>21.315615862000001</v>
      </c>
      <c r="G42" s="98">
        <v>0.89110445090000001</v>
      </c>
      <c r="H42" s="98">
        <v>1.0024678533</v>
      </c>
      <c r="I42" s="97">
        <v>816</v>
      </c>
      <c r="J42" s="97">
        <v>0.34088911589999998</v>
      </c>
      <c r="K42" s="97">
        <v>18.447124752000001</v>
      </c>
      <c r="L42" s="98">
        <v>0.98525654330000001</v>
      </c>
      <c r="M42" s="98">
        <v>1.0074178233</v>
      </c>
      <c r="N42" s="97">
        <v>213</v>
      </c>
      <c r="O42" s="97">
        <v>-14.148050380000001</v>
      </c>
      <c r="P42" s="97">
        <v>54.388341588000003</v>
      </c>
      <c r="Q42" s="98">
        <v>0.7947643579</v>
      </c>
      <c r="R42" s="98">
        <v>0.99806209040000005</v>
      </c>
      <c r="S42" s="97">
        <v>470</v>
      </c>
      <c r="T42" s="97">
        <v>-42.666164309999999</v>
      </c>
      <c r="U42" s="97">
        <v>34.099306581</v>
      </c>
      <c r="V42" s="98">
        <v>0.2108523954</v>
      </c>
      <c r="W42" s="384">
        <v>1.0044604854000001</v>
      </c>
    </row>
    <row r="43" spans="2:23" x14ac:dyDescent="0.2">
      <c r="B43" s="114">
        <v>35</v>
      </c>
      <c r="C43" s="95" t="s">
        <v>106</v>
      </c>
      <c r="D43" s="96">
        <v>4907</v>
      </c>
      <c r="E43" s="96">
        <v>5.3696900179</v>
      </c>
      <c r="F43" s="97">
        <v>7.2237259381000003</v>
      </c>
      <c r="G43" s="98">
        <v>0.45727636729999999</v>
      </c>
      <c r="H43" s="98">
        <v>1.0026693578999999</v>
      </c>
      <c r="I43" s="97">
        <v>6345</v>
      </c>
      <c r="J43" s="97">
        <v>-9.9400961559999992</v>
      </c>
      <c r="K43" s="97">
        <v>6.6454217460000002</v>
      </c>
      <c r="L43" s="98">
        <v>0.13471206820000001</v>
      </c>
      <c r="M43" s="98">
        <v>1.0079449059000001</v>
      </c>
      <c r="N43" s="97">
        <v>1724</v>
      </c>
      <c r="O43" s="97">
        <v>32.329115600999998</v>
      </c>
      <c r="P43" s="97">
        <v>19.140592117000001</v>
      </c>
      <c r="Q43" s="98">
        <v>9.1218789600000003E-2</v>
      </c>
      <c r="R43" s="98">
        <v>0.99809029049999998</v>
      </c>
      <c r="S43" s="97">
        <v>3556</v>
      </c>
      <c r="T43" s="97">
        <v>-8.2782620389999995</v>
      </c>
      <c r="U43" s="97">
        <v>12.564962411</v>
      </c>
      <c r="V43" s="98">
        <v>0.51000188589999995</v>
      </c>
      <c r="W43" s="384">
        <v>1.0052397897000001</v>
      </c>
    </row>
    <row r="44" spans="2:23" x14ac:dyDescent="0.2">
      <c r="B44" s="114">
        <v>36</v>
      </c>
      <c r="C44" s="95" t="s">
        <v>107</v>
      </c>
      <c r="D44" s="96">
        <v>3211</v>
      </c>
      <c r="E44" s="96">
        <v>-2.401136186</v>
      </c>
      <c r="F44" s="97">
        <v>8.8771463724000004</v>
      </c>
      <c r="G44" s="98">
        <v>0.78678735850000003</v>
      </c>
      <c r="H44" s="98">
        <v>1.0026308537999999</v>
      </c>
      <c r="I44" s="97">
        <v>4585</v>
      </c>
      <c r="J44" s="97">
        <v>-7.8028114659999996</v>
      </c>
      <c r="K44" s="97">
        <v>7.7416806298000003</v>
      </c>
      <c r="L44" s="98">
        <v>0.31350528370000003</v>
      </c>
      <c r="M44" s="98">
        <v>1.0077949256000001</v>
      </c>
      <c r="N44" s="97">
        <v>1022</v>
      </c>
      <c r="O44" s="97">
        <v>-26.57485552</v>
      </c>
      <c r="P44" s="97">
        <v>24.567744157</v>
      </c>
      <c r="Q44" s="98">
        <v>0.2793921352</v>
      </c>
      <c r="R44" s="98">
        <v>0.99777162639999994</v>
      </c>
      <c r="S44" s="97">
        <v>2257</v>
      </c>
      <c r="T44" s="97">
        <v>-17.731399060000001</v>
      </c>
      <c r="U44" s="97">
        <v>15.577040076999999</v>
      </c>
      <c r="V44" s="98">
        <v>0.25499635929999998</v>
      </c>
      <c r="W44" s="384">
        <v>1.0052026447</v>
      </c>
    </row>
    <row r="45" spans="2:23" x14ac:dyDescent="0.2">
      <c r="B45" s="114">
        <v>37</v>
      </c>
      <c r="C45" s="95" t="s">
        <v>108</v>
      </c>
      <c r="D45" s="96">
        <v>348</v>
      </c>
      <c r="E45" s="96">
        <v>-12.084434910000001</v>
      </c>
      <c r="F45" s="97">
        <v>26.425185841000001</v>
      </c>
      <c r="G45" s="98">
        <v>0.64745061479999999</v>
      </c>
      <c r="H45" s="98">
        <v>1.0024728360999999</v>
      </c>
      <c r="I45" s="97">
        <v>507</v>
      </c>
      <c r="J45" s="97">
        <v>17.464013098999999</v>
      </c>
      <c r="K45" s="97">
        <v>22.921310983000001</v>
      </c>
      <c r="L45" s="98">
        <v>0.44611352879999999</v>
      </c>
      <c r="M45" s="98">
        <v>1.0072659884999999</v>
      </c>
      <c r="N45" s="97">
        <v>141</v>
      </c>
      <c r="O45" s="97">
        <v>3.0778342300000001E-2</v>
      </c>
      <c r="P45" s="97">
        <v>65.038035773000004</v>
      </c>
      <c r="Q45" s="98">
        <v>0.9996224145</v>
      </c>
      <c r="R45" s="98">
        <v>0.99766610730000005</v>
      </c>
      <c r="S45" s="97">
        <v>288</v>
      </c>
      <c r="T45" s="97">
        <v>-30.27235194</v>
      </c>
      <c r="U45" s="97">
        <v>42.699156963</v>
      </c>
      <c r="V45" s="98">
        <v>0.47834566649999999</v>
      </c>
      <c r="W45" s="384">
        <v>1.0041283665</v>
      </c>
    </row>
    <row r="46" spans="2:23" x14ac:dyDescent="0.2">
      <c r="B46" s="114">
        <v>38</v>
      </c>
      <c r="C46" s="95" t="s">
        <v>109</v>
      </c>
      <c r="D46" s="96">
        <v>583</v>
      </c>
      <c r="E46" s="96">
        <v>-29.226894909999999</v>
      </c>
      <c r="F46" s="97">
        <v>20.388242527999999</v>
      </c>
      <c r="G46" s="98">
        <v>0.1517118519</v>
      </c>
      <c r="H46" s="98">
        <v>1.0024333589000001</v>
      </c>
      <c r="I46" s="97">
        <v>932</v>
      </c>
      <c r="J46" s="97">
        <v>1.8308671319000001</v>
      </c>
      <c r="K46" s="97">
        <v>16.844352583999999</v>
      </c>
      <c r="L46" s="98">
        <v>0.91344590339999998</v>
      </c>
      <c r="M46" s="98">
        <v>1.0083824326999999</v>
      </c>
      <c r="N46" s="97">
        <v>207</v>
      </c>
      <c r="O46" s="97">
        <v>-61.664193959999999</v>
      </c>
      <c r="P46" s="97">
        <v>53.375593815000002</v>
      </c>
      <c r="Q46" s="98">
        <v>0.24797766860000001</v>
      </c>
      <c r="R46" s="98">
        <v>0.99769766540000004</v>
      </c>
      <c r="S46" s="97">
        <v>497</v>
      </c>
      <c r="T46" s="97">
        <v>-12.88644435</v>
      </c>
      <c r="U46" s="97">
        <v>32.463447025000001</v>
      </c>
      <c r="V46" s="98">
        <v>0.69140333809999999</v>
      </c>
      <c r="W46" s="384">
        <v>1.0051208348</v>
      </c>
    </row>
    <row r="47" spans="2:23" x14ac:dyDescent="0.2">
      <c r="B47" s="114">
        <v>39</v>
      </c>
      <c r="C47" s="95" t="s">
        <v>110</v>
      </c>
      <c r="D47" s="96">
        <v>426</v>
      </c>
      <c r="E47" s="96">
        <v>29.509449575000001</v>
      </c>
      <c r="F47" s="97">
        <v>23.755098829000001</v>
      </c>
      <c r="G47" s="98">
        <v>0.21415096159999999</v>
      </c>
      <c r="H47" s="98">
        <v>1.0026777291</v>
      </c>
      <c r="I47" s="97">
        <v>707</v>
      </c>
      <c r="J47" s="97">
        <v>-30.29307962</v>
      </c>
      <c r="K47" s="97">
        <v>19.303575655</v>
      </c>
      <c r="L47" s="98">
        <v>0.11657967349999999</v>
      </c>
      <c r="M47" s="98">
        <v>1.0082868963</v>
      </c>
      <c r="N47" s="97">
        <v>125</v>
      </c>
      <c r="O47" s="97">
        <v>-25.929187089999999</v>
      </c>
      <c r="P47" s="97">
        <v>68.409295357999994</v>
      </c>
      <c r="Q47" s="98">
        <v>0.70466698620000001</v>
      </c>
      <c r="R47" s="98">
        <v>0.99800134060000001</v>
      </c>
      <c r="S47" s="97">
        <v>353</v>
      </c>
      <c r="T47" s="97">
        <v>-53.218440999999999</v>
      </c>
      <c r="U47" s="97">
        <v>38.322648199</v>
      </c>
      <c r="V47" s="98">
        <v>0.16492867259999999</v>
      </c>
      <c r="W47" s="384">
        <v>1.0047975887</v>
      </c>
    </row>
    <row r="48" spans="2:23" x14ac:dyDescent="0.2">
      <c r="B48" s="114">
        <v>40</v>
      </c>
      <c r="C48" s="95" t="s">
        <v>111</v>
      </c>
      <c r="D48" s="96">
        <v>731</v>
      </c>
      <c r="E48" s="96">
        <v>4.0372431239999997</v>
      </c>
      <c r="F48" s="97">
        <v>18.374755778000001</v>
      </c>
      <c r="G48" s="98">
        <v>0.82609194539999997</v>
      </c>
      <c r="H48" s="98">
        <v>1.0028447680999999</v>
      </c>
      <c r="I48" s="97">
        <v>927</v>
      </c>
      <c r="J48" s="97">
        <v>-2.0780270000000001</v>
      </c>
      <c r="K48" s="97">
        <v>17.019210466000001</v>
      </c>
      <c r="L48" s="98">
        <v>0.90282079270000004</v>
      </c>
      <c r="M48" s="98">
        <v>1.0085147406999999</v>
      </c>
      <c r="N48" s="97">
        <v>209</v>
      </c>
      <c r="O48" s="97">
        <v>40.265136529999999</v>
      </c>
      <c r="P48" s="97">
        <v>53.277091802999998</v>
      </c>
      <c r="Q48" s="98">
        <v>0.44979151420000002</v>
      </c>
      <c r="R48" s="98">
        <v>0.99814777079999994</v>
      </c>
      <c r="S48" s="97">
        <v>486</v>
      </c>
      <c r="T48" s="97">
        <v>-76.499177239999995</v>
      </c>
      <c r="U48" s="97">
        <v>33.01096501</v>
      </c>
      <c r="V48" s="98">
        <v>2.04845676E-2</v>
      </c>
      <c r="W48" s="384">
        <v>1.0051748833</v>
      </c>
    </row>
    <row r="49" spans="2:23" x14ac:dyDescent="0.2">
      <c r="B49" s="114">
        <v>41</v>
      </c>
      <c r="C49" s="95" t="s">
        <v>112</v>
      </c>
      <c r="D49" s="96">
        <v>190</v>
      </c>
      <c r="E49" s="96">
        <v>-31.24508445</v>
      </c>
      <c r="F49" s="97">
        <v>39.422216816999999</v>
      </c>
      <c r="G49" s="98">
        <v>0.4280262185</v>
      </c>
      <c r="H49" s="98">
        <v>1.0024860316999999</v>
      </c>
      <c r="I49" s="97">
        <v>257</v>
      </c>
      <c r="J49" s="97">
        <v>55.113507214999998</v>
      </c>
      <c r="K49" s="97">
        <v>35.432264107000002</v>
      </c>
      <c r="L49" s="98">
        <v>0.119837661</v>
      </c>
      <c r="M49" s="98">
        <v>1.0080756068000001</v>
      </c>
      <c r="N49" s="97">
        <v>55</v>
      </c>
      <c r="O49" s="97">
        <v>-68.987629839999997</v>
      </c>
      <c r="P49" s="97">
        <v>103.04159272</v>
      </c>
      <c r="Q49" s="98">
        <v>0.50317157410000002</v>
      </c>
      <c r="R49" s="98">
        <v>0.99819157430000005</v>
      </c>
      <c r="S49" s="97">
        <v>122</v>
      </c>
      <c r="T49" s="97">
        <v>-65.098606899999993</v>
      </c>
      <c r="U49" s="97">
        <v>73.242210352000001</v>
      </c>
      <c r="V49" s="98">
        <v>0.37410577179999999</v>
      </c>
      <c r="W49" s="384">
        <v>1.0064167644999999</v>
      </c>
    </row>
    <row r="50" spans="2:23" x14ac:dyDescent="0.2">
      <c r="B50" s="114">
        <v>42</v>
      </c>
      <c r="C50" s="95" t="s">
        <v>113</v>
      </c>
      <c r="D50" s="96">
        <v>1227</v>
      </c>
      <c r="E50" s="96">
        <v>-5.5145023210000002</v>
      </c>
      <c r="F50" s="97">
        <v>14.074702457000001</v>
      </c>
      <c r="G50" s="98">
        <v>0.69520468130000002</v>
      </c>
      <c r="H50" s="98">
        <v>1.002662835</v>
      </c>
      <c r="I50" s="97">
        <v>1486</v>
      </c>
      <c r="J50" s="97">
        <v>4.7314330551000001</v>
      </c>
      <c r="K50" s="97">
        <v>13.319643233000001</v>
      </c>
      <c r="L50" s="98">
        <v>0.72242345200000002</v>
      </c>
      <c r="M50" s="98">
        <v>1.0084501601</v>
      </c>
      <c r="N50" s="97">
        <v>351</v>
      </c>
      <c r="O50" s="97">
        <v>-43.463539619999999</v>
      </c>
      <c r="P50" s="97">
        <v>40.927694549000002</v>
      </c>
      <c r="Q50" s="98">
        <v>0.28825910360000001</v>
      </c>
      <c r="R50" s="98">
        <v>0.9980459076</v>
      </c>
      <c r="S50" s="97">
        <v>712</v>
      </c>
      <c r="T50" s="97">
        <v>18.087739624000001</v>
      </c>
      <c r="U50" s="97">
        <v>27.036760605000001</v>
      </c>
      <c r="V50" s="98">
        <v>0.50349347680000001</v>
      </c>
      <c r="W50" s="384">
        <v>1.0056333541</v>
      </c>
    </row>
    <row r="51" spans="2:23" x14ac:dyDescent="0.2">
      <c r="B51" s="114">
        <v>43</v>
      </c>
      <c r="C51" s="95" t="s">
        <v>114</v>
      </c>
      <c r="D51" s="96">
        <v>527</v>
      </c>
      <c r="E51" s="96">
        <v>-9.8730011110000007</v>
      </c>
      <c r="F51" s="97">
        <v>21.826879374000001</v>
      </c>
      <c r="G51" s="98">
        <v>0.6510302053</v>
      </c>
      <c r="H51" s="98">
        <v>1.0024632281000001</v>
      </c>
      <c r="I51" s="97">
        <v>820</v>
      </c>
      <c r="J51" s="97">
        <v>14.153195326000001</v>
      </c>
      <c r="K51" s="97">
        <v>18.335383714999999</v>
      </c>
      <c r="L51" s="98">
        <v>0.44017080269999997</v>
      </c>
      <c r="M51" s="98">
        <v>1.0081504008</v>
      </c>
      <c r="N51" s="97">
        <v>156</v>
      </c>
      <c r="O51" s="97">
        <v>-66.590383189999997</v>
      </c>
      <c r="P51" s="97">
        <v>63.742436337000001</v>
      </c>
      <c r="Q51" s="98">
        <v>0.29617616159999999</v>
      </c>
      <c r="R51" s="98">
        <v>0.99638119979999995</v>
      </c>
      <c r="S51" s="97">
        <v>416</v>
      </c>
      <c r="T51" s="97">
        <v>27.163604134</v>
      </c>
      <c r="U51" s="97">
        <v>36.744818803999998</v>
      </c>
      <c r="V51" s="98">
        <v>0.45975689930000002</v>
      </c>
      <c r="W51" s="384">
        <v>1.0041937075</v>
      </c>
    </row>
    <row r="52" spans="2:23" x14ac:dyDescent="0.2">
      <c r="B52" s="114">
        <v>44</v>
      </c>
      <c r="C52" s="95" t="s">
        <v>115</v>
      </c>
      <c r="D52" s="96">
        <v>9494</v>
      </c>
      <c r="E52" s="96">
        <v>6.5577711618999999</v>
      </c>
      <c r="F52" s="97">
        <v>5.2056400529999998</v>
      </c>
      <c r="G52" s="98">
        <v>0.2077635524</v>
      </c>
      <c r="H52" s="98">
        <v>1.0026960357000001</v>
      </c>
      <c r="I52" s="97">
        <v>12454</v>
      </c>
      <c r="J52" s="97">
        <v>6.4105466043000003</v>
      </c>
      <c r="K52" s="97">
        <v>4.7501056597</v>
      </c>
      <c r="L52" s="98">
        <v>0.17715887999999999</v>
      </c>
      <c r="M52" s="98">
        <v>1.0080563295</v>
      </c>
      <c r="N52" s="97">
        <v>2902</v>
      </c>
      <c r="O52" s="97">
        <v>10.046865176000001</v>
      </c>
      <c r="P52" s="97">
        <v>14.680575344999999</v>
      </c>
      <c r="Q52" s="98">
        <v>0.49374801540000002</v>
      </c>
      <c r="R52" s="98">
        <v>0.99816578150000002</v>
      </c>
      <c r="S52" s="97">
        <v>5898</v>
      </c>
      <c r="T52" s="97">
        <v>-1.349573047</v>
      </c>
      <c r="U52" s="97">
        <v>9.6829427930000005</v>
      </c>
      <c r="V52" s="98">
        <v>0.88915303999999995</v>
      </c>
      <c r="W52" s="384">
        <v>1.0051767838000001</v>
      </c>
    </row>
    <row r="53" spans="2:23" x14ac:dyDescent="0.2">
      <c r="B53" s="114">
        <v>45</v>
      </c>
      <c r="C53" s="95" t="s">
        <v>116</v>
      </c>
      <c r="D53" s="96">
        <v>429</v>
      </c>
      <c r="E53" s="96">
        <v>22.148025019999999</v>
      </c>
      <c r="F53" s="97">
        <v>24.471934659999999</v>
      </c>
      <c r="G53" s="98">
        <v>0.36544659810000002</v>
      </c>
      <c r="H53" s="98">
        <v>1.0026142402</v>
      </c>
      <c r="I53" s="97">
        <v>721</v>
      </c>
      <c r="J53" s="97">
        <v>17.445756435</v>
      </c>
      <c r="K53" s="97">
        <v>19.646699318</v>
      </c>
      <c r="L53" s="98">
        <v>0.37455570290000001</v>
      </c>
      <c r="M53" s="98">
        <v>1.0075909103</v>
      </c>
      <c r="N53" s="97">
        <v>150</v>
      </c>
      <c r="O53" s="97">
        <v>-15.48910598</v>
      </c>
      <c r="P53" s="97">
        <v>62.753635381999999</v>
      </c>
      <c r="Q53" s="98">
        <v>0.80504536520000003</v>
      </c>
      <c r="R53" s="98">
        <v>0.997838216</v>
      </c>
      <c r="S53" s="97">
        <v>344</v>
      </c>
      <c r="T53" s="97">
        <v>1.3733309538</v>
      </c>
      <c r="U53" s="97">
        <v>40.261927872999998</v>
      </c>
      <c r="V53" s="98">
        <v>0.9727895661</v>
      </c>
      <c r="W53" s="384">
        <v>1.0048592824</v>
      </c>
    </row>
    <row r="54" spans="2:23" x14ac:dyDescent="0.2">
      <c r="B54" s="114">
        <v>46</v>
      </c>
      <c r="C54" s="95" t="s">
        <v>117</v>
      </c>
      <c r="D54" s="96">
        <v>1473</v>
      </c>
      <c r="E54" s="96">
        <v>10.049831387999999</v>
      </c>
      <c r="F54" s="97">
        <v>17.064467407999999</v>
      </c>
      <c r="G54" s="98">
        <v>0.55590682810000003</v>
      </c>
      <c r="H54" s="98">
        <v>1.0026882262000001</v>
      </c>
      <c r="I54" s="97">
        <v>2013</v>
      </c>
      <c r="J54" s="97">
        <v>-8.1235643700000004</v>
      </c>
      <c r="K54" s="97">
        <v>15.259816911</v>
      </c>
      <c r="L54" s="98">
        <v>0.59448407859999997</v>
      </c>
      <c r="M54" s="98">
        <v>1.0077708966000001</v>
      </c>
      <c r="N54" s="97">
        <v>461</v>
      </c>
      <c r="O54" s="97">
        <v>1.1216350032</v>
      </c>
      <c r="P54" s="97">
        <v>46.574374335000002</v>
      </c>
      <c r="Q54" s="98">
        <v>0.98078676279999999</v>
      </c>
      <c r="R54" s="98">
        <v>0.99790318030000003</v>
      </c>
      <c r="S54" s="97">
        <v>971</v>
      </c>
      <c r="T54" s="97">
        <v>6.3701469747999999</v>
      </c>
      <c r="U54" s="97">
        <v>31.162701216999999</v>
      </c>
      <c r="V54" s="98">
        <v>0.83802901630000004</v>
      </c>
      <c r="W54" s="384">
        <v>1.0052810525</v>
      </c>
    </row>
    <row r="55" spans="2:23" x14ac:dyDescent="0.2">
      <c r="B55" s="114">
        <v>47</v>
      </c>
      <c r="C55" s="95" t="s">
        <v>118</v>
      </c>
      <c r="D55" s="96">
        <v>3887</v>
      </c>
      <c r="E55" s="96">
        <v>-8.5430619570000008</v>
      </c>
      <c r="F55" s="97">
        <v>8.0737837854999999</v>
      </c>
      <c r="G55" s="98">
        <v>0.29000047810000001</v>
      </c>
      <c r="H55" s="98">
        <v>1.0026419799999999</v>
      </c>
      <c r="I55" s="97">
        <v>5498</v>
      </c>
      <c r="J55" s="97">
        <v>-0.35903985900000002</v>
      </c>
      <c r="K55" s="97">
        <v>7.0976118851000001</v>
      </c>
      <c r="L55" s="98">
        <v>0.95965545519999995</v>
      </c>
      <c r="M55" s="98">
        <v>1.0080963876</v>
      </c>
      <c r="N55" s="97">
        <v>1094</v>
      </c>
      <c r="O55" s="97">
        <v>-7.0677259140000004</v>
      </c>
      <c r="P55" s="97">
        <v>23.786140919000001</v>
      </c>
      <c r="Q55" s="98">
        <v>0.76636362390000001</v>
      </c>
      <c r="R55" s="98">
        <v>0.99806319349999995</v>
      </c>
      <c r="S55" s="97">
        <v>2541</v>
      </c>
      <c r="T55" s="97">
        <v>-14.12634534</v>
      </c>
      <c r="U55" s="97">
        <v>14.706333168</v>
      </c>
      <c r="V55" s="98">
        <v>0.336774623</v>
      </c>
      <c r="W55" s="384">
        <v>1.0052314547000001</v>
      </c>
    </row>
    <row r="56" spans="2:23" x14ac:dyDescent="0.2">
      <c r="B56" s="114">
        <v>48</v>
      </c>
      <c r="C56" s="95" t="s">
        <v>119</v>
      </c>
      <c r="D56" s="96">
        <v>60</v>
      </c>
      <c r="E56" s="96">
        <v>61.870841452000001</v>
      </c>
      <c r="F56" s="97">
        <v>63.366678139000001</v>
      </c>
      <c r="G56" s="98">
        <v>0.32887059439999999</v>
      </c>
      <c r="H56" s="98">
        <v>1.0012709439</v>
      </c>
      <c r="I56" s="97">
        <v>91</v>
      </c>
      <c r="J56" s="97">
        <v>26.468491999000001</v>
      </c>
      <c r="K56" s="97">
        <v>53.696186914999998</v>
      </c>
      <c r="L56" s="98">
        <v>0.62206211170000003</v>
      </c>
      <c r="M56" s="98">
        <v>1.0077378591999999</v>
      </c>
      <c r="N56" s="97">
        <v>21</v>
      </c>
      <c r="O56" s="97">
        <v>514.18129742999997</v>
      </c>
      <c r="P56" s="97">
        <v>167.35518322999999</v>
      </c>
      <c r="Q56" s="98">
        <v>2.1245663000000001E-3</v>
      </c>
      <c r="R56" s="98">
        <v>0.9992365554</v>
      </c>
      <c r="S56" s="97">
        <v>46</v>
      </c>
      <c r="T56" s="97">
        <v>-284.02735619999999</v>
      </c>
      <c r="U56" s="97">
        <v>105.83170449000001</v>
      </c>
      <c r="V56" s="98">
        <v>7.2809739000000004E-3</v>
      </c>
      <c r="W56" s="384">
        <v>0.98872934720000005</v>
      </c>
    </row>
    <row r="57" spans="2:23" x14ac:dyDescent="0.2">
      <c r="B57" s="114">
        <v>49</v>
      </c>
      <c r="C57" s="95" t="s">
        <v>120</v>
      </c>
      <c r="D57" s="96">
        <v>1462</v>
      </c>
      <c r="E57" s="96">
        <v>-8.9809994799999995</v>
      </c>
      <c r="F57" s="97">
        <v>14.738775122</v>
      </c>
      <c r="G57" s="98">
        <v>0.54229653320000004</v>
      </c>
      <c r="H57" s="98">
        <v>1.0024405748</v>
      </c>
      <c r="I57" s="97">
        <v>2287</v>
      </c>
      <c r="J57" s="97">
        <v>-14.785141189999999</v>
      </c>
      <c r="K57" s="97">
        <v>12.184246326</v>
      </c>
      <c r="L57" s="98">
        <v>0.2249537992</v>
      </c>
      <c r="M57" s="98">
        <v>1.0078217196999999</v>
      </c>
      <c r="N57" s="97">
        <v>480</v>
      </c>
      <c r="O57" s="97">
        <v>-88.224281790000006</v>
      </c>
      <c r="P57" s="97">
        <v>42.639031895000002</v>
      </c>
      <c r="Q57" s="98">
        <v>3.85418789E-2</v>
      </c>
      <c r="R57" s="98">
        <v>0.99784758250000005</v>
      </c>
      <c r="S57" s="97">
        <v>1127</v>
      </c>
      <c r="T57" s="97">
        <v>-2.7645523700000001</v>
      </c>
      <c r="U57" s="97">
        <v>25.354800481000002</v>
      </c>
      <c r="V57" s="98">
        <v>0.91317519660000002</v>
      </c>
      <c r="W57" s="384">
        <v>1.0050993038</v>
      </c>
    </row>
    <row r="58" spans="2:23" x14ac:dyDescent="0.2">
      <c r="B58" s="114">
        <v>50</v>
      </c>
      <c r="C58" s="95" t="s">
        <v>121</v>
      </c>
      <c r="D58" s="96">
        <v>492</v>
      </c>
      <c r="E58" s="96">
        <v>-11.232358939999999</v>
      </c>
      <c r="F58" s="97">
        <v>22.414980976999999</v>
      </c>
      <c r="G58" s="98">
        <v>0.61629470730000002</v>
      </c>
      <c r="H58" s="98">
        <v>1.0023019142</v>
      </c>
      <c r="I58" s="97">
        <v>964</v>
      </c>
      <c r="J58" s="97">
        <v>-5.4668101910000004</v>
      </c>
      <c r="K58" s="97">
        <v>16.813440120999999</v>
      </c>
      <c r="L58" s="98">
        <v>0.74507143570000001</v>
      </c>
      <c r="M58" s="98">
        <v>1.0075476704999999</v>
      </c>
      <c r="N58" s="97">
        <v>228</v>
      </c>
      <c r="O58" s="97">
        <v>-32.022606699999997</v>
      </c>
      <c r="P58" s="97">
        <v>51.654423023</v>
      </c>
      <c r="Q58" s="98">
        <v>0.5353004361</v>
      </c>
      <c r="R58" s="98">
        <v>0.99751848300000001</v>
      </c>
      <c r="S58" s="97">
        <v>690</v>
      </c>
      <c r="T58" s="97">
        <v>-27.347336179999999</v>
      </c>
      <c r="U58" s="97">
        <v>28.029609048000001</v>
      </c>
      <c r="V58" s="98">
        <v>0.32923578370000001</v>
      </c>
      <c r="W58" s="384">
        <v>1.0043800883</v>
      </c>
    </row>
    <row r="59" spans="2:23" x14ac:dyDescent="0.2">
      <c r="B59" s="114">
        <v>51</v>
      </c>
      <c r="C59" s="95" t="s">
        <v>122</v>
      </c>
      <c r="D59" s="96">
        <v>8085</v>
      </c>
      <c r="E59" s="96">
        <v>-3.1534295590000001</v>
      </c>
      <c r="F59" s="97">
        <v>5.6835399662999997</v>
      </c>
      <c r="G59" s="98">
        <v>0.5790078971</v>
      </c>
      <c r="H59" s="98">
        <v>1.0025503512</v>
      </c>
      <c r="I59" s="97">
        <v>10851</v>
      </c>
      <c r="J59" s="97">
        <v>-3.5518825330000001</v>
      </c>
      <c r="K59" s="97">
        <v>5.1379839865000001</v>
      </c>
      <c r="L59" s="98">
        <v>0.48937843050000002</v>
      </c>
      <c r="M59" s="98">
        <v>1.0080599694000001</v>
      </c>
      <c r="N59" s="97">
        <v>2444</v>
      </c>
      <c r="O59" s="97">
        <v>1.8859360753000001</v>
      </c>
      <c r="P59" s="97">
        <v>16.219448499999999</v>
      </c>
      <c r="Q59" s="98">
        <v>0.90743407929999997</v>
      </c>
      <c r="R59" s="98">
        <v>0.99808338149999998</v>
      </c>
      <c r="S59" s="97">
        <v>5163</v>
      </c>
      <c r="T59" s="97">
        <v>-16.58801222</v>
      </c>
      <c r="U59" s="97">
        <v>10.493262203</v>
      </c>
      <c r="V59" s="98">
        <v>0.11392102849999999</v>
      </c>
      <c r="W59" s="384">
        <v>1.0051270007999999</v>
      </c>
    </row>
    <row r="60" spans="2:23" x14ac:dyDescent="0.2">
      <c r="B60" s="114">
        <v>52</v>
      </c>
      <c r="C60" s="95" t="s">
        <v>123</v>
      </c>
      <c r="D60" s="96">
        <v>36</v>
      </c>
      <c r="E60" s="96">
        <v>97.750693024</v>
      </c>
      <c r="F60" s="97">
        <v>81.883710355999995</v>
      </c>
      <c r="G60" s="98">
        <v>0.232567733</v>
      </c>
      <c r="H60" s="98">
        <v>1.0025621511</v>
      </c>
      <c r="I60" s="97">
        <v>92</v>
      </c>
      <c r="J60" s="97">
        <v>-6.4932800300000002</v>
      </c>
      <c r="K60" s="97">
        <v>53.926841422999999</v>
      </c>
      <c r="L60" s="98">
        <v>0.90415922250000003</v>
      </c>
      <c r="M60" s="98">
        <v>1.0097000601999999</v>
      </c>
      <c r="N60" s="97">
        <v>26</v>
      </c>
      <c r="O60" s="97">
        <v>-104.7094554</v>
      </c>
      <c r="P60" s="97">
        <v>151.59738175000001</v>
      </c>
      <c r="Q60" s="98">
        <v>0.48975239240000001</v>
      </c>
      <c r="R60" s="98">
        <v>0.99665446440000005</v>
      </c>
      <c r="S60" s="97">
        <v>65</v>
      </c>
      <c r="T60" s="97">
        <v>16.606228518000002</v>
      </c>
      <c r="U60" s="97">
        <v>91.535085112999994</v>
      </c>
      <c r="V60" s="98">
        <v>0.85603884090000004</v>
      </c>
      <c r="W60" s="384">
        <v>1.0063797557</v>
      </c>
    </row>
    <row r="61" spans="2:23" x14ac:dyDescent="0.2">
      <c r="B61" s="114">
        <v>53</v>
      </c>
      <c r="C61" s="95" t="s">
        <v>124</v>
      </c>
      <c r="D61" s="96">
        <v>78</v>
      </c>
      <c r="E61" s="96">
        <v>-7.6772099870000003</v>
      </c>
      <c r="F61" s="97">
        <v>56.493172663000003</v>
      </c>
      <c r="G61" s="98">
        <v>0.89190345729999998</v>
      </c>
      <c r="H61" s="98">
        <v>1.0014185074999999</v>
      </c>
      <c r="I61" s="97">
        <v>141</v>
      </c>
      <c r="J61" s="97">
        <v>-18.338507419999999</v>
      </c>
      <c r="K61" s="97">
        <v>43.485225329999999</v>
      </c>
      <c r="L61" s="98">
        <v>0.6732311674</v>
      </c>
      <c r="M61" s="98">
        <v>1.0063836390000001</v>
      </c>
      <c r="N61" s="97">
        <v>30</v>
      </c>
      <c r="O61" s="97">
        <v>20.536534620000001</v>
      </c>
      <c r="P61" s="97">
        <v>143.14727547000001</v>
      </c>
      <c r="Q61" s="98">
        <v>0.8859239928</v>
      </c>
      <c r="R61" s="98">
        <v>0.99699964119999995</v>
      </c>
      <c r="S61" s="97">
        <v>91</v>
      </c>
      <c r="T61" s="97">
        <v>59.317244422000002</v>
      </c>
      <c r="U61" s="97">
        <v>76.528874220999995</v>
      </c>
      <c r="V61" s="98">
        <v>0.4382845145</v>
      </c>
      <c r="W61" s="384">
        <v>1.0051386164</v>
      </c>
    </row>
    <row r="62" spans="2:23" x14ac:dyDescent="0.2">
      <c r="B62" s="114">
        <v>54</v>
      </c>
      <c r="C62" s="95" t="s">
        <v>125</v>
      </c>
      <c r="D62" s="96">
        <v>366</v>
      </c>
      <c r="E62" s="96">
        <v>-35.055974939999999</v>
      </c>
      <c r="F62" s="97">
        <v>25.605699672</v>
      </c>
      <c r="G62" s="98">
        <v>0.17097935880000001</v>
      </c>
      <c r="H62" s="98">
        <v>1.0027044206</v>
      </c>
      <c r="I62" s="97">
        <v>551</v>
      </c>
      <c r="J62" s="97">
        <v>22.661622170000001</v>
      </c>
      <c r="K62" s="97">
        <v>21.791480680999999</v>
      </c>
      <c r="L62" s="98">
        <v>0.29837334069999999</v>
      </c>
      <c r="M62" s="98">
        <v>1.0087449817</v>
      </c>
      <c r="N62" s="97">
        <v>123</v>
      </c>
      <c r="O62" s="97">
        <v>123.16509535</v>
      </c>
      <c r="P62" s="97">
        <v>68.963030934000003</v>
      </c>
      <c r="Q62" s="98">
        <v>7.4111769600000002E-2</v>
      </c>
      <c r="R62" s="98">
        <v>0.99878814999999999</v>
      </c>
      <c r="S62" s="97">
        <v>250</v>
      </c>
      <c r="T62" s="97">
        <v>-36.859071329999999</v>
      </c>
      <c r="U62" s="97">
        <v>45.453105473999997</v>
      </c>
      <c r="V62" s="98">
        <v>0.41741042049999999</v>
      </c>
      <c r="W62" s="384">
        <v>1.0056579649999999</v>
      </c>
    </row>
    <row r="63" spans="2:23" x14ac:dyDescent="0.2">
      <c r="B63" s="114">
        <v>55</v>
      </c>
      <c r="C63" s="95" t="s">
        <v>127</v>
      </c>
      <c r="D63" s="96">
        <v>69</v>
      </c>
      <c r="E63" s="96">
        <v>20.177464373999999</v>
      </c>
      <c r="F63" s="97">
        <v>59.055001756000003</v>
      </c>
      <c r="G63" s="98">
        <v>0.73259784319999999</v>
      </c>
      <c r="H63" s="98">
        <v>1.0026006251999999</v>
      </c>
      <c r="I63" s="97">
        <v>98</v>
      </c>
      <c r="J63" s="97">
        <v>66.460954354999998</v>
      </c>
      <c r="K63" s="97">
        <v>51.702494901000001</v>
      </c>
      <c r="L63" s="98">
        <v>0.1986364776</v>
      </c>
      <c r="M63" s="98">
        <v>1.0089190925</v>
      </c>
      <c r="N63" s="97">
        <v>38</v>
      </c>
      <c r="O63" s="97">
        <v>-242.94571060000001</v>
      </c>
      <c r="P63" s="97">
        <v>125.43421585999999</v>
      </c>
      <c r="Q63" s="98">
        <v>5.2770537499999999E-2</v>
      </c>
      <c r="R63" s="98">
        <v>0.98274546979999999</v>
      </c>
      <c r="S63" s="97">
        <v>112</v>
      </c>
      <c r="T63" s="97">
        <v>4.9455103515000003</v>
      </c>
      <c r="U63" s="97">
        <v>68.522903580000005</v>
      </c>
      <c r="V63" s="98">
        <v>0.94246428930000004</v>
      </c>
      <c r="W63" s="384">
        <v>1.005556567</v>
      </c>
    </row>
    <row r="64" spans="2:23" x14ac:dyDescent="0.2">
      <c r="B64" s="114">
        <v>56</v>
      </c>
      <c r="C64" s="95" t="s">
        <v>128</v>
      </c>
      <c r="D64" s="96">
        <v>976</v>
      </c>
      <c r="E64" s="96">
        <v>22.719577275999999</v>
      </c>
      <c r="F64" s="97">
        <v>15.750875245</v>
      </c>
      <c r="G64" s="98">
        <v>0.14918209660000001</v>
      </c>
      <c r="H64" s="98">
        <v>1.0027299873</v>
      </c>
      <c r="I64" s="97">
        <v>1367</v>
      </c>
      <c r="J64" s="97">
        <v>-29.794114870000001</v>
      </c>
      <c r="K64" s="97">
        <v>13.911376972999999</v>
      </c>
      <c r="L64" s="98">
        <v>3.2217978299999998E-2</v>
      </c>
      <c r="M64" s="98">
        <v>1.0076977184</v>
      </c>
      <c r="N64" s="97">
        <v>322</v>
      </c>
      <c r="O64" s="97">
        <v>-61.813353480000004</v>
      </c>
      <c r="P64" s="97">
        <v>42.873133645000003</v>
      </c>
      <c r="Q64" s="98">
        <v>0.14937219369999999</v>
      </c>
      <c r="R64" s="98">
        <v>0.99813894810000003</v>
      </c>
      <c r="S64" s="97">
        <v>653</v>
      </c>
      <c r="T64" s="97">
        <v>7.0960988303999999</v>
      </c>
      <c r="U64" s="97">
        <v>28.271410818</v>
      </c>
      <c r="V64" s="98">
        <v>0.80181528879999997</v>
      </c>
      <c r="W64" s="384">
        <v>1.0056227713999999</v>
      </c>
    </row>
    <row r="65" spans="2:23" x14ac:dyDescent="0.2">
      <c r="B65" s="114">
        <v>57</v>
      </c>
      <c r="C65" s="95" t="s">
        <v>129</v>
      </c>
      <c r="D65" s="96">
        <v>44</v>
      </c>
      <c r="E65" s="96">
        <v>-70.766588170000006</v>
      </c>
      <c r="F65" s="97">
        <v>73.842947702000004</v>
      </c>
      <c r="G65" s="98">
        <v>0.33789305829999999</v>
      </c>
      <c r="H65" s="98">
        <v>1.0025210054</v>
      </c>
      <c r="I65" s="97">
        <v>54</v>
      </c>
      <c r="J65" s="97">
        <v>121.58402679</v>
      </c>
      <c r="K65" s="97">
        <v>69.555637692000005</v>
      </c>
      <c r="L65" s="98">
        <v>8.0463424399999997E-2</v>
      </c>
      <c r="M65" s="98">
        <v>1.0086614218000001</v>
      </c>
      <c r="N65" s="97">
        <v>17</v>
      </c>
      <c r="O65" s="97">
        <v>219.14973327999999</v>
      </c>
      <c r="P65" s="97">
        <v>184.81810557</v>
      </c>
      <c r="Q65" s="98">
        <v>0.23572283699999999</v>
      </c>
      <c r="R65" s="98">
        <v>0.99815581659999997</v>
      </c>
      <c r="S65" s="97">
        <v>40</v>
      </c>
      <c r="T65" s="97">
        <v>124.92597413</v>
      </c>
      <c r="U65" s="97">
        <v>113.63846836</v>
      </c>
      <c r="V65" s="98">
        <v>0.27162743649999999</v>
      </c>
      <c r="W65" s="384">
        <v>1.0063256711999999</v>
      </c>
    </row>
    <row r="66" spans="2:23" x14ac:dyDescent="0.2">
      <c r="B66" s="114">
        <v>58</v>
      </c>
      <c r="C66" s="95" t="s">
        <v>130</v>
      </c>
      <c r="D66" s="96">
        <v>528</v>
      </c>
      <c r="E66" s="96">
        <v>-8.5783433650000003</v>
      </c>
      <c r="F66" s="97">
        <v>21.376913274</v>
      </c>
      <c r="G66" s="98">
        <v>0.68820704040000003</v>
      </c>
      <c r="H66" s="98">
        <v>1.0026463766</v>
      </c>
      <c r="I66" s="97">
        <v>670</v>
      </c>
      <c r="J66" s="97">
        <v>9.1983900997999992</v>
      </c>
      <c r="K66" s="97">
        <v>19.830436573</v>
      </c>
      <c r="L66" s="98">
        <v>0.64275413069999998</v>
      </c>
      <c r="M66" s="98">
        <v>1.0081955815000001</v>
      </c>
      <c r="N66" s="97">
        <v>171</v>
      </c>
      <c r="O66" s="97">
        <v>-20.955091889999999</v>
      </c>
      <c r="P66" s="97">
        <v>58.619897893999998</v>
      </c>
      <c r="Q66" s="98">
        <v>0.72073838810000002</v>
      </c>
      <c r="R66" s="98">
        <v>0.99805174770000005</v>
      </c>
      <c r="S66" s="97">
        <v>336</v>
      </c>
      <c r="T66" s="97">
        <v>-0.70610777599999996</v>
      </c>
      <c r="U66" s="97">
        <v>39.435040540999999</v>
      </c>
      <c r="V66" s="98">
        <v>0.98571420109999996</v>
      </c>
      <c r="W66" s="384">
        <v>1.0058424135999999</v>
      </c>
    </row>
    <row r="67" spans="2:23" x14ac:dyDescent="0.2">
      <c r="B67" s="114">
        <v>59</v>
      </c>
      <c r="C67" s="95" t="s">
        <v>131</v>
      </c>
      <c r="D67" s="96">
        <v>1961</v>
      </c>
      <c r="E67" s="96">
        <v>-2.2900100459999999</v>
      </c>
      <c r="F67" s="97">
        <v>11.130234388</v>
      </c>
      <c r="G67" s="98">
        <v>0.83698893750000003</v>
      </c>
      <c r="H67" s="98">
        <v>1.0025691984</v>
      </c>
      <c r="I67" s="97">
        <v>2672</v>
      </c>
      <c r="J67" s="97">
        <v>-11.625651080000001</v>
      </c>
      <c r="K67" s="97">
        <v>9.9686558527999996</v>
      </c>
      <c r="L67" s="98">
        <v>0.2435264908</v>
      </c>
      <c r="M67" s="98">
        <v>1.0080088008999999</v>
      </c>
      <c r="N67" s="97">
        <v>621</v>
      </c>
      <c r="O67" s="97">
        <v>-8.0301548500000006</v>
      </c>
      <c r="P67" s="97">
        <v>30.848144803</v>
      </c>
      <c r="Q67" s="98">
        <v>0.79462382060000003</v>
      </c>
      <c r="R67" s="98">
        <v>0.99817501880000004</v>
      </c>
      <c r="S67" s="97">
        <v>1299</v>
      </c>
      <c r="T67" s="97">
        <v>-10.574139349999999</v>
      </c>
      <c r="U67" s="97">
        <v>20.079014493999999</v>
      </c>
      <c r="V67" s="98">
        <v>0.59845415290000004</v>
      </c>
      <c r="W67" s="384">
        <v>1.0051912616000001</v>
      </c>
    </row>
    <row r="68" spans="2:23" x14ac:dyDescent="0.2">
      <c r="B68" s="114">
        <v>60</v>
      </c>
      <c r="C68" s="95" t="s">
        <v>132</v>
      </c>
      <c r="D68" s="96">
        <v>1740</v>
      </c>
      <c r="E68" s="96">
        <v>-4.4085866989999998</v>
      </c>
      <c r="F68" s="97">
        <v>11.930395280999999</v>
      </c>
      <c r="G68" s="98">
        <v>0.71173641789999997</v>
      </c>
      <c r="H68" s="98">
        <v>1.0025534833</v>
      </c>
      <c r="I68" s="97">
        <v>2637</v>
      </c>
      <c r="J68" s="97">
        <v>-9.1666906170000004</v>
      </c>
      <c r="K68" s="97">
        <v>10.16976025</v>
      </c>
      <c r="L68" s="98">
        <v>0.36739392799999998</v>
      </c>
      <c r="M68" s="98">
        <v>1.0075998716000001</v>
      </c>
      <c r="N68" s="97">
        <v>606</v>
      </c>
      <c r="O68" s="97">
        <v>9.6699490595000004</v>
      </c>
      <c r="P68" s="97">
        <v>31.646417126999999</v>
      </c>
      <c r="Q68" s="98">
        <v>0.75993920770000001</v>
      </c>
      <c r="R68" s="98">
        <v>0.99769145120000002</v>
      </c>
      <c r="S68" s="97">
        <v>1500</v>
      </c>
      <c r="T68" s="97">
        <v>9.0268283830999998</v>
      </c>
      <c r="U68" s="97">
        <v>18.985588947</v>
      </c>
      <c r="V68" s="98">
        <v>0.63446236249999999</v>
      </c>
      <c r="W68" s="384">
        <v>1.0053264200000001</v>
      </c>
    </row>
    <row r="69" spans="2:23" x14ac:dyDescent="0.2">
      <c r="B69" s="114">
        <v>61</v>
      </c>
      <c r="C69" s="95" t="s">
        <v>133</v>
      </c>
      <c r="D69" s="96">
        <v>87</v>
      </c>
      <c r="E69" s="96">
        <v>-71.703573000000006</v>
      </c>
      <c r="F69" s="97">
        <v>53.380532062</v>
      </c>
      <c r="G69" s="98">
        <v>0.17919168669999999</v>
      </c>
      <c r="H69" s="98">
        <v>1.0015189507</v>
      </c>
      <c r="I69" s="97">
        <v>105</v>
      </c>
      <c r="J69" s="97">
        <v>78.026574866999994</v>
      </c>
      <c r="K69" s="97">
        <v>50.279770659</v>
      </c>
      <c r="L69" s="98">
        <v>0.12069989439999999</v>
      </c>
      <c r="M69" s="98">
        <v>1.0063632223000001</v>
      </c>
      <c r="N69" s="97">
        <v>36</v>
      </c>
      <c r="O69" s="97">
        <v>245.59063967</v>
      </c>
      <c r="P69" s="97">
        <v>128.90303725999999</v>
      </c>
      <c r="Q69" s="98">
        <v>5.6754911900000003E-2</v>
      </c>
      <c r="R69" s="98">
        <v>0.99844701570000005</v>
      </c>
      <c r="S69" s="97">
        <v>61</v>
      </c>
      <c r="T69" s="97">
        <v>-45.450537519999997</v>
      </c>
      <c r="U69" s="97">
        <v>92.399319461000005</v>
      </c>
      <c r="V69" s="98">
        <v>0.62279632220000003</v>
      </c>
      <c r="W69" s="384">
        <v>1.0048253707000001</v>
      </c>
    </row>
    <row r="70" spans="2:23" x14ac:dyDescent="0.2">
      <c r="B70" s="114">
        <v>62</v>
      </c>
      <c r="C70" s="95" t="s">
        <v>134</v>
      </c>
      <c r="D70" s="96">
        <v>104</v>
      </c>
      <c r="E70" s="96">
        <v>78.245637404999997</v>
      </c>
      <c r="F70" s="97">
        <v>50.722088491000001</v>
      </c>
      <c r="G70" s="98">
        <v>0.12292127799999999</v>
      </c>
      <c r="H70" s="98">
        <v>1.0031977361</v>
      </c>
      <c r="I70" s="97">
        <v>134</v>
      </c>
      <c r="J70" s="97">
        <v>26.691379461</v>
      </c>
      <c r="K70" s="97">
        <v>45.831503169000001</v>
      </c>
      <c r="L70" s="98">
        <v>0.56031089349999996</v>
      </c>
      <c r="M70" s="98">
        <v>1.0077372406</v>
      </c>
      <c r="N70" s="97">
        <v>48</v>
      </c>
      <c r="O70" s="97">
        <v>-204.8665713</v>
      </c>
      <c r="P70" s="97">
        <v>119.04241825</v>
      </c>
      <c r="Q70" s="98">
        <v>8.5264978399999997E-2</v>
      </c>
      <c r="R70" s="98">
        <v>0.99214378619999999</v>
      </c>
      <c r="S70" s="97">
        <v>90</v>
      </c>
      <c r="T70" s="97">
        <v>-62.660492519999998</v>
      </c>
      <c r="U70" s="97">
        <v>80.105156539999996</v>
      </c>
      <c r="V70" s="98">
        <v>0.4340823734</v>
      </c>
      <c r="W70" s="384">
        <v>1.0035742519999999</v>
      </c>
    </row>
    <row r="71" spans="2:23" x14ac:dyDescent="0.2">
      <c r="B71" s="114">
        <v>63</v>
      </c>
      <c r="C71" s="95" t="s">
        <v>136</v>
      </c>
      <c r="D71" s="96">
        <v>1987</v>
      </c>
      <c r="E71" s="96">
        <v>3.2499576258</v>
      </c>
      <c r="F71" s="97">
        <v>21.154602310000001</v>
      </c>
      <c r="G71" s="98">
        <v>0.87790254609999996</v>
      </c>
      <c r="H71" s="98">
        <v>1.0025351810000001</v>
      </c>
      <c r="I71" s="97">
        <v>2758</v>
      </c>
      <c r="J71" s="97">
        <v>24.821235962999999</v>
      </c>
      <c r="K71" s="97">
        <v>18.538500933000002</v>
      </c>
      <c r="L71" s="98">
        <v>0.18060388690000001</v>
      </c>
      <c r="M71" s="98">
        <v>1.0071895513</v>
      </c>
      <c r="N71" s="97">
        <v>742</v>
      </c>
      <c r="O71" s="97">
        <v>-74.864126920000004</v>
      </c>
      <c r="P71" s="97">
        <v>57.454032912000002</v>
      </c>
      <c r="Q71" s="98">
        <v>0.19257141729999999</v>
      </c>
      <c r="R71" s="98">
        <v>0.99799680120000001</v>
      </c>
      <c r="S71" s="97">
        <v>1535</v>
      </c>
      <c r="T71" s="97">
        <v>96.213899057999996</v>
      </c>
      <c r="U71" s="97">
        <v>36.882206985000003</v>
      </c>
      <c r="V71" s="98">
        <v>9.0904824000000006E-3</v>
      </c>
      <c r="W71" s="384">
        <v>1.0055447033</v>
      </c>
    </row>
    <row r="72" spans="2:23" x14ac:dyDescent="0.2">
      <c r="B72" s="114">
        <v>64</v>
      </c>
      <c r="C72" s="95" t="s">
        <v>137</v>
      </c>
      <c r="D72" s="96">
        <v>10236</v>
      </c>
      <c r="E72" s="96">
        <v>-15.86077032</v>
      </c>
      <c r="F72" s="97">
        <v>7.2179528993000002</v>
      </c>
      <c r="G72" s="98">
        <v>2.7992764900000001E-2</v>
      </c>
      <c r="H72" s="98">
        <v>1.0025697464000001</v>
      </c>
      <c r="I72" s="97">
        <v>15536</v>
      </c>
      <c r="J72" s="97">
        <v>-10.04979196</v>
      </c>
      <c r="K72" s="97">
        <v>6.2622029886000004</v>
      </c>
      <c r="L72" s="98">
        <v>0.10853185</v>
      </c>
      <c r="M72" s="98">
        <v>1.0079394557000001</v>
      </c>
      <c r="N72" s="97">
        <v>3578</v>
      </c>
      <c r="O72" s="97">
        <v>23.228521993000001</v>
      </c>
      <c r="P72" s="97">
        <v>19.561272045999999</v>
      </c>
      <c r="Q72" s="98">
        <v>0.23504566090000001</v>
      </c>
      <c r="R72" s="98">
        <v>0.99807703339999998</v>
      </c>
      <c r="S72" s="97">
        <v>8562</v>
      </c>
      <c r="T72" s="97">
        <v>-5.1563363610000001</v>
      </c>
      <c r="U72" s="97">
        <v>12.412256406999999</v>
      </c>
      <c r="V72" s="98">
        <v>0.67783314159999997</v>
      </c>
      <c r="W72" s="384">
        <v>1.005148304</v>
      </c>
    </row>
    <row r="73" spans="2:23" x14ac:dyDescent="0.2">
      <c r="B73" s="114">
        <v>65</v>
      </c>
      <c r="C73" s="95" t="s">
        <v>138</v>
      </c>
      <c r="D73" s="96">
        <v>955</v>
      </c>
      <c r="E73" s="96">
        <v>20.490727190000001</v>
      </c>
      <c r="F73" s="97">
        <v>16.056666138000001</v>
      </c>
      <c r="G73" s="98">
        <v>0.2019038742</v>
      </c>
      <c r="H73" s="98">
        <v>1.0026531369</v>
      </c>
      <c r="I73" s="97">
        <v>1234</v>
      </c>
      <c r="J73" s="97">
        <v>25.827784477000002</v>
      </c>
      <c r="K73" s="97">
        <v>14.748834840000001</v>
      </c>
      <c r="L73" s="98">
        <v>7.99171625E-2</v>
      </c>
      <c r="M73" s="98">
        <v>1.0074485645</v>
      </c>
      <c r="N73" s="97">
        <v>304</v>
      </c>
      <c r="O73" s="97">
        <v>-48.628467129999997</v>
      </c>
      <c r="P73" s="97">
        <v>44.400128324999997</v>
      </c>
      <c r="Q73" s="98">
        <v>0.27341976649999999</v>
      </c>
      <c r="R73" s="98">
        <v>0.99774277300000003</v>
      </c>
      <c r="S73" s="97">
        <v>612</v>
      </c>
      <c r="T73" s="97">
        <v>-4.6118192450000004</v>
      </c>
      <c r="U73" s="97">
        <v>29.346727054999999</v>
      </c>
      <c r="V73" s="98">
        <v>0.87512744099999995</v>
      </c>
      <c r="W73" s="384">
        <v>1.0046169705000001</v>
      </c>
    </row>
    <row r="74" spans="2:23" x14ac:dyDescent="0.2">
      <c r="B74" s="114">
        <v>66</v>
      </c>
      <c r="C74" s="95" t="s">
        <v>139</v>
      </c>
      <c r="D74" s="96">
        <v>857</v>
      </c>
      <c r="E74" s="96">
        <v>-14.548581009999999</v>
      </c>
      <c r="F74" s="97">
        <v>16.820704562</v>
      </c>
      <c r="G74" s="98">
        <v>0.38708329549999998</v>
      </c>
      <c r="H74" s="98">
        <v>1.0026519680999999</v>
      </c>
      <c r="I74" s="97">
        <v>1126</v>
      </c>
      <c r="J74" s="97">
        <v>-19.202831010000001</v>
      </c>
      <c r="K74" s="97">
        <v>15.318453429</v>
      </c>
      <c r="L74" s="98">
        <v>0.2099977646</v>
      </c>
      <c r="M74" s="98">
        <v>1.0081205556999999</v>
      </c>
      <c r="N74" s="97">
        <v>257</v>
      </c>
      <c r="O74" s="97">
        <v>-79.708739440000002</v>
      </c>
      <c r="P74" s="97">
        <v>47.819836453999997</v>
      </c>
      <c r="Q74" s="98">
        <v>9.55491651E-2</v>
      </c>
      <c r="R74" s="98">
        <v>0.99811232579999998</v>
      </c>
      <c r="S74" s="97">
        <v>594</v>
      </c>
      <c r="T74" s="97">
        <v>-40.088937450000003</v>
      </c>
      <c r="U74" s="97">
        <v>29.692660324999999</v>
      </c>
      <c r="V74" s="98">
        <v>0.17697733090000001</v>
      </c>
      <c r="W74" s="384">
        <v>1.0057020288</v>
      </c>
    </row>
    <row r="75" spans="2:23" x14ac:dyDescent="0.2">
      <c r="B75" s="114">
        <v>67</v>
      </c>
      <c r="C75" s="95" t="s">
        <v>140</v>
      </c>
      <c r="D75" s="96">
        <v>2635</v>
      </c>
      <c r="E75" s="96">
        <v>0.1196972223</v>
      </c>
      <c r="F75" s="97">
        <v>9.6564518443999994</v>
      </c>
      <c r="G75" s="98">
        <v>0.99011003320000002</v>
      </c>
      <c r="H75" s="98">
        <v>1.0026362851999999</v>
      </c>
      <c r="I75" s="97">
        <v>3892</v>
      </c>
      <c r="J75" s="97">
        <v>-12.029857120000001</v>
      </c>
      <c r="K75" s="97">
        <v>8.3122094934999993</v>
      </c>
      <c r="L75" s="98">
        <v>0.147827863</v>
      </c>
      <c r="M75" s="98">
        <v>1.0079713751999999</v>
      </c>
      <c r="N75" s="97">
        <v>804</v>
      </c>
      <c r="O75" s="97">
        <v>-76.805089530000004</v>
      </c>
      <c r="P75" s="97">
        <v>27.188309265000001</v>
      </c>
      <c r="Q75" s="98">
        <v>4.7308627000000004E-3</v>
      </c>
      <c r="R75" s="98">
        <v>0.99802915169999995</v>
      </c>
      <c r="S75" s="97">
        <v>1839</v>
      </c>
      <c r="T75" s="97">
        <v>-57.566758100000001</v>
      </c>
      <c r="U75" s="97">
        <v>16.974868504</v>
      </c>
      <c r="V75" s="98">
        <v>6.9589079999999995E-4</v>
      </c>
      <c r="W75" s="384">
        <v>1.0053363872000001</v>
      </c>
    </row>
    <row r="76" spans="2:23" x14ac:dyDescent="0.2">
      <c r="B76" s="114">
        <v>68</v>
      </c>
      <c r="C76" s="95" t="s">
        <v>141</v>
      </c>
      <c r="D76" s="96">
        <v>17436</v>
      </c>
      <c r="E76" s="96">
        <v>-2.6509283259999998</v>
      </c>
      <c r="F76" s="97">
        <v>4.1365496636000003</v>
      </c>
      <c r="G76" s="98">
        <v>0.5216177474</v>
      </c>
      <c r="H76" s="98">
        <v>1.0026364412</v>
      </c>
      <c r="I76" s="97">
        <v>25086</v>
      </c>
      <c r="J76" s="97">
        <v>-7.4519423409999996</v>
      </c>
      <c r="K76" s="97">
        <v>3.6270221568999998</v>
      </c>
      <c r="L76" s="98">
        <v>3.9922431699999997E-2</v>
      </c>
      <c r="M76" s="98">
        <v>1.0080569065</v>
      </c>
      <c r="N76" s="97">
        <v>5493</v>
      </c>
      <c r="O76" s="97">
        <v>-8.5118372900000008</v>
      </c>
      <c r="P76" s="97">
        <v>11.478672842</v>
      </c>
      <c r="Q76" s="98">
        <v>0.45837244649999997</v>
      </c>
      <c r="R76" s="98">
        <v>0.99811506819999996</v>
      </c>
      <c r="S76" s="97">
        <v>12250</v>
      </c>
      <c r="T76" s="97">
        <v>-5.2478570610000004</v>
      </c>
      <c r="U76" s="97">
        <v>7.3342754762000002</v>
      </c>
      <c r="V76" s="98">
        <v>0.47428631360000001</v>
      </c>
      <c r="W76" s="384">
        <v>1.0053155063000001</v>
      </c>
    </row>
    <row r="77" spans="2:23" x14ac:dyDescent="0.2">
      <c r="B77" s="114">
        <v>69</v>
      </c>
      <c r="C77" s="95" t="s">
        <v>142</v>
      </c>
      <c r="D77" s="96">
        <v>261</v>
      </c>
      <c r="E77" s="96">
        <v>33.172434265</v>
      </c>
      <c r="F77" s="97">
        <v>32.235496636999997</v>
      </c>
      <c r="G77" s="98">
        <v>0.30345033240000002</v>
      </c>
      <c r="H77" s="98">
        <v>1.0024237602999999</v>
      </c>
      <c r="I77" s="97">
        <v>383</v>
      </c>
      <c r="J77" s="97">
        <v>-59.325969430000001</v>
      </c>
      <c r="K77" s="97">
        <v>27.174638009999999</v>
      </c>
      <c r="L77" s="98">
        <v>2.9026686600000001E-2</v>
      </c>
      <c r="M77" s="98">
        <v>1.007276026</v>
      </c>
      <c r="N77" s="97">
        <v>88</v>
      </c>
      <c r="O77" s="97">
        <v>-84.349438759999998</v>
      </c>
      <c r="P77" s="97">
        <v>83.898208666000002</v>
      </c>
      <c r="Q77" s="98">
        <v>0.31471934419999997</v>
      </c>
      <c r="R77" s="98">
        <v>0.99770097499999999</v>
      </c>
      <c r="S77" s="97">
        <v>199</v>
      </c>
      <c r="T77" s="97">
        <v>44.913198303000001</v>
      </c>
      <c r="U77" s="97">
        <v>52.993334292</v>
      </c>
      <c r="V77" s="98">
        <v>0.3967042402</v>
      </c>
      <c r="W77" s="384">
        <v>1.0053100998</v>
      </c>
    </row>
    <row r="78" spans="2:23" x14ac:dyDescent="0.2">
      <c r="B78" s="114">
        <v>70</v>
      </c>
      <c r="C78" s="95" t="s">
        <v>143</v>
      </c>
      <c r="D78" s="96">
        <v>2156</v>
      </c>
      <c r="E78" s="96">
        <v>9.9289229630999998</v>
      </c>
      <c r="F78" s="97">
        <v>10.972650746999999</v>
      </c>
      <c r="G78" s="98">
        <v>0.36553062660000002</v>
      </c>
      <c r="H78" s="98">
        <v>1.0026294051</v>
      </c>
      <c r="I78" s="97">
        <v>3240</v>
      </c>
      <c r="J78" s="97">
        <v>6.0034859478999998</v>
      </c>
      <c r="K78" s="97">
        <v>9.3404540289</v>
      </c>
      <c r="L78" s="98">
        <v>0.52039327930000001</v>
      </c>
      <c r="M78" s="98">
        <v>1.0076063107</v>
      </c>
      <c r="N78" s="97">
        <v>707</v>
      </c>
      <c r="O78" s="97">
        <v>40.082697563000004</v>
      </c>
      <c r="P78" s="97">
        <v>29.968004901</v>
      </c>
      <c r="Q78" s="98">
        <v>0.18105991660000001</v>
      </c>
      <c r="R78" s="98">
        <v>0.99822749430000002</v>
      </c>
      <c r="S78" s="97">
        <v>1595</v>
      </c>
      <c r="T78" s="97">
        <v>-6.7374182000000005E-2</v>
      </c>
      <c r="U78" s="97">
        <v>18.820918040999999</v>
      </c>
      <c r="V78" s="98">
        <v>0.99714378560000005</v>
      </c>
      <c r="W78" s="384">
        <v>1.0052554036000001</v>
      </c>
    </row>
    <row r="79" spans="2:23" x14ac:dyDescent="0.2">
      <c r="B79" s="114">
        <v>71</v>
      </c>
      <c r="C79" s="95" t="s">
        <v>144</v>
      </c>
      <c r="D79" s="96">
        <v>676</v>
      </c>
      <c r="E79" s="96">
        <v>-33.052841399999998</v>
      </c>
      <c r="F79" s="97">
        <v>19.563918077</v>
      </c>
      <c r="G79" s="98">
        <v>9.11292888E-2</v>
      </c>
      <c r="H79" s="98">
        <v>1.0021020123</v>
      </c>
      <c r="I79" s="97">
        <v>1021</v>
      </c>
      <c r="J79" s="97">
        <v>-9.4397554770000003</v>
      </c>
      <c r="K79" s="97">
        <v>16.644586728</v>
      </c>
      <c r="L79" s="98">
        <v>0.57062187850000001</v>
      </c>
      <c r="M79" s="98">
        <v>1.0074259858000001</v>
      </c>
      <c r="N79" s="97">
        <v>231</v>
      </c>
      <c r="O79" s="97">
        <v>-34.977044929999998</v>
      </c>
      <c r="P79" s="97">
        <v>52.509994335999998</v>
      </c>
      <c r="Q79" s="98">
        <v>0.50534842739999997</v>
      </c>
      <c r="R79" s="98">
        <v>0.997742727</v>
      </c>
      <c r="S79" s="97">
        <v>665</v>
      </c>
      <c r="T79" s="97">
        <v>-1.662894976</v>
      </c>
      <c r="U79" s="97">
        <v>29.157545645999999</v>
      </c>
      <c r="V79" s="98">
        <v>0.95452030850000003</v>
      </c>
      <c r="W79" s="384">
        <v>1.0049106778000001</v>
      </c>
    </row>
    <row r="80" spans="2:23" x14ac:dyDescent="0.2">
      <c r="B80" s="114">
        <v>72</v>
      </c>
      <c r="C80" s="95" t="s">
        <v>145</v>
      </c>
      <c r="D80" s="96">
        <v>80</v>
      </c>
      <c r="E80" s="96">
        <v>-37.678092769999999</v>
      </c>
      <c r="F80" s="97">
        <v>54.709935653999999</v>
      </c>
      <c r="G80" s="98">
        <v>0.49102033</v>
      </c>
      <c r="H80" s="98">
        <v>1.0020708618</v>
      </c>
      <c r="I80" s="97">
        <v>138</v>
      </c>
      <c r="J80" s="97">
        <v>-9.9202582180000007</v>
      </c>
      <c r="K80" s="97">
        <v>43.511207398000003</v>
      </c>
      <c r="L80" s="98">
        <v>0.81965174860000001</v>
      </c>
      <c r="M80" s="98">
        <v>1.0085988245999999</v>
      </c>
      <c r="N80" s="97">
        <v>26</v>
      </c>
      <c r="O80" s="97">
        <v>112.86698686</v>
      </c>
      <c r="P80" s="97">
        <v>149.89429544999999</v>
      </c>
      <c r="Q80" s="98">
        <v>0.45146698260000001</v>
      </c>
      <c r="R80" s="98">
        <v>0.9977719196</v>
      </c>
      <c r="S80" s="97">
        <v>92</v>
      </c>
      <c r="T80" s="97">
        <v>-32.657824529999999</v>
      </c>
      <c r="U80" s="97">
        <v>74.959085516000002</v>
      </c>
      <c r="V80" s="98">
        <v>0.66307319529999997</v>
      </c>
      <c r="W80" s="384">
        <v>1.0049015159000001</v>
      </c>
    </row>
    <row r="81" spans="2:23" x14ac:dyDescent="0.2">
      <c r="B81" s="114">
        <v>73</v>
      </c>
      <c r="C81" s="95" t="s">
        <v>146</v>
      </c>
      <c r="D81" s="96">
        <v>255</v>
      </c>
      <c r="E81" s="96">
        <v>-91.500020000000006</v>
      </c>
      <c r="F81" s="97">
        <v>31.115013173000001</v>
      </c>
      <c r="G81" s="98">
        <v>3.2750994000000002E-3</v>
      </c>
      <c r="H81" s="98">
        <v>1.0020295773000001</v>
      </c>
      <c r="I81" s="97">
        <v>393</v>
      </c>
      <c r="J81" s="97">
        <v>-23.296824180000002</v>
      </c>
      <c r="K81" s="97">
        <v>26.140630732000002</v>
      </c>
      <c r="L81" s="98">
        <v>0.37281677200000002</v>
      </c>
      <c r="M81" s="98">
        <v>1.0074805886</v>
      </c>
      <c r="N81" s="97">
        <v>70</v>
      </c>
      <c r="O81" s="97">
        <v>115.18623963</v>
      </c>
      <c r="P81" s="97">
        <v>93.665904767000001</v>
      </c>
      <c r="Q81" s="98">
        <v>0.21879386079999999</v>
      </c>
      <c r="R81" s="98">
        <v>0.99817150219999995</v>
      </c>
      <c r="S81" s="97">
        <v>247</v>
      </c>
      <c r="T81" s="97">
        <v>30.506609119</v>
      </c>
      <c r="U81" s="97">
        <v>46.925233665999997</v>
      </c>
      <c r="V81" s="98">
        <v>0.5156219581</v>
      </c>
      <c r="W81" s="384">
        <v>1.0044554983</v>
      </c>
    </row>
    <row r="82" spans="2:23" x14ac:dyDescent="0.2">
      <c r="B82" s="114">
        <v>74</v>
      </c>
      <c r="C82" s="95" t="s">
        <v>147</v>
      </c>
      <c r="D82" s="96">
        <v>1698</v>
      </c>
      <c r="E82" s="96">
        <v>-24.654059780000001</v>
      </c>
      <c r="F82" s="97">
        <v>12.125642814000001</v>
      </c>
      <c r="G82" s="98">
        <v>4.2032102699999997E-2</v>
      </c>
      <c r="H82" s="98">
        <v>1.0026541118000001</v>
      </c>
      <c r="I82" s="97">
        <v>2212</v>
      </c>
      <c r="J82" s="97">
        <v>-20.397955020000001</v>
      </c>
      <c r="K82" s="97">
        <v>11.102467426</v>
      </c>
      <c r="L82" s="98">
        <v>6.6174979999999994E-2</v>
      </c>
      <c r="M82" s="98">
        <v>1.0078653914</v>
      </c>
      <c r="N82" s="97">
        <v>541</v>
      </c>
      <c r="O82" s="97">
        <v>-59.691423460000003</v>
      </c>
      <c r="P82" s="97">
        <v>33.377766690999998</v>
      </c>
      <c r="Q82" s="98">
        <v>7.37238848E-2</v>
      </c>
      <c r="R82" s="98">
        <v>0.99785663059999996</v>
      </c>
      <c r="S82" s="97">
        <v>1187</v>
      </c>
      <c r="T82" s="97">
        <v>-31.351443280000002</v>
      </c>
      <c r="U82" s="97">
        <v>21.415521165000001</v>
      </c>
      <c r="V82" s="98">
        <v>0.14320814779999999</v>
      </c>
      <c r="W82" s="384">
        <v>1.0055652837</v>
      </c>
    </row>
    <row r="83" spans="2:23" x14ac:dyDescent="0.2">
      <c r="B83" s="114">
        <v>75</v>
      </c>
      <c r="C83" s="95" t="s">
        <v>148</v>
      </c>
      <c r="D83" s="96">
        <v>13185</v>
      </c>
      <c r="E83" s="96">
        <v>1.1300128337999999</v>
      </c>
      <c r="F83" s="97">
        <v>4.5850116059000001</v>
      </c>
      <c r="G83" s="98">
        <v>0.80532798790000004</v>
      </c>
      <c r="H83" s="98">
        <v>1.0025981048999999</v>
      </c>
      <c r="I83" s="97">
        <v>20036</v>
      </c>
      <c r="J83" s="97">
        <v>0.59000436960000002</v>
      </c>
      <c r="K83" s="97">
        <v>3.9220439202000001</v>
      </c>
      <c r="L83" s="98">
        <v>0.88042323089999996</v>
      </c>
      <c r="M83" s="98">
        <v>1.0078498789999999</v>
      </c>
      <c r="N83" s="97">
        <v>4126</v>
      </c>
      <c r="O83" s="97">
        <v>-0.67574434400000005</v>
      </c>
      <c r="P83" s="97">
        <v>12.804982325999999</v>
      </c>
      <c r="Q83" s="98">
        <v>0.95791378279999995</v>
      </c>
      <c r="R83" s="98">
        <v>0.99805989890000002</v>
      </c>
      <c r="S83" s="97">
        <v>9656</v>
      </c>
      <c r="T83" s="97">
        <v>-27.204440980000001</v>
      </c>
      <c r="U83" s="97">
        <v>7.9595426469000001</v>
      </c>
      <c r="V83" s="98">
        <v>6.3144060000000003E-4</v>
      </c>
      <c r="W83" s="384">
        <v>1.0052562418</v>
      </c>
    </row>
    <row r="84" spans="2:23" x14ac:dyDescent="0.2">
      <c r="B84" s="114">
        <v>76</v>
      </c>
      <c r="C84" s="95" t="s">
        <v>150</v>
      </c>
      <c r="D84" s="96">
        <v>15312</v>
      </c>
      <c r="E84" s="96">
        <v>4.0272413770000002</v>
      </c>
      <c r="F84" s="97">
        <v>4.7315799258000002</v>
      </c>
      <c r="G84" s="98">
        <v>0.39469220420000001</v>
      </c>
      <c r="H84" s="98">
        <v>1.0026318485000001</v>
      </c>
      <c r="I84" s="97">
        <v>21013</v>
      </c>
      <c r="J84" s="97">
        <v>0.71865430669999997</v>
      </c>
      <c r="K84" s="97">
        <v>4.2691987468999999</v>
      </c>
      <c r="L84" s="98">
        <v>0.86632012000000003</v>
      </c>
      <c r="M84" s="98">
        <v>1.0078736793</v>
      </c>
      <c r="N84" s="97">
        <v>5540</v>
      </c>
      <c r="O84" s="97">
        <v>40.749767566000003</v>
      </c>
      <c r="P84" s="97">
        <v>12.566934037999999</v>
      </c>
      <c r="Q84" s="98">
        <v>1.1851057999999999E-3</v>
      </c>
      <c r="R84" s="98">
        <v>0.99811922760000005</v>
      </c>
      <c r="S84" s="97">
        <v>11859</v>
      </c>
      <c r="T84" s="97">
        <v>-17.026477960000001</v>
      </c>
      <c r="U84" s="97">
        <v>8.1370879512999998</v>
      </c>
      <c r="V84" s="98">
        <v>3.6400349499999998E-2</v>
      </c>
      <c r="W84" s="384">
        <v>1.0051229655</v>
      </c>
    </row>
    <row r="85" spans="2:23" x14ac:dyDescent="0.2">
      <c r="B85" s="114">
        <v>77</v>
      </c>
      <c r="C85" s="95" t="s">
        <v>151</v>
      </c>
      <c r="D85" s="96">
        <v>1203</v>
      </c>
      <c r="E85" s="96">
        <v>5.4835663086000004</v>
      </c>
      <c r="F85" s="97">
        <v>14.291717152</v>
      </c>
      <c r="G85" s="98">
        <v>0.70120985499999999</v>
      </c>
      <c r="H85" s="98">
        <v>1.0027130009</v>
      </c>
      <c r="I85" s="97">
        <v>1751</v>
      </c>
      <c r="J85" s="97">
        <v>-5.3680583259999999</v>
      </c>
      <c r="K85" s="97">
        <v>12.376124302999999</v>
      </c>
      <c r="L85" s="98">
        <v>0.66447541850000003</v>
      </c>
      <c r="M85" s="98">
        <v>1.008056171</v>
      </c>
      <c r="N85" s="97">
        <v>368</v>
      </c>
      <c r="O85" s="97">
        <v>-2.1705652579999999</v>
      </c>
      <c r="P85" s="97">
        <v>40.162605294999999</v>
      </c>
      <c r="Q85" s="98">
        <v>0.9568999681</v>
      </c>
      <c r="R85" s="98">
        <v>0.99826669239999999</v>
      </c>
      <c r="S85" s="97">
        <v>816</v>
      </c>
      <c r="T85" s="97">
        <v>1.0138457273000001</v>
      </c>
      <c r="U85" s="97">
        <v>25.380614731000001</v>
      </c>
      <c r="V85" s="98">
        <v>0.96813651410000001</v>
      </c>
      <c r="W85" s="384">
        <v>1.0048776377999999</v>
      </c>
    </row>
    <row r="86" spans="2:23" x14ac:dyDescent="0.2">
      <c r="B86" s="114">
        <v>78</v>
      </c>
      <c r="C86" s="95" t="s">
        <v>152</v>
      </c>
      <c r="D86" s="96">
        <v>329</v>
      </c>
      <c r="E86" s="96">
        <v>-38.962800710000003</v>
      </c>
      <c r="F86" s="97">
        <v>28.23687322</v>
      </c>
      <c r="G86" s="98">
        <v>0.16763290680000001</v>
      </c>
      <c r="H86" s="98">
        <v>1.0021433575000001</v>
      </c>
      <c r="I86" s="97">
        <v>480</v>
      </c>
      <c r="J86" s="97">
        <v>-46.294059670000003</v>
      </c>
      <c r="K86" s="97">
        <v>24.203939980000001</v>
      </c>
      <c r="L86" s="98">
        <v>5.5792016E-2</v>
      </c>
      <c r="M86" s="98">
        <v>1.0067311804000001</v>
      </c>
      <c r="N86" s="97">
        <v>104</v>
      </c>
      <c r="O86" s="97">
        <v>71.499634814000004</v>
      </c>
      <c r="P86" s="97">
        <v>78.052607797999997</v>
      </c>
      <c r="Q86" s="98">
        <v>0.35964793509999998</v>
      </c>
      <c r="R86" s="98">
        <v>0.99743862790000004</v>
      </c>
      <c r="S86" s="97">
        <v>240</v>
      </c>
      <c r="T86" s="97">
        <v>34.422319098999999</v>
      </c>
      <c r="U86" s="97">
        <v>48.676140058000001</v>
      </c>
      <c r="V86" s="98">
        <v>0.4794622315</v>
      </c>
      <c r="W86" s="384">
        <v>1.0053155862000001</v>
      </c>
    </row>
    <row r="87" spans="2:23" x14ac:dyDescent="0.2">
      <c r="B87" s="114">
        <v>79</v>
      </c>
      <c r="C87" s="95" t="s">
        <v>153</v>
      </c>
      <c r="D87" s="96">
        <v>353</v>
      </c>
      <c r="E87" s="96">
        <v>-11.101334039999999</v>
      </c>
      <c r="F87" s="97">
        <v>26.334565078000001</v>
      </c>
      <c r="G87" s="98">
        <v>0.67335406590000002</v>
      </c>
      <c r="H87" s="98">
        <v>1.00247394</v>
      </c>
      <c r="I87" s="97">
        <v>460</v>
      </c>
      <c r="J87" s="97">
        <v>-44.373963369999998</v>
      </c>
      <c r="K87" s="97">
        <v>24.020599479000001</v>
      </c>
      <c r="L87" s="98">
        <v>6.4700660600000001E-2</v>
      </c>
      <c r="M87" s="98">
        <v>1.0069221108999999</v>
      </c>
      <c r="N87" s="97">
        <v>123</v>
      </c>
      <c r="O87" s="97">
        <v>-66.518264459999997</v>
      </c>
      <c r="P87" s="97">
        <v>69.797562079000002</v>
      </c>
      <c r="Q87" s="98">
        <v>0.34058582440000001</v>
      </c>
      <c r="R87" s="98">
        <v>0.99785745510000001</v>
      </c>
      <c r="S87" s="97">
        <v>258</v>
      </c>
      <c r="T87" s="97">
        <v>1.4733833638</v>
      </c>
      <c r="U87" s="97">
        <v>45.197201444999997</v>
      </c>
      <c r="V87" s="98">
        <v>0.97399443249999995</v>
      </c>
      <c r="W87" s="384">
        <v>1.0050418603</v>
      </c>
    </row>
    <row r="88" spans="2:23" x14ac:dyDescent="0.2">
      <c r="B88" s="114">
        <v>80</v>
      </c>
      <c r="C88" s="95" t="s">
        <v>154</v>
      </c>
      <c r="D88" s="96">
        <v>89</v>
      </c>
      <c r="E88" s="96">
        <v>7.8220343932</v>
      </c>
      <c r="F88" s="97">
        <v>51.767485067999999</v>
      </c>
      <c r="G88" s="98">
        <v>0.87989749939999995</v>
      </c>
      <c r="H88" s="98">
        <v>1.0026696374999999</v>
      </c>
      <c r="I88" s="97">
        <v>217</v>
      </c>
      <c r="J88" s="97">
        <v>75.825576596999994</v>
      </c>
      <c r="K88" s="97">
        <v>34.665224320999997</v>
      </c>
      <c r="L88" s="98">
        <v>2.87167163E-2</v>
      </c>
      <c r="M88" s="98">
        <v>1.0073082453</v>
      </c>
      <c r="N88" s="97">
        <v>33</v>
      </c>
      <c r="O88" s="97">
        <v>1.8869616011999999</v>
      </c>
      <c r="P88" s="97">
        <v>132.48287142000001</v>
      </c>
      <c r="Q88" s="98">
        <v>0.9886361199</v>
      </c>
      <c r="R88" s="98">
        <v>0.99654793939999997</v>
      </c>
      <c r="S88" s="97">
        <v>118</v>
      </c>
      <c r="T88" s="97">
        <v>283.91405026000001</v>
      </c>
      <c r="U88" s="97">
        <v>66.047069702000002</v>
      </c>
      <c r="V88" s="98">
        <v>1.7198600000000002E-5</v>
      </c>
      <c r="W88" s="384">
        <v>1.0025745872</v>
      </c>
    </row>
    <row r="89" spans="2:23" x14ac:dyDescent="0.2">
      <c r="B89" s="114">
        <v>81</v>
      </c>
      <c r="C89" s="95" t="s">
        <v>156</v>
      </c>
      <c r="D89" s="96">
        <v>557</v>
      </c>
      <c r="E89" s="96">
        <v>-40.955668260000003</v>
      </c>
      <c r="F89" s="97">
        <v>40.960669899000003</v>
      </c>
      <c r="G89" s="98">
        <v>0.3173709549</v>
      </c>
      <c r="H89" s="98">
        <v>1.0024891754</v>
      </c>
      <c r="I89" s="97">
        <v>1307</v>
      </c>
      <c r="J89" s="97">
        <v>-6.1079208459999998</v>
      </c>
      <c r="K89" s="97">
        <v>30.886390678000001</v>
      </c>
      <c r="L89" s="98">
        <v>0.84323736770000002</v>
      </c>
      <c r="M89" s="98">
        <v>1.0067394516999999</v>
      </c>
      <c r="N89" s="97">
        <v>198</v>
      </c>
      <c r="O89" s="97">
        <v>-41.203435089999999</v>
      </c>
      <c r="P89" s="97">
        <v>111.22020216</v>
      </c>
      <c r="Q89" s="98">
        <v>0.71103591399999999</v>
      </c>
      <c r="R89" s="98">
        <v>0.99674596029999996</v>
      </c>
      <c r="S89" s="97">
        <v>766</v>
      </c>
      <c r="T89" s="97">
        <v>42.187236863000003</v>
      </c>
      <c r="U89" s="97">
        <v>57.664499646000003</v>
      </c>
      <c r="V89" s="98">
        <v>0.46441554709999999</v>
      </c>
      <c r="W89" s="384">
        <v>1.0046709139000001</v>
      </c>
    </row>
    <row r="90" spans="2:23" x14ac:dyDescent="0.2">
      <c r="B90" s="114">
        <v>82</v>
      </c>
      <c r="C90" s="95" t="s">
        <v>157</v>
      </c>
      <c r="D90" s="96">
        <v>1944</v>
      </c>
      <c r="E90" s="96">
        <v>-27.73687189</v>
      </c>
      <c r="F90" s="97">
        <v>13.288795562000001</v>
      </c>
      <c r="G90" s="98">
        <v>3.6868084299999999E-2</v>
      </c>
      <c r="H90" s="98">
        <v>1.0023308286999999</v>
      </c>
      <c r="I90" s="97">
        <v>2780</v>
      </c>
      <c r="J90" s="97">
        <v>-11.575780399999999</v>
      </c>
      <c r="K90" s="97">
        <v>11.648393932999999</v>
      </c>
      <c r="L90" s="98">
        <v>0.32033772929999998</v>
      </c>
      <c r="M90" s="98">
        <v>1.0081210227999999</v>
      </c>
      <c r="N90" s="97">
        <v>635</v>
      </c>
      <c r="O90" s="97">
        <v>-51.173414690000001</v>
      </c>
      <c r="P90" s="97">
        <v>36.485993661000002</v>
      </c>
      <c r="Q90" s="98">
        <v>0.16075709669999999</v>
      </c>
      <c r="R90" s="98">
        <v>0.99797064209999997</v>
      </c>
      <c r="S90" s="97">
        <v>1453</v>
      </c>
      <c r="T90" s="97">
        <v>-6.2483564759999997</v>
      </c>
      <c r="U90" s="97">
        <v>22.946885691999999</v>
      </c>
      <c r="V90" s="98">
        <v>0.78539458549999996</v>
      </c>
      <c r="W90" s="384">
        <v>1.0053017527999999</v>
      </c>
    </row>
    <row r="91" spans="2:23" x14ac:dyDescent="0.2">
      <c r="B91" s="114">
        <v>83</v>
      </c>
      <c r="C91" s="95" t="s">
        <v>158</v>
      </c>
      <c r="D91" s="96">
        <v>294</v>
      </c>
      <c r="E91" s="96">
        <v>85.761824497999996</v>
      </c>
      <c r="F91" s="97">
        <v>31.864961817000001</v>
      </c>
      <c r="G91" s="98">
        <v>7.1156307999999998E-3</v>
      </c>
      <c r="H91" s="98">
        <v>1.0027248633000001</v>
      </c>
      <c r="I91" s="97">
        <v>580</v>
      </c>
      <c r="J91" s="97">
        <v>-3.3194695279999999</v>
      </c>
      <c r="K91" s="97">
        <v>24.574197143999999</v>
      </c>
      <c r="L91" s="98">
        <v>0.89254915879999996</v>
      </c>
      <c r="M91" s="98">
        <v>1.0079449055</v>
      </c>
      <c r="N91" s="97">
        <v>99</v>
      </c>
      <c r="O91" s="97">
        <v>-71.891417649999994</v>
      </c>
      <c r="P91" s="97">
        <v>90.761457598999996</v>
      </c>
      <c r="Q91" s="98">
        <v>0.42831064769999999</v>
      </c>
      <c r="R91" s="98">
        <v>0.99795815610000005</v>
      </c>
      <c r="S91" s="97">
        <v>343</v>
      </c>
      <c r="T91" s="97">
        <v>-19.42238042</v>
      </c>
      <c r="U91" s="97">
        <v>43.710075817000003</v>
      </c>
      <c r="V91" s="98">
        <v>0.65679363859999995</v>
      </c>
      <c r="W91" s="384">
        <v>1.0049580447999999</v>
      </c>
    </row>
    <row r="92" spans="2:23" x14ac:dyDescent="0.2">
      <c r="B92" s="114">
        <v>84</v>
      </c>
      <c r="C92" s="95" t="s">
        <v>159</v>
      </c>
      <c r="D92" s="96">
        <v>944</v>
      </c>
      <c r="E92" s="96">
        <v>28.397428321</v>
      </c>
      <c r="F92" s="97">
        <v>16.731556069</v>
      </c>
      <c r="G92" s="98">
        <v>8.9653460300000001E-2</v>
      </c>
      <c r="H92" s="98">
        <v>1.0026906206999999</v>
      </c>
      <c r="I92" s="97">
        <v>1434</v>
      </c>
      <c r="J92" s="97">
        <v>14.684272318</v>
      </c>
      <c r="K92" s="97">
        <v>14.188303403000001</v>
      </c>
      <c r="L92" s="98">
        <v>0.30069045090000002</v>
      </c>
      <c r="M92" s="98">
        <v>1.0080526366</v>
      </c>
      <c r="N92" s="97">
        <v>319</v>
      </c>
      <c r="O92" s="97">
        <v>17.593556632999999</v>
      </c>
      <c r="P92" s="97">
        <v>44.271497549999999</v>
      </c>
      <c r="Q92" s="98">
        <v>0.6910730692</v>
      </c>
      <c r="R92" s="98">
        <v>0.99833043499999996</v>
      </c>
      <c r="S92" s="97">
        <v>924</v>
      </c>
      <c r="T92" s="97">
        <v>51.715681076999999</v>
      </c>
      <c r="U92" s="97">
        <v>24.974577993</v>
      </c>
      <c r="V92" s="98">
        <v>3.8386183900000002E-2</v>
      </c>
      <c r="W92" s="384">
        <v>1.005024286</v>
      </c>
    </row>
    <row r="93" spans="2:23" x14ac:dyDescent="0.2">
      <c r="B93" s="114">
        <v>85</v>
      </c>
      <c r="C93" s="95" t="s">
        <v>160</v>
      </c>
      <c r="D93" s="96">
        <v>43</v>
      </c>
      <c r="E93" s="96">
        <v>-115.1650394</v>
      </c>
      <c r="F93" s="97">
        <v>76.231585108000004</v>
      </c>
      <c r="G93" s="98">
        <v>0.1308600328</v>
      </c>
      <c r="H93" s="98">
        <v>1.0014558831</v>
      </c>
      <c r="I93" s="97">
        <v>70</v>
      </c>
      <c r="J93" s="97">
        <v>20.989883271</v>
      </c>
      <c r="K93" s="97">
        <v>62.544761409000003</v>
      </c>
      <c r="L93" s="98">
        <v>0.73717449859999995</v>
      </c>
      <c r="M93" s="98">
        <v>1.0071147114000001</v>
      </c>
      <c r="N93" s="97">
        <v>16</v>
      </c>
      <c r="O93" s="97">
        <v>224.51491923</v>
      </c>
      <c r="P93" s="97">
        <v>200.68159643999999</v>
      </c>
      <c r="Q93" s="98">
        <v>0.26324684539999998</v>
      </c>
      <c r="R93" s="98">
        <v>0.9982861301</v>
      </c>
      <c r="S93" s="97">
        <v>70</v>
      </c>
      <c r="T93" s="97">
        <v>29.677534957999999</v>
      </c>
      <c r="U93" s="97">
        <v>88.602567738000005</v>
      </c>
      <c r="V93" s="98">
        <v>0.73766257580000005</v>
      </c>
      <c r="W93" s="384">
        <v>1.0057702988999999</v>
      </c>
    </row>
    <row r="94" spans="2:23" x14ac:dyDescent="0.2">
      <c r="B94" s="114">
        <v>86</v>
      </c>
      <c r="C94" s="95" t="s">
        <v>161</v>
      </c>
      <c r="D94" s="96">
        <v>149</v>
      </c>
      <c r="E94" s="96">
        <v>-79.136914700000005</v>
      </c>
      <c r="F94" s="97">
        <v>40.411361923000001</v>
      </c>
      <c r="G94" s="98">
        <v>5.0198271900000001E-2</v>
      </c>
      <c r="H94" s="98">
        <v>1.0013675264999999</v>
      </c>
      <c r="I94" s="97">
        <v>238</v>
      </c>
      <c r="J94" s="97">
        <v>-28.34667773</v>
      </c>
      <c r="K94" s="97">
        <v>33.432291790000001</v>
      </c>
      <c r="L94" s="98">
        <v>0.39650390749999997</v>
      </c>
      <c r="M94" s="98">
        <v>1.0074912778</v>
      </c>
      <c r="N94" s="97">
        <v>65</v>
      </c>
      <c r="O94" s="97">
        <v>4.1354343526999999</v>
      </c>
      <c r="P94" s="97">
        <v>95.590477423999999</v>
      </c>
      <c r="Q94" s="98">
        <v>0.96549285389999995</v>
      </c>
      <c r="R94" s="98">
        <v>0.99744087020000005</v>
      </c>
      <c r="S94" s="97">
        <v>126</v>
      </c>
      <c r="T94" s="97">
        <v>-81.65999162</v>
      </c>
      <c r="U94" s="97">
        <v>65.043823085</v>
      </c>
      <c r="V94" s="98">
        <v>0.2093141869</v>
      </c>
      <c r="W94" s="384">
        <v>1.0035566368</v>
      </c>
    </row>
    <row r="95" spans="2:23" x14ac:dyDescent="0.2">
      <c r="B95" s="114">
        <v>87</v>
      </c>
      <c r="C95" s="95" t="s">
        <v>162</v>
      </c>
      <c r="D95" s="96">
        <v>1315</v>
      </c>
      <c r="E95" s="96">
        <v>-26.979328550000002</v>
      </c>
      <c r="F95" s="97">
        <v>13.813297325000001</v>
      </c>
      <c r="G95" s="98">
        <v>5.0804348100000001E-2</v>
      </c>
      <c r="H95" s="98">
        <v>1.0026480661999999</v>
      </c>
      <c r="I95" s="97">
        <v>2075</v>
      </c>
      <c r="J95" s="97">
        <v>-13.86924134</v>
      </c>
      <c r="K95" s="97">
        <v>11.580010828000001</v>
      </c>
      <c r="L95" s="98">
        <v>0.231039678</v>
      </c>
      <c r="M95" s="98">
        <v>1.0079815988</v>
      </c>
      <c r="N95" s="97">
        <v>455</v>
      </c>
      <c r="O95" s="97">
        <v>-17.074422680000001</v>
      </c>
      <c r="P95" s="97">
        <v>36.794804167999999</v>
      </c>
      <c r="Q95" s="98">
        <v>0.64261785709999997</v>
      </c>
      <c r="R95" s="98">
        <v>0.99806527270000001</v>
      </c>
      <c r="S95" s="97">
        <v>1107</v>
      </c>
      <c r="T95" s="97">
        <v>-0.41432609999999997</v>
      </c>
      <c r="U95" s="97">
        <v>22.442347154</v>
      </c>
      <c r="V95" s="98">
        <v>0.98527048750000001</v>
      </c>
      <c r="W95" s="384">
        <v>1.0053105467000001</v>
      </c>
    </row>
    <row r="96" spans="2:23" x14ac:dyDescent="0.2">
      <c r="B96" s="114">
        <v>88</v>
      </c>
      <c r="C96" s="95" t="s">
        <v>165</v>
      </c>
      <c r="D96" s="96">
        <v>222</v>
      </c>
      <c r="E96" s="96">
        <v>-42.44924211</v>
      </c>
      <c r="F96" s="97">
        <v>34.466020356000001</v>
      </c>
      <c r="G96" s="98">
        <v>0.218090491</v>
      </c>
      <c r="H96" s="98">
        <v>1.0026955578000001</v>
      </c>
      <c r="I96" s="97">
        <v>336</v>
      </c>
      <c r="J96" s="97">
        <v>-1.790598819</v>
      </c>
      <c r="K96" s="97">
        <v>28.849168378000002</v>
      </c>
      <c r="L96" s="98">
        <v>0.95050904729999997</v>
      </c>
      <c r="M96" s="98">
        <v>1.0071461502000001</v>
      </c>
      <c r="N96" s="97">
        <v>65</v>
      </c>
      <c r="O96" s="97">
        <v>-11.13409789</v>
      </c>
      <c r="P96" s="97">
        <v>97.051254876000002</v>
      </c>
      <c r="Q96" s="98">
        <v>0.90866441180000002</v>
      </c>
      <c r="R96" s="98">
        <v>0.99850415869999998</v>
      </c>
      <c r="S96" s="97">
        <v>158</v>
      </c>
      <c r="T96" s="97">
        <v>52.065450423000001</v>
      </c>
      <c r="U96" s="97">
        <v>59.537268433000001</v>
      </c>
      <c r="V96" s="98">
        <v>0.38184700989999998</v>
      </c>
      <c r="W96" s="384">
        <v>1.0062072155999999</v>
      </c>
    </row>
    <row r="97" spans="2:23" x14ac:dyDescent="0.2">
      <c r="B97" s="114">
        <v>89</v>
      </c>
      <c r="C97" s="95" t="s">
        <v>166</v>
      </c>
      <c r="D97" s="96">
        <v>615</v>
      </c>
      <c r="E97" s="96">
        <v>33.687646258999997</v>
      </c>
      <c r="F97" s="97">
        <v>19.823793260999999</v>
      </c>
      <c r="G97" s="98">
        <v>8.9254202500000004E-2</v>
      </c>
      <c r="H97" s="98">
        <v>1.0028245105</v>
      </c>
      <c r="I97" s="97">
        <v>811</v>
      </c>
      <c r="J97" s="97">
        <v>5.4636816709999998</v>
      </c>
      <c r="K97" s="97">
        <v>18.020707890000001</v>
      </c>
      <c r="L97" s="98">
        <v>0.76174604899999998</v>
      </c>
      <c r="M97" s="98">
        <v>1.0081954789000001</v>
      </c>
      <c r="N97" s="97">
        <v>182</v>
      </c>
      <c r="O97" s="97">
        <v>25.90348852</v>
      </c>
      <c r="P97" s="97">
        <v>56.783648042000003</v>
      </c>
      <c r="Q97" s="98">
        <v>0.64826339099999997</v>
      </c>
      <c r="R97" s="98">
        <v>0.99833863499999997</v>
      </c>
      <c r="S97" s="97">
        <v>431</v>
      </c>
      <c r="T97" s="97">
        <v>-40.530955169999999</v>
      </c>
      <c r="U97" s="97">
        <v>34.801668450000001</v>
      </c>
      <c r="V97" s="98">
        <v>0.24417272749999999</v>
      </c>
      <c r="W97" s="384">
        <v>1.0055201703000001</v>
      </c>
    </row>
    <row r="98" spans="2:23" x14ac:dyDescent="0.2">
      <c r="B98" s="114">
        <v>90</v>
      </c>
      <c r="C98" s="95" t="s">
        <v>167</v>
      </c>
      <c r="D98" s="96">
        <v>310</v>
      </c>
      <c r="E98" s="96">
        <v>-71.983991660000001</v>
      </c>
      <c r="F98" s="97">
        <v>27.960293013000001</v>
      </c>
      <c r="G98" s="98">
        <v>1.0039078200000001E-2</v>
      </c>
      <c r="H98" s="98">
        <v>1.0020606638</v>
      </c>
      <c r="I98" s="97">
        <v>446</v>
      </c>
      <c r="J98" s="97">
        <v>4.6558224082999997</v>
      </c>
      <c r="K98" s="97">
        <v>24.288599357999999</v>
      </c>
      <c r="L98" s="98">
        <v>0.84798711630000001</v>
      </c>
      <c r="M98" s="98">
        <v>1.0075501384000001</v>
      </c>
      <c r="N98" s="97">
        <v>83</v>
      </c>
      <c r="O98" s="97">
        <v>-28.555616480000001</v>
      </c>
      <c r="P98" s="97">
        <v>83.842659208000001</v>
      </c>
      <c r="Q98" s="98">
        <v>0.73341680419999999</v>
      </c>
      <c r="R98" s="98">
        <v>0.99801250279999998</v>
      </c>
      <c r="S98" s="97">
        <v>220</v>
      </c>
      <c r="T98" s="97">
        <v>-112.73457070000001</v>
      </c>
      <c r="U98" s="97">
        <v>48.697746592000001</v>
      </c>
      <c r="V98" s="98">
        <v>2.0615639599999999E-2</v>
      </c>
      <c r="W98" s="384">
        <v>1.0047350585000001</v>
      </c>
    </row>
    <row r="99" spans="2:23" x14ac:dyDescent="0.2">
      <c r="B99" s="114">
        <v>91</v>
      </c>
      <c r="C99" s="95" t="s">
        <v>168</v>
      </c>
      <c r="D99" s="96">
        <v>53</v>
      </c>
      <c r="E99" s="96">
        <v>-67.20722164</v>
      </c>
      <c r="F99" s="97">
        <v>67.374866276000006</v>
      </c>
      <c r="G99" s="98">
        <v>0.31851751410000001</v>
      </c>
      <c r="H99" s="98">
        <v>1.001805284</v>
      </c>
      <c r="I99" s="97">
        <v>86</v>
      </c>
      <c r="J99" s="97">
        <v>84.447618965000004</v>
      </c>
      <c r="K99" s="97">
        <v>55.268715813999997</v>
      </c>
      <c r="L99" s="98">
        <v>0.12652727959999999</v>
      </c>
      <c r="M99" s="98">
        <v>1.0062673165</v>
      </c>
      <c r="N99" s="97">
        <v>20</v>
      </c>
      <c r="O99" s="97">
        <v>-20.855800689999999</v>
      </c>
      <c r="P99" s="97">
        <v>174.95399907999999</v>
      </c>
      <c r="Q99" s="98">
        <v>0.90511154729999999</v>
      </c>
      <c r="R99" s="98">
        <v>0.99749286910000001</v>
      </c>
      <c r="S99" s="97">
        <v>41</v>
      </c>
      <c r="T99" s="97">
        <v>101.33105337000001</v>
      </c>
      <c r="U99" s="97">
        <v>112.58658355</v>
      </c>
      <c r="V99" s="98">
        <v>0.36810751619999998</v>
      </c>
      <c r="W99" s="384">
        <v>1.0031697640999999</v>
      </c>
    </row>
    <row r="100" spans="2:23" x14ac:dyDescent="0.2">
      <c r="B100" s="114">
        <v>92</v>
      </c>
      <c r="C100" s="95" t="s">
        <v>169</v>
      </c>
      <c r="D100" s="96">
        <v>1022</v>
      </c>
      <c r="E100" s="96">
        <v>23.476029284999999</v>
      </c>
      <c r="F100" s="97">
        <v>16.56146828</v>
      </c>
      <c r="G100" s="98">
        <v>0.15633592239999999</v>
      </c>
      <c r="H100" s="98">
        <v>1.0027115538</v>
      </c>
      <c r="I100" s="97">
        <v>1470</v>
      </c>
      <c r="J100" s="97">
        <v>-9.7389295659999995</v>
      </c>
      <c r="K100" s="97">
        <v>14.85860076</v>
      </c>
      <c r="L100" s="98">
        <v>0.51218479419999996</v>
      </c>
      <c r="M100" s="98">
        <v>1.0083415746</v>
      </c>
      <c r="N100" s="97">
        <v>330</v>
      </c>
      <c r="O100" s="97">
        <v>7.0340710820999996</v>
      </c>
      <c r="P100" s="97">
        <v>46.047104869999998</v>
      </c>
      <c r="Q100" s="98">
        <v>0.87858957820000005</v>
      </c>
      <c r="R100" s="98">
        <v>0.99674830059999997</v>
      </c>
      <c r="S100" s="97">
        <v>790</v>
      </c>
      <c r="T100" s="97">
        <v>26.573704874000001</v>
      </c>
      <c r="U100" s="97">
        <v>29.441306793999999</v>
      </c>
      <c r="V100" s="98">
        <v>0.3667406205</v>
      </c>
      <c r="W100" s="384">
        <v>1.0046637375</v>
      </c>
    </row>
    <row r="101" spans="2:23" x14ac:dyDescent="0.2">
      <c r="B101" s="114">
        <v>93</v>
      </c>
      <c r="C101" s="95" t="s">
        <v>170</v>
      </c>
      <c r="D101" s="96">
        <v>391</v>
      </c>
      <c r="E101" s="96">
        <v>19.483329461</v>
      </c>
      <c r="F101" s="97">
        <v>25.405506464999998</v>
      </c>
      <c r="G101" s="98">
        <v>0.44314557539999999</v>
      </c>
      <c r="H101" s="98">
        <v>1.0027652476</v>
      </c>
      <c r="I101" s="97">
        <v>536</v>
      </c>
      <c r="J101" s="97">
        <v>56.400912552999998</v>
      </c>
      <c r="K101" s="97">
        <v>22.694253623000002</v>
      </c>
      <c r="L101" s="98">
        <v>1.29467153E-2</v>
      </c>
      <c r="M101" s="98">
        <v>1.0082027843000001</v>
      </c>
      <c r="N101" s="97">
        <v>143</v>
      </c>
      <c r="O101" s="97">
        <v>114.20834608</v>
      </c>
      <c r="P101" s="97">
        <v>66.297941824000006</v>
      </c>
      <c r="Q101" s="98">
        <v>8.4957174199999999E-2</v>
      </c>
      <c r="R101" s="98">
        <v>0.99830842620000004</v>
      </c>
      <c r="S101" s="97">
        <v>348</v>
      </c>
      <c r="T101" s="97">
        <v>-32.408375419999999</v>
      </c>
      <c r="U101" s="97">
        <v>40.273823368999999</v>
      </c>
      <c r="V101" s="98">
        <v>0.42099420399999998</v>
      </c>
      <c r="W101" s="384">
        <v>1.0050015916999999</v>
      </c>
    </row>
    <row r="102" spans="2:23" x14ac:dyDescent="0.2">
      <c r="B102" s="114">
        <v>94</v>
      </c>
      <c r="C102" s="95" t="s">
        <v>171</v>
      </c>
      <c r="D102" s="96">
        <v>516</v>
      </c>
      <c r="E102" s="96">
        <v>-11.710397220000001</v>
      </c>
      <c r="F102" s="97">
        <v>22.092041581</v>
      </c>
      <c r="G102" s="98">
        <v>0.59606189789999997</v>
      </c>
      <c r="H102" s="98">
        <v>1.0025354213</v>
      </c>
      <c r="I102" s="97">
        <v>727</v>
      </c>
      <c r="J102" s="97">
        <v>-8.1210797410000009</v>
      </c>
      <c r="K102" s="97">
        <v>19.340940875000001</v>
      </c>
      <c r="L102" s="98">
        <v>0.67456574489999999</v>
      </c>
      <c r="M102" s="98">
        <v>1.0076121848999999</v>
      </c>
      <c r="N102" s="97">
        <v>165</v>
      </c>
      <c r="O102" s="97">
        <v>-26.493249250000002</v>
      </c>
      <c r="P102" s="97">
        <v>60.890875760999997</v>
      </c>
      <c r="Q102" s="98">
        <v>0.66349604709999999</v>
      </c>
      <c r="R102" s="98">
        <v>0.99770976099999997</v>
      </c>
      <c r="S102" s="97">
        <v>413</v>
      </c>
      <c r="T102" s="97">
        <v>-1.2613837640000001</v>
      </c>
      <c r="U102" s="97">
        <v>36.512492254000001</v>
      </c>
      <c r="V102" s="98">
        <v>0.97244131990000005</v>
      </c>
      <c r="W102" s="384">
        <v>1.0051912108000001</v>
      </c>
    </row>
    <row r="103" spans="2:23" x14ac:dyDescent="0.2">
      <c r="B103" s="114">
        <v>95</v>
      </c>
      <c r="C103" s="95" t="s">
        <v>172</v>
      </c>
      <c r="D103" s="96">
        <v>278</v>
      </c>
      <c r="E103" s="96">
        <v>9.5672160134999995</v>
      </c>
      <c r="F103" s="97">
        <v>29.651881826</v>
      </c>
      <c r="G103" s="98">
        <v>0.74695977079999998</v>
      </c>
      <c r="H103" s="98">
        <v>1.0026912257</v>
      </c>
      <c r="I103" s="97">
        <v>443</v>
      </c>
      <c r="J103" s="97">
        <v>16.10840009</v>
      </c>
      <c r="K103" s="97">
        <v>24.665454395000001</v>
      </c>
      <c r="L103" s="98">
        <v>0.51370835270000004</v>
      </c>
      <c r="M103" s="98">
        <v>1.0077074231000001</v>
      </c>
      <c r="N103" s="97">
        <v>104</v>
      </c>
      <c r="O103" s="97">
        <v>91.217050182999998</v>
      </c>
      <c r="P103" s="97">
        <v>76.540699544999995</v>
      </c>
      <c r="Q103" s="98">
        <v>0.2333663426</v>
      </c>
      <c r="R103" s="98">
        <v>0.99787944969999998</v>
      </c>
      <c r="S103" s="97">
        <v>309</v>
      </c>
      <c r="T103" s="97">
        <v>35.820913314000002</v>
      </c>
      <c r="U103" s="97">
        <v>41.826322128999998</v>
      </c>
      <c r="V103" s="98">
        <v>0.39176725649999999</v>
      </c>
      <c r="W103" s="384">
        <v>1.0040834855</v>
      </c>
    </row>
    <row r="104" spans="2:23" x14ac:dyDescent="0.2">
      <c r="B104" s="114">
        <v>96</v>
      </c>
      <c r="C104" s="95" t="s">
        <v>173</v>
      </c>
      <c r="D104" s="96">
        <v>719</v>
      </c>
      <c r="E104" s="96">
        <v>-68.071748139999997</v>
      </c>
      <c r="F104" s="97">
        <v>18.635400021999999</v>
      </c>
      <c r="G104" s="98">
        <v>2.5945070000000001E-4</v>
      </c>
      <c r="H104" s="98">
        <v>1.0003936193</v>
      </c>
      <c r="I104" s="97">
        <v>1454</v>
      </c>
      <c r="J104" s="97">
        <v>-22.068985399999999</v>
      </c>
      <c r="K104" s="97">
        <v>13.835752488000001</v>
      </c>
      <c r="L104" s="98">
        <v>0.1106980759</v>
      </c>
      <c r="M104" s="98">
        <v>1.0054226304</v>
      </c>
      <c r="N104" s="97">
        <v>421</v>
      </c>
      <c r="O104" s="97">
        <v>-1.0789542489999999</v>
      </c>
      <c r="P104" s="97">
        <v>38.506737487000002</v>
      </c>
      <c r="Q104" s="98">
        <v>0.97764639990000002</v>
      </c>
      <c r="R104" s="98">
        <v>0.99769253000000002</v>
      </c>
      <c r="S104" s="97">
        <v>1193</v>
      </c>
      <c r="T104" s="97">
        <v>1.5110354195</v>
      </c>
      <c r="U104" s="97">
        <v>21.718323517999998</v>
      </c>
      <c r="V104" s="98">
        <v>0.94453268840000004</v>
      </c>
      <c r="W104" s="384">
        <v>1.00398725</v>
      </c>
    </row>
    <row r="105" spans="2:23" x14ac:dyDescent="0.2">
      <c r="B105" s="114">
        <v>97</v>
      </c>
      <c r="C105" s="95" t="s">
        <v>527</v>
      </c>
      <c r="D105" s="96">
        <v>75467</v>
      </c>
      <c r="E105" s="96">
        <v>109.68646533</v>
      </c>
      <c r="F105" s="97">
        <v>7.5451769733000003</v>
      </c>
      <c r="G105" s="98">
        <v>7.487789E-48</v>
      </c>
      <c r="H105" s="98">
        <v>1.0026737926</v>
      </c>
      <c r="I105" s="97">
        <v>129641</v>
      </c>
      <c r="J105" s="97">
        <v>127.33415527</v>
      </c>
      <c r="K105" s="97">
        <v>6.0480631820999999</v>
      </c>
      <c r="L105" s="98">
        <v>2.6136120000000001E-98</v>
      </c>
      <c r="M105" s="98">
        <v>1.0079628870999999</v>
      </c>
      <c r="N105" s="97">
        <v>23954</v>
      </c>
      <c r="O105" s="97">
        <v>51.616078528000003</v>
      </c>
      <c r="P105" s="97">
        <v>21.914889762000001</v>
      </c>
      <c r="Q105" s="98">
        <v>1.85115447E-2</v>
      </c>
      <c r="R105" s="98">
        <v>0.99814172050000005</v>
      </c>
      <c r="S105" s="97">
        <v>61227</v>
      </c>
      <c r="T105" s="97">
        <v>162.26185158000001</v>
      </c>
      <c r="U105" s="97">
        <v>12.842222503</v>
      </c>
      <c r="V105" s="98">
        <v>1.438579E-36</v>
      </c>
      <c r="W105" s="384">
        <v>1.0052404558000001</v>
      </c>
    </row>
    <row r="106" spans="2:23" x14ac:dyDescent="0.2">
      <c r="B106" s="114">
        <v>98</v>
      </c>
      <c r="C106" s="95" t="s">
        <v>526</v>
      </c>
      <c r="D106" s="96">
        <v>97661</v>
      </c>
      <c r="E106" s="96">
        <v>192.80082284</v>
      </c>
      <c r="F106" s="97">
        <v>7.1201857519000002</v>
      </c>
      <c r="G106" s="98">
        <v>3.7800000000000001E-161</v>
      </c>
      <c r="H106" s="98">
        <v>1.0026789152</v>
      </c>
      <c r="I106" s="97">
        <v>85604</v>
      </c>
      <c r="J106" s="97">
        <v>283.10273382000003</v>
      </c>
      <c r="K106" s="97">
        <v>5.5510320704999998</v>
      </c>
      <c r="L106" s="98">
        <v>0</v>
      </c>
      <c r="M106" s="98">
        <v>1.0079426977999999</v>
      </c>
      <c r="N106" s="97">
        <v>26933</v>
      </c>
      <c r="O106" s="97">
        <v>156.76091206999999</v>
      </c>
      <c r="P106" s="97">
        <v>20.735325983999999</v>
      </c>
      <c r="Q106" s="98">
        <v>4.0930700000000002E-14</v>
      </c>
      <c r="R106" s="98">
        <v>0.99815300490000003</v>
      </c>
      <c r="S106" s="97">
        <v>35900</v>
      </c>
      <c r="T106" s="97">
        <v>331.31290856999999</v>
      </c>
      <c r="U106" s="97">
        <v>11.799119803</v>
      </c>
      <c r="V106" s="98">
        <v>7.5733500000000002E-173</v>
      </c>
      <c r="W106" s="384">
        <v>1.0051680920999999</v>
      </c>
    </row>
    <row r="107" spans="2:23" x14ac:dyDescent="0.2">
      <c r="B107" s="114">
        <v>99</v>
      </c>
      <c r="C107" s="95" t="s">
        <v>525</v>
      </c>
      <c r="D107" s="96">
        <v>6162</v>
      </c>
      <c r="E107" s="96">
        <v>0</v>
      </c>
      <c r="F107" s="97" t="s">
        <v>72</v>
      </c>
      <c r="G107" s="98" t="s">
        <v>72</v>
      </c>
      <c r="H107" s="98">
        <v>1.0019433888</v>
      </c>
      <c r="I107" s="97">
        <v>17510</v>
      </c>
      <c r="J107" s="97">
        <v>0</v>
      </c>
      <c r="K107" s="97" t="s">
        <v>72</v>
      </c>
      <c r="L107" s="98" t="s">
        <v>72</v>
      </c>
      <c r="M107" s="98">
        <v>1.0073975131999999</v>
      </c>
      <c r="N107" s="97">
        <v>1852</v>
      </c>
      <c r="O107" s="97">
        <v>0</v>
      </c>
      <c r="P107" s="97" t="s">
        <v>72</v>
      </c>
      <c r="Q107" s="98" t="s">
        <v>72</v>
      </c>
      <c r="R107" s="98">
        <v>0.99770954860000005</v>
      </c>
      <c r="S107" s="97">
        <v>8623</v>
      </c>
      <c r="T107" s="97">
        <v>0</v>
      </c>
      <c r="U107" s="97" t="s">
        <v>72</v>
      </c>
      <c r="V107" s="98" t="s">
        <v>72</v>
      </c>
      <c r="W107" s="384">
        <v>1.0046744751000001</v>
      </c>
    </row>
    <row r="108" spans="2:23" x14ac:dyDescent="0.2">
      <c r="B108" s="114">
        <v>100</v>
      </c>
      <c r="C108" s="95" t="s">
        <v>174</v>
      </c>
      <c r="D108" s="96">
        <v>19685</v>
      </c>
      <c r="E108" s="96">
        <v>-0.39489148000000002</v>
      </c>
      <c r="F108" s="97">
        <v>4.5417448667000002</v>
      </c>
      <c r="G108" s="98">
        <v>0.93071366929999999</v>
      </c>
      <c r="H108" s="98">
        <v>1.0026004314999999</v>
      </c>
      <c r="I108" s="97">
        <v>27172</v>
      </c>
      <c r="J108" s="97">
        <v>-6.7034428500000001</v>
      </c>
      <c r="K108" s="97">
        <v>4.0584902663999998</v>
      </c>
      <c r="L108" s="98">
        <v>9.8595339599999998E-2</v>
      </c>
      <c r="M108" s="98">
        <v>1.0077272329</v>
      </c>
      <c r="N108" s="97">
        <v>7258</v>
      </c>
      <c r="O108" s="97">
        <v>12.601385842999999</v>
      </c>
      <c r="P108" s="97">
        <v>12.033633255</v>
      </c>
      <c r="Q108" s="98">
        <v>0.29502115480000002</v>
      </c>
      <c r="R108" s="98">
        <v>0.99800695660000005</v>
      </c>
      <c r="S108" s="97">
        <v>16113</v>
      </c>
      <c r="T108" s="97">
        <v>-6.2296721750000001</v>
      </c>
      <c r="U108" s="97">
        <v>7.6784307107999998</v>
      </c>
      <c r="V108" s="98">
        <v>0.41718317430000001</v>
      </c>
      <c r="W108" s="384">
        <v>1.005178688</v>
      </c>
    </row>
    <row r="109" spans="2:23" ht="13.5" thickBot="1" x14ac:dyDescent="0.25">
      <c r="B109" s="118">
        <v>101</v>
      </c>
      <c r="C109" s="386" t="s">
        <v>175</v>
      </c>
      <c r="D109" s="387">
        <v>303</v>
      </c>
      <c r="E109" s="387">
        <v>-5.3867600680000001</v>
      </c>
      <c r="F109" s="388">
        <v>37.064555691000002</v>
      </c>
      <c r="G109" s="389">
        <v>0.88444691050000002</v>
      </c>
      <c r="H109" s="389">
        <v>1.0019793509999999</v>
      </c>
      <c r="I109" s="388">
        <v>445</v>
      </c>
      <c r="J109" s="388">
        <v>34.384082368999998</v>
      </c>
      <c r="K109" s="388">
        <v>31.263150309</v>
      </c>
      <c r="L109" s="389">
        <v>0.27140828769999997</v>
      </c>
      <c r="M109" s="389">
        <v>1.0067080209999999</v>
      </c>
      <c r="N109" s="388">
        <v>104</v>
      </c>
      <c r="O109" s="388">
        <v>27.513892176999999</v>
      </c>
      <c r="P109" s="388">
        <v>97.674560923000001</v>
      </c>
      <c r="Q109" s="389">
        <v>0.77818276119999996</v>
      </c>
      <c r="R109" s="389">
        <v>0.99774454339999996</v>
      </c>
      <c r="S109" s="388">
        <v>259</v>
      </c>
      <c r="T109" s="388">
        <v>23.257704125</v>
      </c>
      <c r="U109" s="388">
        <v>59.589060138000001</v>
      </c>
      <c r="V109" s="389">
        <v>0.69631434449999996</v>
      </c>
      <c r="W109" s="390">
        <v>1.0034665512000001</v>
      </c>
    </row>
    <row r="110" spans="2:23" x14ac:dyDescent="0.2">
      <c r="B110" s="363" t="s">
        <v>537</v>
      </c>
    </row>
  </sheetData>
  <mergeCells count="6">
    <mergeCell ref="S6:W6"/>
    <mergeCell ref="B6:B7"/>
    <mergeCell ref="C6:C7"/>
    <mergeCell ref="D6:H6"/>
    <mergeCell ref="I6:M6"/>
    <mergeCell ref="N6:R6"/>
  </mergeCells>
  <hyperlinks>
    <hyperlink ref="B3" location="Overview!A1" display="Back to Overview"/>
  </hyperlink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19"/>
  <sheetViews>
    <sheetView showGridLines="0" zoomScale="85" zoomScaleNormal="85" workbookViewId="0">
      <pane xSplit="4" ySplit="9" topLeftCell="E10" activePane="bottomRight" state="frozen"/>
      <selection activeCell="E9" sqref="E9"/>
      <selection pane="topRight" activeCell="E9" sqref="E9"/>
      <selection pane="bottomLeft" activeCell="E9" sqref="E9"/>
      <selection pane="bottomRight"/>
    </sheetView>
  </sheetViews>
  <sheetFormatPr defaultColWidth="9.140625" defaultRowHeight="12.75" zeroHeight="1" x14ac:dyDescent="0.2"/>
  <cols>
    <col min="1" max="1" width="3.28515625" style="189" customWidth="1"/>
    <col min="2" max="2" width="6.5703125" style="204" customWidth="1"/>
    <col min="3" max="3" width="19.7109375" style="191" customWidth="1"/>
    <col min="4" max="4" width="75.7109375" style="191" bestFit="1" customWidth="1"/>
    <col min="5" max="6" width="11.7109375" style="205" customWidth="1"/>
    <col min="7" max="7" width="11.7109375" style="206" customWidth="1"/>
    <col min="8" max="8" width="11.7109375" style="207" customWidth="1"/>
    <col min="9" max="9" width="11.7109375" style="195" customWidth="1"/>
    <col min="10" max="10" width="11.7109375" style="189" customWidth="1"/>
    <col min="11" max="11" width="11.7109375" style="195" customWidth="1"/>
    <col min="12" max="12" width="11.7109375" style="189" customWidth="1"/>
    <col min="13" max="13" width="11.7109375" style="195" customWidth="1"/>
    <col min="14" max="14" width="11.7109375" style="189" customWidth="1"/>
    <col min="15" max="15" width="11.7109375" style="195" customWidth="1"/>
    <col min="16" max="16" width="11.7109375" style="189" customWidth="1"/>
    <col min="17" max="16384" width="9.140625" style="189"/>
  </cols>
  <sheetData>
    <row r="1" spans="1:16" s="181" customFormat="1" ht="12" customHeight="1" x14ac:dyDescent="0.2">
      <c r="B1" s="182"/>
      <c r="C1" s="183"/>
      <c r="D1" s="183"/>
      <c r="G1" s="184"/>
      <c r="H1" s="185"/>
      <c r="I1" s="184"/>
      <c r="J1" s="186"/>
      <c r="K1" s="187"/>
      <c r="L1" s="186"/>
      <c r="M1" s="187"/>
      <c r="N1" s="186"/>
      <c r="O1" s="187"/>
      <c r="P1" s="186"/>
    </row>
    <row r="2" spans="1:16" s="31" customFormat="1" ht="20.25" customHeight="1" x14ac:dyDescent="0.2">
      <c r="B2" s="208" t="s">
        <v>418</v>
      </c>
      <c r="D2" s="109"/>
      <c r="G2" s="71"/>
      <c r="H2" s="69"/>
      <c r="I2" s="71"/>
      <c r="J2" s="70"/>
      <c r="K2" s="72"/>
      <c r="L2" s="70"/>
      <c r="M2" s="72"/>
      <c r="N2" s="70"/>
      <c r="O2" s="72"/>
      <c r="P2" s="70"/>
    </row>
    <row r="3" spans="1:16" s="36" customFormat="1" ht="12" customHeight="1" x14ac:dyDescent="0.2">
      <c r="B3" s="73" t="str">
        <f ca="1">HYPERLINK(CONCATENATE("[", REPLACE(LEFT(CELL("filename",A1),FIND("]",CELL("filename",A1))-1),1,FIND("[",CELL("filename",A1)),""), "]", "Overview!A1"), "Back to Overview")</f>
        <v>Back to Overview</v>
      </c>
      <c r="D3" s="110"/>
      <c r="G3" s="76"/>
      <c r="H3" s="74"/>
      <c r="I3" s="76"/>
      <c r="J3" s="75"/>
      <c r="K3" s="77"/>
      <c r="L3" s="75"/>
      <c r="M3" s="77"/>
      <c r="N3" s="75"/>
      <c r="O3" s="77"/>
      <c r="P3" s="75"/>
    </row>
    <row r="4" spans="1:16" ht="12" customHeight="1" x14ac:dyDescent="0.2">
      <c r="B4" s="209"/>
      <c r="D4" s="190"/>
      <c r="E4" s="192"/>
      <c r="F4" s="192"/>
      <c r="G4" s="193"/>
      <c r="H4" s="194"/>
    </row>
    <row r="5" spans="1:16" ht="12" customHeight="1" thickBot="1" x14ac:dyDescent="0.25">
      <c r="B5" s="210" t="str">
        <f>B2</f>
        <v>Table 2b3.4b.1. Social Risk Factor Coefficients and P-Values</v>
      </c>
      <c r="D5" s="190"/>
      <c r="E5" s="192"/>
      <c r="F5" s="192"/>
      <c r="G5" s="193"/>
      <c r="H5" s="194"/>
    </row>
    <row r="6" spans="1:16" ht="24.95" customHeight="1" x14ac:dyDescent="0.2">
      <c r="B6" s="460" t="s">
        <v>12</v>
      </c>
      <c r="C6" s="468" t="s">
        <v>420</v>
      </c>
      <c r="D6" s="462" t="s">
        <v>278</v>
      </c>
      <c r="E6" s="471" t="s">
        <v>422</v>
      </c>
      <c r="F6" s="471" t="s">
        <v>421</v>
      </c>
      <c r="G6" s="464" t="s">
        <v>279</v>
      </c>
      <c r="H6" s="464"/>
      <c r="I6" s="464"/>
      <c r="J6" s="464"/>
      <c r="K6" s="464"/>
      <c r="L6" s="464"/>
      <c r="M6" s="464"/>
      <c r="N6" s="464"/>
      <c r="O6" s="464"/>
      <c r="P6" s="465"/>
    </row>
    <row r="7" spans="1:16" s="196" customFormat="1" ht="24.95" customHeight="1" x14ac:dyDescent="0.2">
      <c r="B7" s="461"/>
      <c r="C7" s="469"/>
      <c r="D7" s="463"/>
      <c r="E7" s="472"/>
      <c r="F7" s="472"/>
      <c r="G7" s="466" t="s">
        <v>280</v>
      </c>
      <c r="H7" s="466"/>
      <c r="I7" s="466" t="s">
        <v>281</v>
      </c>
      <c r="J7" s="466"/>
      <c r="K7" s="466" t="s">
        <v>282</v>
      </c>
      <c r="L7" s="466"/>
      <c r="M7" s="466" t="s">
        <v>283</v>
      </c>
      <c r="N7" s="466"/>
      <c r="O7" s="466" t="s">
        <v>284</v>
      </c>
      <c r="P7" s="467"/>
    </row>
    <row r="8" spans="1:16" s="196" customFormat="1" ht="24.95" customHeight="1" x14ac:dyDescent="0.2">
      <c r="B8" s="461"/>
      <c r="C8" s="470"/>
      <c r="D8" s="463"/>
      <c r="E8" s="473"/>
      <c r="F8" s="473"/>
      <c r="G8" s="226" t="s">
        <v>285</v>
      </c>
      <c r="H8" s="227" t="s">
        <v>47</v>
      </c>
      <c r="I8" s="226" t="s">
        <v>285</v>
      </c>
      <c r="J8" s="227" t="s">
        <v>47</v>
      </c>
      <c r="K8" s="226" t="s">
        <v>285</v>
      </c>
      <c r="L8" s="227" t="s">
        <v>47</v>
      </c>
      <c r="M8" s="226" t="s">
        <v>285</v>
      </c>
      <c r="N8" s="227" t="s">
        <v>47</v>
      </c>
      <c r="O8" s="226" t="s">
        <v>285</v>
      </c>
      <c r="P8" s="381" t="s">
        <v>47</v>
      </c>
    </row>
    <row r="9" spans="1:16" s="202" customFormat="1" x14ac:dyDescent="0.2">
      <c r="A9" s="189"/>
      <c r="B9" s="197"/>
      <c r="C9" s="198"/>
      <c r="D9" s="198"/>
      <c r="E9" s="199"/>
      <c r="F9" s="199"/>
      <c r="G9" s="200"/>
      <c r="H9" s="200"/>
      <c r="I9" s="200"/>
      <c r="J9" s="200"/>
      <c r="K9" s="200"/>
      <c r="L9" s="200"/>
      <c r="M9" s="200"/>
      <c r="N9" s="200"/>
      <c r="O9" s="200"/>
      <c r="P9" s="201"/>
    </row>
    <row r="10" spans="1:16" x14ac:dyDescent="0.2">
      <c r="B10" s="203">
        <v>1</v>
      </c>
      <c r="C10" s="217" t="s">
        <v>41</v>
      </c>
      <c r="D10" s="211" t="s">
        <v>177</v>
      </c>
      <c r="E10" s="212">
        <v>1</v>
      </c>
      <c r="F10" s="212">
        <v>1</v>
      </c>
      <c r="G10" s="213">
        <v>3621.4786946999998</v>
      </c>
      <c r="H10" s="214">
        <v>0</v>
      </c>
      <c r="I10" s="213">
        <v>3625.0837602000001</v>
      </c>
      <c r="J10" s="215">
        <v>0</v>
      </c>
      <c r="K10" s="213">
        <v>3622.4166799999998</v>
      </c>
      <c r="L10" s="215">
        <v>0</v>
      </c>
      <c r="M10" s="213">
        <v>3625.5671797999998</v>
      </c>
      <c r="N10" s="215">
        <v>0</v>
      </c>
      <c r="O10" s="213">
        <v>3605.6352474</v>
      </c>
      <c r="P10" s="216">
        <v>0</v>
      </c>
    </row>
    <row r="11" spans="1:16" x14ac:dyDescent="0.2">
      <c r="B11" s="203">
        <v>2</v>
      </c>
      <c r="C11" s="217" t="s">
        <v>41</v>
      </c>
      <c r="D11" s="211" t="s">
        <v>286</v>
      </c>
      <c r="E11" s="212">
        <v>3.9919999999999999E-3</v>
      </c>
      <c r="F11" s="212">
        <v>3.9919999999999999E-3</v>
      </c>
      <c r="G11" s="213">
        <v>34.324633751</v>
      </c>
      <c r="H11" s="214">
        <v>0.4027328302</v>
      </c>
      <c r="I11" s="213">
        <v>33.787699144999998</v>
      </c>
      <c r="J11" s="215">
        <v>0.41013738100000002</v>
      </c>
      <c r="K11" s="213">
        <v>34.985580171999999</v>
      </c>
      <c r="L11" s="215">
        <v>0.39372673339999997</v>
      </c>
      <c r="M11" s="213">
        <v>34.486307797999999</v>
      </c>
      <c r="N11" s="215">
        <v>0.40051999570000002</v>
      </c>
      <c r="O11" s="213">
        <v>39.510967794999999</v>
      </c>
      <c r="P11" s="216">
        <v>0.33542389579999998</v>
      </c>
    </row>
    <row r="12" spans="1:16" x14ac:dyDescent="0.2">
      <c r="B12" s="203">
        <v>3</v>
      </c>
      <c r="C12" s="217" t="s">
        <v>41</v>
      </c>
      <c r="D12" s="211" t="s">
        <v>287</v>
      </c>
      <c r="E12" s="212">
        <v>3.813E-3</v>
      </c>
      <c r="F12" s="212">
        <v>3.813E-3</v>
      </c>
      <c r="G12" s="213">
        <v>-68.698230199999998</v>
      </c>
      <c r="H12" s="214">
        <v>9.7206400000000002E-4</v>
      </c>
      <c r="I12" s="213">
        <v>-68.320442420000006</v>
      </c>
      <c r="J12" s="215">
        <v>1.0371559E-3</v>
      </c>
      <c r="K12" s="213">
        <v>-53.668678839999998</v>
      </c>
      <c r="L12" s="215">
        <v>1.1711887299999999E-2</v>
      </c>
      <c r="M12" s="213">
        <v>-53.736016229999997</v>
      </c>
      <c r="N12" s="215">
        <v>1.1606605900000001E-2</v>
      </c>
      <c r="O12" s="213">
        <v>-58.486638999999997</v>
      </c>
      <c r="P12" s="216">
        <v>6.1108830000000001E-3</v>
      </c>
    </row>
    <row r="13" spans="1:16" x14ac:dyDescent="0.2">
      <c r="B13" s="203">
        <v>4</v>
      </c>
      <c r="C13" s="217" t="s">
        <v>41</v>
      </c>
      <c r="D13" s="211" t="s">
        <v>288</v>
      </c>
      <c r="E13" s="212">
        <v>0.106054</v>
      </c>
      <c r="F13" s="212">
        <v>0.106054</v>
      </c>
      <c r="G13" s="213">
        <v>-1.2701157679999999</v>
      </c>
      <c r="H13" s="214">
        <v>0.80044595230000004</v>
      </c>
      <c r="I13" s="213">
        <v>-1.326707434</v>
      </c>
      <c r="J13" s="215">
        <v>0.79175608870000003</v>
      </c>
      <c r="K13" s="213">
        <v>1.4217993995</v>
      </c>
      <c r="L13" s="215">
        <v>0.77966128850000005</v>
      </c>
      <c r="M13" s="213">
        <v>1.2834808312999999</v>
      </c>
      <c r="N13" s="215">
        <v>0.80064245329999995</v>
      </c>
      <c r="O13" s="213">
        <v>-1.5259449810000001</v>
      </c>
      <c r="P13" s="216">
        <v>0.76490782270000002</v>
      </c>
    </row>
    <row r="14" spans="1:16" x14ac:dyDescent="0.2">
      <c r="B14" s="203">
        <v>5</v>
      </c>
      <c r="C14" s="217" t="s">
        <v>41</v>
      </c>
      <c r="D14" s="211" t="s">
        <v>289</v>
      </c>
      <c r="E14" s="212">
        <v>1.5899999999999999E-4</v>
      </c>
      <c r="F14" s="212">
        <v>1.5899999999999999E-4</v>
      </c>
      <c r="G14" s="213">
        <v>-114.050875</v>
      </c>
      <c r="H14" s="214">
        <v>0.26309059979999999</v>
      </c>
      <c r="I14" s="213">
        <v>-113.7213912</v>
      </c>
      <c r="J14" s="215">
        <v>0.26446804800000001</v>
      </c>
      <c r="K14" s="213">
        <v>-103.4808963</v>
      </c>
      <c r="L14" s="215">
        <v>0.31013932779999998</v>
      </c>
      <c r="M14" s="213">
        <v>-103.4649337</v>
      </c>
      <c r="N14" s="215">
        <v>0.31021060249999999</v>
      </c>
      <c r="O14" s="213">
        <v>-109.4929482</v>
      </c>
      <c r="P14" s="216">
        <v>0.28275108789999998</v>
      </c>
    </row>
    <row r="15" spans="1:16" x14ac:dyDescent="0.2">
      <c r="B15" s="203">
        <v>6</v>
      </c>
      <c r="C15" s="217" t="s">
        <v>41</v>
      </c>
      <c r="D15" s="211" t="s">
        <v>290</v>
      </c>
      <c r="E15" s="212">
        <v>4.9200000000000003E-4</v>
      </c>
      <c r="F15" s="212">
        <v>4.9200000000000003E-4</v>
      </c>
      <c r="G15" s="213">
        <v>-16.799434550000001</v>
      </c>
      <c r="H15" s="214">
        <v>0.76868809770000002</v>
      </c>
      <c r="I15" s="213">
        <v>-17.253868270000002</v>
      </c>
      <c r="J15" s="215">
        <v>0.76261601270000001</v>
      </c>
      <c r="K15" s="213">
        <v>-6.67404625</v>
      </c>
      <c r="L15" s="215">
        <v>0.90708856689999995</v>
      </c>
      <c r="M15" s="213">
        <v>-7.3760710520000003</v>
      </c>
      <c r="N15" s="215">
        <v>0.89736874680000001</v>
      </c>
      <c r="O15" s="213">
        <v>-9.4690512059999996</v>
      </c>
      <c r="P15" s="216">
        <v>0.86844910230000005</v>
      </c>
    </row>
    <row r="16" spans="1:16" x14ac:dyDescent="0.2">
      <c r="B16" s="203">
        <v>7</v>
      </c>
      <c r="C16" s="217" t="s">
        <v>41</v>
      </c>
      <c r="D16" s="211" t="s">
        <v>291</v>
      </c>
      <c r="E16" s="212">
        <v>4.7499999999999999E-3</v>
      </c>
      <c r="F16" s="212">
        <v>4.7499999999999999E-3</v>
      </c>
      <c r="G16" s="213">
        <v>-20.871411030000001</v>
      </c>
      <c r="H16" s="214">
        <v>0.27509323279999998</v>
      </c>
      <c r="I16" s="213">
        <v>-21.086710920000002</v>
      </c>
      <c r="J16" s="215">
        <v>0.27017473380000001</v>
      </c>
      <c r="K16" s="213">
        <v>-12.702808259999999</v>
      </c>
      <c r="L16" s="215">
        <v>0.50924601110000001</v>
      </c>
      <c r="M16" s="213">
        <v>-13.14534585</v>
      </c>
      <c r="N16" s="215">
        <v>0.49463723240000002</v>
      </c>
      <c r="O16" s="213">
        <v>-16.67874261</v>
      </c>
      <c r="P16" s="216">
        <v>0.38626690250000001</v>
      </c>
    </row>
    <row r="17" spans="2:16" x14ac:dyDescent="0.2">
      <c r="B17" s="203">
        <v>8</v>
      </c>
      <c r="C17" s="217" t="s">
        <v>41</v>
      </c>
      <c r="D17" s="211" t="s">
        <v>292</v>
      </c>
      <c r="E17" s="212">
        <v>9.8910000000000005E-3</v>
      </c>
      <c r="F17" s="212">
        <v>9.8910000000000005E-3</v>
      </c>
      <c r="G17" s="213">
        <v>-9.8432079990000005</v>
      </c>
      <c r="H17" s="214">
        <v>0.4745994442</v>
      </c>
      <c r="I17" s="213">
        <v>-9.8025779669999995</v>
      </c>
      <c r="J17" s="215">
        <v>0.47642114549999998</v>
      </c>
      <c r="K17" s="213">
        <v>-3.787867731</v>
      </c>
      <c r="L17" s="215">
        <v>0.78461586579999998</v>
      </c>
      <c r="M17" s="213">
        <v>-3.9362177200000001</v>
      </c>
      <c r="N17" s="215">
        <v>0.77640309949999997</v>
      </c>
      <c r="O17" s="213">
        <v>-5.509816839</v>
      </c>
      <c r="P17" s="216">
        <v>0.69096743270000005</v>
      </c>
    </row>
    <row r="18" spans="2:16" x14ac:dyDescent="0.2">
      <c r="B18" s="203">
        <v>9</v>
      </c>
      <c r="C18" s="217" t="s">
        <v>41</v>
      </c>
      <c r="D18" s="211" t="s">
        <v>293</v>
      </c>
      <c r="E18" s="212">
        <v>2.0851999999999999E-2</v>
      </c>
      <c r="F18" s="212">
        <v>2.0851999999999999E-2</v>
      </c>
      <c r="G18" s="213">
        <v>-5.1735480489999999</v>
      </c>
      <c r="H18" s="214">
        <v>0.60971972679999997</v>
      </c>
      <c r="I18" s="213">
        <v>-4.9828743839999996</v>
      </c>
      <c r="J18" s="215">
        <v>0.62297179130000002</v>
      </c>
      <c r="K18" s="213">
        <v>-2.0159669089999999</v>
      </c>
      <c r="L18" s="215">
        <v>0.84286213639999996</v>
      </c>
      <c r="M18" s="213">
        <v>-1.946193201</v>
      </c>
      <c r="N18" s="215">
        <v>0.84823360199999998</v>
      </c>
      <c r="O18" s="213">
        <v>-2.985632726</v>
      </c>
      <c r="P18" s="216">
        <v>0.7690934827</v>
      </c>
    </row>
    <row r="19" spans="2:16" x14ac:dyDescent="0.2">
      <c r="B19" s="203">
        <v>10</v>
      </c>
      <c r="C19" s="217" t="s">
        <v>41</v>
      </c>
      <c r="D19" s="211" t="s">
        <v>294</v>
      </c>
      <c r="E19" s="212">
        <v>0.322432</v>
      </c>
      <c r="F19" s="212">
        <v>0.322432</v>
      </c>
      <c r="G19" s="213">
        <v>-2.679942348</v>
      </c>
      <c r="H19" s="214">
        <v>0.40948349519999999</v>
      </c>
      <c r="I19" s="213">
        <v>-2.7869325219999999</v>
      </c>
      <c r="J19" s="215">
        <v>0.3911005816</v>
      </c>
      <c r="K19" s="213">
        <v>-2.8989004729999999</v>
      </c>
      <c r="L19" s="215">
        <v>0.37235168190000001</v>
      </c>
      <c r="M19" s="213">
        <v>-2.9863153310000001</v>
      </c>
      <c r="N19" s="215">
        <v>0.35816045730000001</v>
      </c>
      <c r="O19" s="213">
        <v>-3.2701234380000002</v>
      </c>
      <c r="P19" s="216">
        <v>0.31531060659999999</v>
      </c>
    </row>
    <row r="20" spans="2:16" x14ac:dyDescent="0.2">
      <c r="B20" s="203">
        <v>11</v>
      </c>
      <c r="C20" s="217" t="s">
        <v>41</v>
      </c>
      <c r="D20" s="211" t="s">
        <v>295</v>
      </c>
      <c r="E20" s="212">
        <v>0.21986</v>
      </c>
      <c r="F20" s="212">
        <v>0.21986</v>
      </c>
      <c r="G20" s="213">
        <v>-5.4155376979999996</v>
      </c>
      <c r="H20" s="214">
        <v>0.1342010387</v>
      </c>
      <c r="I20" s="213">
        <v>-5.6424001260000001</v>
      </c>
      <c r="J20" s="215">
        <v>0.1188243512</v>
      </c>
      <c r="K20" s="213">
        <v>-5.5413760610000002</v>
      </c>
      <c r="L20" s="215">
        <v>0.12539120270000001</v>
      </c>
      <c r="M20" s="213">
        <v>-5.7374453719999998</v>
      </c>
      <c r="N20" s="215">
        <v>0.1127360489</v>
      </c>
      <c r="O20" s="213">
        <v>-6.2662660700000004</v>
      </c>
      <c r="P20" s="216">
        <v>8.4139629499999993E-2</v>
      </c>
    </row>
    <row r="21" spans="2:16" x14ac:dyDescent="0.2">
      <c r="B21" s="203">
        <v>12</v>
      </c>
      <c r="C21" s="217" t="s">
        <v>41</v>
      </c>
      <c r="D21" s="211" t="s">
        <v>296</v>
      </c>
      <c r="E21" s="212">
        <v>0.100533</v>
      </c>
      <c r="F21" s="212">
        <v>0.100533</v>
      </c>
      <c r="G21" s="213">
        <v>-7.4233173749999999</v>
      </c>
      <c r="H21" s="214">
        <v>0.11279726449999999</v>
      </c>
      <c r="I21" s="213">
        <v>-7.790472748</v>
      </c>
      <c r="J21" s="215">
        <v>9.63303769E-2</v>
      </c>
      <c r="K21" s="213">
        <v>-7.4144812900000003</v>
      </c>
      <c r="L21" s="215">
        <v>0.1132116732</v>
      </c>
      <c r="M21" s="213">
        <v>-7.7387009439999996</v>
      </c>
      <c r="N21" s="215">
        <v>9.8552217400000003E-2</v>
      </c>
      <c r="O21" s="213">
        <v>-8.0972216790000004</v>
      </c>
      <c r="P21" s="216">
        <v>8.4507105900000004E-2</v>
      </c>
    </row>
    <row r="22" spans="2:16" x14ac:dyDescent="0.2">
      <c r="B22" s="203">
        <v>13</v>
      </c>
      <c r="C22" s="217" t="s">
        <v>41</v>
      </c>
      <c r="D22" s="211" t="s">
        <v>297</v>
      </c>
      <c r="E22" s="212">
        <v>3.2795999999999999E-2</v>
      </c>
      <c r="F22" s="212">
        <v>3.2795999999999999E-2</v>
      </c>
      <c r="G22" s="213">
        <v>-11.163233460000001</v>
      </c>
      <c r="H22" s="214">
        <v>0.13167761950000001</v>
      </c>
      <c r="I22" s="213">
        <v>-11.521381440000001</v>
      </c>
      <c r="J22" s="215">
        <v>0.1198403198</v>
      </c>
      <c r="K22" s="213">
        <v>-10.8460637</v>
      </c>
      <c r="L22" s="215">
        <v>0.1430163032</v>
      </c>
      <c r="M22" s="213">
        <v>-11.17194767</v>
      </c>
      <c r="N22" s="215">
        <v>0.1315043722</v>
      </c>
      <c r="O22" s="213">
        <v>-11.023060940000001</v>
      </c>
      <c r="P22" s="216">
        <v>0.13700191149999999</v>
      </c>
    </row>
    <row r="23" spans="2:16" x14ac:dyDescent="0.2">
      <c r="B23" s="203">
        <v>14</v>
      </c>
      <c r="C23" s="217" t="s">
        <v>41</v>
      </c>
      <c r="D23" s="211" t="s">
        <v>298</v>
      </c>
      <c r="E23" s="212">
        <v>5.4140000000000004E-3</v>
      </c>
      <c r="F23" s="212">
        <v>5.4140000000000004E-3</v>
      </c>
      <c r="G23" s="213">
        <v>-30.487924849999999</v>
      </c>
      <c r="H23" s="214">
        <v>7.7660163500000004E-2</v>
      </c>
      <c r="I23" s="213">
        <v>-30.682741249999999</v>
      </c>
      <c r="J23" s="215">
        <v>7.5783928200000003E-2</v>
      </c>
      <c r="K23" s="213">
        <v>-30.261716629999999</v>
      </c>
      <c r="L23" s="215">
        <v>7.9880882400000006E-2</v>
      </c>
      <c r="M23" s="213">
        <v>-30.442545559999999</v>
      </c>
      <c r="N23" s="215">
        <v>7.8099044000000006E-2</v>
      </c>
      <c r="O23" s="213">
        <v>-31.20098291</v>
      </c>
      <c r="P23" s="216">
        <v>7.0954450299999999E-2</v>
      </c>
    </row>
    <row r="24" spans="2:16" x14ac:dyDescent="0.2">
      <c r="B24" s="203">
        <v>15</v>
      </c>
      <c r="C24" s="217" t="s">
        <v>41</v>
      </c>
      <c r="D24" s="211" t="s">
        <v>299</v>
      </c>
      <c r="E24" s="212">
        <v>5.5099999999999995E-4</v>
      </c>
      <c r="F24" s="212">
        <v>5.5099999999999995E-4</v>
      </c>
      <c r="G24" s="213">
        <v>19.598194753000001</v>
      </c>
      <c r="H24" s="214">
        <v>0.71425677919999997</v>
      </c>
      <c r="I24" s="213">
        <v>19.833193011999999</v>
      </c>
      <c r="J24" s="215">
        <v>0.71098144340000002</v>
      </c>
      <c r="K24" s="213">
        <v>20.507736408</v>
      </c>
      <c r="L24" s="215">
        <v>0.70161043180000005</v>
      </c>
      <c r="M24" s="213">
        <v>20.683034723999999</v>
      </c>
      <c r="N24" s="215">
        <v>0.69918224279999996</v>
      </c>
      <c r="O24" s="213">
        <v>21.413080402999999</v>
      </c>
      <c r="P24" s="216">
        <v>0.6890288832</v>
      </c>
    </row>
    <row r="25" spans="2:16" x14ac:dyDescent="0.2">
      <c r="B25" s="203">
        <v>16</v>
      </c>
      <c r="C25" s="217" t="s">
        <v>41</v>
      </c>
      <c r="D25" s="211" t="s">
        <v>300</v>
      </c>
      <c r="E25" s="212">
        <v>0.28226899999999999</v>
      </c>
      <c r="F25" s="212">
        <v>0.28226899999999999</v>
      </c>
      <c r="G25" s="213">
        <v>0</v>
      </c>
      <c r="H25" s="214" t="s">
        <v>301</v>
      </c>
      <c r="I25" s="213">
        <v>0</v>
      </c>
      <c r="J25" s="215" t="s">
        <v>301</v>
      </c>
      <c r="K25" s="213">
        <v>0</v>
      </c>
      <c r="L25" s="215" t="s">
        <v>301</v>
      </c>
      <c r="M25" s="213">
        <v>0</v>
      </c>
      <c r="N25" s="215" t="s">
        <v>301</v>
      </c>
      <c r="O25" s="213">
        <v>0</v>
      </c>
      <c r="P25" s="216" t="s">
        <v>301</v>
      </c>
    </row>
    <row r="26" spans="2:16" x14ac:dyDescent="0.2">
      <c r="B26" s="203">
        <v>17</v>
      </c>
      <c r="C26" s="217" t="s">
        <v>41</v>
      </c>
      <c r="D26" s="217" t="s">
        <v>529</v>
      </c>
      <c r="E26" s="212">
        <v>0.42594199999999999</v>
      </c>
      <c r="F26" s="212">
        <v>0.42594199999999999</v>
      </c>
      <c r="G26" s="213">
        <v>110.98020627</v>
      </c>
      <c r="H26" s="214">
        <v>6.9666609999999997E-41</v>
      </c>
      <c r="I26" s="213">
        <v>110.92171433999999</v>
      </c>
      <c r="J26" s="215">
        <v>7.6552959999999997E-41</v>
      </c>
      <c r="K26" s="213">
        <v>110.92365049999999</v>
      </c>
      <c r="L26" s="215">
        <v>7.5858069999999997E-41</v>
      </c>
      <c r="M26" s="213">
        <v>110.87329403</v>
      </c>
      <c r="N26" s="215">
        <v>8.2300669999999999E-41</v>
      </c>
      <c r="O26" s="213">
        <v>110.70976768</v>
      </c>
      <c r="P26" s="216">
        <v>1.0196970000000001E-40</v>
      </c>
    </row>
    <row r="27" spans="2:16" x14ac:dyDescent="0.2">
      <c r="B27" s="203">
        <v>18</v>
      </c>
      <c r="C27" s="217" t="s">
        <v>41</v>
      </c>
      <c r="D27" s="217" t="s">
        <v>530</v>
      </c>
      <c r="E27" s="212">
        <v>0.54033900000000001</v>
      </c>
      <c r="F27" s="212">
        <v>0.54033900000000001</v>
      </c>
      <c r="G27" s="213">
        <v>195.87409196999999</v>
      </c>
      <c r="H27" s="214">
        <v>7.9928100000000005E-138</v>
      </c>
      <c r="I27" s="213">
        <v>195.70284792000001</v>
      </c>
      <c r="J27" s="215">
        <v>1.4226599999999999E-137</v>
      </c>
      <c r="K27" s="213">
        <v>195.98441812999999</v>
      </c>
      <c r="L27" s="215">
        <v>5.6023099999999995E-138</v>
      </c>
      <c r="M27" s="213">
        <v>195.82844660999999</v>
      </c>
      <c r="N27" s="215">
        <v>9.5442899999999995E-138</v>
      </c>
      <c r="O27" s="213">
        <v>194.39910035</v>
      </c>
      <c r="P27" s="216">
        <v>8.6287100000000005E-136</v>
      </c>
    </row>
    <row r="28" spans="2:16" x14ac:dyDescent="0.2">
      <c r="B28" s="203">
        <v>19</v>
      </c>
      <c r="C28" s="217" t="s">
        <v>41</v>
      </c>
      <c r="D28" s="217" t="s">
        <v>531</v>
      </c>
      <c r="E28" s="212">
        <v>3.3718999999999999E-2</v>
      </c>
      <c r="F28" s="212">
        <v>3.3718999999999999E-2</v>
      </c>
      <c r="G28" s="213">
        <v>0</v>
      </c>
      <c r="H28" s="214" t="s">
        <v>301</v>
      </c>
      <c r="I28" s="213">
        <v>0</v>
      </c>
      <c r="J28" s="215" t="s">
        <v>301</v>
      </c>
      <c r="K28" s="213">
        <v>0</v>
      </c>
      <c r="L28" s="215" t="s">
        <v>301</v>
      </c>
      <c r="M28" s="213">
        <v>0</v>
      </c>
      <c r="N28" s="215" t="s">
        <v>301</v>
      </c>
      <c r="O28" s="213">
        <v>0</v>
      </c>
      <c r="P28" s="216" t="s">
        <v>301</v>
      </c>
    </row>
    <row r="29" spans="2:16" x14ac:dyDescent="0.2">
      <c r="B29" s="203">
        <v>20</v>
      </c>
      <c r="C29" s="217" t="s">
        <v>41</v>
      </c>
      <c r="D29" s="211" t="s">
        <v>414</v>
      </c>
      <c r="E29" s="212">
        <v>0.54033900000000001</v>
      </c>
      <c r="F29" s="212">
        <v>0.54033900000000001</v>
      </c>
      <c r="G29" s="213">
        <v>0</v>
      </c>
      <c r="H29" s="214" t="s">
        <v>301</v>
      </c>
      <c r="I29" s="213">
        <v>0</v>
      </c>
      <c r="J29" s="215" t="s">
        <v>301</v>
      </c>
      <c r="K29" s="213">
        <v>0</v>
      </c>
      <c r="L29" s="215" t="s">
        <v>301</v>
      </c>
      <c r="M29" s="213">
        <v>0</v>
      </c>
      <c r="N29" s="215" t="s">
        <v>301</v>
      </c>
      <c r="O29" s="213">
        <v>0</v>
      </c>
      <c r="P29" s="216" t="s">
        <v>301</v>
      </c>
    </row>
    <row r="30" spans="2:16" x14ac:dyDescent="0.2">
      <c r="B30" s="203">
        <v>21</v>
      </c>
      <c r="C30" s="217" t="s">
        <v>41</v>
      </c>
      <c r="D30" s="211" t="s">
        <v>415</v>
      </c>
      <c r="E30" s="212">
        <v>0.85868599999999995</v>
      </c>
      <c r="F30" s="212">
        <v>0.85868599999999995</v>
      </c>
      <c r="G30" s="213">
        <v>75.757758018999994</v>
      </c>
      <c r="H30" s="214">
        <v>3.0126429999999998E-68</v>
      </c>
      <c r="I30" s="213">
        <v>76.043124073000001</v>
      </c>
      <c r="J30" s="215">
        <v>1.120398E-68</v>
      </c>
      <c r="K30" s="213">
        <v>75.467077907000004</v>
      </c>
      <c r="L30" s="215">
        <v>1.019123E-67</v>
      </c>
      <c r="M30" s="213">
        <v>75.728686604000004</v>
      </c>
      <c r="N30" s="215">
        <v>4.2472679999999997E-68</v>
      </c>
      <c r="O30" s="213">
        <v>76.636061960999996</v>
      </c>
      <c r="P30" s="216">
        <v>1.3392899999999999E-69</v>
      </c>
    </row>
    <row r="31" spans="2:16" x14ac:dyDescent="0.2">
      <c r="B31" s="203">
        <v>22</v>
      </c>
      <c r="C31" s="217" t="s">
        <v>41</v>
      </c>
      <c r="D31" s="211" t="s">
        <v>416</v>
      </c>
      <c r="E31" s="212">
        <v>7.3700000000000002E-4</v>
      </c>
      <c r="F31" s="212">
        <v>7.3700000000000002E-4</v>
      </c>
      <c r="G31" s="213">
        <v>-167.44525290000001</v>
      </c>
      <c r="H31" s="214">
        <v>2.9257799999999999E-4</v>
      </c>
      <c r="I31" s="213">
        <v>-167.23534050000001</v>
      </c>
      <c r="J31" s="215">
        <v>2.9772570000000001E-4</v>
      </c>
      <c r="K31" s="213">
        <v>-167.27534990000001</v>
      </c>
      <c r="L31" s="215">
        <v>2.966116E-4</v>
      </c>
      <c r="M31" s="213">
        <v>-167.09869019999999</v>
      </c>
      <c r="N31" s="215">
        <v>3.0100100000000001E-4</v>
      </c>
      <c r="O31" s="213">
        <v>-164.8350657</v>
      </c>
      <c r="P31" s="216">
        <v>3.6195260000000001E-4</v>
      </c>
    </row>
    <row r="32" spans="2:16" x14ac:dyDescent="0.2">
      <c r="B32" s="203">
        <v>23</v>
      </c>
      <c r="C32" s="217" t="s">
        <v>41</v>
      </c>
      <c r="D32" s="211" t="s">
        <v>302</v>
      </c>
      <c r="E32" s="212">
        <v>9.5E-4</v>
      </c>
      <c r="F32" s="212">
        <v>9.5E-4</v>
      </c>
      <c r="G32" s="213">
        <v>10.241714634999999</v>
      </c>
      <c r="H32" s="214">
        <v>0.80216918010000005</v>
      </c>
      <c r="I32" s="213">
        <v>8.1975079705000002</v>
      </c>
      <c r="J32" s="215">
        <v>0.84111064980000005</v>
      </c>
      <c r="K32" s="213">
        <v>12.596637701000001</v>
      </c>
      <c r="L32" s="215">
        <v>0.75800080920000001</v>
      </c>
      <c r="M32" s="213">
        <v>10.710303917999999</v>
      </c>
      <c r="N32" s="215">
        <v>0.79341383590000003</v>
      </c>
      <c r="O32" s="213">
        <v>14.134780729999999</v>
      </c>
      <c r="P32" s="216">
        <v>0.72962111380000005</v>
      </c>
    </row>
    <row r="33" spans="2:16" x14ac:dyDescent="0.2">
      <c r="B33" s="203">
        <v>24</v>
      </c>
      <c r="C33" s="217" t="s">
        <v>41</v>
      </c>
      <c r="D33" s="211" t="s">
        <v>303</v>
      </c>
      <c r="E33" s="212">
        <v>4.8690000000000001E-3</v>
      </c>
      <c r="F33" s="212">
        <v>4.8690000000000001E-3</v>
      </c>
      <c r="G33" s="213">
        <v>-41.728051890000003</v>
      </c>
      <c r="H33" s="214">
        <v>6.7703626399999994E-2</v>
      </c>
      <c r="I33" s="213">
        <v>-41.888595219999999</v>
      </c>
      <c r="J33" s="215">
        <v>6.6652478099999996E-2</v>
      </c>
      <c r="K33" s="213">
        <v>-41.548737379999999</v>
      </c>
      <c r="L33" s="215">
        <v>6.8884003799999996E-2</v>
      </c>
      <c r="M33" s="213">
        <v>-41.698169819999997</v>
      </c>
      <c r="N33" s="215">
        <v>6.7892059099999999E-2</v>
      </c>
      <c r="O33" s="213">
        <v>-40.540812879999997</v>
      </c>
      <c r="P33" s="216">
        <v>7.5808334000000005E-2</v>
      </c>
    </row>
    <row r="34" spans="2:16" x14ac:dyDescent="0.2">
      <c r="B34" s="203">
        <v>25</v>
      </c>
      <c r="C34" s="217" t="s">
        <v>41</v>
      </c>
      <c r="D34" s="211" t="s">
        <v>304</v>
      </c>
      <c r="E34" s="212">
        <v>1.7210000000000001E-3</v>
      </c>
      <c r="F34" s="212">
        <v>1.7210000000000001E-3</v>
      </c>
      <c r="G34" s="213">
        <v>-12.050815630000001</v>
      </c>
      <c r="H34" s="214">
        <v>0.70252748369999996</v>
      </c>
      <c r="I34" s="213">
        <v>-11.725825650000001</v>
      </c>
      <c r="J34" s="215">
        <v>0.71018313840000002</v>
      </c>
      <c r="K34" s="213">
        <v>-12.4518255</v>
      </c>
      <c r="L34" s="215">
        <v>0.69311355770000005</v>
      </c>
      <c r="M34" s="213">
        <v>-12.15355892</v>
      </c>
      <c r="N34" s="215">
        <v>0.70010592179999998</v>
      </c>
      <c r="O34" s="213">
        <v>-11.612228010000001</v>
      </c>
      <c r="P34" s="216">
        <v>0.71277677449999999</v>
      </c>
    </row>
    <row r="35" spans="2:16" x14ac:dyDescent="0.2">
      <c r="B35" s="203">
        <v>26</v>
      </c>
      <c r="C35" s="217" t="s">
        <v>41</v>
      </c>
      <c r="D35" s="211" t="s">
        <v>305</v>
      </c>
      <c r="E35" s="212">
        <v>7.4729999999999996E-3</v>
      </c>
      <c r="F35" s="212">
        <v>7.4729999999999996E-3</v>
      </c>
      <c r="G35" s="213">
        <v>-0.52959222900000003</v>
      </c>
      <c r="H35" s="214">
        <v>0.97158515479999996</v>
      </c>
      <c r="I35" s="213">
        <v>-1.0435924169999999</v>
      </c>
      <c r="J35" s="215">
        <v>0.94404880700000005</v>
      </c>
      <c r="K35" s="213">
        <v>-0.89110541499999996</v>
      </c>
      <c r="L35" s="215">
        <v>0.95220603749999999</v>
      </c>
      <c r="M35" s="213">
        <v>-1.3340762070000001</v>
      </c>
      <c r="N35" s="215">
        <v>0.92851038630000005</v>
      </c>
      <c r="O35" s="213">
        <v>-1.0922025900000001</v>
      </c>
      <c r="P35" s="216">
        <v>0.94143025540000003</v>
      </c>
    </row>
    <row r="36" spans="2:16" x14ac:dyDescent="0.2">
      <c r="B36" s="203">
        <v>27</v>
      </c>
      <c r="C36" s="217" t="s">
        <v>41</v>
      </c>
      <c r="D36" s="211" t="s">
        <v>306</v>
      </c>
      <c r="E36" s="212">
        <v>1.0243E-2</v>
      </c>
      <c r="F36" s="212">
        <v>1.0243E-2</v>
      </c>
      <c r="G36" s="213">
        <v>-10.650907</v>
      </c>
      <c r="H36" s="214">
        <v>0.40257555950000001</v>
      </c>
      <c r="I36" s="213">
        <v>-10.931422209999999</v>
      </c>
      <c r="J36" s="215">
        <v>0.39032312990000001</v>
      </c>
      <c r="K36" s="213">
        <v>-10.891366700000001</v>
      </c>
      <c r="L36" s="215">
        <v>0.3920246564</v>
      </c>
      <c r="M36" s="213">
        <v>-11.13150791</v>
      </c>
      <c r="N36" s="215">
        <v>0.38169374540000001</v>
      </c>
      <c r="O36" s="213">
        <v>-10.103045659999999</v>
      </c>
      <c r="P36" s="216">
        <v>0.42708934539999999</v>
      </c>
    </row>
    <row r="37" spans="2:16" x14ac:dyDescent="0.2">
      <c r="B37" s="203">
        <v>28</v>
      </c>
      <c r="C37" s="217" t="s">
        <v>41</v>
      </c>
      <c r="D37" s="211" t="s">
        <v>307</v>
      </c>
      <c r="E37" s="212">
        <v>1.2083E-2</v>
      </c>
      <c r="F37" s="212">
        <v>1.2083E-2</v>
      </c>
      <c r="G37" s="213">
        <v>1.6763107074000001</v>
      </c>
      <c r="H37" s="214">
        <v>0.88573129439999998</v>
      </c>
      <c r="I37" s="213">
        <v>1.4079066469999999</v>
      </c>
      <c r="J37" s="215">
        <v>0.90393578610000003</v>
      </c>
      <c r="K37" s="213">
        <v>1.2962412867999999</v>
      </c>
      <c r="L37" s="215">
        <v>0.91151709619999999</v>
      </c>
      <c r="M37" s="213">
        <v>1.0713350155000001</v>
      </c>
      <c r="N37" s="215">
        <v>0.92682568119999997</v>
      </c>
      <c r="O37" s="213">
        <v>0.85299847750000002</v>
      </c>
      <c r="P37" s="216">
        <v>0.94169369739999997</v>
      </c>
    </row>
    <row r="38" spans="2:16" x14ac:dyDescent="0.2">
      <c r="B38" s="203">
        <v>29</v>
      </c>
      <c r="C38" s="217" t="s">
        <v>41</v>
      </c>
      <c r="D38" s="211" t="s">
        <v>308</v>
      </c>
      <c r="E38" s="212">
        <v>1.3990000000000001E-2</v>
      </c>
      <c r="F38" s="212">
        <v>1.3990000000000001E-2</v>
      </c>
      <c r="G38" s="213">
        <v>-6.5059841250000003</v>
      </c>
      <c r="H38" s="214">
        <v>0.54525489240000002</v>
      </c>
      <c r="I38" s="213">
        <v>-7.3048781199999997</v>
      </c>
      <c r="J38" s="215">
        <v>0.49732806889999998</v>
      </c>
      <c r="K38" s="213">
        <v>-6.7100055950000002</v>
      </c>
      <c r="L38" s="215">
        <v>0.53271304939999997</v>
      </c>
      <c r="M38" s="213">
        <v>-7.4079070700000003</v>
      </c>
      <c r="N38" s="215">
        <v>0.49126734630000002</v>
      </c>
      <c r="O38" s="213">
        <v>-7.9216575909999998</v>
      </c>
      <c r="P38" s="216">
        <v>0.46159861140000003</v>
      </c>
    </row>
    <row r="39" spans="2:16" x14ac:dyDescent="0.2">
      <c r="B39" s="203">
        <v>30</v>
      </c>
      <c r="C39" s="217" t="s">
        <v>41</v>
      </c>
      <c r="D39" s="211" t="s">
        <v>309</v>
      </c>
      <c r="E39" s="212">
        <v>4.7410000000000001E-2</v>
      </c>
      <c r="F39" s="212">
        <v>4.7410000000000001E-2</v>
      </c>
      <c r="G39" s="213">
        <v>-8.9755040430000008</v>
      </c>
      <c r="H39" s="214">
        <v>0.1304276026</v>
      </c>
      <c r="I39" s="213">
        <v>-9.3506621810000006</v>
      </c>
      <c r="J39" s="215">
        <v>0.1152885209</v>
      </c>
      <c r="K39" s="213">
        <v>-9.3286002620000001</v>
      </c>
      <c r="L39" s="215">
        <v>0.1160006104</v>
      </c>
      <c r="M39" s="213">
        <v>-9.6488972420000003</v>
      </c>
      <c r="N39" s="215">
        <v>0.10416309629999999</v>
      </c>
      <c r="O39" s="213">
        <v>-8.8144189780000008</v>
      </c>
      <c r="P39" s="216">
        <v>0.13767523549999999</v>
      </c>
    </row>
    <row r="40" spans="2:16" x14ac:dyDescent="0.2">
      <c r="B40" s="203">
        <v>31</v>
      </c>
      <c r="C40" s="217" t="s">
        <v>41</v>
      </c>
      <c r="D40" s="211" t="s">
        <v>310</v>
      </c>
      <c r="E40" s="212">
        <v>1.2620000000000001E-3</v>
      </c>
      <c r="F40" s="212">
        <v>1.2620000000000001E-3</v>
      </c>
      <c r="G40" s="213">
        <v>37.546381644</v>
      </c>
      <c r="H40" s="214">
        <v>0.29022441040000002</v>
      </c>
      <c r="I40" s="213">
        <v>37.362281391000003</v>
      </c>
      <c r="J40" s="215">
        <v>0.29259288900000002</v>
      </c>
      <c r="K40" s="213">
        <v>38.249852847</v>
      </c>
      <c r="L40" s="215">
        <v>0.28127246119999999</v>
      </c>
      <c r="M40" s="213">
        <v>38.062360112</v>
      </c>
      <c r="N40" s="215">
        <v>0.28363631560000002</v>
      </c>
      <c r="O40" s="213">
        <v>39.940881429000001</v>
      </c>
      <c r="P40" s="216">
        <v>0.26045493349999999</v>
      </c>
    </row>
    <row r="41" spans="2:16" x14ac:dyDescent="0.2">
      <c r="B41" s="203">
        <v>32</v>
      </c>
      <c r="C41" s="217" t="s">
        <v>41</v>
      </c>
      <c r="D41" s="211" t="s">
        <v>311</v>
      </c>
      <c r="E41" s="212">
        <v>9.8016000000000006E-2</v>
      </c>
      <c r="F41" s="212">
        <v>9.8016000000000006E-2</v>
      </c>
      <c r="G41" s="213">
        <v>-5.4853521949999999</v>
      </c>
      <c r="H41" s="214">
        <v>0.23011639619999999</v>
      </c>
      <c r="I41" s="213">
        <v>-5.9349482709999997</v>
      </c>
      <c r="J41" s="215">
        <v>0.1946788186</v>
      </c>
      <c r="K41" s="213">
        <v>-4.5927571179999997</v>
      </c>
      <c r="L41" s="215">
        <v>0.31563902519999998</v>
      </c>
      <c r="M41" s="213">
        <v>-5.0170420760000001</v>
      </c>
      <c r="N41" s="215">
        <v>0.27367047989999999</v>
      </c>
      <c r="O41" s="213">
        <v>-4.7675814320000001</v>
      </c>
      <c r="P41" s="216">
        <v>0.29940032630000002</v>
      </c>
    </row>
    <row r="42" spans="2:16" x14ac:dyDescent="0.2">
      <c r="B42" s="203">
        <v>33</v>
      </c>
      <c r="C42" s="217" t="s">
        <v>41</v>
      </c>
      <c r="D42" s="211" t="s">
        <v>312</v>
      </c>
      <c r="E42" s="212">
        <v>0.123518</v>
      </c>
      <c r="F42" s="212">
        <v>0.123518</v>
      </c>
      <c r="G42" s="213">
        <v>2.470514294</v>
      </c>
      <c r="H42" s="214">
        <v>0.52839732640000003</v>
      </c>
      <c r="I42" s="213">
        <v>2.0774088338999999</v>
      </c>
      <c r="J42" s="215">
        <v>0.59647550009999994</v>
      </c>
      <c r="K42" s="213">
        <v>3.0403448416000001</v>
      </c>
      <c r="L42" s="215">
        <v>0.43818469739999999</v>
      </c>
      <c r="M42" s="213">
        <v>2.6750275852000001</v>
      </c>
      <c r="N42" s="215">
        <v>0.49577039010000001</v>
      </c>
      <c r="O42" s="213">
        <v>2.4573523219000002</v>
      </c>
      <c r="P42" s="216">
        <v>0.53256544890000002</v>
      </c>
    </row>
    <row r="43" spans="2:16" x14ac:dyDescent="0.2">
      <c r="B43" s="203">
        <v>34</v>
      </c>
      <c r="C43" s="217" t="s">
        <v>41</v>
      </c>
      <c r="D43" s="211" t="s">
        <v>313</v>
      </c>
      <c r="E43" s="212">
        <v>3.1020000000000002E-3</v>
      </c>
      <c r="F43" s="212">
        <v>3.1020000000000002E-3</v>
      </c>
      <c r="G43" s="213">
        <v>4.0135326712000001</v>
      </c>
      <c r="H43" s="214">
        <v>0.86413153519999997</v>
      </c>
      <c r="I43" s="213">
        <v>4.4008627292</v>
      </c>
      <c r="J43" s="215">
        <v>0.85116937039999996</v>
      </c>
      <c r="K43" s="213">
        <v>4.4088126295999999</v>
      </c>
      <c r="L43" s="215">
        <v>0.85089580340000004</v>
      </c>
      <c r="M43" s="213">
        <v>4.7375036244000004</v>
      </c>
      <c r="N43" s="215">
        <v>0.83992865589999999</v>
      </c>
      <c r="O43" s="213">
        <v>4.6987029060000003</v>
      </c>
      <c r="P43" s="216">
        <v>0.84117431470000004</v>
      </c>
    </row>
    <row r="44" spans="2:16" x14ac:dyDescent="0.2">
      <c r="B44" s="203">
        <v>35</v>
      </c>
      <c r="C44" s="217" t="s">
        <v>41</v>
      </c>
      <c r="D44" s="211" t="s">
        <v>314</v>
      </c>
      <c r="E44" s="212">
        <v>2.7608000000000001E-2</v>
      </c>
      <c r="F44" s="212">
        <v>2.7608000000000001E-2</v>
      </c>
      <c r="G44" s="213">
        <v>6.9134285096000001</v>
      </c>
      <c r="H44" s="214">
        <v>0.37685490760000001</v>
      </c>
      <c r="I44" s="213">
        <v>7.3797197904000003</v>
      </c>
      <c r="J44" s="215">
        <v>0.34573238909999998</v>
      </c>
      <c r="K44" s="213">
        <v>7.2041156506000004</v>
      </c>
      <c r="L44" s="215">
        <v>0.35712968969999997</v>
      </c>
      <c r="M44" s="213">
        <v>7.6075743123999997</v>
      </c>
      <c r="N44" s="215">
        <v>0.3310464649</v>
      </c>
      <c r="O44" s="213">
        <v>6.6856348943999997</v>
      </c>
      <c r="P44" s="216">
        <v>0.39298417940000002</v>
      </c>
    </row>
    <row r="45" spans="2:16" x14ac:dyDescent="0.2">
      <c r="B45" s="203">
        <v>36</v>
      </c>
      <c r="C45" s="217" t="s">
        <v>41</v>
      </c>
      <c r="D45" s="211" t="s">
        <v>315</v>
      </c>
      <c r="E45" s="212">
        <v>1.8121999999999999E-2</v>
      </c>
      <c r="F45" s="212">
        <v>1.8121999999999999E-2</v>
      </c>
      <c r="G45" s="213">
        <v>-0.26755638500000001</v>
      </c>
      <c r="H45" s="214">
        <v>0.97776387170000001</v>
      </c>
      <c r="I45" s="213">
        <v>1.259306E-2</v>
      </c>
      <c r="J45" s="215">
        <v>0.99895337829999997</v>
      </c>
      <c r="K45" s="213">
        <v>-0.53707808999999995</v>
      </c>
      <c r="L45" s="215">
        <v>0.95538159099999997</v>
      </c>
      <c r="M45" s="213">
        <v>-0.28092745899999999</v>
      </c>
      <c r="N45" s="215">
        <v>0.97665529149999997</v>
      </c>
      <c r="O45" s="213">
        <v>0.1957228963</v>
      </c>
      <c r="P45" s="216">
        <v>0.98372972719999996</v>
      </c>
    </row>
    <row r="46" spans="2:16" x14ac:dyDescent="0.2">
      <c r="B46" s="203">
        <v>37</v>
      </c>
      <c r="C46" s="217" t="s">
        <v>41</v>
      </c>
      <c r="D46" s="211" t="s">
        <v>316</v>
      </c>
      <c r="E46" s="212">
        <v>1.946E-3</v>
      </c>
      <c r="F46" s="212">
        <v>1.946E-3</v>
      </c>
      <c r="G46" s="213">
        <v>-15.39628959</v>
      </c>
      <c r="H46" s="214">
        <v>0.59195059449999998</v>
      </c>
      <c r="I46" s="213">
        <v>-15.730438380000001</v>
      </c>
      <c r="J46" s="215">
        <v>0.58393854639999998</v>
      </c>
      <c r="K46" s="213">
        <v>-15.05900267</v>
      </c>
      <c r="L46" s="215">
        <v>0.60008657730000003</v>
      </c>
      <c r="M46" s="213">
        <v>-15.36917317</v>
      </c>
      <c r="N46" s="215">
        <v>0.5926027224</v>
      </c>
      <c r="O46" s="213">
        <v>-15.57170569</v>
      </c>
      <c r="P46" s="216">
        <v>0.58764165300000004</v>
      </c>
    </row>
    <row r="47" spans="2:16" x14ac:dyDescent="0.2">
      <c r="B47" s="203">
        <v>38</v>
      </c>
      <c r="C47" s="217" t="s">
        <v>41</v>
      </c>
      <c r="D47" s="211" t="s">
        <v>317</v>
      </c>
      <c r="E47" s="212">
        <v>3.235E-3</v>
      </c>
      <c r="F47" s="212">
        <v>3.235E-3</v>
      </c>
      <c r="G47" s="213">
        <v>-20.907242650000001</v>
      </c>
      <c r="H47" s="214">
        <v>0.34749412740000002</v>
      </c>
      <c r="I47" s="213">
        <v>-20.945148339999999</v>
      </c>
      <c r="J47" s="215">
        <v>0.34661607960000002</v>
      </c>
      <c r="K47" s="213">
        <v>-20.276396080000001</v>
      </c>
      <c r="L47" s="215">
        <v>0.36222930199999998</v>
      </c>
      <c r="M47" s="213">
        <v>-20.328681320000001</v>
      </c>
      <c r="N47" s="215">
        <v>0.36098994099999998</v>
      </c>
      <c r="O47" s="213">
        <v>-20.578021060000001</v>
      </c>
      <c r="P47" s="216">
        <v>0.35501431729999999</v>
      </c>
    </row>
    <row r="48" spans="2:16" x14ac:dyDescent="0.2">
      <c r="B48" s="203">
        <v>39</v>
      </c>
      <c r="C48" s="217" t="s">
        <v>41</v>
      </c>
      <c r="D48" s="211" t="s">
        <v>318</v>
      </c>
      <c r="E48" s="212">
        <v>2.3249999999999998E-3</v>
      </c>
      <c r="F48" s="212">
        <v>2.3249999999999998E-3</v>
      </c>
      <c r="G48" s="213">
        <v>2.3939981854000001</v>
      </c>
      <c r="H48" s="214">
        <v>0.92699376690000002</v>
      </c>
      <c r="I48" s="213">
        <v>2.1626430857000001</v>
      </c>
      <c r="J48" s="215">
        <v>0.9340320942</v>
      </c>
      <c r="K48" s="213">
        <v>5.8415052101000002</v>
      </c>
      <c r="L48" s="215">
        <v>0.82318908290000004</v>
      </c>
      <c r="M48" s="213">
        <v>5.5382057288000004</v>
      </c>
      <c r="N48" s="215">
        <v>0.8322315481</v>
      </c>
      <c r="O48" s="213">
        <v>8.9740894958999995</v>
      </c>
      <c r="P48" s="216">
        <v>0.73141773359999995</v>
      </c>
    </row>
    <row r="49" spans="2:16" x14ac:dyDescent="0.2">
      <c r="B49" s="203">
        <v>40</v>
      </c>
      <c r="C49" s="217" t="s">
        <v>41</v>
      </c>
      <c r="D49" s="211" t="s">
        <v>319</v>
      </c>
      <c r="E49" s="212">
        <v>4.019E-3</v>
      </c>
      <c r="F49" s="212">
        <v>4.019E-3</v>
      </c>
      <c r="G49" s="213">
        <v>0.659891542</v>
      </c>
      <c r="H49" s="214">
        <v>0.97386799479999997</v>
      </c>
      <c r="I49" s="213">
        <v>0.78648242840000004</v>
      </c>
      <c r="J49" s="215">
        <v>0.96885712400000001</v>
      </c>
      <c r="K49" s="213">
        <v>0.76102915540000005</v>
      </c>
      <c r="L49" s="215">
        <v>0.96986351250000002</v>
      </c>
      <c r="M49" s="213">
        <v>0.86885828139999999</v>
      </c>
      <c r="N49" s="215">
        <v>0.96559592009999995</v>
      </c>
      <c r="O49" s="213">
        <v>0.85922464180000002</v>
      </c>
      <c r="P49" s="216">
        <v>0.96596712350000002</v>
      </c>
    </row>
    <row r="50" spans="2:16" x14ac:dyDescent="0.2">
      <c r="B50" s="203">
        <v>41</v>
      </c>
      <c r="C50" s="217" t="s">
        <v>41</v>
      </c>
      <c r="D50" s="211" t="s">
        <v>320</v>
      </c>
      <c r="E50" s="212">
        <v>1.083E-3</v>
      </c>
      <c r="F50" s="212">
        <v>1.083E-3</v>
      </c>
      <c r="G50" s="213">
        <v>-51.699693349999997</v>
      </c>
      <c r="H50" s="214">
        <v>0.22338976590000001</v>
      </c>
      <c r="I50" s="213">
        <v>-51.849753239999998</v>
      </c>
      <c r="J50" s="215">
        <v>0.22204510650000001</v>
      </c>
      <c r="K50" s="213">
        <v>-51.82034711</v>
      </c>
      <c r="L50" s="215">
        <v>0.2223009776</v>
      </c>
      <c r="M50" s="213">
        <v>-51.956006440000003</v>
      </c>
      <c r="N50" s="215">
        <v>0.2210903702</v>
      </c>
      <c r="O50" s="213">
        <v>-52.037382340000001</v>
      </c>
      <c r="P50" s="216">
        <v>0.2202249849</v>
      </c>
    </row>
    <row r="51" spans="2:16" x14ac:dyDescent="0.2">
      <c r="B51" s="203">
        <v>42</v>
      </c>
      <c r="C51" s="217" t="s">
        <v>41</v>
      </c>
      <c r="D51" s="211" t="s">
        <v>321</v>
      </c>
      <c r="E51" s="212">
        <v>6.9150000000000001E-3</v>
      </c>
      <c r="F51" s="212">
        <v>6.9150000000000001E-3</v>
      </c>
      <c r="G51" s="213">
        <v>-4.4021929489999998</v>
      </c>
      <c r="H51" s="214">
        <v>0.77259911989999996</v>
      </c>
      <c r="I51" s="213">
        <v>-4.3357776360000004</v>
      </c>
      <c r="J51" s="215">
        <v>0.7759358891</v>
      </c>
      <c r="K51" s="213">
        <v>-4.8666888869999996</v>
      </c>
      <c r="L51" s="215">
        <v>0.74937331269999996</v>
      </c>
      <c r="M51" s="213">
        <v>-4.7918395399999998</v>
      </c>
      <c r="N51" s="215">
        <v>0.75310075620000005</v>
      </c>
      <c r="O51" s="213">
        <v>-4.1358892809999999</v>
      </c>
      <c r="P51" s="216">
        <v>0.7859645811</v>
      </c>
    </row>
    <row r="52" spans="2:16" x14ac:dyDescent="0.2">
      <c r="B52" s="203">
        <v>43</v>
      </c>
      <c r="C52" s="217" t="s">
        <v>41</v>
      </c>
      <c r="D52" s="211" t="s">
        <v>322</v>
      </c>
      <c r="E52" s="212">
        <v>2.9759999999999999E-3</v>
      </c>
      <c r="F52" s="212">
        <v>2.9759999999999999E-3</v>
      </c>
      <c r="G52" s="213">
        <v>0.6078883933</v>
      </c>
      <c r="H52" s="214">
        <v>0.97944752339999996</v>
      </c>
      <c r="I52" s="213">
        <v>0.50991006959999996</v>
      </c>
      <c r="J52" s="215">
        <v>0.98275943399999999</v>
      </c>
      <c r="K52" s="213">
        <v>0.2038767172</v>
      </c>
      <c r="L52" s="215">
        <v>0.9931061256</v>
      </c>
      <c r="M52" s="213">
        <v>0.1287546842</v>
      </c>
      <c r="N52" s="215">
        <v>0.99564624130000001</v>
      </c>
      <c r="O52" s="213">
        <v>0.14966918169999999</v>
      </c>
      <c r="P52" s="216">
        <v>0.99493747099999996</v>
      </c>
    </row>
    <row r="53" spans="2:16" x14ac:dyDescent="0.2">
      <c r="B53" s="203">
        <v>44</v>
      </c>
      <c r="C53" s="217" t="s">
        <v>41</v>
      </c>
      <c r="D53" s="211" t="s">
        <v>323</v>
      </c>
      <c r="E53" s="212">
        <v>5.3853999999999999E-2</v>
      </c>
      <c r="F53" s="212">
        <v>5.3853999999999999E-2</v>
      </c>
      <c r="G53" s="213">
        <v>6.3243266388999997</v>
      </c>
      <c r="H53" s="214">
        <v>0.2602298924</v>
      </c>
      <c r="I53" s="213">
        <v>7.0661135810999998</v>
      </c>
      <c r="J53" s="215">
        <v>0.20941575179999999</v>
      </c>
      <c r="K53" s="213">
        <v>6.1514888357000004</v>
      </c>
      <c r="L53" s="215">
        <v>0.27347823970000001</v>
      </c>
      <c r="M53" s="213">
        <v>6.8110212341</v>
      </c>
      <c r="N53" s="215">
        <v>0.22635057850000001</v>
      </c>
      <c r="O53" s="213">
        <v>6.7744257344000003</v>
      </c>
      <c r="P53" s="216">
        <v>0.2287231156</v>
      </c>
    </row>
    <row r="54" spans="2:16" x14ac:dyDescent="0.2">
      <c r="B54" s="203">
        <v>45</v>
      </c>
      <c r="C54" s="217" t="s">
        <v>41</v>
      </c>
      <c r="D54" s="211" t="s">
        <v>324</v>
      </c>
      <c r="E54" s="212">
        <v>2.398E-3</v>
      </c>
      <c r="F54" s="212">
        <v>2.398E-3</v>
      </c>
      <c r="G54" s="213">
        <v>2.9530931482999998</v>
      </c>
      <c r="H54" s="214">
        <v>0.91100392779999995</v>
      </c>
      <c r="I54" s="213">
        <v>2.4703849356999998</v>
      </c>
      <c r="J54" s="215">
        <v>0.9255069749</v>
      </c>
      <c r="K54" s="213">
        <v>2.607026125</v>
      </c>
      <c r="L54" s="215">
        <v>0.92139529939999998</v>
      </c>
      <c r="M54" s="213">
        <v>2.1949612777</v>
      </c>
      <c r="N54" s="215">
        <v>0.93379040310000005</v>
      </c>
      <c r="O54" s="213">
        <v>3.8795674961</v>
      </c>
      <c r="P54" s="216">
        <v>0.88322730329999999</v>
      </c>
    </row>
    <row r="55" spans="2:16" x14ac:dyDescent="0.2">
      <c r="B55" s="203">
        <v>46</v>
      </c>
      <c r="C55" s="217" t="s">
        <v>41</v>
      </c>
      <c r="D55" s="211" t="s">
        <v>325</v>
      </c>
      <c r="E55" s="212">
        <v>8.3040000000000006E-3</v>
      </c>
      <c r="F55" s="212">
        <v>8.3040000000000006E-3</v>
      </c>
      <c r="G55" s="213">
        <v>-0.61101741700000001</v>
      </c>
      <c r="H55" s="214">
        <v>0.97364028219999998</v>
      </c>
      <c r="I55" s="213">
        <v>-0.36771583499999999</v>
      </c>
      <c r="J55" s="215">
        <v>0.98413482750000003</v>
      </c>
      <c r="K55" s="213">
        <v>-1.3241947940000001</v>
      </c>
      <c r="L55" s="215">
        <v>0.94291284450000001</v>
      </c>
      <c r="M55" s="213">
        <v>-1.086046367</v>
      </c>
      <c r="N55" s="215">
        <v>0.95316745950000004</v>
      </c>
      <c r="O55" s="213">
        <v>-0.57265486099999996</v>
      </c>
      <c r="P55" s="216">
        <v>0.97528860480000001</v>
      </c>
    </row>
    <row r="56" spans="2:16" x14ac:dyDescent="0.2">
      <c r="B56" s="203">
        <v>47</v>
      </c>
      <c r="C56" s="217" t="s">
        <v>41</v>
      </c>
      <c r="D56" s="211" t="s">
        <v>326</v>
      </c>
      <c r="E56" s="212">
        <v>2.1696E-2</v>
      </c>
      <c r="F56" s="212">
        <v>2.1696E-2</v>
      </c>
      <c r="G56" s="213">
        <v>-7.1121236699999999</v>
      </c>
      <c r="H56" s="214">
        <v>0.4180556909</v>
      </c>
      <c r="I56" s="213">
        <v>-7.4288266900000002</v>
      </c>
      <c r="J56" s="215">
        <v>0.39770337760000002</v>
      </c>
      <c r="K56" s="213">
        <v>-7.426516618</v>
      </c>
      <c r="L56" s="215">
        <v>0.3977818045</v>
      </c>
      <c r="M56" s="213">
        <v>-7.6957972720000001</v>
      </c>
      <c r="N56" s="215">
        <v>0.3809632167</v>
      </c>
      <c r="O56" s="213">
        <v>-7.1058382480000004</v>
      </c>
      <c r="P56" s="216">
        <v>0.41842870580000002</v>
      </c>
    </row>
    <row r="57" spans="2:16" x14ac:dyDescent="0.2">
      <c r="B57" s="203">
        <v>48</v>
      </c>
      <c r="C57" s="217" t="s">
        <v>41</v>
      </c>
      <c r="D57" s="211" t="s">
        <v>327</v>
      </c>
      <c r="E57" s="212">
        <v>3.19E-4</v>
      </c>
      <c r="F57" s="212">
        <v>3.19E-4</v>
      </c>
      <c r="G57" s="213">
        <v>117.77690373999999</v>
      </c>
      <c r="H57" s="214">
        <v>0.13335291930000001</v>
      </c>
      <c r="I57" s="213">
        <v>116.43631923</v>
      </c>
      <c r="J57" s="215">
        <v>0.13783923300000001</v>
      </c>
      <c r="K57" s="213">
        <v>117.93078717</v>
      </c>
      <c r="L57" s="215">
        <v>0.1328312757</v>
      </c>
      <c r="M57" s="213">
        <v>116.74706779</v>
      </c>
      <c r="N57" s="215">
        <v>0.1367774423</v>
      </c>
      <c r="O57" s="213">
        <v>116.63004732</v>
      </c>
      <c r="P57" s="216">
        <v>0.1370533145</v>
      </c>
    </row>
    <row r="58" spans="2:16" x14ac:dyDescent="0.2">
      <c r="B58" s="203">
        <v>49</v>
      </c>
      <c r="C58" s="217" t="s">
        <v>41</v>
      </c>
      <c r="D58" s="211" t="s">
        <v>328</v>
      </c>
      <c r="E58" s="212">
        <v>8.1040000000000001E-3</v>
      </c>
      <c r="F58" s="212">
        <v>8.1040000000000001E-3</v>
      </c>
      <c r="G58" s="213">
        <v>-9.4922541589999998</v>
      </c>
      <c r="H58" s="214">
        <v>0.55391000999999995</v>
      </c>
      <c r="I58" s="213">
        <v>-10.045181660000001</v>
      </c>
      <c r="J58" s="215">
        <v>0.53111603819999997</v>
      </c>
      <c r="K58" s="213">
        <v>-8.1887758779999995</v>
      </c>
      <c r="L58" s="215">
        <v>0.60968889319999997</v>
      </c>
      <c r="M58" s="213">
        <v>-8.7191115010000004</v>
      </c>
      <c r="N58" s="215">
        <v>0.58679360579999995</v>
      </c>
      <c r="O58" s="213">
        <v>-9.5095912909999996</v>
      </c>
      <c r="P58" s="216">
        <v>0.55324636849999997</v>
      </c>
    </row>
    <row r="59" spans="2:16" x14ac:dyDescent="0.2">
      <c r="B59" s="203">
        <v>50</v>
      </c>
      <c r="C59" s="217" t="s">
        <v>41</v>
      </c>
      <c r="D59" s="211" t="s">
        <v>329</v>
      </c>
      <c r="E59" s="212">
        <v>2.5769999999999999E-3</v>
      </c>
      <c r="F59" s="212">
        <v>2.5769999999999999E-3</v>
      </c>
      <c r="G59" s="213">
        <v>10.149995696</v>
      </c>
      <c r="H59" s="214">
        <v>0.68708781500000005</v>
      </c>
      <c r="I59" s="213">
        <v>10.487887488</v>
      </c>
      <c r="J59" s="215">
        <v>0.67725304450000001</v>
      </c>
      <c r="K59" s="213">
        <v>15.028414431</v>
      </c>
      <c r="L59" s="215">
        <v>0.55144191580000002</v>
      </c>
      <c r="M59" s="213">
        <v>15.188677308999999</v>
      </c>
      <c r="N59" s="215">
        <v>0.54720570369999999</v>
      </c>
      <c r="O59" s="213">
        <v>14.342332968999999</v>
      </c>
      <c r="P59" s="216">
        <v>0.56967967259999996</v>
      </c>
    </row>
    <row r="60" spans="2:16" x14ac:dyDescent="0.2">
      <c r="B60" s="203">
        <v>51</v>
      </c>
      <c r="C60" s="217" t="s">
        <v>41</v>
      </c>
      <c r="D60" s="211" t="s">
        <v>330</v>
      </c>
      <c r="E60" s="212">
        <v>4.5404E-2</v>
      </c>
      <c r="F60" s="212">
        <v>4.5404E-2</v>
      </c>
      <c r="G60" s="213">
        <v>-2.4110232790000001</v>
      </c>
      <c r="H60" s="214">
        <v>0.69555143500000005</v>
      </c>
      <c r="I60" s="213">
        <v>-1.6155897340000001</v>
      </c>
      <c r="J60" s="215">
        <v>0.79356592459999997</v>
      </c>
      <c r="K60" s="213">
        <v>-1.6734499540000001</v>
      </c>
      <c r="L60" s="215">
        <v>0.78601440150000002</v>
      </c>
      <c r="M60" s="213">
        <v>-0.99331593500000004</v>
      </c>
      <c r="N60" s="215">
        <v>0.87222402480000005</v>
      </c>
      <c r="O60" s="213">
        <v>-1.2967679190000001</v>
      </c>
      <c r="P60" s="216">
        <v>0.83375927969999997</v>
      </c>
    </row>
    <row r="61" spans="2:16" x14ac:dyDescent="0.2">
      <c r="B61" s="203">
        <v>52</v>
      </c>
      <c r="C61" s="217" t="s">
        <v>41</v>
      </c>
      <c r="D61" s="211" t="s">
        <v>331</v>
      </c>
      <c r="E61" s="212">
        <v>1.7899999999999999E-4</v>
      </c>
      <c r="F61" s="212">
        <v>1.7899999999999999E-4</v>
      </c>
      <c r="G61" s="213">
        <v>154.26855578000001</v>
      </c>
      <c r="H61" s="214">
        <v>0.1026840213</v>
      </c>
      <c r="I61" s="213">
        <v>153.44222171000001</v>
      </c>
      <c r="J61" s="215">
        <v>0.10453863889999999</v>
      </c>
      <c r="K61" s="213">
        <v>157.44307567000001</v>
      </c>
      <c r="L61" s="215">
        <v>9.5804431999999995E-2</v>
      </c>
      <c r="M61" s="213">
        <v>156.63078035000001</v>
      </c>
      <c r="N61" s="215">
        <v>9.7531199700000001E-2</v>
      </c>
      <c r="O61" s="213">
        <v>157.21504349</v>
      </c>
      <c r="P61" s="216">
        <v>9.6194993699999995E-2</v>
      </c>
    </row>
    <row r="62" spans="2:16" x14ac:dyDescent="0.2">
      <c r="B62" s="203">
        <v>53</v>
      </c>
      <c r="C62" s="217" t="s">
        <v>41</v>
      </c>
      <c r="D62" s="211" t="s">
        <v>332</v>
      </c>
      <c r="E62" s="212">
        <v>4.0499999999999998E-4</v>
      </c>
      <c r="F62" s="212">
        <v>4.0499999999999998E-4</v>
      </c>
      <c r="G62" s="213">
        <v>-15.43664607</v>
      </c>
      <c r="H62" s="214">
        <v>0.80777166359999997</v>
      </c>
      <c r="I62" s="213">
        <v>-16.107957949999999</v>
      </c>
      <c r="J62" s="215">
        <v>0.79958714789999996</v>
      </c>
      <c r="K62" s="213">
        <v>-15.267528540000001</v>
      </c>
      <c r="L62" s="215">
        <v>0.80983184880000003</v>
      </c>
      <c r="M62" s="213">
        <v>-15.85631779</v>
      </c>
      <c r="N62" s="215">
        <v>0.80264800140000003</v>
      </c>
      <c r="O62" s="213">
        <v>-14.3941278</v>
      </c>
      <c r="P62" s="216">
        <v>0.82046700650000004</v>
      </c>
    </row>
    <row r="63" spans="2:16" x14ac:dyDescent="0.2">
      <c r="B63" s="203">
        <v>54</v>
      </c>
      <c r="C63" s="217" t="s">
        <v>41</v>
      </c>
      <c r="D63" s="211" t="s">
        <v>333</v>
      </c>
      <c r="E63" s="212">
        <v>2.1389999999999998E-3</v>
      </c>
      <c r="F63" s="212">
        <v>2.1389999999999998E-3</v>
      </c>
      <c r="G63" s="213">
        <v>-37.196068109999999</v>
      </c>
      <c r="H63" s="214">
        <v>0.17195663799999999</v>
      </c>
      <c r="I63" s="213">
        <v>-37.394806930000001</v>
      </c>
      <c r="J63" s="215">
        <v>0.16967576279999999</v>
      </c>
      <c r="K63" s="213">
        <v>-36.740485970000002</v>
      </c>
      <c r="L63" s="215">
        <v>0.17725529640000001</v>
      </c>
      <c r="M63" s="213">
        <v>-36.928731370000001</v>
      </c>
      <c r="N63" s="215">
        <v>0.17504624999999999</v>
      </c>
      <c r="O63" s="213">
        <v>-37.381317449999997</v>
      </c>
      <c r="P63" s="216">
        <v>0.169681157</v>
      </c>
    </row>
    <row r="64" spans="2:16" x14ac:dyDescent="0.2">
      <c r="B64" s="203">
        <v>55</v>
      </c>
      <c r="C64" s="217" t="s">
        <v>41</v>
      </c>
      <c r="D64" s="211" t="s">
        <v>334</v>
      </c>
      <c r="E64" s="212">
        <v>2.2599999999999999E-4</v>
      </c>
      <c r="F64" s="212">
        <v>2.2599999999999999E-4</v>
      </c>
      <c r="G64" s="213">
        <v>-59.642343259999997</v>
      </c>
      <c r="H64" s="214">
        <v>0.47682520439999998</v>
      </c>
      <c r="I64" s="213">
        <v>-60.39352993</v>
      </c>
      <c r="J64" s="215">
        <v>0.4712921779</v>
      </c>
      <c r="K64" s="213">
        <v>-60.596391079999997</v>
      </c>
      <c r="L64" s="215">
        <v>0.46978974820000002</v>
      </c>
      <c r="M64" s="213">
        <v>-61.236776650000003</v>
      </c>
      <c r="N64" s="215">
        <v>0.46511016719999998</v>
      </c>
      <c r="O64" s="213">
        <v>-61.63558055</v>
      </c>
      <c r="P64" s="216">
        <v>0.46206938829999999</v>
      </c>
    </row>
    <row r="65" spans="2:16" x14ac:dyDescent="0.2">
      <c r="B65" s="203">
        <v>56</v>
      </c>
      <c r="C65" s="217" t="s">
        <v>41</v>
      </c>
      <c r="D65" s="211" t="s">
        <v>335</v>
      </c>
      <c r="E65" s="212">
        <v>3.59E-4</v>
      </c>
      <c r="F65" s="212">
        <v>3.59E-4</v>
      </c>
      <c r="G65" s="213">
        <v>50.339620363000002</v>
      </c>
      <c r="H65" s="214">
        <v>0.45000592410000001</v>
      </c>
      <c r="I65" s="213">
        <v>50.082234730000003</v>
      </c>
      <c r="J65" s="215">
        <v>0.45232241039999999</v>
      </c>
      <c r="K65" s="213">
        <v>54.994431745999997</v>
      </c>
      <c r="L65" s="215">
        <v>0.4093189491</v>
      </c>
      <c r="M65" s="213">
        <v>54.648026598999998</v>
      </c>
      <c r="N65" s="215">
        <v>0.41227444079999997</v>
      </c>
      <c r="O65" s="213">
        <v>54.554416967000002</v>
      </c>
      <c r="P65" s="216">
        <v>0.41294376370000002</v>
      </c>
    </row>
    <row r="66" spans="2:16" x14ac:dyDescent="0.2">
      <c r="B66" s="203">
        <v>57</v>
      </c>
      <c r="C66" s="217" t="s">
        <v>41</v>
      </c>
      <c r="D66" s="211" t="s">
        <v>336</v>
      </c>
      <c r="E66" s="212">
        <v>5.4799999999999996E-3</v>
      </c>
      <c r="F66" s="212">
        <v>5.4799999999999996E-3</v>
      </c>
      <c r="G66" s="213">
        <v>24.906148945000002</v>
      </c>
      <c r="H66" s="214">
        <v>0.1449315998</v>
      </c>
      <c r="I66" s="213">
        <v>24.813177964000001</v>
      </c>
      <c r="J66" s="215">
        <v>0.14643556220000001</v>
      </c>
      <c r="K66" s="213">
        <v>24.657026507000001</v>
      </c>
      <c r="L66" s="215">
        <v>0.1489830607</v>
      </c>
      <c r="M66" s="213">
        <v>24.583681471999999</v>
      </c>
      <c r="N66" s="215">
        <v>0.1501942117</v>
      </c>
      <c r="O66" s="213">
        <v>25.247144355</v>
      </c>
      <c r="P66" s="216">
        <v>0.1393774388</v>
      </c>
    </row>
    <row r="67" spans="2:16" x14ac:dyDescent="0.2">
      <c r="B67" s="203">
        <v>58</v>
      </c>
      <c r="C67" s="217" t="s">
        <v>41</v>
      </c>
      <c r="D67" s="211" t="s">
        <v>337</v>
      </c>
      <c r="E67" s="212">
        <v>2.3900000000000001E-4</v>
      </c>
      <c r="F67" s="212">
        <v>2.3900000000000001E-4</v>
      </c>
      <c r="G67" s="213">
        <v>-111.64362060000001</v>
      </c>
      <c r="H67" s="214">
        <v>0.1707183837</v>
      </c>
      <c r="I67" s="213">
        <v>-111.8911803</v>
      </c>
      <c r="J67" s="215">
        <v>0.16976825379999999</v>
      </c>
      <c r="K67" s="213">
        <v>-110.4968045</v>
      </c>
      <c r="L67" s="215">
        <v>0.1751445083</v>
      </c>
      <c r="M67" s="213">
        <v>-110.7391552</v>
      </c>
      <c r="N67" s="215">
        <v>0.17419767920000001</v>
      </c>
      <c r="O67" s="213">
        <v>-114.87966040000001</v>
      </c>
      <c r="P67" s="216">
        <v>0.15851461019999999</v>
      </c>
    </row>
    <row r="68" spans="2:16" x14ac:dyDescent="0.2">
      <c r="B68" s="203">
        <v>59</v>
      </c>
      <c r="C68" s="217" t="s">
        <v>41</v>
      </c>
      <c r="D68" s="211" t="s">
        <v>338</v>
      </c>
      <c r="E68" s="212">
        <v>2.983E-3</v>
      </c>
      <c r="F68" s="212">
        <v>2.983E-3</v>
      </c>
      <c r="G68" s="213">
        <v>4.6889148235000002</v>
      </c>
      <c r="H68" s="214">
        <v>0.83920383340000004</v>
      </c>
      <c r="I68" s="213">
        <v>5.4303952968999996</v>
      </c>
      <c r="J68" s="215">
        <v>0.81423089169999996</v>
      </c>
      <c r="K68" s="213">
        <v>3.7452437009000001</v>
      </c>
      <c r="L68" s="215">
        <v>0.87125082980000002</v>
      </c>
      <c r="M68" s="213">
        <v>4.4308993573000004</v>
      </c>
      <c r="N68" s="215">
        <v>0.84796571909999996</v>
      </c>
      <c r="O68" s="213">
        <v>5.0007249399000004</v>
      </c>
      <c r="P68" s="216">
        <v>0.82865529800000004</v>
      </c>
    </row>
    <row r="69" spans="2:16" x14ac:dyDescent="0.2">
      <c r="B69" s="203">
        <v>60</v>
      </c>
      <c r="C69" s="217" t="s">
        <v>41</v>
      </c>
      <c r="D69" s="211" t="s">
        <v>339</v>
      </c>
      <c r="E69" s="212">
        <v>1.0861000000000001E-2</v>
      </c>
      <c r="F69" s="212">
        <v>1.0861000000000001E-2</v>
      </c>
      <c r="G69" s="213">
        <v>-3.1312077330000001</v>
      </c>
      <c r="H69" s="214">
        <v>0.79660227880000001</v>
      </c>
      <c r="I69" s="213">
        <v>-4.1288583870000002</v>
      </c>
      <c r="J69" s="215">
        <v>0.73416861519999999</v>
      </c>
      <c r="K69" s="213">
        <v>-3.1589256859999999</v>
      </c>
      <c r="L69" s="215">
        <v>0.79483860090000003</v>
      </c>
      <c r="M69" s="213">
        <v>-4.0359177590000002</v>
      </c>
      <c r="N69" s="215">
        <v>0.73992955540000005</v>
      </c>
      <c r="O69" s="213">
        <v>-3.4757611150000001</v>
      </c>
      <c r="P69" s="216">
        <v>0.77492449649999995</v>
      </c>
    </row>
    <row r="70" spans="2:16" x14ac:dyDescent="0.2">
      <c r="B70" s="203">
        <v>61</v>
      </c>
      <c r="C70" s="217" t="s">
        <v>41</v>
      </c>
      <c r="D70" s="211" t="s">
        <v>340</v>
      </c>
      <c r="E70" s="212">
        <v>9.665E-3</v>
      </c>
      <c r="F70" s="212">
        <v>9.665E-3</v>
      </c>
      <c r="G70" s="213">
        <v>1.3615539949</v>
      </c>
      <c r="H70" s="214">
        <v>0.91667058109999999</v>
      </c>
      <c r="I70" s="213">
        <v>1.351359309</v>
      </c>
      <c r="J70" s="215">
        <v>0.91729145180000005</v>
      </c>
      <c r="K70" s="213">
        <v>2.2200084126999999</v>
      </c>
      <c r="L70" s="215">
        <v>0.86455630220000002</v>
      </c>
      <c r="M70" s="213">
        <v>2.1855982589999998</v>
      </c>
      <c r="N70" s="215">
        <v>0.86663509419999996</v>
      </c>
      <c r="O70" s="213">
        <v>2.3484673991</v>
      </c>
      <c r="P70" s="216">
        <v>0.85676816560000002</v>
      </c>
    </row>
    <row r="71" spans="2:16" x14ac:dyDescent="0.2">
      <c r="B71" s="203">
        <v>62</v>
      </c>
      <c r="C71" s="217" t="s">
        <v>41</v>
      </c>
      <c r="D71" s="211" t="s">
        <v>341</v>
      </c>
      <c r="E71" s="212">
        <v>4.6500000000000003E-4</v>
      </c>
      <c r="F71" s="212">
        <v>4.6500000000000003E-4</v>
      </c>
      <c r="G71" s="213">
        <v>-31.262206150000001</v>
      </c>
      <c r="H71" s="214">
        <v>0.59752780760000002</v>
      </c>
      <c r="I71" s="213">
        <v>-31.260022150000001</v>
      </c>
      <c r="J71" s="215">
        <v>0.59754976339999999</v>
      </c>
      <c r="K71" s="213">
        <v>-30.796536830000001</v>
      </c>
      <c r="L71" s="215">
        <v>0.60298363170000002</v>
      </c>
      <c r="M71" s="213">
        <v>-30.808108270000002</v>
      </c>
      <c r="N71" s="215">
        <v>0.60284491569999998</v>
      </c>
      <c r="O71" s="213">
        <v>-29.46251041</v>
      </c>
      <c r="P71" s="216">
        <v>0.61868395139999999</v>
      </c>
    </row>
    <row r="72" spans="2:16" x14ac:dyDescent="0.2">
      <c r="B72" s="203">
        <v>63</v>
      </c>
      <c r="C72" s="217" t="s">
        <v>41</v>
      </c>
      <c r="D72" s="211" t="s">
        <v>342</v>
      </c>
      <c r="E72" s="212">
        <v>5.6499999999999996E-4</v>
      </c>
      <c r="F72" s="212">
        <v>5.6499999999999996E-4</v>
      </c>
      <c r="G72" s="213">
        <v>67.798563087999995</v>
      </c>
      <c r="H72" s="214">
        <v>0.22290674690000001</v>
      </c>
      <c r="I72" s="213">
        <v>67.303984678999996</v>
      </c>
      <c r="J72" s="215">
        <v>0.2263003365</v>
      </c>
      <c r="K72" s="213">
        <v>67.640144531000004</v>
      </c>
      <c r="L72" s="215">
        <v>0.22397646800000001</v>
      </c>
      <c r="M72" s="213">
        <v>67.201337358999993</v>
      </c>
      <c r="N72" s="215">
        <v>0.2269973797</v>
      </c>
      <c r="O72" s="213">
        <v>65.725325549999994</v>
      </c>
      <c r="P72" s="216">
        <v>0.2372198747</v>
      </c>
    </row>
    <row r="73" spans="2:16" x14ac:dyDescent="0.2">
      <c r="B73" s="203">
        <v>64</v>
      </c>
      <c r="C73" s="217" t="s">
        <v>41</v>
      </c>
      <c r="D73" s="211" t="s">
        <v>343</v>
      </c>
      <c r="E73" s="212">
        <v>8.0000000000000007E-5</v>
      </c>
      <c r="F73" s="212">
        <v>8.0000000000000007E-5</v>
      </c>
      <c r="G73" s="213">
        <v>-117.9393511</v>
      </c>
      <c r="H73" s="214">
        <v>0.40674316449999998</v>
      </c>
      <c r="I73" s="213">
        <v>-117.79226370000001</v>
      </c>
      <c r="J73" s="215">
        <v>0.40732398380000001</v>
      </c>
      <c r="K73" s="213">
        <v>-117.625631</v>
      </c>
      <c r="L73" s="215">
        <v>0.40797545559999998</v>
      </c>
      <c r="M73" s="213">
        <v>-117.4940184</v>
      </c>
      <c r="N73" s="215">
        <v>0.40849702929999998</v>
      </c>
      <c r="O73" s="213">
        <v>-114.1816982</v>
      </c>
      <c r="P73" s="216">
        <v>0.42173902660000001</v>
      </c>
    </row>
    <row r="74" spans="2:16" x14ac:dyDescent="0.2">
      <c r="B74" s="203">
        <v>65</v>
      </c>
      <c r="C74" s="217" t="s">
        <v>41</v>
      </c>
      <c r="D74" s="211" t="s">
        <v>344</v>
      </c>
      <c r="E74" s="212">
        <v>1.1133000000000001E-2</v>
      </c>
      <c r="F74" s="212">
        <v>1.1133000000000001E-2</v>
      </c>
      <c r="G74" s="213">
        <v>4.3432690623000001</v>
      </c>
      <c r="H74" s="214">
        <v>0.84976823980000005</v>
      </c>
      <c r="I74" s="213">
        <v>4.4530653426000004</v>
      </c>
      <c r="J74" s="215">
        <v>0.84601627710000005</v>
      </c>
      <c r="K74" s="213">
        <v>4.4946204640999996</v>
      </c>
      <c r="L74" s="215">
        <v>0.84459272370000005</v>
      </c>
      <c r="M74" s="213">
        <v>4.5862783734999999</v>
      </c>
      <c r="N74" s="215">
        <v>0.84146446740000003</v>
      </c>
      <c r="O74" s="213">
        <v>4.3349246990000001</v>
      </c>
      <c r="P74" s="216">
        <v>0.85000313130000005</v>
      </c>
    </row>
    <row r="75" spans="2:16" x14ac:dyDescent="0.2">
      <c r="B75" s="203">
        <v>66</v>
      </c>
      <c r="C75" s="217" t="s">
        <v>41</v>
      </c>
      <c r="D75" s="211" t="s">
        <v>345</v>
      </c>
      <c r="E75" s="212">
        <v>5.7022999999999997E-2</v>
      </c>
      <c r="F75" s="212">
        <v>5.7022999999999997E-2</v>
      </c>
      <c r="G75" s="213">
        <v>-13.143866750000001</v>
      </c>
      <c r="H75" s="214">
        <v>9.4638897700000002E-2</v>
      </c>
      <c r="I75" s="213">
        <v>-13.315215820000001</v>
      </c>
      <c r="J75" s="215">
        <v>9.0431762900000004E-2</v>
      </c>
      <c r="K75" s="213">
        <v>-12.78097432</v>
      </c>
      <c r="L75" s="215">
        <v>0.1041259439</v>
      </c>
      <c r="M75" s="213">
        <v>-12.9446619</v>
      </c>
      <c r="N75" s="215">
        <v>9.9788119199999997E-2</v>
      </c>
      <c r="O75" s="213">
        <v>-13.248507589999999</v>
      </c>
      <c r="P75" s="216">
        <v>9.2095343699999999E-2</v>
      </c>
    </row>
    <row r="76" spans="2:16" x14ac:dyDescent="0.2">
      <c r="B76" s="203">
        <v>67</v>
      </c>
      <c r="C76" s="217" t="s">
        <v>41</v>
      </c>
      <c r="D76" s="211" t="s">
        <v>346</v>
      </c>
      <c r="E76" s="212">
        <v>5.3210000000000002E-3</v>
      </c>
      <c r="F76" s="212">
        <v>5.3210000000000002E-3</v>
      </c>
      <c r="G76" s="213">
        <v>20.272727586999999</v>
      </c>
      <c r="H76" s="214">
        <v>0.24630552880000001</v>
      </c>
      <c r="I76" s="213">
        <v>19.628538515999999</v>
      </c>
      <c r="J76" s="215">
        <v>0.26171367200000001</v>
      </c>
      <c r="K76" s="213">
        <v>20.295235566999999</v>
      </c>
      <c r="L76" s="215">
        <v>0.24576229960000001</v>
      </c>
      <c r="M76" s="213">
        <v>19.726273236000001</v>
      </c>
      <c r="N76" s="215">
        <v>0.25932858619999999</v>
      </c>
      <c r="O76" s="213">
        <v>18.865439083999998</v>
      </c>
      <c r="P76" s="216">
        <v>0.28055453380000001</v>
      </c>
    </row>
    <row r="77" spans="2:16" x14ac:dyDescent="0.2">
      <c r="B77" s="203">
        <v>68</v>
      </c>
      <c r="C77" s="217" t="s">
        <v>41</v>
      </c>
      <c r="D77" s="211" t="s">
        <v>347</v>
      </c>
      <c r="E77" s="212">
        <v>4.7159999999999997E-3</v>
      </c>
      <c r="F77" s="212">
        <v>4.7159999999999997E-3</v>
      </c>
      <c r="G77" s="213">
        <v>-14.69921529</v>
      </c>
      <c r="H77" s="214">
        <v>0.4248969084</v>
      </c>
      <c r="I77" s="213">
        <v>-15.50522102</v>
      </c>
      <c r="J77" s="215">
        <v>0.40005923380000002</v>
      </c>
      <c r="K77" s="213">
        <v>-14.25616177</v>
      </c>
      <c r="L77" s="215">
        <v>0.4389789811</v>
      </c>
      <c r="M77" s="213">
        <v>-14.98103652</v>
      </c>
      <c r="N77" s="215">
        <v>0.41617699530000002</v>
      </c>
      <c r="O77" s="213">
        <v>-15.94932719</v>
      </c>
      <c r="P77" s="216">
        <v>0.38655575549999999</v>
      </c>
    </row>
    <row r="78" spans="2:16" x14ac:dyDescent="0.2">
      <c r="B78" s="203">
        <v>69</v>
      </c>
      <c r="C78" s="217" t="s">
        <v>41</v>
      </c>
      <c r="D78" s="211" t="s">
        <v>348</v>
      </c>
      <c r="E78" s="212">
        <v>1.4621E-2</v>
      </c>
      <c r="F78" s="212">
        <v>1.4621E-2</v>
      </c>
      <c r="G78" s="213">
        <v>-5.1257257110000003</v>
      </c>
      <c r="H78" s="214">
        <v>0.6266572762</v>
      </c>
      <c r="I78" s="213">
        <v>-5.7457277290000004</v>
      </c>
      <c r="J78" s="215">
        <v>0.58572248930000004</v>
      </c>
      <c r="K78" s="213">
        <v>-4.7489234260000002</v>
      </c>
      <c r="L78" s="215">
        <v>0.65222374780000003</v>
      </c>
      <c r="M78" s="213">
        <v>-5.3078894380000001</v>
      </c>
      <c r="N78" s="215">
        <v>0.61461575850000005</v>
      </c>
      <c r="O78" s="213">
        <v>-5.3803820140000003</v>
      </c>
      <c r="P78" s="216">
        <v>0.60969479770000001</v>
      </c>
    </row>
    <row r="79" spans="2:16" x14ac:dyDescent="0.2">
      <c r="B79" s="203">
        <v>70</v>
      </c>
      <c r="C79" s="217" t="s">
        <v>41</v>
      </c>
      <c r="D79" s="211" t="s">
        <v>349</v>
      </c>
      <c r="E79" s="212">
        <v>9.7086000000000006E-2</v>
      </c>
      <c r="F79" s="212">
        <v>9.7086000000000006E-2</v>
      </c>
      <c r="G79" s="213">
        <v>-6.492193715</v>
      </c>
      <c r="H79" s="214">
        <v>0.1495710891</v>
      </c>
      <c r="I79" s="213">
        <v>-7.1071593569999996</v>
      </c>
      <c r="J79" s="215">
        <v>0.11551149619999999</v>
      </c>
      <c r="K79" s="213">
        <v>-6.8642644270000002</v>
      </c>
      <c r="L79" s="215">
        <v>0.12768155389999999</v>
      </c>
      <c r="M79" s="213">
        <v>-7.3949086680000002</v>
      </c>
      <c r="N79" s="215">
        <v>0.1015441654</v>
      </c>
      <c r="O79" s="213">
        <v>-7.9200973509999999</v>
      </c>
      <c r="P79" s="216">
        <v>7.9576663699999994E-2</v>
      </c>
    </row>
    <row r="80" spans="2:16" x14ac:dyDescent="0.2">
      <c r="B80" s="203">
        <v>71</v>
      </c>
      <c r="C80" s="217" t="s">
        <v>41</v>
      </c>
      <c r="D80" s="211" t="s">
        <v>350</v>
      </c>
      <c r="E80" s="212">
        <v>1.495E-3</v>
      </c>
      <c r="F80" s="212">
        <v>1.495E-3</v>
      </c>
      <c r="G80" s="213">
        <v>13.401214038000001</v>
      </c>
      <c r="H80" s="214">
        <v>0.6984864663</v>
      </c>
      <c r="I80" s="213">
        <v>12.946140908</v>
      </c>
      <c r="J80" s="215">
        <v>0.70825103199999995</v>
      </c>
      <c r="K80" s="213">
        <v>13.562863104</v>
      </c>
      <c r="L80" s="215">
        <v>0.69501961189999995</v>
      </c>
      <c r="M80" s="213">
        <v>13.15762075</v>
      </c>
      <c r="N80" s="215">
        <v>0.70369868440000005</v>
      </c>
      <c r="O80" s="213">
        <v>14.409289874000001</v>
      </c>
      <c r="P80" s="216">
        <v>0.67695224880000004</v>
      </c>
    </row>
    <row r="81" spans="2:16" x14ac:dyDescent="0.2">
      <c r="B81" s="203">
        <v>72</v>
      </c>
      <c r="C81" s="217" t="s">
        <v>41</v>
      </c>
      <c r="D81" s="211" t="s">
        <v>351</v>
      </c>
      <c r="E81" s="212">
        <v>1.1891000000000001E-2</v>
      </c>
      <c r="F81" s="212">
        <v>1.1891000000000001E-2</v>
      </c>
      <c r="G81" s="213">
        <v>12.617722013</v>
      </c>
      <c r="H81" s="214">
        <v>0.29225822740000001</v>
      </c>
      <c r="I81" s="213">
        <v>12.464765055000001</v>
      </c>
      <c r="J81" s="215">
        <v>0.29815285159999999</v>
      </c>
      <c r="K81" s="213">
        <v>12.963385139</v>
      </c>
      <c r="L81" s="215">
        <v>0.27924760110000002</v>
      </c>
      <c r="M81" s="213">
        <v>12.815478875</v>
      </c>
      <c r="N81" s="215">
        <v>0.28477823759999998</v>
      </c>
      <c r="O81" s="213">
        <v>12.886555545</v>
      </c>
      <c r="P81" s="216">
        <v>0.2819658498</v>
      </c>
    </row>
    <row r="82" spans="2:16" x14ac:dyDescent="0.2">
      <c r="B82" s="203">
        <v>73</v>
      </c>
      <c r="C82" s="217" t="s">
        <v>41</v>
      </c>
      <c r="D82" s="211" t="s">
        <v>352</v>
      </c>
      <c r="E82" s="212">
        <v>3.6670000000000001E-3</v>
      </c>
      <c r="F82" s="212">
        <v>3.6670000000000001E-3</v>
      </c>
      <c r="G82" s="213">
        <v>-33.701363000000001</v>
      </c>
      <c r="H82" s="214">
        <v>0.1175664016</v>
      </c>
      <c r="I82" s="213">
        <v>-33.828314890000001</v>
      </c>
      <c r="J82" s="215">
        <v>0.1161885226</v>
      </c>
      <c r="K82" s="213">
        <v>-32.432168320000002</v>
      </c>
      <c r="L82" s="215">
        <v>0.13207023330000001</v>
      </c>
      <c r="M82" s="213">
        <v>-32.585360880000003</v>
      </c>
      <c r="N82" s="215">
        <v>0.13025434029999999</v>
      </c>
      <c r="O82" s="213">
        <v>-31.974049600000001</v>
      </c>
      <c r="P82" s="216">
        <v>0.13750903780000001</v>
      </c>
    </row>
    <row r="83" spans="2:16" x14ac:dyDescent="0.2">
      <c r="B83" s="203">
        <v>74</v>
      </c>
      <c r="C83" s="217" t="s">
        <v>41</v>
      </c>
      <c r="D83" s="211" t="s">
        <v>353</v>
      </c>
      <c r="E83" s="212">
        <v>4.4499999999999997E-4</v>
      </c>
      <c r="F83" s="212">
        <v>4.4499999999999997E-4</v>
      </c>
      <c r="G83" s="213">
        <v>-59.760859289999999</v>
      </c>
      <c r="H83" s="214">
        <v>0.31608998259999999</v>
      </c>
      <c r="I83" s="213">
        <v>-60.196799650000003</v>
      </c>
      <c r="J83" s="215">
        <v>0.3125711551</v>
      </c>
      <c r="K83" s="213">
        <v>-59.144120139999998</v>
      </c>
      <c r="L83" s="215">
        <v>0.3210923229</v>
      </c>
      <c r="M83" s="213">
        <v>-59.547475980000002</v>
      </c>
      <c r="N83" s="215">
        <v>0.31780340369999999</v>
      </c>
      <c r="O83" s="213">
        <v>-56.949531810000003</v>
      </c>
      <c r="P83" s="216">
        <v>0.33923454250000001</v>
      </c>
    </row>
    <row r="84" spans="2:16" x14ac:dyDescent="0.2">
      <c r="B84" s="203">
        <v>75</v>
      </c>
      <c r="C84" s="217" t="s">
        <v>41</v>
      </c>
      <c r="D84" s="211" t="s">
        <v>354</v>
      </c>
      <c r="E84" s="212">
        <v>1.4480000000000001E-3</v>
      </c>
      <c r="F84" s="212">
        <v>1.4480000000000001E-3</v>
      </c>
      <c r="G84" s="213">
        <v>-88.675848439999996</v>
      </c>
      <c r="H84" s="214">
        <v>8.3410836999999998E-3</v>
      </c>
      <c r="I84" s="213">
        <v>-89.297867659999994</v>
      </c>
      <c r="J84" s="215">
        <v>7.8989699000000003E-3</v>
      </c>
      <c r="K84" s="213">
        <v>-87.823264460000004</v>
      </c>
      <c r="L84" s="215">
        <v>8.9849406999999992E-3</v>
      </c>
      <c r="M84" s="213">
        <v>-88.397216409999999</v>
      </c>
      <c r="N84" s="215">
        <v>8.5486658000000007E-3</v>
      </c>
      <c r="O84" s="213">
        <v>-89.075760059999993</v>
      </c>
      <c r="P84" s="216">
        <v>8.0360432000000006E-3</v>
      </c>
    </row>
    <row r="85" spans="2:16" x14ac:dyDescent="0.2">
      <c r="B85" s="203">
        <v>76</v>
      </c>
      <c r="C85" s="217" t="s">
        <v>41</v>
      </c>
      <c r="D85" s="211" t="s">
        <v>355</v>
      </c>
      <c r="E85" s="212">
        <v>9.3069999999999993E-3</v>
      </c>
      <c r="F85" s="212">
        <v>9.3069999999999993E-3</v>
      </c>
      <c r="G85" s="213">
        <v>-14.446467480000001</v>
      </c>
      <c r="H85" s="214">
        <v>0.27746771310000001</v>
      </c>
      <c r="I85" s="213">
        <v>-14.592521359999999</v>
      </c>
      <c r="J85" s="215">
        <v>0.27264159970000001</v>
      </c>
      <c r="K85" s="213">
        <v>-14.61287916</v>
      </c>
      <c r="L85" s="215">
        <v>0.27195458950000001</v>
      </c>
      <c r="M85" s="213">
        <v>-14.737352</v>
      </c>
      <c r="N85" s="215">
        <v>0.26789544539999999</v>
      </c>
      <c r="O85" s="213">
        <v>-14.436729250000001</v>
      </c>
      <c r="P85" s="216">
        <v>0.27763696249999997</v>
      </c>
    </row>
    <row r="86" spans="2:16" x14ac:dyDescent="0.2">
      <c r="B86" s="203">
        <v>77</v>
      </c>
      <c r="C86" s="217" t="s">
        <v>41</v>
      </c>
      <c r="D86" s="211" t="s">
        <v>356</v>
      </c>
      <c r="E86" s="212">
        <v>7.3303999999999994E-2</v>
      </c>
      <c r="F86" s="212">
        <v>7.3303999999999994E-2</v>
      </c>
      <c r="G86" s="213">
        <v>4.5055293406999999</v>
      </c>
      <c r="H86" s="214">
        <v>0.36716461760000002</v>
      </c>
      <c r="I86" s="213">
        <v>4.0577327053000003</v>
      </c>
      <c r="J86" s="215">
        <v>0.41715805750000001</v>
      </c>
      <c r="K86" s="213">
        <v>4.9041921610000001</v>
      </c>
      <c r="L86" s="215">
        <v>0.32640653089999999</v>
      </c>
      <c r="M86" s="213">
        <v>4.4982527604999998</v>
      </c>
      <c r="N86" s="215">
        <v>0.36854974019999998</v>
      </c>
      <c r="O86" s="213">
        <v>4.3634040276999997</v>
      </c>
      <c r="P86" s="216">
        <v>0.3829831366</v>
      </c>
    </row>
    <row r="87" spans="2:16" x14ac:dyDescent="0.2">
      <c r="B87" s="203">
        <v>78</v>
      </c>
      <c r="C87" s="217" t="s">
        <v>41</v>
      </c>
      <c r="D87" s="211" t="s">
        <v>357</v>
      </c>
      <c r="E87" s="212">
        <v>2.6999999999999999E-5</v>
      </c>
      <c r="F87" s="212">
        <v>2.6999999999999999E-5</v>
      </c>
      <c r="G87" s="213">
        <v>679.05756173999998</v>
      </c>
      <c r="H87" s="214">
        <v>1.5650864E-2</v>
      </c>
      <c r="I87" s="213">
        <v>679.26339691999999</v>
      </c>
      <c r="J87" s="215">
        <v>1.56183669E-2</v>
      </c>
      <c r="K87" s="213">
        <v>677.08570966000002</v>
      </c>
      <c r="L87" s="215">
        <v>1.5951115500000002E-2</v>
      </c>
      <c r="M87" s="213">
        <v>677.33134798000003</v>
      </c>
      <c r="N87" s="215">
        <v>1.5912210600000001E-2</v>
      </c>
      <c r="O87" s="213">
        <v>679.27874562</v>
      </c>
      <c r="P87" s="216">
        <v>1.55799793E-2</v>
      </c>
    </row>
    <row r="88" spans="2:16" x14ac:dyDescent="0.2">
      <c r="B88" s="203">
        <v>79</v>
      </c>
      <c r="C88" s="217" t="s">
        <v>41</v>
      </c>
      <c r="D88" s="211" t="s">
        <v>358</v>
      </c>
      <c r="E88" s="212">
        <v>8.4418000000000007E-2</v>
      </c>
      <c r="F88" s="212">
        <v>8.4418000000000007E-2</v>
      </c>
      <c r="G88" s="213">
        <v>2.9166043463000002</v>
      </c>
      <c r="H88" s="214">
        <v>0.57316344539999997</v>
      </c>
      <c r="I88" s="213">
        <v>2.8124526190000001</v>
      </c>
      <c r="J88" s="215">
        <v>0.58695243450000001</v>
      </c>
      <c r="K88" s="213">
        <v>4.0249243083000001</v>
      </c>
      <c r="L88" s="215">
        <v>0.43765287190000002</v>
      </c>
      <c r="M88" s="213">
        <v>3.8972846472999998</v>
      </c>
      <c r="N88" s="215">
        <v>0.45236348520000003</v>
      </c>
      <c r="O88" s="213">
        <v>0.84511763100000004</v>
      </c>
      <c r="P88" s="216">
        <v>0.87077661279999996</v>
      </c>
    </row>
    <row r="89" spans="2:16" x14ac:dyDescent="0.2">
      <c r="B89" s="203">
        <v>80</v>
      </c>
      <c r="C89" s="217" t="s">
        <v>41</v>
      </c>
      <c r="D89" s="211" t="s">
        <v>359</v>
      </c>
      <c r="E89" s="212">
        <v>6.842E-3</v>
      </c>
      <c r="F89" s="212">
        <v>6.842E-3</v>
      </c>
      <c r="G89" s="213">
        <v>-0.81882640600000001</v>
      </c>
      <c r="H89" s="214">
        <v>0.95760843340000001</v>
      </c>
      <c r="I89" s="213">
        <v>-0.888025379</v>
      </c>
      <c r="J89" s="215">
        <v>0.95402939590000002</v>
      </c>
      <c r="K89" s="213">
        <v>-0.91933475200000003</v>
      </c>
      <c r="L89" s="215">
        <v>0.95240899879999996</v>
      </c>
      <c r="M89" s="213">
        <v>-0.97773446200000003</v>
      </c>
      <c r="N89" s="215">
        <v>0.94938953589999997</v>
      </c>
      <c r="O89" s="213">
        <v>-0.19328114599999999</v>
      </c>
      <c r="P89" s="216">
        <v>0.9899858171</v>
      </c>
    </row>
    <row r="90" spans="2:16" x14ac:dyDescent="0.2">
      <c r="B90" s="203">
        <v>81</v>
      </c>
      <c r="C90" s="217" t="s">
        <v>41</v>
      </c>
      <c r="D90" s="211" t="s">
        <v>360</v>
      </c>
      <c r="E90" s="212">
        <v>1.8270000000000001E-3</v>
      </c>
      <c r="F90" s="212">
        <v>1.8270000000000001E-3</v>
      </c>
      <c r="G90" s="213">
        <v>-53.475985399999999</v>
      </c>
      <c r="H90" s="214">
        <v>8.0534428599999999E-2</v>
      </c>
      <c r="I90" s="213">
        <v>-53.59822303</v>
      </c>
      <c r="J90" s="215">
        <v>7.9842237699999999E-2</v>
      </c>
      <c r="K90" s="213">
        <v>-54.238580749999997</v>
      </c>
      <c r="L90" s="215">
        <v>7.6303618899999995E-2</v>
      </c>
      <c r="M90" s="213">
        <v>-54.323815889999999</v>
      </c>
      <c r="N90" s="215">
        <v>7.5841148999999997E-2</v>
      </c>
      <c r="O90" s="213">
        <v>-53.401284330000003</v>
      </c>
      <c r="P90" s="216">
        <v>8.0871751300000003E-2</v>
      </c>
    </row>
    <row r="91" spans="2:16" x14ac:dyDescent="0.2">
      <c r="B91" s="203">
        <v>82</v>
      </c>
      <c r="C91" s="217" t="s">
        <v>41</v>
      </c>
      <c r="D91" s="211" t="s">
        <v>361</v>
      </c>
      <c r="E91" s="212">
        <v>1.887E-3</v>
      </c>
      <c r="F91" s="212">
        <v>1.887E-3</v>
      </c>
      <c r="G91" s="213">
        <v>-12.50022968</v>
      </c>
      <c r="H91" s="214">
        <v>0.66923878910000001</v>
      </c>
      <c r="I91" s="213">
        <v>-12.47393115</v>
      </c>
      <c r="J91" s="215">
        <v>0.66989041640000002</v>
      </c>
      <c r="K91" s="213">
        <v>-12.463522380000001</v>
      </c>
      <c r="L91" s="215">
        <v>0.67014336330000002</v>
      </c>
      <c r="M91" s="213">
        <v>-12.4450764</v>
      </c>
      <c r="N91" s="215">
        <v>0.67060065729999996</v>
      </c>
      <c r="O91" s="213">
        <v>-12.68406411</v>
      </c>
      <c r="P91" s="216">
        <v>0.66456259949999996</v>
      </c>
    </row>
    <row r="92" spans="2:16" x14ac:dyDescent="0.2">
      <c r="B92" s="203">
        <v>83</v>
      </c>
      <c r="C92" s="217" t="s">
        <v>41</v>
      </c>
      <c r="D92" s="211" t="s">
        <v>362</v>
      </c>
      <c r="E92" s="212">
        <v>5.0500000000000002E-4</v>
      </c>
      <c r="F92" s="212">
        <v>5.0500000000000002E-4</v>
      </c>
      <c r="G92" s="213">
        <v>-28.4369552</v>
      </c>
      <c r="H92" s="214">
        <v>0.61062541849999996</v>
      </c>
      <c r="I92" s="213">
        <v>-29.425571550000001</v>
      </c>
      <c r="J92" s="215">
        <v>0.59828578480000005</v>
      </c>
      <c r="K92" s="213">
        <v>-27.863425960000001</v>
      </c>
      <c r="L92" s="215">
        <v>0.61782885880000005</v>
      </c>
      <c r="M92" s="213">
        <v>-28.751525409999999</v>
      </c>
      <c r="N92" s="215">
        <v>0.60668241249999999</v>
      </c>
      <c r="O92" s="213">
        <v>-28.107230959999999</v>
      </c>
      <c r="P92" s="216">
        <v>0.61465625209999997</v>
      </c>
    </row>
    <row r="93" spans="2:16" x14ac:dyDescent="0.2">
      <c r="B93" s="203">
        <v>84</v>
      </c>
      <c r="C93" s="217" t="s">
        <v>41</v>
      </c>
      <c r="D93" s="211" t="s">
        <v>363</v>
      </c>
      <c r="E93" s="212">
        <v>0</v>
      </c>
      <c r="F93" s="212">
        <v>0</v>
      </c>
      <c r="G93" s="213">
        <v>0</v>
      </c>
      <c r="H93" s="214" t="s">
        <v>301</v>
      </c>
      <c r="I93" s="213">
        <v>0</v>
      </c>
      <c r="J93" s="215" t="s">
        <v>301</v>
      </c>
      <c r="K93" s="213">
        <v>0</v>
      </c>
      <c r="L93" s="215" t="s">
        <v>301</v>
      </c>
      <c r="M93" s="213">
        <v>0</v>
      </c>
      <c r="N93" s="215" t="s">
        <v>301</v>
      </c>
      <c r="O93" s="213">
        <v>0</v>
      </c>
      <c r="P93" s="216" t="s">
        <v>301</v>
      </c>
    </row>
    <row r="94" spans="2:16" x14ac:dyDescent="0.2">
      <c r="B94" s="203">
        <v>85</v>
      </c>
      <c r="C94" s="217" t="s">
        <v>41</v>
      </c>
      <c r="D94" s="211" t="s">
        <v>364</v>
      </c>
      <c r="E94" s="212">
        <v>3.1489999999999999E-3</v>
      </c>
      <c r="F94" s="212">
        <v>3.1489999999999999E-3</v>
      </c>
      <c r="G94" s="213">
        <v>-51.493323259999997</v>
      </c>
      <c r="H94" s="214">
        <v>0.26194051769999999</v>
      </c>
      <c r="I94" s="213">
        <v>-51.64632477</v>
      </c>
      <c r="J94" s="215">
        <v>0.26052156279999999</v>
      </c>
      <c r="K94" s="213">
        <v>-49.875540309999998</v>
      </c>
      <c r="L94" s="215">
        <v>0.27723156840000002</v>
      </c>
      <c r="M94" s="213">
        <v>-50.05409143</v>
      </c>
      <c r="N94" s="215">
        <v>0.2755131462</v>
      </c>
      <c r="O94" s="213">
        <v>-49.541020860000003</v>
      </c>
      <c r="P94" s="216">
        <v>0.280380727</v>
      </c>
    </row>
    <row r="95" spans="2:16" x14ac:dyDescent="0.2">
      <c r="B95" s="203">
        <v>86</v>
      </c>
      <c r="C95" s="217" t="s">
        <v>41</v>
      </c>
      <c r="D95" s="211" t="s">
        <v>365</v>
      </c>
      <c r="E95" s="212">
        <v>1.0662E-2</v>
      </c>
      <c r="F95" s="212">
        <v>1.0662E-2</v>
      </c>
      <c r="G95" s="213">
        <v>-20.435094750000001</v>
      </c>
      <c r="H95" s="214">
        <v>0.15916080360000001</v>
      </c>
      <c r="I95" s="213">
        <v>-20.75954213</v>
      </c>
      <c r="J95" s="215">
        <v>0.1526661228</v>
      </c>
      <c r="K95" s="213">
        <v>-20.21950915</v>
      </c>
      <c r="L95" s="215">
        <v>0.16359207449999999</v>
      </c>
      <c r="M95" s="213">
        <v>-20.511800600000001</v>
      </c>
      <c r="N95" s="215">
        <v>0.15761246009999999</v>
      </c>
      <c r="O95" s="213">
        <v>-20.967910740000001</v>
      </c>
      <c r="P95" s="216">
        <v>0.14845909930000001</v>
      </c>
    </row>
    <row r="96" spans="2:16" x14ac:dyDescent="0.2">
      <c r="B96" s="203">
        <v>87</v>
      </c>
      <c r="C96" s="217" t="s">
        <v>41</v>
      </c>
      <c r="D96" s="211" t="s">
        <v>366</v>
      </c>
      <c r="E96" s="212">
        <v>1.601E-3</v>
      </c>
      <c r="F96" s="212">
        <v>1.601E-3</v>
      </c>
      <c r="G96" s="213">
        <v>93.621842340000001</v>
      </c>
      <c r="H96" s="214">
        <v>7.1666246999999997E-3</v>
      </c>
      <c r="I96" s="213">
        <v>93.260815981999997</v>
      </c>
      <c r="J96" s="215">
        <v>7.3925741999999999E-3</v>
      </c>
      <c r="K96" s="213">
        <v>94.22307232</v>
      </c>
      <c r="L96" s="215">
        <v>6.8028893999999996E-3</v>
      </c>
      <c r="M96" s="213">
        <v>93.888792297999998</v>
      </c>
      <c r="N96" s="215">
        <v>7.0026198000000001E-3</v>
      </c>
      <c r="O96" s="213">
        <v>95.054439375000001</v>
      </c>
      <c r="P96" s="216">
        <v>6.3175656999999996E-3</v>
      </c>
    </row>
    <row r="97" spans="2:16" x14ac:dyDescent="0.2">
      <c r="B97" s="203">
        <v>88</v>
      </c>
      <c r="C97" s="217" t="s">
        <v>41</v>
      </c>
      <c r="D97" s="211" t="s">
        <v>367</v>
      </c>
      <c r="E97" s="212">
        <v>5.2680000000000001E-3</v>
      </c>
      <c r="F97" s="212">
        <v>5.2680000000000001E-3</v>
      </c>
      <c r="G97" s="213">
        <v>20.397282360999998</v>
      </c>
      <c r="H97" s="214">
        <v>0.26324483300000001</v>
      </c>
      <c r="I97" s="213">
        <v>20.212466049</v>
      </c>
      <c r="J97" s="215">
        <v>0.26759648359999999</v>
      </c>
      <c r="K97" s="213">
        <v>20.922972423000001</v>
      </c>
      <c r="L97" s="215">
        <v>0.25113678820000002</v>
      </c>
      <c r="M97" s="213">
        <v>20.742230395</v>
      </c>
      <c r="N97" s="215">
        <v>0.25525869470000001</v>
      </c>
      <c r="O97" s="213">
        <v>19.359411991000002</v>
      </c>
      <c r="P97" s="216">
        <v>0.28821842679999998</v>
      </c>
    </row>
    <row r="98" spans="2:16" x14ac:dyDescent="0.2">
      <c r="B98" s="203">
        <v>89</v>
      </c>
      <c r="C98" s="217" t="s">
        <v>41</v>
      </c>
      <c r="D98" s="211" t="s">
        <v>368</v>
      </c>
      <c r="E98" s="212">
        <v>2.0599999999999999E-4</v>
      </c>
      <c r="F98" s="212">
        <v>2.0599999999999999E-4</v>
      </c>
      <c r="G98" s="213">
        <v>-127.33898139999999</v>
      </c>
      <c r="H98" s="214">
        <v>0.15314858840000001</v>
      </c>
      <c r="I98" s="213">
        <v>-126.51378649999999</v>
      </c>
      <c r="J98" s="215">
        <v>0.1558291198</v>
      </c>
      <c r="K98" s="213">
        <v>-125.231218</v>
      </c>
      <c r="L98" s="215">
        <v>0.16006539240000001</v>
      </c>
      <c r="M98" s="213">
        <v>-124.5507305</v>
      </c>
      <c r="N98" s="215">
        <v>0.16234906939999999</v>
      </c>
      <c r="O98" s="213">
        <v>-125.8275833</v>
      </c>
      <c r="P98" s="216">
        <v>0.1579680456</v>
      </c>
    </row>
    <row r="99" spans="2:16" x14ac:dyDescent="0.2">
      <c r="B99" s="203">
        <v>90</v>
      </c>
      <c r="C99" s="217" t="s">
        <v>41</v>
      </c>
      <c r="D99" s="211" t="s">
        <v>369</v>
      </c>
      <c r="E99" s="212">
        <v>8.8999999999999995E-4</v>
      </c>
      <c r="F99" s="212">
        <v>8.8999999999999995E-4</v>
      </c>
      <c r="G99" s="213">
        <v>-71.916640319999999</v>
      </c>
      <c r="H99" s="214">
        <v>9.0800612099999997E-2</v>
      </c>
      <c r="I99" s="213">
        <v>-71.716579280000005</v>
      </c>
      <c r="J99" s="215">
        <v>9.1700105800000001E-2</v>
      </c>
      <c r="K99" s="213">
        <v>-72.691849410000003</v>
      </c>
      <c r="L99" s="215">
        <v>8.7365593399999997E-2</v>
      </c>
      <c r="M99" s="213">
        <v>-72.495452639999996</v>
      </c>
      <c r="N99" s="215">
        <v>8.8222694300000001E-2</v>
      </c>
      <c r="O99" s="213">
        <v>-71.913778809999997</v>
      </c>
      <c r="P99" s="216">
        <v>9.0717336499999995E-2</v>
      </c>
    </row>
    <row r="100" spans="2:16" x14ac:dyDescent="0.2">
      <c r="B100" s="203">
        <v>91</v>
      </c>
      <c r="C100" s="217" t="s">
        <v>41</v>
      </c>
      <c r="D100" s="211" t="s">
        <v>370</v>
      </c>
      <c r="E100" s="212">
        <v>7.3140000000000002E-3</v>
      </c>
      <c r="F100" s="212">
        <v>7.3140000000000002E-3</v>
      </c>
      <c r="G100" s="213">
        <v>-28.29755978</v>
      </c>
      <c r="H100" s="214">
        <v>6.0230172300000002E-2</v>
      </c>
      <c r="I100" s="213">
        <v>-28.482704900000002</v>
      </c>
      <c r="J100" s="215">
        <v>5.8573322599999998E-2</v>
      </c>
      <c r="K100" s="213">
        <v>-28.011179899999998</v>
      </c>
      <c r="L100" s="215">
        <v>6.2866108500000004E-2</v>
      </c>
      <c r="M100" s="213">
        <v>-28.183835139999999</v>
      </c>
      <c r="N100" s="215">
        <v>6.1265299699999998E-2</v>
      </c>
      <c r="O100" s="213">
        <v>-28.668399180000002</v>
      </c>
      <c r="P100" s="216">
        <v>5.6872248200000003E-2</v>
      </c>
    </row>
    <row r="101" spans="2:16" x14ac:dyDescent="0.2">
      <c r="B101" s="203">
        <v>92</v>
      </c>
      <c r="C101" s="217" t="s">
        <v>41</v>
      </c>
      <c r="D101" s="211" t="s">
        <v>371</v>
      </c>
      <c r="E101" s="212">
        <v>1E-4</v>
      </c>
      <c r="F101" s="212">
        <v>1E-4</v>
      </c>
      <c r="G101" s="213">
        <v>-111.1115827</v>
      </c>
      <c r="H101" s="214">
        <v>0.37775724529999999</v>
      </c>
      <c r="I101" s="213">
        <v>-111.80187599999999</v>
      </c>
      <c r="J101" s="215">
        <v>0.37479824969999997</v>
      </c>
      <c r="K101" s="213">
        <v>-107.6676586</v>
      </c>
      <c r="L101" s="215">
        <v>0.39271332129999997</v>
      </c>
      <c r="M101" s="213">
        <v>-108.38871159999999</v>
      </c>
      <c r="N101" s="215">
        <v>0.38955067199999999</v>
      </c>
      <c r="O101" s="213">
        <v>-106.3983501</v>
      </c>
      <c r="P101" s="216">
        <v>0.39817390629999999</v>
      </c>
    </row>
    <row r="102" spans="2:16" x14ac:dyDescent="0.2">
      <c r="B102" s="203">
        <v>93</v>
      </c>
      <c r="C102" s="217" t="s">
        <v>41</v>
      </c>
      <c r="D102" s="211" t="s">
        <v>372</v>
      </c>
      <c r="E102" s="212">
        <v>1.2999999999999999E-5</v>
      </c>
      <c r="F102" s="212">
        <v>1.2999999999999999E-5</v>
      </c>
      <c r="G102" s="213">
        <v>77.071113161</v>
      </c>
      <c r="H102" s="214">
        <v>0.82280202290000004</v>
      </c>
      <c r="I102" s="213">
        <v>73.655152349999994</v>
      </c>
      <c r="J102" s="215">
        <v>0.8305342725</v>
      </c>
      <c r="K102" s="213">
        <v>76.316641981999993</v>
      </c>
      <c r="L102" s="215">
        <v>0.82450129049999998</v>
      </c>
      <c r="M102" s="213">
        <v>73.326793088000002</v>
      </c>
      <c r="N102" s="215">
        <v>0.83127211999999995</v>
      </c>
      <c r="O102" s="213">
        <v>73.381972164999993</v>
      </c>
      <c r="P102" s="216">
        <v>0.83109439009999997</v>
      </c>
    </row>
    <row r="103" spans="2:16" x14ac:dyDescent="0.2">
      <c r="B103" s="203">
        <v>94</v>
      </c>
      <c r="C103" s="217" t="s">
        <v>41</v>
      </c>
      <c r="D103" s="211" t="s">
        <v>373</v>
      </c>
      <c r="E103" s="212">
        <v>1.256E-3</v>
      </c>
      <c r="F103" s="212">
        <v>1.256E-3</v>
      </c>
      <c r="G103" s="213">
        <v>-22.041356889999999</v>
      </c>
      <c r="H103" s="214">
        <v>0.55485259470000003</v>
      </c>
      <c r="I103" s="213">
        <v>-22.379354230000001</v>
      </c>
      <c r="J103" s="215">
        <v>0.54879997219999999</v>
      </c>
      <c r="K103" s="213">
        <v>-22.517613449999999</v>
      </c>
      <c r="L103" s="215">
        <v>0.54632108209999997</v>
      </c>
      <c r="M103" s="213">
        <v>-22.798485020000001</v>
      </c>
      <c r="N103" s="215">
        <v>0.54132823590000001</v>
      </c>
      <c r="O103" s="213">
        <v>-22.018027119999999</v>
      </c>
      <c r="P103" s="216">
        <v>0.55513958949999997</v>
      </c>
    </row>
    <row r="104" spans="2:16" x14ac:dyDescent="0.2">
      <c r="B104" s="203">
        <v>95</v>
      </c>
      <c r="C104" s="217" t="s">
        <v>41</v>
      </c>
      <c r="D104" s="211" t="s">
        <v>374</v>
      </c>
      <c r="E104" s="212">
        <v>3.4740000000000001E-3</v>
      </c>
      <c r="F104" s="212">
        <v>3.4740000000000001E-3</v>
      </c>
      <c r="G104" s="213">
        <v>42.061042051000001</v>
      </c>
      <c r="H104" s="214">
        <v>4.9487624000000001E-2</v>
      </c>
      <c r="I104" s="213">
        <v>42.644596174</v>
      </c>
      <c r="J104" s="215">
        <v>4.6430982799999999E-2</v>
      </c>
      <c r="K104" s="213">
        <v>42.344231098000002</v>
      </c>
      <c r="L104" s="215">
        <v>4.7967083100000002E-2</v>
      </c>
      <c r="M104" s="213">
        <v>42.850276270999998</v>
      </c>
      <c r="N104" s="215">
        <v>4.5378660100000003E-2</v>
      </c>
      <c r="O104" s="213">
        <v>40.938094792000001</v>
      </c>
      <c r="P104" s="216">
        <v>5.5835004000000001E-2</v>
      </c>
    </row>
    <row r="105" spans="2:16" x14ac:dyDescent="0.2">
      <c r="B105" s="203">
        <v>96</v>
      </c>
      <c r="C105" s="217" t="s">
        <v>41</v>
      </c>
      <c r="D105" s="211" t="s">
        <v>375</v>
      </c>
      <c r="E105" s="212">
        <v>1.707E-3</v>
      </c>
      <c r="F105" s="212">
        <v>1.707E-3</v>
      </c>
      <c r="G105" s="213">
        <v>-64.275547680000003</v>
      </c>
      <c r="H105" s="214">
        <v>3.5728927899999999E-2</v>
      </c>
      <c r="I105" s="213">
        <v>-63.476492839999999</v>
      </c>
      <c r="J105" s="215">
        <v>3.8103794400000002E-2</v>
      </c>
      <c r="K105" s="213">
        <v>-63.760665860000003</v>
      </c>
      <c r="L105" s="215">
        <v>3.7229295500000002E-2</v>
      </c>
      <c r="M105" s="213">
        <v>-63.07180013</v>
      </c>
      <c r="N105" s="215">
        <v>3.9343182099999999E-2</v>
      </c>
      <c r="O105" s="213">
        <v>-64.291955110000004</v>
      </c>
      <c r="P105" s="216">
        <v>3.5637464200000003E-2</v>
      </c>
    </row>
    <row r="106" spans="2:16" x14ac:dyDescent="0.2">
      <c r="B106" s="203">
        <v>97</v>
      </c>
      <c r="C106" s="217" t="s">
        <v>41</v>
      </c>
      <c r="D106" s="211" t="s">
        <v>376</v>
      </c>
      <c r="E106" s="212">
        <v>2.99E-4</v>
      </c>
      <c r="F106" s="212">
        <v>2.99E-4</v>
      </c>
      <c r="G106" s="213">
        <v>-65.284755720000007</v>
      </c>
      <c r="H106" s="214">
        <v>0.37046823779999999</v>
      </c>
      <c r="I106" s="213">
        <v>-65.486011529999999</v>
      </c>
      <c r="J106" s="215">
        <v>0.36899067629999999</v>
      </c>
      <c r="K106" s="213">
        <v>-63.922382319999997</v>
      </c>
      <c r="L106" s="215">
        <v>0.38053276879999998</v>
      </c>
      <c r="M106" s="213">
        <v>-64.153249380000005</v>
      </c>
      <c r="N106" s="215">
        <v>0.3788122364</v>
      </c>
      <c r="O106" s="213">
        <v>-63.714132290000002</v>
      </c>
      <c r="P106" s="216">
        <v>0.38194377239999999</v>
      </c>
    </row>
    <row r="107" spans="2:16" x14ac:dyDescent="0.2">
      <c r="B107" s="203">
        <v>98</v>
      </c>
      <c r="C107" s="217" t="s">
        <v>41</v>
      </c>
      <c r="D107" s="211" t="s">
        <v>377</v>
      </c>
      <c r="E107" s="212">
        <v>5.7390000000000002E-3</v>
      </c>
      <c r="F107" s="212">
        <v>5.7390000000000002E-3</v>
      </c>
      <c r="G107" s="213">
        <v>23.420009530000002</v>
      </c>
      <c r="H107" s="214">
        <v>0.1917397908</v>
      </c>
      <c r="I107" s="213">
        <v>23.230819511</v>
      </c>
      <c r="J107" s="215">
        <v>0.1953550986</v>
      </c>
      <c r="K107" s="213">
        <v>23.030566447000002</v>
      </c>
      <c r="L107" s="215">
        <v>0.19923017130000001</v>
      </c>
      <c r="M107" s="213">
        <v>22.878414707000001</v>
      </c>
      <c r="N107" s="215">
        <v>0.202216905</v>
      </c>
      <c r="O107" s="213">
        <v>22.956836450000001</v>
      </c>
      <c r="P107" s="216">
        <v>0.200543692</v>
      </c>
    </row>
    <row r="108" spans="2:16" x14ac:dyDescent="0.2">
      <c r="B108" s="203">
        <v>99</v>
      </c>
      <c r="C108" s="217" t="s">
        <v>41</v>
      </c>
      <c r="D108" s="211" t="s">
        <v>378</v>
      </c>
      <c r="E108" s="212">
        <v>2.1189999999999998E-3</v>
      </c>
      <c r="F108" s="212">
        <v>2.1189999999999998E-3</v>
      </c>
      <c r="G108" s="213">
        <v>11.135704404</v>
      </c>
      <c r="H108" s="214">
        <v>0.6917809828</v>
      </c>
      <c r="I108" s="213">
        <v>10.385479659</v>
      </c>
      <c r="J108" s="215">
        <v>0.71160498569999997</v>
      </c>
      <c r="K108" s="213">
        <v>10.389270872000001</v>
      </c>
      <c r="L108" s="215">
        <v>0.71148327430000002</v>
      </c>
      <c r="M108" s="213">
        <v>9.7545265539999999</v>
      </c>
      <c r="N108" s="215">
        <v>0.72841011720000004</v>
      </c>
      <c r="O108" s="213">
        <v>10.699225507</v>
      </c>
      <c r="P108" s="216">
        <v>0.70322653999999996</v>
      </c>
    </row>
    <row r="109" spans="2:16" x14ac:dyDescent="0.2">
      <c r="B109" s="203">
        <v>100</v>
      </c>
      <c r="C109" s="217" t="s">
        <v>41</v>
      </c>
      <c r="D109" s="211" t="s">
        <v>379</v>
      </c>
      <c r="E109" s="212">
        <v>2.8630000000000001E-3</v>
      </c>
      <c r="F109" s="212">
        <v>2.8630000000000001E-3</v>
      </c>
      <c r="G109" s="213">
        <v>-14.501206079999999</v>
      </c>
      <c r="H109" s="214">
        <v>0.54727073299999995</v>
      </c>
      <c r="I109" s="213">
        <v>-14.79948338</v>
      </c>
      <c r="J109" s="215">
        <v>0.53906412299999995</v>
      </c>
      <c r="K109" s="213">
        <v>-14.188516030000001</v>
      </c>
      <c r="L109" s="215">
        <v>0.55593628809999995</v>
      </c>
      <c r="M109" s="213">
        <v>-14.457399970000001</v>
      </c>
      <c r="N109" s="215">
        <v>0.54847946089999999</v>
      </c>
      <c r="O109" s="213">
        <v>-14.52892889</v>
      </c>
      <c r="P109" s="216">
        <v>0.54638055220000004</v>
      </c>
    </row>
    <row r="110" spans="2:16" x14ac:dyDescent="0.2">
      <c r="B110" s="203">
        <v>101</v>
      </c>
      <c r="C110" s="217" t="s">
        <v>41</v>
      </c>
      <c r="D110" s="211" t="s">
        <v>380</v>
      </c>
      <c r="E110" s="212">
        <v>1.521E-3</v>
      </c>
      <c r="F110" s="212">
        <v>1.521E-3</v>
      </c>
      <c r="G110" s="213">
        <v>23.306667997000002</v>
      </c>
      <c r="H110" s="214">
        <v>0.47404394820000001</v>
      </c>
      <c r="I110" s="213">
        <v>22.821236138</v>
      </c>
      <c r="J110" s="215">
        <v>0.48330850409999998</v>
      </c>
      <c r="K110" s="213">
        <v>23.108151115999998</v>
      </c>
      <c r="L110" s="215">
        <v>0.4778057939</v>
      </c>
      <c r="M110" s="213">
        <v>22.681498963999999</v>
      </c>
      <c r="N110" s="215">
        <v>0.4859807257</v>
      </c>
      <c r="O110" s="213">
        <v>22.102031512</v>
      </c>
      <c r="P110" s="216">
        <v>0.49706255989999998</v>
      </c>
    </row>
    <row r="111" spans="2:16" x14ac:dyDescent="0.2">
      <c r="B111" s="203">
        <v>102</v>
      </c>
      <c r="C111" s="217" t="s">
        <v>41</v>
      </c>
      <c r="D111" s="211" t="s">
        <v>381</v>
      </c>
      <c r="E111" s="212">
        <v>1.06E-4</v>
      </c>
      <c r="F111" s="212">
        <v>1.06E-4</v>
      </c>
      <c r="G111" s="213">
        <v>-105.63480939999999</v>
      </c>
      <c r="H111" s="214">
        <v>0.40357382920000001</v>
      </c>
      <c r="I111" s="213">
        <v>-106.1013595</v>
      </c>
      <c r="J111" s="215">
        <v>0.40149653190000001</v>
      </c>
      <c r="K111" s="213">
        <v>-106.1030621</v>
      </c>
      <c r="L111" s="215">
        <v>0.40147506900000002</v>
      </c>
      <c r="M111" s="213">
        <v>-106.4930823</v>
      </c>
      <c r="N111" s="215">
        <v>0.39974412349999999</v>
      </c>
      <c r="O111" s="213">
        <v>-103.7875361</v>
      </c>
      <c r="P111" s="216">
        <v>0.41168077850000001</v>
      </c>
    </row>
    <row r="112" spans="2:16" x14ac:dyDescent="0.2">
      <c r="B112" s="203">
        <v>103</v>
      </c>
      <c r="C112" s="217" t="s">
        <v>41</v>
      </c>
      <c r="D112" s="211" t="s">
        <v>382</v>
      </c>
      <c r="E112" s="212">
        <v>2.0599999999999999E-4</v>
      </c>
      <c r="F112" s="212">
        <v>2.0599999999999999E-4</v>
      </c>
      <c r="G112" s="213">
        <v>5.1093425565999997</v>
      </c>
      <c r="H112" s="214">
        <v>0.95822463290000004</v>
      </c>
      <c r="I112" s="213">
        <v>5.2123798882000001</v>
      </c>
      <c r="J112" s="215">
        <v>0.95738254779999998</v>
      </c>
      <c r="K112" s="213">
        <v>6.8154017317999998</v>
      </c>
      <c r="L112" s="215">
        <v>0.94429897549999997</v>
      </c>
      <c r="M112" s="213">
        <v>6.8182804104999999</v>
      </c>
      <c r="N112" s="215">
        <v>0.94427509970000001</v>
      </c>
      <c r="O112" s="213">
        <v>8.6771540729000005</v>
      </c>
      <c r="P112" s="216">
        <v>0.92910168380000002</v>
      </c>
    </row>
    <row r="113" spans="2:16" x14ac:dyDescent="0.2">
      <c r="B113" s="203">
        <v>104</v>
      </c>
      <c r="C113" s="217" t="s">
        <v>41</v>
      </c>
      <c r="D113" s="211" t="s">
        <v>383</v>
      </c>
      <c r="E113" s="212">
        <v>1.06E-4</v>
      </c>
      <c r="F113" s="212">
        <v>1.06E-4</v>
      </c>
      <c r="G113" s="213">
        <v>329.35810736000002</v>
      </c>
      <c r="H113" s="214">
        <v>8.3475388000000001E-3</v>
      </c>
      <c r="I113" s="213">
        <v>329.63915412</v>
      </c>
      <c r="J113" s="215">
        <v>8.2917036999999999E-3</v>
      </c>
      <c r="K113" s="213">
        <v>328.47780291999999</v>
      </c>
      <c r="L113" s="215">
        <v>8.5207593999999994E-3</v>
      </c>
      <c r="M113" s="213">
        <v>328.76720125999998</v>
      </c>
      <c r="N113" s="215">
        <v>8.4624334999999998E-3</v>
      </c>
      <c r="O113" s="213">
        <v>326.26607343000001</v>
      </c>
      <c r="P113" s="216">
        <v>8.9578504999999996E-3</v>
      </c>
    </row>
    <row r="114" spans="2:16" x14ac:dyDescent="0.2">
      <c r="B114" s="203">
        <v>105</v>
      </c>
      <c r="C114" s="217" t="s">
        <v>41</v>
      </c>
      <c r="D114" s="211" t="s">
        <v>384</v>
      </c>
      <c r="E114" s="212">
        <v>6.0000000000000002E-5</v>
      </c>
      <c r="F114" s="212">
        <v>6.0000000000000002E-5</v>
      </c>
      <c r="G114" s="213">
        <v>-100.7236845</v>
      </c>
      <c r="H114" s="214">
        <v>0.57695206939999999</v>
      </c>
      <c r="I114" s="213">
        <v>-101.52109249999999</v>
      </c>
      <c r="J114" s="215">
        <v>0.57393695119999999</v>
      </c>
      <c r="K114" s="213">
        <v>-99.423328420000004</v>
      </c>
      <c r="L114" s="215">
        <v>0.5818781368</v>
      </c>
      <c r="M114" s="213">
        <v>-100.1259836</v>
      </c>
      <c r="N114" s="215">
        <v>0.57921105880000001</v>
      </c>
      <c r="O114" s="213">
        <v>-98.436650619999995</v>
      </c>
      <c r="P114" s="216">
        <v>0.58552413140000004</v>
      </c>
    </row>
    <row r="115" spans="2:16" x14ac:dyDescent="0.2">
      <c r="B115" s="203">
        <v>106</v>
      </c>
      <c r="C115" s="217" t="s">
        <v>41</v>
      </c>
      <c r="D115" s="211" t="s">
        <v>385</v>
      </c>
      <c r="E115" s="212">
        <v>1.833E-3</v>
      </c>
      <c r="F115" s="212">
        <v>1.833E-3</v>
      </c>
      <c r="G115" s="213">
        <v>-25.224265119999998</v>
      </c>
      <c r="H115" s="214">
        <v>0.45919274469999999</v>
      </c>
      <c r="I115" s="213">
        <v>-25.181011219999998</v>
      </c>
      <c r="J115" s="215">
        <v>0.45995877619999997</v>
      </c>
      <c r="K115" s="213">
        <v>-24.726593569999999</v>
      </c>
      <c r="L115" s="215">
        <v>0.4680882059</v>
      </c>
      <c r="M115" s="213">
        <v>-24.700335800000001</v>
      </c>
      <c r="N115" s="215">
        <v>0.46855778460000003</v>
      </c>
      <c r="O115" s="213">
        <v>-25.972234060000002</v>
      </c>
      <c r="P115" s="216">
        <v>0.44585089630000002</v>
      </c>
    </row>
    <row r="116" spans="2:16" x14ac:dyDescent="0.2">
      <c r="B116" s="203">
        <v>107</v>
      </c>
      <c r="C116" s="217" t="s">
        <v>41</v>
      </c>
      <c r="D116" s="211" t="s">
        <v>386</v>
      </c>
      <c r="E116" s="212">
        <v>6.6429999999999998E-6</v>
      </c>
      <c r="F116" s="212">
        <v>6.6429999999999998E-6</v>
      </c>
      <c r="G116" s="213">
        <v>-809.6937719</v>
      </c>
      <c r="H116" s="214">
        <v>0.1570400555</v>
      </c>
      <c r="I116" s="213">
        <v>-812.11503470000002</v>
      </c>
      <c r="J116" s="215">
        <v>0.15580004959999999</v>
      </c>
      <c r="K116" s="213">
        <v>-800.01851409999995</v>
      </c>
      <c r="L116" s="215">
        <v>0.1620439035</v>
      </c>
      <c r="M116" s="213">
        <v>-802.43871520000005</v>
      </c>
      <c r="N116" s="215">
        <v>0.1607761559</v>
      </c>
      <c r="O116" s="213">
        <v>-807.01247639999997</v>
      </c>
      <c r="P116" s="216">
        <v>0.15827301099999999</v>
      </c>
    </row>
    <row r="117" spans="2:16" x14ac:dyDescent="0.2">
      <c r="B117" s="203">
        <v>108</v>
      </c>
      <c r="C117" s="217" t="s">
        <v>41</v>
      </c>
      <c r="D117" s="211" t="s">
        <v>387</v>
      </c>
      <c r="E117" s="212">
        <v>4.5199999999999998E-4</v>
      </c>
      <c r="F117" s="212">
        <v>4.5199999999999998E-4</v>
      </c>
      <c r="G117" s="213">
        <v>60.468051326000001</v>
      </c>
      <c r="H117" s="214">
        <v>0.33102652040000002</v>
      </c>
      <c r="I117" s="213">
        <v>60.929204910999999</v>
      </c>
      <c r="J117" s="215">
        <v>0.32735051720000002</v>
      </c>
      <c r="K117" s="213">
        <v>60.406471971999999</v>
      </c>
      <c r="L117" s="215">
        <v>0.33152317479999999</v>
      </c>
      <c r="M117" s="213">
        <v>60.798528392999998</v>
      </c>
      <c r="N117" s="215">
        <v>0.32839425700000002</v>
      </c>
      <c r="O117" s="213">
        <v>63.62837313</v>
      </c>
      <c r="P117" s="216">
        <v>0.30622934680000002</v>
      </c>
    </row>
    <row r="118" spans="2:16" x14ac:dyDescent="0.2">
      <c r="B118" s="203">
        <v>109</v>
      </c>
      <c r="C118" s="217" t="s">
        <v>41</v>
      </c>
      <c r="D118" s="211" t="s">
        <v>388</v>
      </c>
      <c r="E118" s="212">
        <v>1.6869999999999999E-3</v>
      </c>
      <c r="F118" s="212">
        <v>1.6869999999999999E-3</v>
      </c>
      <c r="G118" s="213">
        <v>7.3682192169</v>
      </c>
      <c r="H118" s="214">
        <v>0.85485839939999997</v>
      </c>
      <c r="I118" s="213">
        <v>7.8294090584999996</v>
      </c>
      <c r="J118" s="215">
        <v>0.84588518889999997</v>
      </c>
      <c r="K118" s="213">
        <v>7.4677751986000001</v>
      </c>
      <c r="L118" s="215">
        <v>0.85291529970000002</v>
      </c>
      <c r="M118" s="213">
        <v>7.8768269590999997</v>
      </c>
      <c r="N118" s="215">
        <v>0.84495965449999999</v>
      </c>
      <c r="O118" s="213">
        <v>5.0757906303000002</v>
      </c>
      <c r="P118" s="216">
        <v>0.89969681720000005</v>
      </c>
    </row>
    <row r="119" spans="2:16" x14ac:dyDescent="0.2">
      <c r="B119" s="203">
        <v>110</v>
      </c>
      <c r="C119" s="217" t="s">
        <v>41</v>
      </c>
      <c r="D119" s="211" t="s">
        <v>389</v>
      </c>
      <c r="E119" s="212">
        <v>3.4740000000000001E-3</v>
      </c>
      <c r="F119" s="212">
        <v>3.4740000000000001E-3</v>
      </c>
      <c r="G119" s="213">
        <v>25.099397976999999</v>
      </c>
      <c r="H119" s="214">
        <v>0.38164393400000002</v>
      </c>
      <c r="I119" s="213">
        <v>25.088934333000001</v>
      </c>
      <c r="J119" s="215">
        <v>0.38183771010000001</v>
      </c>
      <c r="K119" s="213">
        <v>25.980513455000001</v>
      </c>
      <c r="L119" s="215">
        <v>0.36515405020000002</v>
      </c>
      <c r="M119" s="213">
        <v>25.942891994</v>
      </c>
      <c r="N119" s="215">
        <v>0.36584560739999999</v>
      </c>
      <c r="O119" s="213">
        <v>25.744907893000001</v>
      </c>
      <c r="P119" s="216">
        <v>0.36937376420000001</v>
      </c>
    </row>
    <row r="120" spans="2:16" x14ac:dyDescent="0.2">
      <c r="B120" s="203">
        <v>111</v>
      </c>
      <c r="C120" s="217" t="s">
        <v>41</v>
      </c>
      <c r="D120" s="211" t="s">
        <v>390</v>
      </c>
      <c r="E120" s="212">
        <v>2.1854999999999999E-2</v>
      </c>
      <c r="F120" s="212">
        <v>2.1854999999999999E-2</v>
      </c>
      <c r="G120" s="213">
        <v>15.378676322</v>
      </c>
      <c r="H120" s="214">
        <v>0.17808042339999999</v>
      </c>
      <c r="I120" s="213">
        <v>15.453215733</v>
      </c>
      <c r="J120" s="215">
        <v>0.17598456260000001</v>
      </c>
      <c r="K120" s="213">
        <v>15.46907174</v>
      </c>
      <c r="L120" s="215">
        <v>0.17553642119999999</v>
      </c>
      <c r="M120" s="213">
        <v>15.53415601</v>
      </c>
      <c r="N120" s="215">
        <v>0.1737259176</v>
      </c>
      <c r="O120" s="213">
        <v>15.818964446000001</v>
      </c>
      <c r="P120" s="216">
        <v>0.16587703340000001</v>
      </c>
    </row>
    <row r="121" spans="2:16" x14ac:dyDescent="0.2">
      <c r="B121" s="203">
        <v>112</v>
      </c>
      <c r="C121" s="217" t="s">
        <v>41</v>
      </c>
      <c r="D121" s="211" t="s">
        <v>391</v>
      </c>
      <c r="E121" s="212">
        <v>1.5963000000000001E-2</v>
      </c>
      <c r="F121" s="212">
        <v>1.5963000000000001E-2</v>
      </c>
      <c r="G121" s="213">
        <v>-5.1137298309999997</v>
      </c>
      <c r="H121" s="214">
        <v>0.69534637359999996</v>
      </c>
      <c r="I121" s="213">
        <v>-4.9633042429999996</v>
      </c>
      <c r="J121" s="215">
        <v>0.7038801723</v>
      </c>
      <c r="K121" s="213">
        <v>-5.3197035850000001</v>
      </c>
      <c r="L121" s="215">
        <v>0.68371826290000004</v>
      </c>
      <c r="M121" s="213">
        <v>-5.1796843370000003</v>
      </c>
      <c r="N121" s="215">
        <v>0.69161309709999996</v>
      </c>
      <c r="O121" s="213">
        <v>-4.2348954040000004</v>
      </c>
      <c r="P121" s="216">
        <v>0.74563477190000005</v>
      </c>
    </row>
    <row r="122" spans="2:16" x14ac:dyDescent="0.2">
      <c r="B122" s="203">
        <v>113</v>
      </c>
      <c r="C122" s="217" t="s">
        <v>41</v>
      </c>
      <c r="D122" s="211" t="s">
        <v>392</v>
      </c>
      <c r="E122" s="212">
        <v>6.816E-3</v>
      </c>
      <c r="F122" s="212">
        <v>6.816E-3</v>
      </c>
      <c r="G122" s="213">
        <v>-15.95146422</v>
      </c>
      <c r="H122" s="214">
        <v>0.42017270470000001</v>
      </c>
      <c r="I122" s="213">
        <v>-15.62224945</v>
      </c>
      <c r="J122" s="215">
        <v>0.42984027029999999</v>
      </c>
      <c r="K122" s="213">
        <v>-16.028401899999999</v>
      </c>
      <c r="L122" s="215">
        <v>0.41791627910000001</v>
      </c>
      <c r="M122" s="213">
        <v>-15.73495814</v>
      </c>
      <c r="N122" s="215">
        <v>0.42650365420000003</v>
      </c>
      <c r="O122" s="213">
        <v>-16.117395909999999</v>
      </c>
      <c r="P122" s="216">
        <v>0.4152035577</v>
      </c>
    </row>
    <row r="123" spans="2:16" x14ac:dyDescent="0.2">
      <c r="B123" s="203">
        <v>114</v>
      </c>
      <c r="C123" s="217" t="s">
        <v>41</v>
      </c>
      <c r="D123" s="211" t="s">
        <v>393</v>
      </c>
      <c r="E123" s="212">
        <v>8.3429999999999997E-3</v>
      </c>
      <c r="F123" s="212">
        <v>8.3429999999999997E-3</v>
      </c>
      <c r="G123" s="213">
        <v>-10.529698270000001</v>
      </c>
      <c r="H123" s="214">
        <v>0.69092432709999996</v>
      </c>
      <c r="I123" s="213">
        <v>-10.474323740000001</v>
      </c>
      <c r="J123" s="215">
        <v>0.6924637589</v>
      </c>
      <c r="K123" s="213">
        <v>-10.136369780000001</v>
      </c>
      <c r="L123" s="215">
        <v>0.70189662139999998</v>
      </c>
      <c r="M123" s="213">
        <v>-10.09903843</v>
      </c>
      <c r="N123" s="215">
        <v>0.7029403367</v>
      </c>
      <c r="O123" s="213">
        <v>-10.861182769999999</v>
      </c>
      <c r="P123" s="216">
        <v>0.68161632699999997</v>
      </c>
    </row>
    <row r="124" spans="2:16" x14ac:dyDescent="0.2">
      <c r="B124" s="203">
        <v>115</v>
      </c>
      <c r="C124" s="217" t="s">
        <v>41</v>
      </c>
      <c r="D124" s="211" t="s">
        <v>394</v>
      </c>
      <c r="E124" s="212">
        <v>0.63861400000000001</v>
      </c>
      <c r="F124" s="212">
        <v>0.63861400000000001</v>
      </c>
      <c r="G124" s="213" t="s">
        <v>301</v>
      </c>
      <c r="H124" s="214" t="s">
        <v>301</v>
      </c>
      <c r="I124" s="213">
        <v>-5.3273371320000003</v>
      </c>
      <c r="J124" s="215">
        <v>4.5703303799999997E-2</v>
      </c>
      <c r="K124" s="213" t="s">
        <v>301</v>
      </c>
      <c r="L124" s="215" t="s">
        <v>301</v>
      </c>
      <c r="M124" s="213">
        <v>-4.6997680610000003</v>
      </c>
      <c r="N124" s="215">
        <v>7.8588264899999996E-2</v>
      </c>
      <c r="O124" s="213">
        <v>-4.988739603</v>
      </c>
      <c r="P124" s="216">
        <v>6.2348839900000001E-2</v>
      </c>
    </row>
    <row r="125" spans="2:16" x14ac:dyDescent="0.2">
      <c r="B125" s="203">
        <v>116</v>
      </c>
      <c r="C125" s="217" t="s">
        <v>41</v>
      </c>
      <c r="D125" s="211" t="s">
        <v>395</v>
      </c>
      <c r="E125" s="212">
        <v>0.36138599999999999</v>
      </c>
      <c r="F125" s="212">
        <v>0.36138599999999999</v>
      </c>
      <c r="G125" s="213" t="s">
        <v>301</v>
      </c>
      <c r="H125" s="214" t="s">
        <v>301</v>
      </c>
      <c r="I125" s="213">
        <v>0</v>
      </c>
      <c r="J125" s="215" t="s">
        <v>301</v>
      </c>
      <c r="K125" s="213" t="s">
        <v>301</v>
      </c>
      <c r="L125" s="215" t="s">
        <v>301</v>
      </c>
      <c r="M125" s="213">
        <v>0</v>
      </c>
      <c r="N125" s="215" t="s">
        <v>301</v>
      </c>
      <c r="O125" s="213">
        <v>0</v>
      </c>
      <c r="P125" s="216" t="s">
        <v>301</v>
      </c>
    </row>
    <row r="126" spans="2:16" x14ac:dyDescent="0.2">
      <c r="B126" s="203">
        <v>117</v>
      </c>
      <c r="C126" s="217" t="s">
        <v>41</v>
      </c>
      <c r="D126" s="211" t="s">
        <v>396</v>
      </c>
      <c r="E126" s="212">
        <v>5.1110000000000003E-2</v>
      </c>
      <c r="F126" s="212">
        <v>5.1110000000000003E-2</v>
      </c>
      <c r="G126" s="213" t="s">
        <v>301</v>
      </c>
      <c r="H126" s="214" t="s">
        <v>301</v>
      </c>
      <c r="I126" s="213" t="s">
        <v>301</v>
      </c>
      <c r="J126" s="215" t="s">
        <v>301</v>
      </c>
      <c r="K126" s="213">
        <v>-22.090798880000001</v>
      </c>
      <c r="L126" s="215">
        <v>3.6933739999999999E-4</v>
      </c>
      <c r="M126" s="213">
        <v>-21.480747300000001</v>
      </c>
      <c r="N126" s="215">
        <v>5.4548800000000001E-4</v>
      </c>
      <c r="O126" s="213">
        <v>-16.660400150000001</v>
      </c>
      <c r="P126" s="216">
        <v>1.0332113299999999E-2</v>
      </c>
    </row>
    <row r="127" spans="2:16" x14ac:dyDescent="0.2">
      <c r="B127" s="203">
        <v>118</v>
      </c>
      <c r="C127" s="217" t="s">
        <v>41</v>
      </c>
      <c r="D127" s="211" t="s">
        <v>397</v>
      </c>
      <c r="E127" s="212">
        <v>2.7799999999999998E-2</v>
      </c>
      <c r="F127" s="212">
        <v>2.7799999999999998E-2</v>
      </c>
      <c r="G127" s="213" t="s">
        <v>301</v>
      </c>
      <c r="H127" s="214" t="s">
        <v>301</v>
      </c>
      <c r="I127" s="213" t="s">
        <v>301</v>
      </c>
      <c r="J127" s="215" t="s">
        <v>301</v>
      </c>
      <c r="K127" s="213">
        <v>-12.65532518</v>
      </c>
      <c r="L127" s="215">
        <v>0.1065054998</v>
      </c>
      <c r="M127" s="213">
        <v>-12.082463949999999</v>
      </c>
      <c r="N127" s="215">
        <v>0.1236286159</v>
      </c>
      <c r="O127" s="213">
        <v>-12.740902780000001</v>
      </c>
      <c r="P127" s="216">
        <v>0.1080091879</v>
      </c>
    </row>
    <row r="128" spans="2:16" x14ac:dyDescent="0.2">
      <c r="B128" s="203">
        <v>119</v>
      </c>
      <c r="C128" s="217" t="s">
        <v>41</v>
      </c>
      <c r="D128" s="211" t="s">
        <v>398</v>
      </c>
      <c r="E128" s="212">
        <v>0.92108900000000005</v>
      </c>
      <c r="F128" s="212">
        <v>0.92108900000000005</v>
      </c>
      <c r="G128" s="213" t="s">
        <v>301</v>
      </c>
      <c r="H128" s="214" t="s">
        <v>301</v>
      </c>
      <c r="I128" s="213" t="s">
        <v>301</v>
      </c>
      <c r="J128" s="215" t="s">
        <v>301</v>
      </c>
      <c r="K128" s="213">
        <v>0</v>
      </c>
      <c r="L128" s="215" t="s">
        <v>301</v>
      </c>
      <c r="M128" s="213">
        <v>0</v>
      </c>
      <c r="N128" s="215" t="s">
        <v>301</v>
      </c>
      <c r="O128" s="213">
        <v>0</v>
      </c>
      <c r="P128" s="216" t="s">
        <v>301</v>
      </c>
    </row>
    <row r="129" spans="2:16" x14ac:dyDescent="0.2">
      <c r="B129" s="203">
        <v>120</v>
      </c>
      <c r="C129" s="217" t="s">
        <v>41</v>
      </c>
      <c r="D129" s="211" t="s">
        <v>399</v>
      </c>
      <c r="E129" s="212">
        <v>1.1858E-2</v>
      </c>
      <c r="F129" s="212">
        <v>1.1858E-2</v>
      </c>
      <c r="G129" s="213" t="s">
        <v>301</v>
      </c>
      <c r="H129" s="214" t="s">
        <v>301</v>
      </c>
      <c r="I129" s="213" t="s">
        <v>301</v>
      </c>
      <c r="J129" s="215" t="s">
        <v>301</v>
      </c>
      <c r="K129" s="213" t="s">
        <v>301</v>
      </c>
      <c r="L129" s="215" t="s">
        <v>301</v>
      </c>
      <c r="M129" s="213" t="s">
        <v>301</v>
      </c>
      <c r="N129" s="215" t="s">
        <v>301</v>
      </c>
      <c r="O129" s="213">
        <v>-17.82744465</v>
      </c>
      <c r="P129" s="216">
        <v>0.2009327384</v>
      </c>
    </row>
    <row r="130" spans="2:16" x14ac:dyDescent="0.2">
      <c r="B130" s="203">
        <v>121</v>
      </c>
      <c r="C130" s="217" t="s">
        <v>41</v>
      </c>
      <c r="D130" s="211" t="s">
        <v>400</v>
      </c>
      <c r="E130" s="212">
        <v>4.1950000000000001E-2</v>
      </c>
      <c r="F130" s="212">
        <v>4.1950000000000001E-2</v>
      </c>
      <c r="G130" s="213" t="s">
        <v>301</v>
      </c>
      <c r="H130" s="214" t="s">
        <v>301</v>
      </c>
      <c r="I130" s="213" t="s">
        <v>301</v>
      </c>
      <c r="J130" s="215" t="s">
        <v>301</v>
      </c>
      <c r="K130" s="213" t="s">
        <v>301</v>
      </c>
      <c r="L130" s="215" t="s">
        <v>301</v>
      </c>
      <c r="M130" s="213" t="s">
        <v>301</v>
      </c>
      <c r="N130" s="215" t="s">
        <v>301</v>
      </c>
      <c r="O130" s="213">
        <v>-11.51480926</v>
      </c>
      <c r="P130" s="216">
        <v>0.24429306210000001</v>
      </c>
    </row>
    <row r="131" spans="2:16" x14ac:dyDescent="0.2">
      <c r="B131" s="203">
        <v>122</v>
      </c>
      <c r="C131" s="217" t="s">
        <v>41</v>
      </c>
      <c r="D131" s="211" t="s">
        <v>401</v>
      </c>
      <c r="E131" s="212">
        <v>8.064E-3</v>
      </c>
      <c r="F131" s="212">
        <v>8.064E-3</v>
      </c>
      <c r="G131" s="213" t="s">
        <v>301</v>
      </c>
      <c r="H131" s="214" t="s">
        <v>301</v>
      </c>
      <c r="I131" s="213" t="s">
        <v>301</v>
      </c>
      <c r="J131" s="215" t="s">
        <v>301</v>
      </c>
      <c r="K131" s="213" t="s">
        <v>301</v>
      </c>
      <c r="L131" s="215" t="s">
        <v>301</v>
      </c>
      <c r="M131" s="213" t="s">
        <v>301</v>
      </c>
      <c r="N131" s="215" t="s">
        <v>301</v>
      </c>
      <c r="O131" s="213">
        <v>-21.085400409999998</v>
      </c>
      <c r="P131" s="216">
        <v>0.19577643219999999</v>
      </c>
    </row>
    <row r="132" spans="2:16" x14ac:dyDescent="0.2">
      <c r="B132" s="203">
        <v>123</v>
      </c>
      <c r="C132" s="217" t="s">
        <v>41</v>
      </c>
      <c r="D132" s="211" t="s">
        <v>402</v>
      </c>
      <c r="E132" s="212">
        <v>2.6510000000000001E-3</v>
      </c>
      <c r="F132" s="212">
        <v>2.6510000000000001E-3</v>
      </c>
      <c r="G132" s="213" t="s">
        <v>301</v>
      </c>
      <c r="H132" s="214" t="s">
        <v>301</v>
      </c>
      <c r="I132" s="213" t="s">
        <v>301</v>
      </c>
      <c r="J132" s="215" t="s">
        <v>301</v>
      </c>
      <c r="K132" s="213" t="s">
        <v>301</v>
      </c>
      <c r="L132" s="215" t="s">
        <v>301</v>
      </c>
      <c r="M132" s="213" t="s">
        <v>301</v>
      </c>
      <c r="N132" s="215" t="s">
        <v>301</v>
      </c>
      <c r="O132" s="213">
        <v>52.799577067999998</v>
      </c>
      <c r="P132" s="216">
        <v>3.8912405999999997E-2</v>
      </c>
    </row>
    <row r="133" spans="2:16" x14ac:dyDescent="0.2">
      <c r="B133" s="203">
        <v>124</v>
      </c>
      <c r="C133" s="217" t="s">
        <v>41</v>
      </c>
      <c r="D133" s="211" t="s">
        <v>403</v>
      </c>
      <c r="E133" s="212">
        <v>0.90818200000000004</v>
      </c>
      <c r="F133" s="212">
        <v>0.90818200000000004</v>
      </c>
      <c r="G133" s="213" t="s">
        <v>301</v>
      </c>
      <c r="H133" s="214" t="s">
        <v>301</v>
      </c>
      <c r="I133" s="213" t="s">
        <v>301</v>
      </c>
      <c r="J133" s="215" t="s">
        <v>301</v>
      </c>
      <c r="K133" s="213" t="s">
        <v>301</v>
      </c>
      <c r="L133" s="215" t="s">
        <v>301</v>
      </c>
      <c r="M133" s="213" t="s">
        <v>301</v>
      </c>
      <c r="N133" s="215" t="s">
        <v>301</v>
      </c>
      <c r="O133" s="213">
        <v>13.478514422</v>
      </c>
      <c r="P133" s="216">
        <v>8.2666184599999998E-2</v>
      </c>
    </row>
    <row r="134" spans="2:16" x14ac:dyDescent="0.2">
      <c r="B134" s="203">
        <v>125</v>
      </c>
      <c r="C134" s="217" t="s">
        <v>41</v>
      </c>
      <c r="D134" s="211" t="s">
        <v>404</v>
      </c>
      <c r="E134" s="212">
        <v>2.7296000000000001E-2</v>
      </c>
      <c r="F134" s="212">
        <v>2.7296000000000001E-2</v>
      </c>
      <c r="G134" s="213" t="s">
        <v>301</v>
      </c>
      <c r="H134" s="214" t="s">
        <v>301</v>
      </c>
      <c r="I134" s="213" t="s">
        <v>301</v>
      </c>
      <c r="J134" s="215" t="s">
        <v>301</v>
      </c>
      <c r="K134" s="213" t="s">
        <v>301</v>
      </c>
      <c r="L134" s="215" t="s">
        <v>301</v>
      </c>
      <c r="M134" s="213" t="s">
        <v>301</v>
      </c>
      <c r="N134" s="215" t="s">
        <v>301</v>
      </c>
      <c r="O134" s="213">
        <v>0</v>
      </c>
      <c r="P134" s="216" t="s">
        <v>301</v>
      </c>
    </row>
    <row r="135" spans="2:16" x14ac:dyDescent="0.2">
      <c r="B135" s="203">
        <v>126</v>
      </c>
      <c r="C135" s="217" t="s">
        <v>41</v>
      </c>
      <c r="D135" s="211" t="s">
        <v>405</v>
      </c>
      <c r="E135" s="212">
        <v>0.33333299999999999</v>
      </c>
      <c r="F135" s="212">
        <v>0.33333299999999999</v>
      </c>
      <c r="G135" s="213" t="s">
        <v>301</v>
      </c>
      <c r="H135" s="214" t="s">
        <v>301</v>
      </c>
      <c r="I135" s="213" t="s">
        <v>301</v>
      </c>
      <c r="J135" s="215" t="s">
        <v>301</v>
      </c>
      <c r="K135" s="213" t="s">
        <v>301</v>
      </c>
      <c r="L135" s="215" t="s">
        <v>301</v>
      </c>
      <c r="M135" s="213" t="s">
        <v>301</v>
      </c>
      <c r="N135" s="215" t="s">
        <v>301</v>
      </c>
      <c r="O135" s="213">
        <v>-10.92592125</v>
      </c>
      <c r="P135" s="216">
        <v>1.4921597999999999E-3</v>
      </c>
    </row>
    <row r="136" spans="2:16" x14ac:dyDescent="0.2">
      <c r="B136" s="203">
        <v>127</v>
      </c>
      <c r="C136" s="217" t="s">
        <v>41</v>
      </c>
      <c r="D136" s="211" t="s">
        <v>406</v>
      </c>
      <c r="E136" s="212">
        <v>0.33333299999999999</v>
      </c>
      <c r="F136" s="212">
        <v>0.33333299999999999</v>
      </c>
      <c r="G136" s="213" t="s">
        <v>301</v>
      </c>
      <c r="H136" s="214" t="s">
        <v>301</v>
      </c>
      <c r="I136" s="213" t="s">
        <v>301</v>
      </c>
      <c r="J136" s="215" t="s">
        <v>301</v>
      </c>
      <c r="K136" s="213" t="s">
        <v>301</v>
      </c>
      <c r="L136" s="215" t="s">
        <v>301</v>
      </c>
      <c r="M136" s="213" t="s">
        <v>301</v>
      </c>
      <c r="N136" s="215" t="s">
        <v>301</v>
      </c>
      <c r="O136" s="213">
        <v>-6.2358945569999999</v>
      </c>
      <c r="P136" s="216">
        <v>5.5284741200000001E-2</v>
      </c>
    </row>
    <row r="137" spans="2:16" x14ac:dyDescent="0.2">
      <c r="B137" s="203">
        <v>128</v>
      </c>
      <c r="C137" s="217" t="s">
        <v>41</v>
      </c>
      <c r="D137" s="211" t="s">
        <v>407</v>
      </c>
      <c r="E137" s="212">
        <v>0.33333299999999999</v>
      </c>
      <c r="F137" s="212">
        <v>0.33333299999999999</v>
      </c>
      <c r="G137" s="213" t="s">
        <v>301</v>
      </c>
      <c r="H137" s="214" t="s">
        <v>301</v>
      </c>
      <c r="I137" s="213" t="s">
        <v>301</v>
      </c>
      <c r="J137" s="215" t="s">
        <v>301</v>
      </c>
      <c r="K137" s="213" t="s">
        <v>301</v>
      </c>
      <c r="L137" s="215" t="s">
        <v>301</v>
      </c>
      <c r="M137" s="213" t="s">
        <v>301</v>
      </c>
      <c r="N137" s="215" t="s">
        <v>301</v>
      </c>
      <c r="O137" s="213">
        <v>0</v>
      </c>
      <c r="P137" s="216" t="s">
        <v>301</v>
      </c>
    </row>
    <row r="138" spans="2:16" x14ac:dyDescent="0.2">
      <c r="B138" s="203">
        <v>129</v>
      </c>
      <c r="C138" s="217" t="s">
        <v>41</v>
      </c>
      <c r="D138" s="211" t="s">
        <v>408</v>
      </c>
      <c r="E138" s="212">
        <v>0.869946</v>
      </c>
      <c r="F138" s="212">
        <v>0.869946</v>
      </c>
      <c r="G138" s="213" t="s">
        <v>301</v>
      </c>
      <c r="H138" s="214" t="s">
        <v>301</v>
      </c>
      <c r="I138" s="213" t="s">
        <v>301</v>
      </c>
      <c r="J138" s="215" t="s">
        <v>301</v>
      </c>
      <c r="K138" s="213" t="s">
        <v>301</v>
      </c>
      <c r="L138" s="215" t="s">
        <v>301</v>
      </c>
      <c r="M138" s="213" t="s">
        <v>301</v>
      </c>
      <c r="N138" s="215" t="s">
        <v>301</v>
      </c>
      <c r="O138" s="213">
        <v>11.832379647</v>
      </c>
      <c r="P138" s="216">
        <v>0.24221897249999999</v>
      </c>
    </row>
    <row r="139" spans="2:16" x14ac:dyDescent="0.2">
      <c r="B139" s="203">
        <v>130</v>
      </c>
      <c r="C139" s="217" t="s">
        <v>41</v>
      </c>
      <c r="D139" s="211" t="s">
        <v>409</v>
      </c>
      <c r="E139" s="212">
        <v>0.113374</v>
      </c>
      <c r="F139" s="212">
        <v>0.113374</v>
      </c>
      <c r="G139" s="213" t="s">
        <v>301</v>
      </c>
      <c r="H139" s="214" t="s">
        <v>301</v>
      </c>
      <c r="I139" s="213" t="s">
        <v>301</v>
      </c>
      <c r="J139" s="215" t="s">
        <v>301</v>
      </c>
      <c r="K139" s="213" t="s">
        <v>301</v>
      </c>
      <c r="L139" s="215" t="s">
        <v>301</v>
      </c>
      <c r="M139" s="213" t="s">
        <v>301</v>
      </c>
      <c r="N139" s="215" t="s">
        <v>301</v>
      </c>
      <c r="O139" s="213">
        <v>39.745365575999998</v>
      </c>
      <c r="P139" s="216">
        <v>1.6496260000000001E-4</v>
      </c>
    </row>
    <row r="140" spans="2:16" x14ac:dyDescent="0.2">
      <c r="B140" s="203">
        <v>131</v>
      </c>
      <c r="C140" s="217" t="s">
        <v>41</v>
      </c>
      <c r="D140" s="211" t="s">
        <v>410</v>
      </c>
      <c r="E140" s="212">
        <v>1.668E-2</v>
      </c>
      <c r="F140" s="212">
        <v>1.668E-2</v>
      </c>
      <c r="G140" s="213" t="s">
        <v>301</v>
      </c>
      <c r="H140" s="214" t="s">
        <v>301</v>
      </c>
      <c r="I140" s="213" t="s">
        <v>301</v>
      </c>
      <c r="J140" s="215" t="s">
        <v>301</v>
      </c>
      <c r="K140" s="213" t="s">
        <v>301</v>
      </c>
      <c r="L140" s="215" t="s">
        <v>301</v>
      </c>
      <c r="M140" s="213" t="s">
        <v>301</v>
      </c>
      <c r="N140" s="215" t="s">
        <v>301</v>
      </c>
      <c r="O140" s="213">
        <v>0</v>
      </c>
      <c r="P140" s="216" t="s">
        <v>301</v>
      </c>
    </row>
    <row r="141" spans="2:16" x14ac:dyDescent="0.2">
      <c r="B141" s="203">
        <v>132</v>
      </c>
      <c r="C141" s="217" t="s">
        <v>41</v>
      </c>
      <c r="D141" s="211" t="s">
        <v>411</v>
      </c>
      <c r="E141" s="212">
        <v>0.20039599999999999</v>
      </c>
      <c r="F141" s="212">
        <v>0.20039599999999999</v>
      </c>
      <c r="G141" s="213" t="s">
        <v>301</v>
      </c>
      <c r="H141" s="214" t="s">
        <v>301</v>
      </c>
      <c r="I141" s="213" t="s">
        <v>301</v>
      </c>
      <c r="J141" s="215" t="s">
        <v>301</v>
      </c>
      <c r="K141" s="213" t="s">
        <v>301</v>
      </c>
      <c r="L141" s="215" t="s">
        <v>301</v>
      </c>
      <c r="M141" s="213" t="s">
        <v>301</v>
      </c>
      <c r="N141" s="215" t="s">
        <v>301</v>
      </c>
      <c r="O141" s="213">
        <v>1.1969110517999999</v>
      </c>
      <c r="P141" s="216">
        <v>0.71633777949999999</v>
      </c>
    </row>
    <row r="142" spans="2:16" x14ac:dyDescent="0.2">
      <c r="B142" s="203">
        <v>133</v>
      </c>
      <c r="C142" s="217" t="s">
        <v>41</v>
      </c>
      <c r="D142" s="211" t="s">
        <v>412</v>
      </c>
      <c r="E142" s="212">
        <v>0.79960399999999998</v>
      </c>
      <c r="F142" s="212">
        <v>0.79960399999999998</v>
      </c>
      <c r="G142" s="213" t="s">
        <v>301</v>
      </c>
      <c r="H142" s="214" t="s">
        <v>301</v>
      </c>
      <c r="I142" s="213" t="s">
        <v>301</v>
      </c>
      <c r="J142" s="215" t="s">
        <v>301</v>
      </c>
      <c r="K142" s="213" t="s">
        <v>301</v>
      </c>
      <c r="L142" s="215" t="s">
        <v>301</v>
      </c>
      <c r="M142" s="213" t="s">
        <v>301</v>
      </c>
      <c r="N142" s="215" t="s">
        <v>301</v>
      </c>
      <c r="O142" s="213">
        <v>0</v>
      </c>
      <c r="P142" s="216" t="s">
        <v>301</v>
      </c>
    </row>
    <row r="143" spans="2:16" x14ac:dyDescent="0.2">
      <c r="B143" s="203">
        <v>134</v>
      </c>
      <c r="C143" s="217" t="s">
        <v>42</v>
      </c>
      <c r="D143" s="211" t="s">
        <v>177</v>
      </c>
      <c r="E143" s="212">
        <v>1</v>
      </c>
      <c r="F143" s="212">
        <v>1</v>
      </c>
      <c r="G143" s="213">
        <v>1891.6221734999999</v>
      </c>
      <c r="H143" s="214">
        <v>0</v>
      </c>
      <c r="I143" s="213">
        <v>1892.7068684999999</v>
      </c>
      <c r="J143" s="215">
        <v>0</v>
      </c>
      <c r="K143" s="213">
        <v>1892.3672475000001</v>
      </c>
      <c r="L143" s="215">
        <v>0</v>
      </c>
      <c r="M143" s="213">
        <v>1893.1615784000001</v>
      </c>
      <c r="N143" s="215">
        <v>0</v>
      </c>
      <c r="O143" s="213">
        <v>1890.1327143999999</v>
      </c>
      <c r="P143" s="216">
        <v>0</v>
      </c>
    </row>
    <row r="144" spans="2:16" x14ac:dyDescent="0.2">
      <c r="B144" s="203">
        <v>135</v>
      </c>
      <c r="C144" s="217" t="s">
        <v>42</v>
      </c>
      <c r="D144" s="211" t="s">
        <v>286</v>
      </c>
      <c r="E144" s="212">
        <v>7.0980000000000001E-3</v>
      </c>
      <c r="F144" s="212">
        <v>6.7629999999999999E-3</v>
      </c>
      <c r="G144" s="213">
        <v>-5.779952142</v>
      </c>
      <c r="H144" s="214">
        <v>0.85268294040000003</v>
      </c>
      <c r="I144" s="213">
        <v>-5.9960642100000001</v>
      </c>
      <c r="J144" s="215">
        <v>0.84724975899999999</v>
      </c>
      <c r="K144" s="213">
        <v>-5.4237613380000003</v>
      </c>
      <c r="L144" s="215">
        <v>0.86166505390000003</v>
      </c>
      <c r="M144" s="213">
        <v>-5.5896383140000001</v>
      </c>
      <c r="N144" s="215">
        <v>0.85748742870000005</v>
      </c>
      <c r="O144" s="213">
        <v>-3.2626772339999999</v>
      </c>
      <c r="P144" s="216">
        <v>0.91650265620000004</v>
      </c>
    </row>
    <row r="145" spans="2:16" x14ac:dyDescent="0.2">
      <c r="B145" s="203">
        <v>136</v>
      </c>
      <c r="C145" s="217" t="s">
        <v>42</v>
      </c>
      <c r="D145" s="211" t="s">
        <v>287</v>
      </c>
      <c r="E145" s="212">
        <v>6.0800000000000003E-3</v>
      </c>
      <c r="F145" s="212">
        <v>5.9430000000000004E-3</v>
      </c>
      <c r="G145" s="213">
        <v>-31.854439899999999</v>
      </c>
      <c r="H145" s="214">
        <v>3.9950519599999998E-2</v>
      </c>
      <c r="I145" s="213">
        <v>-31.777025210000001</v>
      </c>
      <c r="J145" s="215">
        <v>4.0441851299999998E-2</v>
      </c>
      <c r="K145" s="213">
        <v>-30.315423710000001</v>
      </c>
      <c r="L145" s="215">
        <v>5.5575324400000001E-2</v>
      </c>
      <c r="M145" s="213">
        <v>-30.345042800000002</v>
      </c>
      <c r="N145" s="215">
        <v>5.5339155899999999E-2</v>
      </c>
      <c r="O145" s="213">
        <v>-30.012151670000002</v>
      </c>
      <c r="P145" s="216">
        <v>5.8932991499999997E-2</v>
      </c>
    </row>
    <row r="146" spans="2:16" x14ac:dyDescent="0.2">
      <c r="B146" s="203">
        <v>137</v>
      </c>
      <c r="C146" s="217" t="s">
        <v>42</v>
      </c>
      <c r="D146" s="211" t="s">
        <v>288</v>
      </c>
      <c r="E146" s="212">
        <v>0.112092</v>
      </c>
      <c r="F146" s="212">
        <v>0.11193</v>
      </c>
      <c r="G146" s="213">
        <v>-6.121458863</v>
      </c>
      <c r="H146" s="214">
        <v>0.17509749890000001</v>
      </c>
      <c r="I146" s="213">
        <v>-6.1372390489999997</v>
      </c>
      <c r="J146" s="215">
        <v>0.17399449610000001</v>
      </c>
      <c r="K146" s="213">
        <v>-4.1267346549999999</v>
      </c>
      <c r="L146" s="215">
        <v>0.36626191400000002</v>
      </c>
      <c r="M146" s="213">
        <v>-4.1619759690000002</v>
      </c>
      <c r="N146" s="215">
        <v>0.36224280790000002</v>
      </c>
      <c r="O146" s="213">
        <v>-1.638600058</v>
      </c>
      <c r="P146" s="216">
        <v>0.72113998960000003</v>
      </c>
    </row>
    <row r="147" spans="2:16" x14ac:dyDescent="0.2">
      <c r="B147" s="203">
        <v>138</v>
      </c>
      <c r="C147" s="217" t="s">
        <v>42</v>
      </c>
      <c r="D147" s="211" t="s">
        <v>289</v>
      </c>
      <c r="E147" s="212">
        <v>1.9799999999999999E-4</v>
      </c>
      <c r="F147" s="212">
        <v>2.05E-4</v>
      </c>
      <c r="G147" s="213">
        <v>-82.892403610000002</v>
      </c>
      <c r="H147" s="214">
        <v>0.30740988809999997</v>
      </c>
      <c r="I147" s="213">
        <v>-83.149194780000002</v>
      </c>
      <c r="J147" s="215">
        <v>0.30591989590000002</v>
      </c>
      <c r="K147" s="213">
        <v>-79.62787969</v>
      </c>
      <c r="L147" s="215">
        <v>0.32703886469999999</v>
      </c>
      <c r="M147" s="213">
        <v>-79.89257551</v>
      </c>
      <c r="N147" s="215">
        <v>0.32544488389999998</v>
      </c>
      <c r="O147" s="213">
        <v>-72.874649759999997</v>
      </c>
      <c r="P147" s="216">
        <v>0.36957643010000002</v>
      </c>
    </row>
    <row r="148" spans="2:16" x14ac:dyDescent="0.2">
      <c r="B148" s="203">
        <v>139</v>
      </c>
      <c r="C148" s="217" t="s">
        <v>42</v>
      </c>
      <c r="D148" s="211" t="s">
        <v>290</v>
      </c>
      <c r="E148" s="212">
        <v>9.0899999999999998E-4</v>
      </c>
      <c r="F148" s="212">
        <v>8.3000000000000001E-4</v>
      </c>
      <c r="G148" s="213">
        <v>-33.99667805</v>
      </c>
      <c r="H148" s="214">
        <v>0.40185135399999999</v>
      </c>
      <c r="I148" s="213">
        <v>-34.267524299999998</v>
      </c>
      <c r="J148" s="215">
        <v>0.39813629439999998</v>
      </c>
      <c r="K148" s="213">
        <v>-30.6929281</v>
      </c>
      <c r="L148" s="215">
        <v>0.44962776310000002</v>
      </c>
      <c r="M148" s="213">
        <v>-30.956755099999999</v>
      </c>
      <c r="N148" s="215">
        <v>0.44578153700000001</v>
      </c>
      <c r="O148" s="213">
        <v>-32.791205249999997</v>
      </c>
      <c r="P148" s="216">
        <v>0.4191752614</v>
      </c>
    </row>
    <row r="149" spans="2:16" x14ac:dyDescent="0.2">
      <c r="B149" s="203">
        <v>140</v>
      </c>
      <c r="C149" s="217" t="s">
        <v>42</v>
      </c>
      <c r="D149" s="211" t="s">
        <v>291</v>
      </c>
      <c r="E149" s="212">
        <v>5.888E-3</v>
      </c>
      <c r="F149" s="212">
        <v>5.548E-3</v>
      </c>
      <c r="G149" s="213">
        <v>-15.54500706</v>
      </c>
      <c r="H149" s="214">
        <v>0.34325455859999998</v>
      </c>
      <c r="I149" s="213">
        <v>-15.701516760000001</v>
      </c>
      <c r="J149" s="215">
        <v>0.3384679652</v>
      </c>
      <c r="K149" s="213">
        <v>-11.63506857</v>
      </c>
      <c r="L149" s="215">
        <v>0.48009736780000001</v>
      </c>
      <c r="M149" s="213">
        <v>-11.80512693</v>
      </c>
      <c r="N149" s="215">
        <v>0.47380080699999999</v>
      </c>
      <c r="O149" s="213">
        <v>-12.48838613</v>
      </c>
      <c r="P149" s="216">
        <v>0.44856576580000002</v>
      </c>
    </row>
    <row r="150" spans="2:16" x14ac:dyDescent="0.2">
      <c r="B150" s="203">
        <v>141</v>
      </c>
      <c r="C150" s="217" t="s">
        <v>42</v>
      </c>
      <c r="D150" s="211" t="s">
        <v>292</v>
      </c>
      <c r="E150" s="212">
        <v>1.0938E-2</v>
      </c>
      <c r="F150" s="212">
        <v>1.0446E-2</v>
      </c>
      <c r="G150" s="213">
        <v>-10.981449810000001</v>
      </c>
      <c r="H150" s="214">
        <v>0.37623735819999998</v>
      </c>
      <c r="I150" s="213">
        <v>-11.049439059999999</v>
      </c>
      <c r="J150" s="215">
        <v>0.37330628700000001</v>
      </c>
      <c r="K150" s="213">
        <v>-7.9176573890000004</v>
      </c>
      <c r="L150" s="215">
        <v>0.52533290580000003</v>
      </c>
      <c r="M150" s="213">
        <v>-8.0083949699999994</v>
      </c>
      <c r="N150" s="215">
        <v>0.52064332940000002</v>
      </c>
      <c r="O150" s="213">
        <v>-7.809068377</v>
      </c>
      <c r="P150" s="216">
        <v>0.53116615570000003</v>
      </c>
    </row>
    <row r="151" spans="2:16" x14ac:dyDescent="0.2">
      <c r="B151" s="203">
        <v>142</v>
      </c>
      <c r="C151" s="217" t="s">
        <v>42</v>
      </c>
      <c r="D151" s="211" t="s">
        <v>293</v>
      </c>
      <c r="E151" s="212">
        <v>2.1832000000000001E-2</v>
      </c>
      <c r="F151" s="212">
        <v>2.1307E-2</v>
      </c>
      <c r="G151" s="213">
        <v>-24.332352709999999</v>
      </c>
      <c r="H151" s="214">
        <v>8.4213310000000006E-3</v>
      </c>
      <c r="I151" s="213">
        <v>-24.349189920000001</v>
      </c>
      <c r="J151" s="215">
        <v>8.3765494000000006E-3</v>
      </c>
      <c r="K151" s="213">
        <v>-22.552359360000001</v>
      </c>
      <c r="L151" s="215">
        <v>1.48290738E-2</v>
      </c>
      <c r="M151" s="213">
        <v>-22.585847520000002</v>
      </c>
      <c r="N151" s="215">
        <v>1.4684244399999999E-2</v>
      </c>
      <c r="O151" s="213">
        <v>-22.352181219999999</v>
      </c>
      <c r="P151" s="216">
        <v>1.5723676400000001E-2</v>
      </c>
    </row>
    <row r="152" spans="2:16" x14ac:dyDescent="0.2">
      <c r="B152" s="203">
        <v>143</v>
      </c>
      <c r="C152" s="217" t="s">
        <v>42</v>
      </c>
      <c r="D152" s="211" t="s">
        <v>294</v>
      </c>
      <c r="E152" s="212">
        <v>0.29904999999999998</v>
      </c>
      <c r="F152" s="212">
        <v>0.29960399999999998</v>
      </c>
      <c r="G152" s="213">
        <v>-0.691864594</v>
      </c>
      <c r="H152" s="214">
        <v>0.82643335699999998</v>
      </c>
      <c r="I152" s="213">
        <v>-0.70362528300000005</v>
      </c>
      <c r="J152" s="215">
        <v>0.82353412329999998</v>
      </c>
      <c r="K152" s="213">
        <v>-0.82883557900000004</v>
      </c>
      <c r="L152" s="215">
        <v>0.79281905659999996</v>
      </c>
      <c r="M152" s="213">
        <v>-0.83557293300000002</v>
      </c>
      <c r="N152" s="215">
        <v>0.79117608880000001</v>
      </c>
      <c r="O152" s="213">
        <v>-0.90017498299999998</v>
      </c>
      <c r="P152" s="216">
        <v>0.77567558709999995</v>
      </c>
    </row>
    <row r="153" spans="2:16" x14ac:dyDescent="0.2">
      <c r="B153" s="203">
        <v>144</v>
      </c>
      <c r="C153" s="217" t="s">
        <v>42</v>
      </c>
      <c r="D153" s="211" t="s">
        <v>295</v>
      </c>
      <c r="E153" s="212">
        <v>0.22820299999999999</v>
      </c>
      <c r="F153" s="212">
        <v>0.227907</v>
      </c>
      <c r="G153" s="213">
        <v>-11.17134042</v>
      </c>
      <c r="H153" s="214">
        <v>1.0187593E-3</v>
      </c>
      <c r="I153" s="213">
        <v>-11.198027700000001</v>
      </c>
      <c r="J153" s="215">
        <v>9.9156640000000007E-4</v>
      </c>
      <c r="K153" s="213">
        <v>-11.210599159999999</v>
      </c>
      <c r="L153" s="215">
        <v>9.7763949999999994E-4</v>
      </c>
      <c r="M153" s="213">
        <v>-11.229813269999999</v>
      </c>
      <c r="N153" s="215">
        <v>9.5891740000000002E-4</v>
      </c>
      <c r="O153" s="213">
        <v>-10.977897840000001</v>
      </c>
      <c r="P153" s="216">
        <v>1.2705094999999999E-3</v>
      </c>
    </row>
    <row r="154" spans="2:16" x14ac:dyDescent="0.2">
      <c r="B154" s="203">
        <v>145</v>
      </c>
      <c r="C154" s="217" t="s">
        <v>42</v>
      </c>
      <c r="D154" s="211" t="s">
        <v>296</v>
      </c>
      <c r="E154" s="212">
        <v>0.126467</v>
      </c>
      <c r="F154" s="212">
        <v>0.124835</v>
      </c>
      <c r="G154" s="213">
        <v>-23.617220939999999</v>
      </c>
      <c r="H154" s="214">
        <v>7.7513401000000003E-9</v>
      </c>
      <c r="I154" s="213">
        <v>-23.653662260000001</v>
      </c>
      <c r="J154" s="215">
        <v>7.3747260000000002E-9</v>
      </c>
      <c r="K154" s="213">
        <v>-23.55471373</v>
      </c>
      <c r="L154" s="215">
        <v>8.4828930999999996E-9</v>
      </c>
      <c r="M154" s="213">
        <v>-23.582488789999999</v>
      </c>
      <c r="N154" s="215">
        <v>8.1753384000000007E-9</v>
      </c>
      <c r="O154" s="213">
        <v>-22.824530459999998</v>
      </c>
      <c r="P154" s="216">
        <v>2.5190232E-8</v>
      </c>
    </row>
    <row r="155" spans="2:16" x14ac:dyDescent="0.2">
      <c r="B155" s="203">
        <v>146</v>
      </c>
      <c r="C155" s="217" t="s">
        <v>42</v>
      </c>
      <c r="D155" s="211" t="s">
        <v>297</v>
      </c>
      <c r="E155" s="212">
        <v>5.0705E-2</v>
      </c>
      <c r="F155" s="212">
        <v>4.8424000000000002E-2</v>
      </c>
      <c r="G155" s="213">
        <v>-28.412968450000001</v>
      </c>
      <c r="H155" s="214">
        <v>1.1615223E-6</v>
      </c>
      <c r="I155" s="213">
        <v>-28.446364160000002</v>
      </c>
      <c r="J155" s="215">
        <v>1.1295076999999999E-6</v>
      </c>
      <c r="K155" s="213">
        <v>-28.248631079999999</v>
      </c>
      <c r="L155" s="215">
        <v>1.3403023999999999E-6</v>
      </c>
      <c r="M155" s="213">
        <v>-28.276018789999998</v>
      </c>
      <c r="N155" s="215">
        <v>1.3105939000000001E-6</v>
      </c>
      <c r="O155" s="213">
        <v>-26.930831170000001</v>
      </c>
      <c r="P155" s="216">
        <v>4.1269775999999997E-6</v>
      </c>
    </row>
    <row r="156" spans="2:16" x14ac:dyDescent="0.2">
      <c r="B156" s="203">
        <v>147</v>
      </c>
      <c r="C156" s="217" t="s">
        <v>42</v>
      </c>
      <c r="D156" s="211" t="s">
        <v>298</v>
      </c>
      <c r="E156" s="212">
        <v>1.1841000000000001E-2</v>
      </c>
      <c r="F156" s="212">
        <v>1.1010000000000001E-2</v>
      </c>
      <c r="G156" s="213">
        <v>-39.757538570000001</v>
      </c>
      <c r="H156" s="214">
        <v>4.5880340000000001E-4</v>
      </c>
      <c r="I156" s="213">
        <v>-39.756142760000003</v>
      </c>
      <c r="J156" s="215">
        <v>4.5902410000000002E-4</v>
      </c>
      <c r="K156" s="213">
        <v>-39.607719760000002</v>
      </c>
      <c r="L156" s="215">
        <v>4.8213729999999999E-4</v>
      </c>
      <c r="M156" s="213">
        <v>-39.609772630000002</v>
      </c>
      <c r="N156" s="215">
        <v>4.8182370000000001E-4</v>
      </c>
      <c r="O156" s="213">
        <v>-37.862950509999997</v>
      </c>
      <c r="P156" s="216">
        <v>8.4780439999999999E-4</v>
      </c>
    </row>
    <row r="157" spans="2:16" x14ac:dyDescent="0.2">
      <c r="B157" s="203">
        <v>148</v>
      </c>
      <c r="C157" s="217" t="s">
        <v>42</v>
      </c>
      <c r="D157" s="211" t="s">
        <v>299</v>
      </c>
      <c r="E157" s="212">
        <v>1.472E-3</v>
      </c>
      <c r="F157" s="212">
        <v>1.3680000000000001E-3</v>
      </c>
      <c r="G157" s="213">
        <v>-44.138232950000003</v>
      </c>
      <c r="H157" s="214">
        <v>0.1601322453</v>
      </c>
      <c r="I157" s="213">
        <v>-44.064635520000003</v>
      </c>
      <c r="J157" s="215">
        <v>0.16083339869999999</v>
      </c>
      <c r="K157" s="213">
        <v>-43.49324026</v>
      </c>
      <c r="L157" s="215">
        <v>0.16633742030000001</v>
      </c>
      <c r="M157" s="213">
        <v>-43.449226019999998</v>
      </c>
      <c r="N157" s="215">
        <v>0.16676920579999999</v>
      </c>
      <c r="O157" s="213">
        <v>-43.803390309999997</v>
      </c>
      <c r="P157" s="216">
        <v>0.1631906752</v>
      </c>
    </row>
    <row r="158" spans="2:16" x14ac:dyDescent="0.2">
      <c r="B158" s="203">
        <v>149</v>
      </c>
      <c r="C158" s="217" t="s">
        <v>42</v>
      </c>
      <c r="D158" s="211" t="s">
        <v>300</v>
      </c>
      <c r="E158" s="212">
        <v>0.250029</v>
      </c>
      <c r="F158" s="212">
        <v>0.24851699999999999</v>
      </c>
      <c r="G158" s="213">
        <v>0</v>
      </c>
      <c r="H158" s="214" t="s">
        <v>301</v>
      </c>
      <c r="I158" s="213">
        <v>0</v>
      </c>
      <c r="J158" s="215" t="s">
        <v>301</v>
      </c>
      <c r="K158" s="213">
        <v>0</v>
      </c>
      <c r="L158" s="215" t="s">
        <v>301</v>
      </c>
      <c r="M158" s="213">
        <v>0</v>
      </c>
      <c r="N158" s="215" t="s">
        <v>301</v>
      </c>
      <c r="O158" s="213">
        <v>0</v>
      </c>
      <c r="P158" s="216" t="s">
        <v>301</v>
      </c>
    </row>
    <row r="159" spans="2:16" x14ac:dyDescent="0.2">
      <c r="B159" s="203">
        <v>150</v>
      </c>
      <c r="C159" s="217" t="s">
        <v>42</v>
      </c>
      <c r="D159" s="217" t="s">
        <v>529</v>
      </c>
      <c r="E159" s="212">
        <v>0.61108700000000005</v>
      </c>
      <c r="F159" s="212">
        <v>0.56167699999999998</v>
      </c>
      <c r="G159" s="213">
        <v>123.69308251</v>
      </c>
      <c r="H159" s="214">
        <v>3.4253309999999998E-76</v>
      </c>
      <c r="I159" s="213">
        <v>123.61960771</v>
      </c>
      <c r="J159" s="215">
        <v>4.3980189999999999E-76</v>
      </c>
      <c r="K159" s="213">
        <v>123.75750545</v>
      </c>
      <c r="L159" s="215">
        <v>2.9077220000000002E-76</v>
      </c>
      <c r="M159" s="213">
        <v>123.70435151</v>
      </c>
      <c r="N159" s="215">
        <v>3.5231940000000002E-76</v>
      </c>
      <c r="O159" s="213">
        <v>124.15329364</v>
      </c>
      <c r="P159" s="216">
        <v>9.1526419999999993E-77</v>
      </c>
    </row>
    <row r="160" spans="2:16" x14ac:dyDescent="0.2">
      <c r="B160" s="203">
        <v>151</v>
      </c>
      <c r="C160" s="217" t="s">
        <v>42</v>
      </c>
      <c r="D160" s="217" t="s">
        <v>530</v>
      </c>
      <c r="E160" s="212">
        <v>0.41117399999999998</v>
      </c>
      <c r="F160" s="212">
        <v>0.36435000000000001</v>
      </c>
      <c r="G160" s="213">
        <v>279.12007826000001</v>
      </c>
      <c r="H160" s="214">
        <v>0</v>
      </c>
      <c r="I160" s="213">
        <v>279.00363714000002</v>
      </c>
      <c r="J160" s="215">
        <v>0</v>
      </c>
      <c r="K160" s="213">
        <v>279.32510686000001</v>
      </c>
      <c r="L160" s="215">
        <v>0</v>
      </c>
      <c r="M160" s="213">
        <v>279.23910504999998</v>
      </c>
      <c r="N160" s="215">
        <v>0</v>
      </c>
      <c r="O160" s="213">
        <v>280.16093619999998</v>
      </c>
      <c r="P160" s="216">
        <v>0</v>
      </c>
    </row>
    <row r="161" spans="2:16" x14ac:dyDescent="0.2">
      <c r="B161" s="203">
        <v>152</v>
      </c>
      <c r="C161" s="217" t="s">
        <v>42</v>
      </c>
      <c r="D161" s="217" t="s">
        <v>531</v>
      </c>
      <c r="E161" s="212">
        <v>8.8249999999999995E-2</v>
      </c>
      <c r="F161" s="212">
        <v>7.3972999999999997E-2</v>
      </c>
      <c r="G161" s="213">
        <v>0</v>
      </c>
      <c r="H161" s="214" t="s">
        <v>301</v>
      </c>
      <c r="I161" s="213">
        <v>0</v>
      </c>
      <c r="J161" s="215" t="s">
        <v>301</v>
      </c>
      <c r="K161" s="213">
        <v>0</v>
      </c>
      <c r="L161" s="215" t="s">
        <v>301</v>
      </c>
      <c r="M161" s="213">
        <v>0</v>
      </c>
      <c r="N161" s="215" t="s">
        <v>301</v>
      </c>
      <c r="O161" s="213">
        <v>0</v>
      </c>
      <c r="P161" s="216" t="s">
        <v>301</v>
      </c>
    </row>
    <row r="162" spans="2:16" x14ac:dyDescent="0.2">
      <c r="B162" s="203">
        <v>153</v>
      </c>
      <c r="C162" s="217" t="s">
        <v>42</v>
      </c>
      <c r="D162" s="211" t="s">
        <v>414</v>
      </c>
      <c r="E162" s="212">
        <v>0.41117399999999998</v>
      </c>
      <c r="F162" s="212">
        <v>0.36435000000000001</v>
      </c>
      <c r="G162" s="213">
        <v>0</v>
      </c>
      <c r="H162" s="214" t="s">
        <v>301</v>
      </c>
      <c r="I162" s="213">
        <v>0</v>
      </c>
      <c r="J162" s="215" t="s">
        <v>301</v>
      </c>
      <c r="K162" s="213">
        <v>0</v>
      </c>
      <c r="L162" s="215" t="s">
        <v>301</v>
      </c>
      <c r="M162" s="213">
        <v>0</v>
      </c>
      <c r="N162" s="215" t="s">
        <v>301</v>
      </c>
      <c r="O162" s="213">
        <v>0</v>
      </c>
      <c r="P162" s="216" t="s">
        <v>301</v>
      </c>
    </row>
    <row r="163" spans="2:16" x14ac:dyDescent="0.2">
      <c r="B163" s="203">
        <v>154</v>
      </c>
      <c r="C163" s="217" t="s">
        <v>42</v>
      </c>
      <c r="D163" s="211" t="s">
        <v>415</v>
      </c>
      <c r="E163" s="212">
        <v>0.88869500000000001</v>
      </c>
      <c r="F163" s="212">
        <v>0.85825899999999999</v>
      </c>
      <c r="G163" s="213">
        <v>45.165639384000002</v>
      </c>
      <c r="H163" s="214">
        <v>1.213313E-19</v>
      </c>
      <c r="I163" s="213">
        <v>45.247435365000001</v>
      </c>
      <c r="J163" s="215">
        <v>1.070446E-19</v>
      </c>
      <c r="K163" s="213">
        <v>44.866942350000002</v>
      </c>
      <c r="L163" s="215">
        <v>2.1202210000000001E-19</v>
      </c>
      <c r="M163" s="213">
        <v>44.929586344999997</v>
      </c>
      <c r="N163" s="215">
        <v>1.9420960000000001E-19</v>
      </c>
      <c r="O163" s="213">
        <v>43.50992591</v>
      </c>
      <c r="P163" s="216">
        <v>2.6503059999999998E-18</v>
      </c>
    </row>
    <row r="164" spans="2:16" x14ac:dyDescent="0.2">
      <c r="B164" s="203">
        <v>155</v>
      </c>
      <c r="C164" s="217" t="s">
        <v>42</v>
      </c>
      <c r="D164" s="211" t="s">
        <v>416</v>
      </c>
      <c r="E164" s="212">
        <v>1.2930000000000001E-3</v>
      </c>
      <c r="F164" s="212">
        <v>1.101E-3</v>
      </c>
      <c r="G164" s="213">
        <v>32.031003884</v>
      </c>
      <c r="H164" s="214">
        <v>0.35897027339999998</v>
      </c>
      <c r="I164" s="213">
        <v>32.049460017999998</v>
      </c>
      <c r="J164" s="215">
        <v>0.35869428809999998</v>
      </c>
      <c r="K164" s="213">
        <v>32.070229517000001</v>
      </c>
      <c r="L164" s="215">
        <v>0.35839351489999999</v>
      </c>
      <c r="M164" s="213">
        <v>32.075254635</v>
      </c>
      <c r="N164" s="215">
        <v>0.35831916110000001</v>
      </c>
      <c r="O164" s="213">
        <v>31.061892616000002</v>
      </c>
      <c r="P164" s="216">
        <v>0.37354845959999999</v>
      </c>
    </row>
    <row r="165" spans="2:16" x14ac:dyDescent="0.2">
      <c r="B165" s="203">
        <v>156</v>
      </c>
      <c r="C165" s="217" t="s">
        <v>42</v>
      </c>
      <c r="D165" s="211" t="s">
        <v>302</v>
      </c>
      <c r="E165" s="212">
        <v>1.299E-3</v>
      </c>
      <c r="F165" s="212">
        <v>1.224E-3</v>
      </c>
      <c r="G165" s="213">
        <v>8.3145335248999999</v>
      </c>
      <c r="H165" s="214">
        <v>0.80250024119999996</v>
      </c>
      <c r="I165" s="213">
        <v>7.7579616354000001</v>
      </c>
      <c r="J165" s="215">
        <v>0.81553148419999999</v>
      </c>
      <c r="K165" s="213">
        <v>9.2017693655000006</v>
      </c>
      <c r="L165" s="215">
        <v>0.78196983279999999</v>
      </c>
      <c r="M165" s="213">
        <v>8.7676193422999997</v>
      </c>
      <c r="N165" s="215">
        <v>0.79208628540000003</v>
      </c>
      <c r="O165" s="213">
        <v>14.837302278999999</v>
      </c>
      <c r="P165" s="216">
        <v>0.65550800840000001</v>
      </c>
    </row>
    <row r="166" spans="2:16" x14ac:dyDescent="0.2">
      <c r="B166" s="203">
        <v>157</v>
      </c>
      <c r="C166" s="217" t="s">
        <v>42</v>
      </c>
      <c r="D166" s="211" t="s">
        <v>303</v>
      </c>
      <c r="E166" s="212">
        <v>6.6689999999999996E-3</v>
      </c>
      <c r="F166" s="212">
        <v>5.9740000000000001E-3</v>
      </c>
      <c r="G166" s="213">
        <v>-32.177697569999999</v>
      </c>
      <c r="H166" s="214">
        <v>8.8146118600000004E-2</v>
      </c>
      <c r="I166" s="213">
        <v>-32.227277739999998</v>
      </c>
      <c r="J166" s="215">
        <v>8.7660316299999999E-2</v>
      </c>
      <c r="K166" s="213">
        <v>-32.023440489999999</v>
      </c>
      <c r="L166" s="215">
        <v>8.9675617299999996E-2</v>
      </c>
      <c r="M166" s="213">
        <v>-32.063114640000002</v>
      </c>
      <c r="N166" s="215">
        <v>8.9282426600000006E-2</v>
      </c>
      <c r="O166" s="213">
        <v>-33.724777359999997</v>
      </c>
      <c r="P166" s="216">
        <v>7.3811929999999998E-2</v>
      </c>
    </row>
    <row r="167" spans="2:16" x14ac:dyDescent="0.2">
      <c r="B167" s="203">
        <v>158</v>
      </c>
      <c r="C167" s="217" t="s">
        <v>42</v>
      </c>
      <c r="D167" s="211" t="s">
        <v>304</v>
      </c>
      <c r="E167" s="212">
        <v>1.952E-3</v>
      </c>
      <c r="F167" s="212">
        <v>1.89E-3</v>
      </c>
      <c r="G167" s="213">
        <v>-30.095097249999998</v>
      </c>
      <c r="H167" s="214">
        <v>0.27787539379999998</v>
      </c>
      <c r="I167" s="213">
        <v>-29.942739700000001</v>
      </c>
      <c r="J167" s="215">
        <v>0.28033245849999999</v>
      </c>
      <c r="K167" s="213">
        <v>-30.78839091</v>
      </c>
      <c r="L167" s="215">
        <v>0.266955198</v>
      </c>
      <c r="M167" s="213">
        <v>-30.66941825</v>
      </c>
      <c r="N167" s="215">
        <v>0.26882692460000002</v>
      </c>
      <c r="O167" s="213">
        <v>-31.135296969999999</v>
      </c>
      <c r="P167" s="216">
        <v>0.2614380939</v>
      </c>
    </row>
    <row r="168" spans="2:16" x14ac:dyDescent="0.2">
      <c r="B168" s="203">
        <v>159</v>
      </c>
      <c r="C168" s="217" t="s">
        <v>42</v>
      </c>
      <c r="D168" s="211" t="s">
        <v>305</v>
      </c>
      <c r="E168" s="212">
        <v>8.3459999999999993E-3</v>
      </c>
      <c r="F168" s="212">
        <v>7.9150000000000002E-3</v>
      </c>
      <c r="G168" s="213">
        <v>3.9896383826999999</v>
      </c>
      <c r="H168" s="214">
        <v>0.76626016129999996</v>
      </c>
      <c r="I168" s="213">
        <v>3.8670648358999999</v>
      </c>
      <c r="J168" s="215">
        <v>0.77326273109999999</v>
      </c>
      <c r="K168" s="213">
        <v>3.7479168343000002</v>
      </c>
      <c r="L168" s="215">
        <v>0.78004458679999999</v>
      </c>
      <c r="M168" s="213">
        <v>3.6599358232000001</v>
      </c>
      <c r="N168" s="215">
        <v>0.7850986405</v>
      </c>
      <c r="O168" s="213">
        <v>3.4313911112</v>
      </c>
      <c r="P168" s="216">
        <v>0.79814690519999998</v>
      </c>
    </row>
    <row r="169" spans="2:16" x14ac:dyDescent="0.2">
      <c r="B169" s="203">
        <v>160</v>
      </c>
      <c r="C169" s="217" t="s">
        <v>42</v>
      </c>
      <c r="D169" s="211" t="s">
        <v>306</v>
      </c>
      <c r="E169" s="212">
        <v>1.1214E-2</v>
      </c>
      <c r="F169" s="212">
        <v>1.0907E-2</v>
      </c>
      <c r="G169" s="213">
        <v>0.30977960030000001</v>
      </c>
      <c r="H169" s="214">
        <v>0.97828053329999998</v>
      </c>
      <c r="I169" s="213">
        <v>0.21247387840000001</v>
      </c>
      <c r="J169" s="215">
        <v>0.98510316980000001</v>
      </c>
      <c r="K169" s="213">
        <v>0.35298797030000001</v>
      </c>
      <c r="L169" s="215">
        <v>0.97525143540000003</v>
      </c>
      <c r="M169" s="213">
        <v>0.28119017489999998</v>
      </c>
      <c r="N169" s="215">
        <v>0.98028579370000002</v>
      </c>
      <c r="O169" s="213">
        <v>-0.28567797499999997</v>
      </c>
      <c r="P169" s="216">
        <v>0.97996438519999995</v>
      </c>
    </row>
    <row r="170" spans="2:16" x14ac:dyDescent="0.2">
      <c r="B170" s="203">
        <v>161</v>
      </c>
      <c r="C170" s="217" t="s">
        <v>42</v>
      </c>
      <c r="D170" s="211" t="s">
        <v>307</v>
      </c>
      <c r="E170" s="212">
        <v>1.2743000000000001E-2</v>
      </c>
      <c r="F170" s="212">
        <v>1.2198000000000001E-2</v>
      </c>
      <c r="G170" s="213">
        <v>-8.411251343</v>
      </c>
      <c r="H170" s="214">
        <v>0.4323010062</v>
      </c>
      <c r="I170" s="213">
        <v>-8.4825720600000007</v>
      </c>
      <c r="J170" s="215">
        <v>0.4284318895</v>
      </c>
      <c r="K170" s="213">
        <v>-8.7341725500000003</v>
      </c>
      <c r="L170" s="215">
        <v>0.414866664</v>
      </c>
      <c r="M170" s="213">
        <v>-8.7823175659999997</v>
      </c>
      <c r="N170" s="215">
        <v>0.41231980210000002</v>
      </c>
      <c r="O170" s="213">
        <v>-9.6248823770000005</v>
      </c>
      <c r="P170" s="216">
        <v>0.3687882583</v>
      </c>
    </row>
    <row r="171" spans="2:16" x14ac:dyDescent="0.2">
      <c r="B171" s="203">
        <v>162</v>
      </c>
      <c r="C171" s="217" t="s">
        <v>42</v>
      </c>
      <c r="D171" s="211" t="s">
        <v>308</v>
      </c>
      <c r="E171" s="212">
        <v>1.4945E-2</v>
      </c>
      <c r="F171" s="212">
        <v>1.3996E-2</v>
      </c>
      <c r="G171" s="213">
        <v>-11.73415556</v>
      </c>
      <c r="H171" s="214">
        <v>0.23568516789999999</v>
      </c>
      <c r="I171" s="213">
        <v>-12.021392710000001</v>
      </c>
      <c r="J171" s="215">
        <v>0.22485704540000001</v>
      </c>
      <c r="K171" s="213">
        <v>-11.864442159999999</v>
      </c>
      <c r="L171" s="215">
        <v>0.23052327659999999</v>
      </c>
      <c r="M171" s="213">
        <v>-12.07538731</v>
      </c>
      <c r="N171" s="215">
        <v>0.2227728484</v>
      </c>
      <c r="O171" s="213">
        <v>-12.848103249999999</v>
      </c>
      <c r="P171" s="216">
        <v>0.19439211449999999</v>
      </c>
    </row>
    <row r="172" spans="2:16" x14ac:dyDescent="0.2">
      <c r="B172" s="203">
        <v>163</v>
      </c>
      <c r="C172" s="217" t="s">
        <v>42</v>
      </c>
      <c r="D172" s="211" t="s">
        <v>309</v>
      </c>
      <c r="E172" s="212">
        <v>5.0692000000000001E-2</v>
      </c>
      <c r="F172" s="212">
        <v>4.7982999999999998E-2</v>
      </c>
      <c r="G172" s="213">
        <v>-3.6640055500000002</v>
      </c>
      <c r="H172" s="214">
        <v>0.50083604540000004</v>
      </c>
      <c r="I172" s="213">
        <v>-3.8020000230000002</v>
      </c>
      <c r="J172" s="215">
        <v>0.48516396989999999</v>
      </c>
      <c r="K172" s="213">
        <v>-3.915979804</v>
      </c>
      <c r="L172" s="215">
        <v>0.47194695510000001</v>
      </c>
      <c r="M172" s="213">
        <v>-4.0143509579999996</v>
      </c>
      <c r="N172" s="215">
        <v>0.4611904658</v>
      </c>
      <c r="O172" s="213">
        <v>-3.4530479180000002</v>
      </c>
      <c r="P172" s="216">
        <v>0.52613850490000003</v>
      </c>
    </row>
    <row r="173" spans="2:16" x14ac:dyDescent="0.2">
      <c r="B173" s="203">
        <v>164</v>
      </c>
      <c r="C173" s="217" t="s">
        <v>42</v>
      </c>
      <c r="D173" s="211" t="s">
        <v>310</v>
      </c>
      <c r="E173" s="212">
        <v>1.7539999999999999E-3</v>
      </c>
      <c r="F173" s="212">
        <v>1.604E-3</v>
      </c>
      <c r="G173" s="213">
        <v>0.27774119289999999</v>
      </c>
      <c r="H173" s="214">
        <v>0.99237274779999995</v>
      </c>
      <c r="I173" s="213">
        <v>0.2324803097</v>
      </c>
      <c r="J173" s="215">
        <v>0.99361568690000002</v>
      </c>
      <c r="K173" s="213">
        <v>0.87496949030000004</v>
      </c>
      <c r="L173" s="215">
        <v>0.97597674950000002</v>
      </c>
      <c r="M173" s="213">
        <v>0.82850091719999996</v>
      </c>
      <c r="N173" s="215">
        <v>0.97725240400000002</v>
      </c>
      <c r="O173" s="213">
        <v>2.5395243299999999</v>
      </c>
      <c r="P173" s="216">
        <v>0.93033158839999996</v>
      </c>
    </row>
    <row r="174" spans="2:16" x14ac:dyDescent="0.2">
      <c r="B174" s="203">
        <v>165</v>
      </c>
      <c r="C174" s="217" t="s">
        <v>42</v>
      </c>
      <c r="D174" s="211" t="s">
        <v>311</v>
      </c>
      <c r="E174" s="212">
        <v>0.119062</v>
      </c>
      <c r="F174" s="212">
        <v>0.11419899999999999</v>
      </c>
      <c r="G174" s="213">
        <v>-9.0870589850000005</v>
      </c>
      <c r="H174" s="214">
        <v>2.2318251300000001E-2</v>
      </c>
      <c r="I174" s="213">
        <v>-9.2114953770000003</v>
      </c>
      <c r="J174" s="215">
        <v>2.0687521E-2</v>
      </c>
      <c r="K174" s="213">
        <v>-8.5598312560000007</v>
      </c>
      <c r="L174" s="215">
        <v>3.17304874E-2</v>
      </c>
      <c r="M174" s="213">
        <v>-8.6609623710000001</v>
      </c>
      <c r="N174" s="215">
        <v>2.9985136900000001E-2</v>
      </c>
      <c r="O174" s="213">
        <v>-6.4682845059999998</v>
      </c>
      <c r="P174" s="216">
        <v>0.1063358088</v>
      </c>
    </row>
    <row r="175" spans="2:16" x14ac:dyDescent="0.2">
      <c r="B175" s="203">
        <v>166</v>
      </c>
      <c r="C175" s="217" t="s">
        <v>42</v>
      </c>
      <c r="D175" s="211" t="s">
        <v>312</v>
      </c>
      <c r="E175" s="212">
        <v>0.12950800000000001</v>
      </c>
      <c r="F175" s="212">
        <v>0.12409199999999999</v>
      </c>
      <c r="G175" s="213">
        <v>7.5158239032000003</v>
      </c>
      <c r="H175" s="214">
        <v>3.7827285699999998E-2</v>
      </c>
      <c r="I175" s="213">
        <v>7.4145035854000003</v>
      </c>
      <c r="J175" s="215">
        <v>4.0666564199999998E-2</v>
      </c>
      <c r="K175" s="213">
        <v>7.9386195620000004</v>
      </c>
      <c r="L175" s="215">
        <v>2.8466218500000001E-2</v>
      </c>
      <c r="M175" s="213">
        <v>7.8571718529999997</v>
      </c>
      <c r="N175" s="215">
        <v>3.0305892099999999E-2</v>
      </c>
      <c r="O175" s="213">
        <v>9.4953918204000001</v>
      </c>
      <c r="P175" s="216">
        <v>9.0932532E-3</v>
      </c>
    </row>
    <row r="176" spans="2:16" x14ac:dyDescent="0.2">
      <c r="B176" s="203">
        <v>167</v>
      </c>
      <c r="C176" s="217" t="s">
        <v>42</v>
      </c>
      <c r="D176" s="211" t="s">
        <v>313</v>
      </c>
      <c r="E176" s="212">
        <v>3.885E-3</v>
      </c>
      <c r="F176" s="212">
        <v>3.5140000000000002E-3</v>
      </c>
      <c r="G176" s="213">
        <v>15.674881318000001</v>
      </c>
      <c r="H176" s="214">
        <v>0.43705039569999998</v>
      </c>
      <c r="I176" s="213">
        <v>15.779370832</v>
      </c>
      <c r="J176" s="215">
        <v>0.43401499859999998</v>
      </c>
      <c r="K176" s="213">
        <v>15.883608306999999</v>
      </c>
      <c r="L176" s="215">
        <v>0.43099266860000002</v>
      </c>
      <c r="M176" s="213">
        <v>15.953935054</v>
      </c>
      <c r="N176" s="215">
        <v>0.42896760919999999</v>
      </c>
      <c r="O176" s="213">
        <v>16.043061403999999</v>
      </c>
      <c r="P176" s="216">
        <v>0.42620668890000002</v>
      </c>
    </row>
    <row r="177" spans="2:16" x14ac:dyDescent="0.2">
      <c r="B177" s="203">
        <v>168</v>
      </c>
      <c r="C177" s="217" t="s">
        <v>42</v>
      </c>
      <c r="D177" s="211" t="s">
        <v>314</v>
      </c>
      <c r="E177" s="212">
        <v>2.8930000000000001E-2</v>
      </c>
      <c r="F177" s="212">
        <v>2.7219E-2</v>
      </c>
      <c r="G177" s="213">
        <v>-8.1489418269999998</v>
      </c>
      <c r="H177" s="214">
        <v>0.26294287059999999</v>
      </c>
      <c r="I177" s="213">
        <v>-7.9717883829999998</v>
      </c>
      <c r="J177" s="215">
        <v>0.27378237389999999</v>
      </c>
      <c r="K177" s="213">
        <v>-8.096320553</v>
      </c>
      <c r="L177" s="215">
        <v>0.26602634469999997</v>
      </c>
      <c r="M177" s="213">
        <v>-7.9654216550000001</v>
      </c>
      <c r="N177" s="215">
        <v>0.27415329960000001</v>
      </c>
      <c r="O177" s="213">
        <v>-6.4932636600000002</v>
      </c>
      <c r="P177" s="216">
        <v>0.37275150759999998</v>
      </c>
    </row>
    <row r="178" spans="2:16" x14ac:dyDescent="0.2">
      <c r="B178" s="203">
        <v>169</v>
      </c>
      <c r="C178" s="217" t="s">
        <v>42</v>
      </c>
      <c r="D178" s="211" t="s">
        <v>315</v>
      </c>
      <c r="E178" s="212">
        <v>2.0936E-2</v>
      </c>
      <c r="F178" s="212">
        <v>1.9800999999999999E-2</v>
      </c>
      <c r="G178" s="213">
        <v>-8.5115758889999995</v>
      </c>
      <c r="H178" s="214">
        <v>0.31409796299999998</v>
      </c>
      <c r="I178" s="213">
        <v>-8.4458731</v>
      </c>
      <c r="J178" s="215">
        <v>0.31788170380000003</v>
      </c>
      <c r="K178" s="213">
        <v>-8.686116341</v>
      </c>
      <c r="L178" s="215">
        <v>0.30428291930000001</v>
      </c>
      <c r="M178" s="213">
        <v>-8.6348520250000007</v>
      </c>
      <c r="N178" s="215">
        <v>0.30718337499999998</v>
      </c>
      <c r="O178" s="213">
        <v>-8.2805428849999991</v>
      </c>
      <c r="P178" s="216">
        <v>0.32731434269999998</v>
      </c>
    </row>
    <row r="179" spans="2:16" x14ac:dyDescent="0.2">
      <c r="B179" s="203">
        <v>170</v>
      </c>
      <c r="C179" s="217" t="s">
        <v>42</v>
      </c>
      <c r="D179" s="211" t="s">
        <v>316</v>
      </c>
      <c r="E179" s="212">
        <v>2.3939999999999999E-3</v>
      </c>
      <c r="F179" s="212">
        <v>2.1819999999999999E-3</v>
      </c>
      <c r="G179" s="213">
        <v>3.9510084437000002</v>
      </c>
      <c r="H179" s="214">
        <v>0.87483540380000002</v>
      </c>
      <c r="I179" s="213">
        <v>3.8408958164999998</v>
      </c>
      <c r="J179" s="215">
        <v>0.8782989055</v>
      </c>
      <c r="K179" s="213">
        <v>4.2313555321000003</v>
      </c>
      <c r="L179" s="215">
        <v>0.8660349115</v>
      </c>
      <c r="M179" s="213">
        <v>4.1440809771999998</v>
      </c>
      <c r="N179" s="215">
        <v>0.86877620870000005</v>
      </c>
      <c r="O179" s="213">
        <v>1.3376164194</v>
      </c>
      <c r="P179" s="216">
        <v>0.95745892990000003</v>
      </c>
    </row>
    <row r="180" spans="2:16" x14ac:dyDescent="0.2">
      <c r="B180" s="203">
        <v>171</v>
      </c>
      <c r="C180" s="217" t="s">
        <v>42</v>
      </c>
      <c r="D180" s="211" t="s">
        <v>317</v>
      </c>
      <c r="E180" s="212">
        <v>4.372E-3</v>
      </c>
      <c r="F180" s="212">
        <v>4.058E-3</v>
      </c>
      <c r="G180" s="213">
        <v>7.9545898649</v>
      </c>
      <c r="H180" s="214">
        <v>0.66429968090000002</v>
      </c>
      <c r="I180" s="213">
        <v>8.0009575459000004</v>
      </c>
      <c r="J180" s="215">
        <v>0.66246640960000003</v>
      </c>
      <c r="K180" s="213">
        <v>8.2622008039000008</v>
      </c>
      <c r="L180" s="215">
        <v>0.65216433480000002</v>
      </c>
      <c r="M180" s="213">
        <v>8.2907234492999997</v>
      </c>
      <c r="N180" s="215">
        <v>0.65104533649999996</v>
      </c>
      <c r="O180" s="213">
        <v>6.0833435431999998</v>
      </c>
      <c r="P180" s="216">
        <v>0.73989981380000003</v>
      </c>
    </row>
    <row r="181" spans="2:16" x14ac:dyDescent="0.2">
      <c r="B181" s="203">
        <v>172</v>
      </c>
      <c r="C181" s="217" t="s">
        <v>42</v>
      </c>
      <c r="D181" s="211" t="s">
        <v>318</v>
      </c>
      <c r="E181" s="212">
        <v>3.1619999999999999E-3</v>
      </c>
      <c r="F181" s="212">
        <v>2.9659999999999999E-3</v>
      </c>
      <c r="G181" s="213">
        <v>-41.435218560000003</v>
      </c>
      <c r="H181" s="214">
        <v>5.27104267E-2</v>
      </c>
      <c r="I181" s="213">
        <v>-41.441337410000003</v>
      </c>
      <c r="J181" s="215">
        <v>5.2675844800000003E-2</v>
      </c>
      <c r="K181" s="213">
        <v>-40.67799634</v>
      </c>
      <c r="L181" s="215">
        <v>5.7413270500000002E-2</v>
      </c>
      <c r="M181" s="213">
        <v>-40.709408060000001</v>
      </c>
      <c r="N181" s="215">
        <v>5.7222623799999997E-2</v>
      </c>
      <c r="O181" s="213">
        <v>-39.943281079999998</v>
      </c>
      <c r="P181" s="216">
        <v>6.2080311999999999E-2</v>
      </c>
    </row>
    <row r="182" spans="2:16" x14ac:dyDescent="0.2">
      <c r="B182" s="203">
        <v>173</v>
      </c>
      <c r="C182" s="217" t="s">
        <v>42</v>
      </c>
      <c r="D182" s="211" t="s">
        <v>319</v>
      </c>
      <c r="E182" s="212">
        <v>4.3969999999999999E-3</v>
      </c>
      <c r="F182" s="212">
        <v>3.9550000000000002E-3</v>
      </c>
      <c r="G182" s="213">
        <v>1.7405696584000001</v>
      </c>
      <c r="H182" s="214">
        <v>0.92578688840000001</v>
      </c>
      <c r="I182" s="213">
        <v>1.8028975921999999</v>
      </c>
      <c r="J182" s="215">
        <v>0.92313856090000002</v>
      </c>
      <c r="K182" s="213">
        <v>1.6031655177999999</v>
      </c>
      <c r="L182" s="215">
        <v>0.93162884629999998</v>
      </c>
      <c r="M182" s="213">
        <v>1.6497684361</v>
      </c>
      <c r="N182" s="215">
        <v>0.92964746409999999</v>
      </c>
      <c r="O182" s="213">
        <v>2.5837656586</v>
      </c>
      <c r="P182" s="216">
        <v>0.88998086610000005</v>
      </c>
    </row>
    <row r="183" spans="2:16" x14ac:dyDescent="0.2">
      <c r="B183" s="203">
        <v>174</v>
      </c>
      <c r="C183" s="217" t="s">
        <v>42</v>
      </c>
      <c r="D183" s="211" t="s">
        <v>320</v>
      </c>
      <c r="E183" s="212">
        <v>1.222E-3</v>
      </c>
      <c r="F183" s="212">
        <v>1.142E-3</v>
      </c>
      <c r="G183" s="213">
        <v>69.277818504999999</v>
      </c>
      <c r="H183" s="214">
        <v>7.2204085299999998E-2</v>
      </c>
      <c r="I183" s="213">
        <v>69.197114994000003</v>
      </c>
      <c r="J183" s="215">
        <v>7.2538520100000003E-2</v>
      </c>
      <c r="K183" s="213">
        <v>68.531432507999995</v>
      </c>
      <c r="L183" s="215">
        <v>7.5329882299999998E-2</v>
      </c>
      <c r="M183" s="213">
        <v>68.471388282999996</v>
      </c>
      <c r="N183" s="215">
        <v>7.5587975000000002E-2</v>
      </c>
      <c r="O183" s="213">
        <v>70.293336870000005</v>
      </c>
      <c r="P183" s="216">
        <v>6.8018290999999995E-2</v>
      </c>
    </row>
    <row r="184" spans="2:16" x14ac:dyDescent="0.2">
      <c r="B184" s="203">
        <v>175</v>
      </c>
      <c r="C184" s="217" t="s">
        <v>42</v>
      </c>
      <c r="D184" s="211" t="s">
        <v>321</v>
      </c>
      <c r="E184" s="212">
        <v>6.8100000000000001E-3</v>
      </c>
      <c r="F184" s="212">
        <v>6.4809999999999998E-3</v>
      </c>
      <c r="G184" s="213">
        <v>15.637117527999999</v>
      </c>
      <c r="H184" s="214">
        <v>0.28016469249999998</v>
      </c>
      <c r="I184" s="213">
        <v>15.632271656</v>
      </c>
      <c r="J184" s="215">
        <v>0.28031450569999999</v>
      </c>
      <c r="K184" s="213">
        <v>15.318230854999999</v>
      </c>
      <c r="L184" s="215">
        <v>0.29010224330000001</v>
      </c>
      <c r="M184" s="213">
        <v>15.319723799</v>
      </c>
      <c r="N184" s="215">
        <v>0.29005618150000001</v>
      </c>
      <c r="O184" s="213">
        <v>14.531232414</v>
      </c>
      <c r="P184" s="216">
        <v>0.31544880549999998</v>
      </c>
    </row>
    <row r="185" spans="2:16" x14ac:dyDescent="0.2">
      <c r="B185" s="203">
        <v>176</v>
      </c>
      <c r="C185" s="217" t="s">
        <v>42</v>
      </c>
      <c r="D185" s="211" t="s">
        <v>322</v>
      </c>
      <c r="E185" s="212">
        <v>3.6289999999999998E-3</v>
      </c>
      <c r="F185" s="212">
        <v>3.4629999999999999E-3</v>
      </c>
      <c r="G185" s="213">
        <v>10.797477116</v>
      </c>
      <c r="H185" s="214">
        <v>0.59389586849999998</v>
      </c>
      <c r="I185" s="213">
        <v>10.746635191999999</v>
      </c>
      <c r="J185" s="215">
        <v>0.59563794530000003</v>
      </c>
      <c r="K185" s="213">
        <v>10.220640489999999</v>
      </c>
      <c r="L185" s="215">
        <v>0.61376478879999996</v>
      </c>
      <c r="M185" s="213">
        <v>10.188803541</v>
      </c>
      <c r="N185" s="215">
        <v>0.61487209190000003</v>
      </c>
      <c r="O185" s="213">
        <v>10.510879384000001</v>
      </c>
      <c r="P185" s="216">
        <v>0.60361219820000001</v>
      </c>
    </row>
    <row r="186" spans="2:16" x14ac:dyDescent="0.2">
      <c r="B186" s="203">
        <v>177</v>
      </c>
      <c r="C186" s="217" t="s">
        <v>42</v>
      </c>
      <c r="D186" s="211" t="s">
        <v>323</v>
      </c>
      <c r="E186" s="212">
        <v>5.5421999999999999E-2</v>
      </c>
      <c r="F186" s="212">
        <v>5.389E-2</v>
      </c>
      <c r="G186" s="213">
        <v>5.4621784549000001</v>
      </c>
      <c r="H186" s="214">
        <v>0.29194890839999998</v>
      </c>
      <c r="I186" s="213">
        <v>5.7053886062999997</v>
      </c>
      <c r="J186" s="215">
        <v>0.2721807228</v>
      </c>
      <c r="K186" s="213">
        <v>5.3478603722000004</v>
      </c>
      <c r="L186" s="215">
        <v>0.30217140749999999</v>
      </c>
      <c r="M186" s="213">
        <v>5.5299118002999998</v>
      </c>
      <c r="N186" s="215">
        <v>0.28723272979999998</v>
      </c>
      <c r="O186" s="213">
        <v>5.8474984753000001</v>
      </c>
      <c r="P186" s="216">
        <v>0.26027743710000001</v>
      </c>
    </row>
    <row r="187" spans="2:16" x14ac:dyDescent="0.2">
      <c r="B187" s="203">
        <v>178</v>
      </c>
      <c r="C187" s="217" t="s">
        <v>42</v>
      </c>
      <c r="D187" s="211" t="s">
        <v>324</v>
      </c>
      <c r="E187" s="212">
        <v>3.1110000000000001E-3</v>
      </c>
      <c r="F187" s="212">
        <v>3.0330000000000001E-3</v>
      </c>
      <c r="G187" s="213">
        <v>25.673577067</v>
      </c>
      <c r="H187" s="214">
        <v>0.23580694329999999</v>
      </c>
      <c r="I187" s="213">
        <v>25.624022286999999</v>
      </c>
      <c r="J187" s="215">
        <v>0.23671578509999999</v>
      </c>
      <c r="K187" s="213">
        <v>25.6580853</v>
      </c>
      <c r="L187" s="215">
        <v>0.23607971129999999</v>
      </c>
      <c r="M187" s="213">
        <v>25.619739179</v>
      </c>
      <c r="N187" s="215">
        <v>0.23678463150000001</v>
      </c>
      <c r="O187" s="213">
        <v>25.266801489999999</v>
      </c>
      <c r="P187" s="216">
        <v>0.2431345244</v>
      </c>
    </row>
    <row r="188" spans="2:16" x14ac:dyDescent="0.2">
      <c r="B188" s="203">
        <v>179</v>
      </c>
      <c r="C188" s="217" t="s">
        <v>42</v>
      </c>
      <c r="D188" s="211" t="s">
        <v>325</v>
      </c>
      <c r="E188" s="212">
        <v>9.2739999999999993E-3</v>
      </c>
      <c r="F188" s="212">
        <v>8.8070000000000006E-3</v>
      </c>
      <c r="G188" s="213">
        <v>-5.8731867680000001</v>
      </c>
      <c r="H188" s="214">
        <v>0.723514938</v>
      </c>
      <c r="I188" s="213">
        <v>-5.780225937</v>
      </c>
      <c r="J188" s="215">
        <v>0.72772536830000001</v>
      </c>
      <c r="K188" s="213">
        <v>-5.9062146670000004</v>
      </c>
      <c r="L188" s="215">
        <v>0.72203090989999996</v>
      </c>
      <c r="M188" s="213">
        <v>-5.8329806409999998</v>
      </c>
      <c r="N188" s="215">
        <v>0.72534826809999997</v>
      </c>
      <c r="O188" s="213">
        <v>-6.0732224119999998</v>
      </c>
      <c r="P188" s="216">
        <v>0.71441768589999999</v>
      </c>
    </row>
    <row r="189" spans="2:16" x14ac:dyDescent="0.2">
      <c r="B189" s="203">
        <v>180</v>
      </c>
      <c r="C189" s="217" t="s">
        <v>42</v>
      </c>
      <c r="D189" s="211" t="s">
        <v>326</v>
      </c>
      <c r="E189" s="212">
        <v>2.5780999999999998E-2</v>
      </c>
      <c r="F189" s="212">
        <v>2.4022000000000002E-2</v>
      </c>
      <c r="G189" s="213">
        <v>0.22471819309999999</v>
      </c>
      <c r="H189" s="214">
        <v>0.97673560469999998</v>
      </c>
      <c r="I189" s="213">
        <v>0.13062013450000001</v>
      </c>
      <c r="J189" s="215">
        <v>0.98647831640000005</v>
      </c>
      <c r="K189" s="213">
        <v>0.1114953009</v>
      </c>
      <c r="L189" s="215">
        <v>0.98845579159999997</v>
      </c>
      <c r="M189" s="213">
        <v>4.2571136500000002E-2</v>
      </c>
      <c r="N189" s="215">
        <v>0.99559279280000001</v>
      </c>
      <c r="O189" s="213">
        <v>0.153448636</v>
      </c>
      <c r="P189" s="216">
        <v>0.98410951479999997</v>
      </c>
    </row>
    <row r="190" spans="2:16" x14ac:dyDescent="0.2">
      <c r="B190" s="203">
        <v>181</v>
      </c>
      <c r="C190" s="217" t="s">
        <v>42</v>
      </c>
      <c r="D190" s="211" t="s">
        <v>327</v>
      </c>
      <c r="E190" s="212">
        <v>3.97E-4</v>
      </c>
      <c r="F190" s="212">
        <v>3.6400000000000001E-4</v>
      </c>
      <c r="G190" s="213">
        <v>33.492610904999999</v>
      </c>
      <c r="H190" s="214">
        <v>0.60991616650000002</v>
      </c>
      <c r="I190" s="213">
        <v>33.068095591999999</v>
      </c>
      <c r="J190" s="215">
        <v>0.61447079630000001</v>
      </c>
      <c r="K190" s="213">
        <v>34.301113256999997</v>
      </c>
      <c r="L190" s="215">
        <v>0.60131296680000001</v>
      </c>
      <c r="M190" s="213">
        <v>33.972634823999996</v>
      </c>
      <c r="N190" s="215">
        <v>0.60481978889999999</v>
      </c>
      <c r="O190" s="213">
        <v>34.972843185000002</v>
      </c>
      <c r="P190" s="216">
        <v>0.59408754139999997</v>
      </c>
    </row>
    <row r="191" spans="2:16" x14ac:dyDescent="0.2">
      <c r="B191" s="203">
        <v>182</v>
      </c>
      <c r="C191" s="217" t="s">
        <v>42</v>
      </c>
      <c r="D191" s="211" t="s">
        <v>328</v>
      </c>
      <c r="E191" s="212">
        <v>1.0496999999999999E-2</v>
      </c>
      <c r="F191" s="212">
        <v>9.724E-3</v>
      </c>
      <c r="G191" s="213">
        <v>-22.494433999999998</v>
      </c>
      <c r="H191" s="214">
        <v>9.1764603400000005E-2</v>
      </c>
      <c r="I191" s="213">
        <v>-22.627790940000001</v>
      </c>
      <c r="J191" s="215">
        <v>8.9892575099999997E-2</v>
      </c>
      <c r="K191" s="213">
        <v>-22.053947340000001</v>
      </c>
      <c r="L191" s="215">
        <v>9.8334968600000003E-2</v>
      </c>
      <c r="M191" s="213">
        <v>-22.16007286</v>
      </c>
      <c r="N191" s="215">
        <v>9.6770770800000003E-2</v>
      </c>
      <c r="O191" s="213">
        <v>-22.467051949999998</v>
      </c>
      <c r="P191" s="216">
        <v>9.2115853400000003E-2</v>
      </c>
    </row>
    <row r="192" spans="2:16" x14ac:dyDescent="0.2">
      <c r="B192" s="203">
        <v>183</v>
      </c>
      <c r="C192" s="217" t="s">
        <v>42</v>
      </c>
      <c r="D192" s="211" t="s">
        <v>329</v>
      </c>
      <c r="E192" s="212">
        <v>4.0130000000000001E-3</v>
      </c>
      <c r="F192" s="212">
        <v>3.8830000000000002E-3</v>
      </c>
      <c r="G192" s="213">
        <v>-21.47733191</v>
      </c>
      <c r="H192" s="214">
        <v>0.25794516569999998</v>
      </c>
      <c r="I192" s="213">
        <v>-21.383367289999999</v>
      </c>
      <c r="J192" s="215">
        <v>0.26004737519999999</v>
      </c>
      <c r="K192" s="213">
        <v>-20.553486419999999</v>
      </c>
      <c r="L192" s="215">
        <v>0.28017750289999999</v>
      </c>
      <c r="M192" s="213">
        <v>-20.521810810000002</v>
      </c>
      <c r="N192" s="215">
        <v>0.28092302949999998</v>
      </c>
      <c r="O192" s="213">
        <v>-18.933348339999998</v>
      </c>
      <c r="P192" s="216">
        <v>0.31987149240000001</v>
      </c>
    </row>
    <row r="193" spans="2:16" x14ac:dyDescent="0.2">
      <c r="B193" s="203">
        <v>184</v>
      </c>
      <c r="C193" s="217" t="s">
        <v>42</v>
      </c>
      <c r="D193" s="211" t="s">
        <v>330</v>
      </c>
      <c r="E193" s="212">
        <v>4.8356000000000003E-2</v>
      </c>
      <c r="F193" s="212">
        <v>4.6665999999999999E-2</v>
      </c>
      <c r="G193" s="213">
        <v>-3.0481757969999999</v>
      </c>
      <c r="H193" s="214">
        <v>0.58732685689999997</v>
      </c>
      <c r="I193" s="213">
        <v>-2.8044472499999999</v>
      </c>
      <c r="J193" s="215">
        <v>0.61830002309999998</v>
      </c>
      <c r="K193" s="213">
        <v>-2.7833788080000001</v>
      </c>
      <c r="L193" s="215">
        <v>0.62030262179999995</v>
      </c>
      <c r="M193" s="213">
        <v>-2.6072321729999999</v>
      </c>
      <c r="N193" s="215">
        <v>0.6432697772</v>
      </c>
      <c r="O193" s="213">
        <v>-3.6265564490000002</v>
      </c>
      <c r="P193" s="216">
        <v>0.51974209579999997</v>
      </c>
    </row>
    <row r="194" spans="2:16" x14ac:dyDescent="0.2">
      <c r="B194" s="203">
        <v>185</v>
      </c>
      <c r="C194" s="217" t="s">
        <v>42</v>
      </c>
      <c r="D194" s="211" t="s">
        <v>331</v>
      </c>
      <c r="E194" s="212">
        <v>4.2900000000000002E-4</v>
      </c>
      <c r="F194" s="212">
        <v>3.8900000000000002E-4</v>
      </c>
      <c r="G194" s="213">
        <v>-24.943284739999999</v>
      </c>
      <c r="H194" s="214">
        <v>0.67541679450000003</v>
      </c>
      <c r="I194" s="213">
        <v>-25.03657905</v>
      </c>
      <c r="J194" s="215">
        <v>0.67427374080000002</v>
      </c>
      <c r="K194" s="213">
        <v>-25.131579869999999</v>
      </c>
      <c r="L194" s="215">
        <v>0.67312090769999999</v>
      </c>
      <c r="M194" s="213">
        <v>-25.216204650000002</v>
      </c>
      <c r="N194" s="215">
        <v>0.6720861722</v>
      </c>
      <c r="O194" s="213">
        <v>-26.960712340000001</v>
      </c>
      <c r="P194" s="216">
        <v>0.65074371070000003</v>
      </c>
    </row>
    <row r="195" spans="2:16" x14ac:dyDescent="0.2">
      <c r="B195" s="203">
        <v>186</v>
      </c>
      <c r="C195" s="217" t="s">
        <v>42</v>
      </c>
      <c r="D195" s="211" t="s">
        <v>332</v>
      </c>
      <c r="E195" s="212">
        <v>6.6600000000000003E-4</v>
      </c>
      <c r="F195" s="212">
        <v>6.1499999999999999E-4</v>
      </c>
      <c r="G195" s="213">
        <v>-23.95758992</v>
      </c>
      <c r="H195" s="214">
        <v>0.61315944560000002</v>
      </c>
      <c r="I195" s="213">
        <v>-24.199510369999999</v>
      </c>
      <c r="J195" s="215">
        <v>0.60959045869999995</v>
      </c>
      <c r="K195" s="213">
        <v>-24.429600310000001</v>
      </c>
      <c r="L195" s="215">
        <v>0.60617505890000001</v>
      </c>
      <c r="M195" s="213">
        <v>-24.605255750000001</v>
      </c>
      <c r="N195" s="215">
        <v>0.60359886689999998</v>
      </c>
      <c r="O195" s="213">
        <v>-24.71237116</v>
      </c>
      <c r="P195" s="216">
        <v>0.60188275739999997</v>
      </c>
    </row>
    <row r="196" spans="2:16" x14ac:dyDescent="0.2">
      <c r="B196" s="203">
        <v>187</v>
      </c>
      <c r="C196" s="217" t="s">
        <v>42</v>
      </c>
      <c r="D196" s="211" t="s">
        <v>333</v>
      </c>
      <c r="E196" s="212">
        <v>2.49E-3</v>
      </c>
      <c r="F196" s="212">
        <v>2.3310000000000002E-3</v>
      </c>
      <c r="G196" s="213">
        <v>20.761495822000001</v>
      </c>
      <c r="H196" s="214">
        <v>0.38791245930000001</v>
      </c>
      <c r="I196" s="213">
        <v>20.752821674</v>
      </c>
      <c r="J196" s="215">
        <v>0.388111502</v>
      </c>
      <c r="K196" s="213">
        <v>20.549520701999999</v>
      </c>
      <c r="L196" s="215">
        <v>0.39276592500000002</v>
      </c>
      <c r="M196" s="213">
        <v>20.545757617</v>
      </c>
      <c r="N196" s="215">
        <v>0.39285354</v>
      </c>
      <c r="O196" s="213">
        <v>21.249606028999999</v>
      </c>
      <c r="P196" s="216">
        <v>0.376661778</v>
      </c>
    </row>
    <row r="197" spans="2:16" x14ac:dyDescent="0.2">
      <c r="B197" s="203">
        <v>188</v>
      </c>
      <c r="C197" s="217" t="s">
        <v>42</v>
      </c>
      <c r="D197" s="211" t="s">
        <v>334</v>
      </c>
      <c r="E197" s="212">
        <v>1.6000000000000001E-4</v>
      </c>
      <c r="F197" s="212">
        <v>1.4300000000000001E-4</v>
      </c>
      <c r="G197" s="213">
        <v>-109.5263791</v>
      </c>
      <c r="H197" s="214">
        <v>0.25734932719999998</v>
      </c>
      <c r="I197" s="213">
        <v>-109.7108989</v>
      </c>
      <c r="J197" s="215">
        <v>0.25655118809999999</v>
      </c>
      <c r="K197" s="213">
        <v>-109.6048828</v>
      </c>
      <c r="L197" s="215">
        <v>0.25699583399999998</v>
      </c>
      <c r="M197" s="213">
        <v>-109.7402663</v>
      </c>
      <c r="N197" s="215">
        <v>0.25641151890000002</v>
      </c>
      <c r="O197" s="213">
        <v>-113.1102137</v>
      </c>
      <c r="P197" s="216">
        <v>0.241911919</v>
      </c>
    </row>
    <row r="198" spans="2:16" x14ac:dyDescent="0.2">
      <c r="B198" s="203">
        <v>189</v>
      </c>
      <c r="C198" s="217" t="s">
        <v>42</v>
      </c>
      <c r="D198" s="211" t="s">
        <v>335</v>
      </c>
      <c r="E198" s="212">
        <v>4.2200000000000001E-4</v>
      </c>
      <c r="F198" s="212">
        <v>3.9399999999999998E-4</v>
      </c>
      <c r="G198" s="213">
        <v>87.428820712000004</v>
      </c>
      <c r="H198" s="214">
        <v>0.1346314599</v>
      </c>
      <c r="I198" s="213">
        <v>87.295616050000007</v>
      </c>
      <c r="J198" s="215">
        <v>0.1352292346</v>
      </c>
      <c r="K198" s="213">
        <v>87.096877765000002</v>
      </c>
      <c r="L198" s="215">
        <v>0.1361654491</v>
      </c>
      <c r="M198" s="213">
        <v>86.976291082000003</v>
      </c>
      <c r="N198" s="215">
        <v>0.1367127974</v>
      </c>
      <c r="O198" s="213">
        <v>88.478599489999993</v>
      </c>
      <c r="P198" s="216">
        <v>0.12993317360000001</v>
      </c>
    </row>
    <row r="199" spans="2:16" x14ac:dyDescent="0.2">
      <c r="B199" s="203">
        <v>190</v>
      </c>
      <c r="C199" s="217" t="s">
        <v>42</v>
      </c>
      <c r="D199" s="211" t="s">
        <v>336</v>
      </c>
      <c r="E199" s="212">
        <v>6.1570000000000001E-3</v>
      </c>
      <c r="F199" s="212">
        <v>5.9579999999999998E-3</v>
      </c>
      <c r="G199" s="213">
        <v>-31.505166280000001</v>
      </c>
      <c r="H199" s="214">
        <v>3.7284470600000001E-2</v>
      </c>
      <c r="I199" s="213">
        <v>-31.566031049999999</v>
      </c>
      <c r="J199" s="215">
        <v>3.6922705399999999E-2</v>
      </c>
      <c r="K199" s="213">
        <v>-31.71479905</v>
      </c>
      <c r="L199" s="215">
        <v>3.6034995799999997E-2</v>
      </c>
      <c r="M199" s="213">
        <v>-31.75840698</v>
      </c>
      <c r="N199" s="215">
        <v>3.5783851700000001E-2</v>
      </c>
      <c r="O199" s="213">
        <v>-31.62391234</v>
      </c>
      <c r="P199" s="216">
        <v>3.6501974600000001E-2</v>
      </c>
    </row>
    <row r="200" spans="2:16" x14ac:dyDescent="0.2">
      <c r="B200" s="203">
        <v>191</v>
      </c>
      <c r="C200" s="217" t="s">
        <v>42</v>
      </c>
      <c r="D200" s="211" t="s">
        <v>337</v>
      </c>
      <c r="E200" s="212">
        <v>2.5000000000000001E-4</v>
      </c>
      <c r="F200" s="212">
        <v>2.41E-4</v>
      </c>
      <c r="G200" s="213">
        <v>162.39878969</v>
      </c>
      <c r="H200" s="214">
        <v>2.9807810899999999E-2</v>
      </c>
      <c r="I200" s="213">
        <v>162.13657223999999</v>
      </c>
      <c r="J200" s="215">
        <v>3.00755758E-2</v>
      </c>
      <c r="K200" s="213">
        <v>161.43844032999999</v>
      </c>
      <c r="L200" s="215">
        <v>3.0785825700000002E-2</v>
      </c>
      <c r="M200" s="213">
        <v>161.25022193000001</v>
      </c>
      <c r="N200" s="215">
        <v>3.0983879799999999E-2</v>
      </c>
      <c r="O200" s="213">
        <v>158.49209139999999</v>
      </c>
      <c r="P200" s="216">
        <v>3.3904529199999998E-2</v>
      </c>
    </row>
    <row r="201" spans="2:16" x14ac:dyDescent="0.2">
      <c r="B201" s="203">
        <v>192</v>
      </c>
      <c r="C201" s="217" t="s">
        <v>42</v>
      </c>
      <c r="D201" s="211" t="s">
        <v>338</v>
      </c>
      <c r="E201" s="212">
        <v>2.9889999999999999E-3</v>
      </c>
      <c r="F201" s="212">
        <v>2.9150000000000001E-3</v>
      </c>
      <c r="G201" s="213">
        <v>2.2958604021000002</v>
      </c>
      <c r="H201" s="214">
        <v>0.91526898649999999</v>
      </c>
      <c r="I201" s="213">
        <v>2.6127457764000002</v>
      </c>
      <c r="J201" s="215">
        <v>0.90365105189999995</v>
      </c>
      <c r="K201" s="213">
        <v>1.2236254427</v>
      </c>
      <c r="L201" s="215">
        <v>0.95478633940000002</v>
      </c>
      <c r="M201" s="213">
        <v>1.4723550794</v>
      </c>
      <c r="N201" s="215">
        <v>0.94562362450000004</v>
      </c>
      <c r="O201" s="213">
        <v>1.0744171001</v>
      </c>
      <c r="P201" s="216">
        <v>0.9602928879</v>
      </c>
    </row>
    <row r="202" spans="2:16" x14ac:dyDescent="0.2">
      <c r="B202" s="203">
        <v>193</v>
      </c>
      <c r="C202" s="217" t="s">
        <v>42</v>
      </c>
      <c r="D202" s="211" t="s">
        <v>339</v>
      </c>
      <c r="E202" s="212">
        <v>1.1598000000000001E-2</v>
      </c>
      <c r="F202" s="212">
        <v>1.1306999999999999E-2</v>
      </c>
      <c r="G202" s="213">
        <v>-9.5818894280000002</v>
      </c>
      <c r="H202" s="214">
        <v>0.38349747080000002</v>
      </c>
      <c r="I202" s="213">
        <v>-9.8247119519999995</v>
      </c>
      <c r="J202" s="215">
        <v>0.37182380189999997</v>
      </c>
      <c r="K202" s="213">
        <v>-9.7440627440000007</v>
      </c>
      <c r="L202" s="215">
        <v>0.37549831319999999</v>
      </c>
      <c r="M202" s="213">
        <v>-9.9246530550000003</v>
      </c>
      <c r="N202" s="215">
        <v>0.366980641</v>
      </c>
      <c r="O202" s="213">
        <v>-11.69345714</v>
      </c>
      <c r="P202" s="216">
        <v>0.28767523610000001</v>
      </c>
    </row>
    <row r="203" spans="2:16" x14ac:dyDescent="0.2">
      <c r="B203" s="203">
        <v>194</v>
      </c>
      <c r="C203" s="217" t="s">
        <v>42</v>
      </c>
      <c r="D203" s="211" t="s">
        <v>340</v>
      </c>
      <c r="E203" s="212">
        <v>1.163E-2</v>
      </c>
      <c r="F203" s="212">
        <v>1.1035E-2</v>
      </c>
      <c r="G203" s="213">
        <v>-18.077628959999998</v>
      </c>
      <c r="H203" s="214">
        <v>0.108859962</v>
      </c>
      <c r="I203" s="213">
        <v>-18.061023039999998</v>
      </c>
      <c r="J203" s="215">
        <v>0.1091867045</v>
      </c>
      <c r="K203" s="213">
        <v>-17.71420337</v>
      </c>
      <c r="L203" s="215">
        <v>0.1162026454</v>
      </c>
      <c r="M203" s="213">
        <v>-17.708354239999998</v>
      </c>
      <c r="N203" s="215">
        <v>0.11632410579999999</v>
      </c>
      <c r="O203" s="213">
        <v>-16.7898353</v>
      </c>
      <c r="P203" s="216">
        <v>0.13639769730000001</v>
      </c>
    </row>
    <row r="204" spans="2:16" x14ac:dyDescent="0.2">
      <c r="B204" s="203">
        <v>195</v>
      </c>
      <c r="C204" s="217" t="s">
        <v>42</v>
      </c>
      <c r="D204" s="211" t="s">
        <v>341</v>
      </c>
      <c r="E204" s="212">
        <v>5.1800000000000001E-4</v>
      </c>
      <c r="F204" s="212">
        <v>4.2000000000000002E-4</v>
      </c>
      <c r="G204" s="213">
        <v>9.7641796699000007</v>
      </c>
      <c r="H204" s="214">
        <v>0.86407424600000005</v>
      </c>
      <c r="I204" s="213">
        <v>9.7379564340999991</v>
      </c>
      <c r="J204" s="215">
        <v>0.86443598150000001</v>
      </c>
      <c r="K204" s="213">
        <v>9.5435746057999999</v>
      </c>
      <c r="L204" s="215">
        <v>0.86711366219999997</v>
      </c>
      <c r="M204" s="213">
        <v>9.5301368698999998</v>
      </c>
      <c r="N204" s="215">
        <v>0.86729930550000001</v>
      </c>
      <c r="O204" s="213">
        <v>9.9771036850999995</v>
      </c>
      <c r="P204" s="216">
        <v>0.86108118330000005</v>
      </c>
    </row>
    <row r="205" spans="2:16" x14ac:dyDescent="0.2">
      <c r="B205" s="203">
        <v>196</v>
      </c>
      <c r="C205" s="217" t="s">
        <v>42</v>
      </c>
      <c r="D205" s="211" t="s">
        <v>342</v>
      </c>
      <c r="E205" s="212">
        <v>6.2100000000000002E-4</v>
      </c>
      <c r="F205" s="212">
        <v>5.5800000000000001E-4</v>
      </c>
      <c r="G205" s="213">
        <v>39.227323705000003</v>
      </c>
      <c r="H205" s="214">
        <v>0.44152814140000002</v>
      </c>
      <c r="I205" s="213">
        <v>39.150617724999996</v>
      </c>
      <c r="J205" s="215">
        <v>0.4424234427</v>
      </c>
      <c r="K205" s="213">
        <v>39.529450294</v>
      </c>
      <c r="L205" s="215">
        <v>0.4380076068</v>
      </c>
      <c r="M205" s="213">
        <v>39.471423578</v>
      </c>
      <c r="N205" s="215">
        <v>0.43868244709999998</v>
      </c>
      <c r="O205" s="213">
        <v>37.859254687000004</v>
      </c>
      <c r="P205" s="216">
        <v>0.4574321865</v>
      </c>
    </row>
    <row r="206" spans="2:16" x14ac:dyDescent="0.2">
      <c r="B206" s="203">
        <v>197</v>
      </c>
      <c r="C206" s="217" t="s">
        <v>42</v>
      </c>
      <c r="D206" s="211" t="s">
        <v>343</v>
      </c>
      <c r="E206" s="212">
        <v>5.1E-5</v>
      </c>
      <c r="F206" s="212">
        <v>4.1E-5</v>
      </c>
      <c r="G206" s="213">
        <v>59.315469638000003</v>
      </c>
      <c r="H206" s="214">
        <v>0.74324378020000004</v>
      </c>
      <c r="I206" s="213">
        <v>59.223631255999997</v>
      </c>
      <c r="J206" s="215">
        <v>0.7436277577</v>
      </c>
      <c r="K206" s="213">
        <v>58.275096032999997</v>
      </c>
      <c r="L206" s="215">
        <v>0.74758726509999995</v>
      </c>
      <c r="M206" s="213">
        <v>58.202142406</v>
      </c>
      <c r="N206" s="215">
        <v>0.7478930708</v>
      </c>
      <c r="O206" s="213">
        <v>67.867062679</v>
      </c>
      <c r="P206" s="216">
        <v>0.70770573950000004</v>
      </c>
    </row>
    <row r="207" spans="2:16" x14ac:dyDescent="0.2">
      <c r="B207" s="203">
        <v>198</v>
      </c>
      <c r="C207" s="217" t="s">
        <v>42</v>
      </c>
      <c r="D207" s="211" t="s">
        <v>344</v>
      </c>
      <c r="E207" s="212">
        <v>1.2795000000000001E-2</v>
      </c>
      <c r="F207" s="212">
        <v>1.1793E-2</v>
      </c>
      <c r="G207" s="213">
        <v>9.7479227753999993</v>
      </c>
      <c r="H207" s="214">
        <v>0.63135873909999995</v>
      </c>
      <c r="I207" s="213">
        <v>9.7776522819</v>
      </c>
      <c r="J207" s="215">
        <v>0.63031978659999999</v>
      </c>
      <c r="K207" s="213">
        <v>9.7470027532000003</v>
      </c>
      <c r="L207" s="215">
        <v>0.63138215850000001</v>
      </c>
      <c r="M207" s="213">
        <v>9.7684388827999999</v>
      </c>
      <c r="N207" s="215">
        <v>0.63063342720000004</v>
      </c>
      <c r="O207" s="213">
        <v>10.533497807</v>
      </c>
      <c r="P207" s="216">
        <v>0.60397041149999997</v>
      </c>
    </row>
    <row r="208" spans="2:16" x14ac:dyDescent="0.2">
      <c r="B208" s="203">
        <v>199</v>
      </c>
      <c r="C208" s="217" t="s">
        <v>42</v>
      </c>
      <c r="D208" s="211" t="s">
        <v>345</v>
      </c>
      <c r="E208" s="212">
        <v>7.0334999999999995E-2</v>
      </c>
      <c r="F208" s="212">
        <v>6.6661999999999999E-2</v>
      </c>
      <c r="G208" s="213">
        <v>-14.21371821</v>
      </c>
      <c r="H208" s="214">
        <v>3.8064611399999997E-2</v>
      </c>
      <c r="I208" s="213">
        <v>-14.28345721</v>
      </c>
      <c r="J208" s="215">
        <v>3.7152115999999999E-2</v>
      </c>
      <c r="K208" s="213">
        <v>-13.95739423</v>
      </c>
      <c r="L208" s="215">
        <v>4.1704371699999999E-2</v>
      </c>
      <c r="M208" s="213">
        <v>-14.013431600000001</v>
      </c>
      <c r="N208" s="215">
        <v>4.0919075899999997E-2</v>
      </c>
      <c r="O208" s="213">
        <v>-12.304936140000001</v>
      </c>
      <c r="P208" s="216">
        <v>7.2668792900000001E-2</v>
      </c>
    </row>
    <row r="209" spans="2:16" x14ac:dyDescent="0.2">
      <c r="B209" s="203">
        <v>200</v>
      </c>
      <c r="C209" s="217" t="s">
        <v>42</v>
      </c>
      <c r="D209" s="211" t="s">
        <v>346</v>
      </c>
      <c r="E209" s="212">
        <v>5.888E-3</v>
      </c>
      <c r="F209" s="212">
        <v>5.3540000000000003E-3</v>
      </c>
      <c r="G209" s="213">
        <v>28.101942007000002</v>
      </c>
      <c r="H209" s="214">
        <v>8.0374910199999997E-2</v>
      </c>
      <c r="I209" s="213">
        <v>27.932786172</v>
      </c>
      <c r="J209" s="215">
        <v>8.2251277100000006E-2</v>
      </c>
      <c r="K209" s="213">
        <v>28.014043040000001</v>
      </c>
      <c r="L209" s="215">
        <v>8.1318173899999999E-2</v>
      </c>
      <c r="M209" s="213">
        <v>27.889642498000001</v>
      </c>
      <c r="N209" s="215">
        <v>8.2717647899999996E-2</v>
      </c>
      <c r="O209" s="213">
        <v>26.922232815000001</v>
      </c>
      <c r="P209" s="216">
        <v>9.3821360100000001E-2</v>
      </c>
    </row>
    <row r="210" spans="2:16" x14ac:dyDescent="0.2">
      <c r="B210" s="203">
        <v>201</v>
      </c>
      <c r="C210" s="217" t="s">
        <v>42</v>
      </c>
      <c r="D210" s="211" t="s">
        <v>347</v>
      </c>
      <c r="E210" s="212">
        <v>5.3E-3</v>
      </c>
      <c r="F210" s="212">
        <v>4.7590000000000002E-3</v>
      </c>
      <c r="G210" s="213">
        <v>-13.378709929999999</v>
      </c>
      <c r="H210" s="214">
        <v>0.42874988650000001</v>
      </c>
      <c r="I210" s="213">
        <v>-13.5906191</v>
      </c>
      <c r="J210" s="215">
        <v>0.42155683719999998</v>
      </c>
      <c r="K210" s="213">
        <v>-13.555139479999999</v>
      </c>
      <c r="L210" s="215">
        <v>0.42270512339999999</v>
      </c>
      <c r="M210" s="213">
        <v>-13.71567362</v>
      </c>
      <c r="N210" s="215">
        <v>0.41731976209999999</v>
      </c>
      <c r="O210" s="213">
        <v>-13.10259896</v>
      </c>
      <c r="P210" s="216">
        <v>0.43828169509999998</v>
      </c>
    </row>
    <row r="211" spans="2:16" x14ac:dyDescent="0.2">
      <c r="B211" s="203">
        <v>202</v>
      </c>
      <c r="C211" s="217" t="s">
        <v>42</v>
      </c>
      <c r="D211" s="211" t="s">
        <v>348</v>
      </c>
      <c r="E211" s="212">
        <v>1.8336999999999999E-2</v>
      </c>
      <c r="F211" s="212">
        <v>1.6705999999999999E-2</v>
      </c>
      <c r="G211" s="213">
        <v>-6.8435887409999996</v>
      </c>
      <c r="H211" s="214">
        <v>0.45219412819999999</v>
      </c>
      <c r="I211" s="213">
        <v>-6.9983529720000002</v>
      </c>
      <c r="J211" s="215">
        <v>0.44218354430000001</v>
      </c>
      <c r="K211" s="213">
        <v>-6.5713257479999996</v>
      </c>
      <c r="L211" s="215">
        <v>0.47041469990000001</v>
      </c>
      <c r="M211" s="213">
        <v>-6.6904621349999998</v>
      </c>
      <c r="N211" s="215">
        <v>0.46256465479999997</v>
      </c>
      <c r="O211" s="213">
        <v>-6.919146703</v>
      </c>
      <c r="P211" s="216">
        <v>0.44730380050000002</v>
      </c>
    </row>
    <row r="212" spans="2:16" x14ac:dyDescent="0.2">
      <c r="B212" s="203">
        <v>203</v>
      </c>
      <c r="C212" s="217" t="s">
        <v>42</v>
      </c>
      <c r="D212" s="211" t="s">
        <v>349</v>
      </c>
      <c r="E212" s="212">
        <v>0.113109</v>
      </c>
      <c r="F212" s="212">
        <v>0.108584</v>
      </c>
      <c r="G212" s="213">
        <v>-6.5364315230000001</v>
      </c>
      <c r="H212" s="214">
        <v>9.8634889200000006E-2</v>
      </c>
      <c r="I212" s="213">
        <v>-6.70219159</v>
      </c>
      <c r="J212" s="215">
        <v>9.1019169799999994E-2</v>
      </c>
      <c r="K212" s="213">
        <v>-6.8211968230000002</v>
      </c>
      <c r="L212" s="215">
        <v>8.4945228799999994E-2</v>
      </c>
      <c r="M212" s="213">
        <v>-6.940058294</v>
      </c>
      <c r="N212" s="215">
        <v>8.0211449899999995E-2</v>
      </c>
      <c r="O212" s="213">
        <v>-8.155771605</v>
      </c>
      <c r="P212" s="216">
        <v>3.9929661900000003E-2</v>
      </c>
    </row>
    <row r="213" spans="2:16" x14ac:dyDescent="0.2">
      <c r="B213" s="203">
        <v>204</v>
      </c>
      <c r="C213" s="217" t="s">
        <v>42</v>
      </c>
      <c r="D213" s="211" t="s">
        <v>350</v>
      </c>
      <c r="E213" s="212">
        <v>1.8240000000000001E-3</v>
      </c>
      <c r="F213" s="212">
        <v>1.67E-3</v>
      </c>
      <c r="G213" s="213">
        <v>-45.047125800000003</v>
      </c>
      <c r="H213" s="214">
        <v>0.1268991112</v>
      </c>
      <c r="I213" s="213">
        <v>-45.227744340000001</v>
      </c>
      <c r="J213" s="215">
        <v>0.12539953140000001</v>
      </c>
      <c r="K213" s="213">
        <v>-45.504859150000001</v>
      </c>
      <c r="L213" s="215">
        <v>0.12308042969999999</v>
      </c>
      <c r="M213" s="213">
        <v>-45.633252040000002</v>
      </c>
      <c r="N213" s="215">
        <v>0.1220419512</v>
      </c>
      <c r="O213" s="213">
        <v>-46.263314579999999</v>
      </c>
      <c r="P213" s="216">
        <v>0.11682848329999999</v>
      </c>
    </row>
    <row r="214" spans="2:16" x14ac:dyDescent="0.2">
      <c r="B214" s="203">
        <v>205</v>
      </c>
      <c r="C214" s="217" t="s">
        <v>42</v>
      </c>
      <c r="D214" s="211" t="s">
        <v>351</v>
      </c>
      <c r="E214" s="212">
        <v>1.4683E-2</v>
      </c>
      <c r="F214" s="212">
        <v>1.3873E-2</v>
      </c>
      <c r="G214" s="213">
        <v>14.148564034</v>
      </c>
      <c r="H214" s="214">
        <v>0.16565525270000001</v>
      </c>
      <c r="I214" s="213">
        <v>14.118098151</v>
      </c>
      <c r="J214" s="215">
        <v>0.1665731285</v>
      </c>
      <c r="K214" s="213">
        <v>14.267307787</v>
      </c>
      <c r="L214" s="215">
        <v>0.16212866419999999</v>
      </c>
      <c r="M214" s="213">
        <v>14.242688267</v>
      </c>
      <c r="N214" s="215">
        <v>0.16286018090000001</v>
      </c>
      <c r="O214" s="213">
        <v>15.6381826</v>
      </c>
      <c r="P214" s="216">
        <v>0.12534107520000001</v>
      </c>
    </row>
    <row r="215" spans="2:16" x14ac:dyDescent="0.2">
      <c r="B215" s="203">
        <v>206</v>
      </c>
      <c r="C215" s="217" t="s">
        <v>42</v>
      </c>
      <c r="D215" s="211" t="s">
        <v>352</v>
      </c>
      <c r="E215" s="212">
        <v>4.6150000000000002E-3</v>
      </c>
      <c r="F215" s="212">
        <v>4.2009999999999999E-3</v>
      </c>
      <c r="G215" s="213">
        <v>-23.078912679999998</v>
      </c>
      <c r="H215" s="214">
        <v>0.2137772497</v>
      </c>
      <c r="I215" s="213">
        <v>-23.079397910000001</v>
      </c>
      <c r="J215" s="215">
        <v>0.21376827449999999</v>
      </c>
      <c r="K215" s="213">
        <v>-22.783428000000001</v>
      </c>
      <c r="L215" s="215">
        <v>0.21982279020000001</v>
      </c>
      <c r="M215" s="213">
        <v>-22.79645914</v>
      </c>
      <c r="N215" s="215">
        <v>0.21956049580000001</v>
      </c>
      <c r="O215" s="213">
        <v>-20.670863390000001</v>
      </c>
      <c r="P215" s="216">
        <v>0.26551147470000003</v>
      </c>
    </row>
    <row r="216" spans="2:16" x14ac:dyDescent="0.2">
      <c r="B216" s="203">
        <v>207</v>
      </c>
      <c r="C216" s="217" t="s">
        <v>42</v>
      </c>
      <c r="D216" s="211" t="s">
        <v>353</v>
      </c>
      <c r="E216" s="212">
        <v>5.8900000000000001E-4</v>
      </c>
      <c r="F216" s="212">
        <v>5.4799999999999998E-4</v>
      </c>
      <c r="G216" s="213">
        <v>-18.678624020000001</v>
      </c>
      <c r="H216" s="214">
        <v>0.70620695619999996</v>
      </c>
      <c r="I216" s="213">
        <v>-18.664250670000001</v>
      </c>
      <c r="J216" s="215">
        <v>0.7064229635</v>
      </c>
      <c r="K216" s="213">
        <v>-19.15094165</v>
      </c>
      <c r="L216" s="215">
        <v>0.69912946980000001</v>
      </c>
      <c r="M216" s="213">
        <v>-19.13673069</v>
      </c>
      <c r="N216" s="215">
        <v>0.69934244879999996</v>
      </c>
      <c r="O216" s="213">
        <v>-20.810127510000001</v>
      </c>
      <c r="P216" s="216">
        <v>0.67437773649999999</v>
      </c>
    </row>
    <row r="217" spans="2:16" x14ac:dyDescent="0.2">
      <c r="B217" s="203">
        <v>208</v>
      </c>
      <c r="C217" s="217" t="s">
        <v>42</v>
      </c>
      <c r="D217" s="211" t="s">
        <v>354</v>
      </c>
      <c r="E217" s="212">
        <v>1.895E-3</v>
      </c>
      <c r="F217" s="212">
        <v>1.691E-3</v>
      </c>
      <c r="G217" s="213">
        <v>-17.25322083</v>
      </c>
      <c r="H217" s="214">
        <v>0.54689362500000005</v>
      </c>
      <c r="I217" s="213">
        <v>-17.30468471</v>
      </c>
      <c r="J217" s="215">
        <v>0.54570048500000001</v>
      </c>
      <c r="K217" s="213">
        <v>-16.913966980000001</v>
      </c>
      <c r="L217" s="215">
        <v>0.55479899899999996</v>
      </c>
      <c r="M217" s="213">
        <v>-16.957050330000001</v>
      </c>
      <c r="N217" s="215">
        <v>0.55379386230000005</v>
      </c>
      <c r="O217" s="213">
        <v>-16.07059486</v>
      </c>
      <c r="P217" s="216">
        <v>0.57457044889999997</v>
      </c>
    </row>
    <row r="218" spans="2:16" x14ac:dyDescent="0.2">
      <c r="B218" s="203">
        <v>209</v>
      </c>
      <c r="C218" s="217" t="s">
        <v>42</v>
      </c>
      <c r="D218" s="211" t="s">
        <v>355</v>
      </c>
      <c r="E218" s="212">
        <v>1.0113E-2</v>
      </c>
      <c r="F218" s="212">
        <v>9.4619999999999999E-3</v>
      </c>
      <c r="G218" s="213">
        <v>-25.977711679999999</v>
      </c>
      <c r="H218" s="214">
        <v>3.2921863199999998E-2</v>
      </c>
      <c r="I218" s="213">
        <v>-26.031459989999998</v>
      </c>
      <c r="J218" s="215">
        <v>3.25656239E-2</v>
      </c>
      <c r="K218" s="213">
        <v>-26.003138249999999</v>
      </c>
      <c r="L218" s="215">
        <v>3.2746407900000003E-2</v>
      </c>
      <c r="M218" s="213">
        <v>-26.042998969999999</v>
      </c>
      <c r="N218" s="215">
        <v>3.2484249200000002E-2</v>
      </c>
      <c r="O218" s="213">
        <v>-25.824822860000001</v>
      </c>
      <c r="P218" s="216">
        <v>3.3898714099999998E-2</v>
      </c>
    </row>
    <row r="219" spans="2:16" x14ac:dyDescent="0.2">
      <c r="B219" s="203">
        <v>210</v>
      </c>
      <c r="C219" s="217" t="s">
        <v>42</v>
      </c>
      <c r="D219" s="211" t="s">
        <v>356</v>
      </c>
      <c r="E219" s="212">
        <v>9.1731999999999994E-2</v>
      </c>
      <c r="F219" s="212">
        <v>8.6258000000000001E-2</v>
      </c>
      <c r="G219" s="213">
        <v>2.1928131221</v>
      </c>
      <c r="H219" s="214">
        <v>0.60914238970000001</v>
      </c>
      <c r="I219" s="213">
        <v>2.0855355788000001</v>
      </c>
      <c r="J219" s="215">
        <v>0.62700928619999996</v>
      </c>
      <c r="K219" s="213">
        <v>2.2595001192000002</v>
      </c>
      <c r="L219" s="215">
        <v>0.59837933460000003</v>
      </c>
      <c r="M219" s="213">
        <v>2.1771880124999998</v>
      </c>
      <c r="N219" s="215">
        <v>0.61204328760000004</v>
      </c>
      <c r="O219" s="213">
        <v>2.6776306606000002</v>
      </c>
      <c r="P219" s="216">
        <v>0.53269862759999997</v>
      </c>
    </row>
    <row r="220" spans="2:16" x14ac:dyDescent="0.2">
      <c r="B220" s="203">
        <v>211</v>
      </c>
      <c r="C220" s="217" t="s">
        <v>42</v>
      </c>
      <c r="D220" s="211" t="s">
        <v>357</v>
      </c>
      <c r="E220" s="212">
        <v>4.5000000000000003E-5</v>
      </c>
      <c r="F220" s="212">
        <v>3.6000000000000001E-5</v>
      </c>
      <c r="G220" s="213">
        <v>271.17073241999998</v>
      </c>
      <c r="H220" s="214">
        <v>0.23632928619999999</v>
      </c>
      <c r="I220" s="213">
        <v>271.25236919999998</v>
      </c>
      <c r="J220" s="215">
        <v>0.23618896289999999</v>
      </c>
      <c r="K220" s="213">
        <v>274.97009087999999</v>
      </c>
      <c r="L220" s="215">
        <v>0.22982243429999999</v>
      </c>
      <c r="M220" s="213">
        <v>275.02124262000001</v>
      </c>
      <c r="N220" s="215">
        <v>0.22973672689999999</v>
      </c>
      <c r="O220" s="213">
        <v>268.61473317999997</v>
      </c>
      <c r="P220" s="216">
        <v>0.240578501</v>
      </c>
    </row>
    <row r="221" spans="2:16" x14ac:dyDescent="0.2">
      <c r="B221" s="203">
        <v>212</v>
      </c>
      <c r="C221" s="217" t="s">
        <v>42</v>
      </c>
      <c r="D221" s="211" t="s">
        <v>358</v>
      </c>
      <c r="E221" s="212">
        <v>9.2769000000000004E-2</v>
      </c>
      <c r="F221" s="212">
        <v>8.9603000000000002E-2</v>
      </c>
      <c r="G221" s="213">
        <v>-1.2018077840000001</v>
      </c>
      <c r="H221" s="214">
        <v>0.7980343687</v>
      </c>
      <c r="I221" s="213">
        <v>-1.2396880210000001</v>
      </c>
      <c r="J221" s="215">
        <v>0.79182797949999995</v>
      </c>
      <c r="K221" s="213">
        <v>-0.496877134</v>
      </c>
      <c r="L221" s="215">
        <v>0.91587355820000005</v>
      </c>
      <c r="M221" s="213">
        <v>-0.53399237799999999</v>
      </c>
      <c r="N221" s="215">
        <v>0.9096272768</v>
      </c>
      <c r="O221" s="213">
        <v>-0.45409282099999998</v>
      </c>
      <c r="P221" s="216">
        <v>0.92324710669999999</v>
      </c>
    </row>
    <row r="222" spans="2:16" x14ac:dyDescent="0.2">
      <c r="B222" s="203">
        <v>213</v>
      </c>
      <c r="C222" s="217" t="s">
        <v>42</v>
      </c>
      <c r="D222" s="211" t="s">
        <v>359</v>
      </c>
      <c r="E222" s="212">
        <v>8.1349999999999999E-3</v>
      </c>
      <c r="F222" s="212">
        <v>7.7149999999999996E-3</v>
      </c>
      <c r="G222" s="213">
        <v>-3.1184920460000001</v>
      </c>
      <c r="H222" s="214">
        <v>0.81576554700000004</v>
      </c>
      <c r="I222" s="213">
        <v>-3.105208969</v>
      </c>
      <c r="J222" s="215">
        <v>0.81653673380000003</v>
      </c>
      <c r="K222" s="213">
        <v>-3.0921932060000001</v>
      </c>
      <c r="L222" s="215">
        <v>0.81729005099999996</v>
      </c>
      <c r="M222" s="213">
        <v>-3.080622183</v>
      </c>
      <c r="N222" s="215">
        <v>0.81796236470000006</v>
      </c>
      <c r="O222" s="213">
        <v>-4.2101076730000004</v>
      </c>
      <c r="P222" s="216">
        <v>0.75301768020000004</v>
      </c>
    </row>
    <row r="223" spans="2:16" x14ac:dyDescent="0.2">
      <c r="B223" s="203">
        <v>214</v>
      </c>
      <c r="C223" s="217" t="s">
        <v>42</v>
      </c>
      <c r="D223" s="211" t="s">
        <v>360</v>
      </c>
      <c r="E223" s="212">
        <v>2.4260000000000002E-3</v>
      </c>
      <c r="F223" s="212">
        <v>2.111E-3</v>
      </c>
      <c r="G223" s="213">
        <v>-70.198506109999997</v>
      </c>
      <c r="H223" s="214">
        <v>7.3521024999999999E-3</v>
      </c>
      <c r="I223" s="213">
        <v>-70.315979920000004</v>
      </c>
      <c r="J223" s="215">
        <v>7.2555659000000002E-3</v>
      </c>
      <c r="K223" s="213">
        <v>-70.708748110000002</v>
      </c>
      <c r="L223" s="215">
        <v>6.9346295999999997E-3</v>
      </c>
      <c r="M223" s="213">
        <v>-70.791069620000002</v>
      </c>
      <c r="N223" s="215">
        <v>6.8706325000000004E-3</v>
      </c>
      <c r="O223" s="213">
        <v>-71.349965929999996</v>
      </c>
      <c r="P223" s="216">
        <v>6.4206282999999999E-3</v>
      </c>
    </row>
    <row r="224" spans="2:16" x14ac:dyDescent="0.2">
      <c r="B224" s="203">
        <v>215</v>
      </c>
      <c r="C224" s="217" t="s">
        <v>42</v>
      </c>
      <c r="D224" s="211" t="s">
        <v>361</v>
      </c>
      <c r="E224" s="212">
        <v>2.0929999999999998E-3</v>
      </c>
      <c r="F224" s="212">
        <v>1.8600000000000001E-3</v>
      </c>
      <c r="G224" s="213">
        <v>-47.536738020000001</v>
      </c>
      <c r="H224" s="214">
        <v>7.9385952900000001E-2</v>
      </c>
      <c r="I224" s="213">
        <v>-47.595361930000003</v>
      </c>
      <c r="J224" s="215">
        <v>7.9018137399999994E-2</v>
      </c>
      <c r="K224" s="213">
        <v>-47.859699200000001</v>
      </c>
      <c r="L224" s="215">
        <v>7.7359939700000005E-2</v>
      </c>
      <c r="M224" s="213">
        <v>-47.9002531</v>
      </c>
      <c r="N224" s="215">
        <v>7.7111221800000004E-2</v>
      </c>
      <c r="O224" s="213">
        <v>-48.059777269999998</v>
      </c>
      <c r="P224" s="216">
        <v>7.6019427099999995E-2</v>
      </c>
    </row>
    <row r="225" spans="2:16" x14ac:dyDescent="0.2">
      <c r="B225" s="203">
        <v>216</v>
      </c>
      <c r="C225" s="217" t="s">
        <v>42</v>
      </c>
      <c r="D225" s="211" t="s">
        <v>362</v>
      </c>
      <c r="E225" s="212">
        <v>1.024E-3</v>
      </c>
      <c r="F225" s="212">
        <v>8.8599999999999996E-4</v>
      </c>
      <c r="G225" s="213">
        <v>75.142087646999997</v>
      </c>
      <c r="H225" s="214">
        <v>5.3472495500000002E-2</v>
      </c>
      <c r="I225" s="213">
        <v>75.064005698000003</v>
      </c>
      <c r="J225" s="215">
        <v>5.3722515300000002E-2</v>
      </c>
      <c r="K225" s="213">
        <v>75.504719410000007</v>
      </c>
      <c r="L225" s="215">
        <v>5.2331005299999997E-2</v>
      </c>
      <c r="M225" s="213">
        <v>75.437641214999999</v>
      </c>
      <c r="N225" s="215">
        <v>5.2542593200000001E-2</v>
      </c>
      <c r="O225" s="213">
        <v>76.668768772999996</v>
      </c>
      <c r="P225" s="216">
        <v>4.8717856699999999E-2</v>
      </c>
    </row>
    <row r="226" spans="2:16" x14ac:dyDescent="0.2">
      <c r="B226" s="203">
        <v>217</v>
      </c>
      <c r="C226" s="217" t="s">
        <v>42</v>
      </c>
      <c r="D226" s="211" t="s">
        <v>363</v>
      </c>
      <c r="E226" s="212">
        <v>0</v>
      </c>
      <c r="F226" s="212">
        <v>0</v>
      </c>
      <c r="G226" s="213">
        <v>0</v>
      </c>
      <c r="H226" s="214" t="s">
        <v>301</v>
      </c>
      <c r="I226" s="213">
        <v>0</v>
      </c>
      <c r="J226" s="215" t="s">
        <v>301</v>
      </c>
      <c r="K226" s="213">
        <v>0</v>
      </c>
      <c r="L226" s="215" t="s">
        <v>301</v>
      </c>
      <c r="M226" s="213">
        <v>0</v>
      </c>
      <c r="N226" s="215" t="s">
        <v>301</v>
      </c>
      <c r="O226" s="213">
        <v>0</v>
      </c>
      <c r="P226" s="216" t="s">
        <v>301</v>
      </c>
    </row>
    <row r="227" spans="2:16" x14ac:dyDescent="0.2">
      <c r="B227" s="203">
        <v>218</v>
      </c>
      <c r="C227" s="217" t="s">
        <v>42</v>
      </c>
      <c r="D227" s="211" t="s">
        <v>364</v>
      </c>
      <c r="E227" s="212">
        <v>5.8820000000000001E-3</v>
      </c>
      <c r="F227" s="212">
        <v>5.5329999999999997E-3</v>
      </c>
      <c r="G227" s="213">
        <v>-9.5183204339999996</v>
      </c>
      <c r="H227" s="214">
        <v>0.78022833619999998</v>
      </c>
      <c r="I227" s="213">
        <v>-9.5226928960000006</v>
      </c>
      <c r="J227" s="215">
        <v>0.7801302832</v>
      </c>
      <c r="K227" s="213">
        <v>-8.9225476270000001</v>
      </c>
      <c r="L227" s="215">
        <v>0.79366545340000005</v>
      </c>
      <c r="M227" s="213">
        <v>-8.9358446629999992</v>
      </c>
      <c r="N227" s="215">
        <v>0.79336537709999999</v>
      </c>
      <c r="O227" s="213">
        <v>-4.4795260839999997</v>
      </c>
      <c r="P227" s="216">
        <v>0.89550452020000004</v>
      </c>
    </row>
    <row r="228" spans="2:16" x14ac:dyDescent="0.2">
      <c r="B228" s="203">
        <v>219</v>
      </c>
      <c r="C228" s="217" t="s">
        <v>42</v>
      </c>
      <c r="D228" s="211" t="s">
        <v>365</v>
      </c>
      <c r="E228" s="212">
        <v>1.3223E-2</v>
      </c>
      <c r="F228" s="212">
        <v>1.1819E-2</v>
      </c>
      <c r="G228" s="213">
        <v>-0.61411553799999996</v>
      </c>
      <c r="H228" s="214">
        <v>0.96187114269999996</v>
      </c>
      <c r="I228" s="213">
        <v>-0.72508030499999998</v>
      </c>
      <c r="J228" s="215">
        <v>0.95499222709999998</v>
      </c>
      <c r="K228" s="213">
        <v>-0.425879432</v>
      </c>
      <c r="L228" s="215">
        <v>0.97355299009999996</v>
      </c>
      <c r="M228" s="213">
        <v>-0.51134412200000001</v>
      </c>
      <c r="N228" s="215">
        <v>0.96825117319999998</v>
      </c>
      <c r="O228" s="213">
        <v>0.5361213104</v>
      </c>
      <c r="P228" s="216">
        <v>0.96670402349999995</v>
      </c>
    </row>
    <row r="229" spans="2:16" x14ac:dyDescent="0.2">
      <c r="B229" s="203">
        <v>220</v>
      </c>
      <c r="C229" s="217" t="s">
        <v>42</v>
      </c>
      <c r="D229" s="211" t="s">
        <v>366</v>
      </c>
      <c r="E229" s="212">
        <v>2.6949999999999999E-3</v>
      </c>
      <c r="F229" s="212">
        <v>2.428E-3</v>
      </c>
      <c r="G229" s="213">
        <v>-1.463976473</v>
      </c>
      <c r="H229" s="214">
        <v>0.95704509380000002</v>
      </c>
      <c r="I229" s="213">
        <v>-1.506633436</v>
      </c>
      <c r="J229" s="215">
        <v>0.95579493390000003</v>
      </c>
      <c r="K229" s="213">
        <v>-0.549332822</v>
      </c>
      <c r="L229" s="215">
        <v>0.98387582829999998</v>
      </c>
      <c r="M229" s="213">
        <v>-0.59151669100000004</v>
      </c>
      <c r="N229" s="215">
        <v>0.98263794370000002</v>
      </c>
      <c r="O229" s="213">
        <v>2.4087394516999998</v>
      </c>
      <c r="P229" s="216">
        <v>0.92936575740000005</v>
      </c>
    </row>
    <row r="230" spans="2:16" x14ac:dyDescent="0.2">
      <c r="B230" s="203">
        <v>221</v>
      </c>
      <c r="C230" s="217" t="s">
        <v>42</v>
      </c>
      <c r="D230" s="211" t="s">
        <v>367</v>
      </c>
      <c r="E230" s="212">
        <v>6.3169999999999997E-3</v>
      </c>
      <c r="F230" s="212">
        <v>5.9220000000000002E-3</v>
      </c>
      <c r="G230" s="213">
        <v>9.8881401340000004</v>
      </c>
      <c r="H230" s="214">
        <v>0.53207094359999996</v>
      </c>
      <c r="I230" s="213">
        <v>9.8518561025999993</v>
      </c>
      <c r="J230" s="215">
        <v>0.53358001929999999</v>
      </c>
      <c r="K230" s="213">
        <v>10.157466511000001</v>
      </c>
      <c r="L230" s="215">
        <v>0.520962017</v>
      </c>
      <c r="M230" s="213">
        <v>10.126218582</v>
      </c>
      <c r="N230" s="215">
        <v>0.52224917410000005</v>
      </c>
      <c r="O230" s="213">
        <v>12.131625075000001</v>
      </c>
      <c r="P230" s="216">
        <v>0.4432103664</v>
      </c>
    </row>
    <row r="231" spans="2:16" x14ac:dyDescent="0.2">
      <c r="B231" s="203">
        <v>222</v>
      </c>
      <c r="C231" s="217" t="s">
        <v>42</v>
      </c>
      <c r="D231" s="211" t="s">
        <v>368</v>
      </c>
      <c r="E231" s="212">
        <v>3.39E-4</v>
      </c>
      <c r="F231" s="212">
        <v>3.1799999999999998E-4</v>
      </c>
      <c r="G231" s="213">
        <v>20.266440819</v>
      </c>
      <c r="H231" s="214">
        <v>0.76217158640000005</v>
      </c>
      <c r="I231" s="213">
        <v>20.402319075000001</v>
      </c>
      <c r="J231" s="215">
        <v>0.7606270154</v>
      </c>
      <c r="K231" s="213">
        <v>20.253043075000001</v>
      </c>
      <c r="L231" s="215">
        <v>0.76231920539999998</v>
      </c>
      <c r="M231" s="213">
        <v>20.348666401999999</v>
      </c>
      <c r="N231" s="215">
        <v>0.76123246769999997</v>
      </c>
      <c r="O231" s="213">
        <v>19.762343876999999</v>
      </c>
      <c r="P231" s="216">
        <v>0.76782812700000003</v>
      </c>
    </row>
    <row r="232" spans="2:16" x14ac:dyDescent="0.2">
      <c r="B232" s="203">
        <v>223</v>
      </c>
      <c r="C232" s="217" t="s">
        <v>42</v>
      </c>
      <c r="D232" s="211" t="s">
        <v>369</v>
      </c>
      <c r="E232" s="212">
        <v>1.101E-3</v>
      </c>
      <c r="F232" s="212">
        <v>1.0250000000000001E-3</v>
      </c>
      <c r="G232" s="213">
        <v>-49.274716650000002</v>
      </c>
      <c r="H232" s="214">
        <v>0.1776846799</v>
      </c>
      <c r="I232" s="213">
        <v>-49.27587587</v>
      </c>
      <c r="J232" s="215">
        <v>0.177675099</v>
      </c>
      <c r="K232" s="213">
        <v>-49.133814690000001</v>
      </c>
      <c r="L232" s="215">
        <v>0.17891938490000001</v>
      </c>
      <c r="M232" s="213">
        <v>-49.132425769999998</v>
      </c>
      <c r="N232" s="215">
        <v>0.1789325145</v>
      </c>
      <c r="O232" s="213">
        <v>-49.693135939999998</v>
      </c>
      <c r="P232" s="216">
        <v>0.1738499547</v>
      </c>
    </row>
    <row r="233" spans="2:16" x14ac:dyDescent="0.2">
      <c r="B233" s="203">
        <v>224</v>
      </c>
      <c r="C233" s="217" t="s">
        <v>42</v>
      </c>
      <c r="D233" s="211" t="s">
        <v>370</v>
      </c>
      <c r="E233" s="212">
        <v>9.4730000000000005E-3</v>
      </c>
      <c r="F233" s="212">
        <v>8.8269999999999998E-3</v>
      </c>
      <c r="G233" s="213">
        <v>3.4623988216999999</v>
      </c>
      <c r="H233" s="214">
        <v>0.7856654206</v>
      </c>
      <c r="I233" s="213">
        <v>3.4370714664999999</v>
      </c>
      <c r="J233" s="215">
        <v>0.78719663880000001</v>
      </c>
      <c r="K233" s="213">
        <v>3.4204943715999998</v>
      </c>
      <c r="L233" s="215">
        <v>0.78819268639999995</v>
      </c>
      <c r="M233" s="213">
        <v>3.4028543204999999</v>
      </c>
      <c r="N233" s="215">
        <v>0.78926039309999996</v>
      </c>
      <c r="O233" s="213">
        <v>2.7580217477</v>
      </c>
      <c r="P233" s="216">
        <v>0.82845160799999995</v>
      </c>
    </row>
    <row r="234" spans="2:16" x14ac:dyDescent="0.2">
      <c r="B234" s="203">
        <v>225</v>
      </c>
      <c r="C234" s="217" t="s">
        <v>42</v>
      </c>
      <c r="D234" s="211" t="s">
        <v>371</v>
      </c>
      <c r="E234" s="212">
        <v>6.3999999999999997E-5</v>
      </c>
      <c r="F234" s="212">
        <v>6.0999999999999999E-5</v>
      </c>
      <c r="G234" s="213">
        <v>-169.45959830000001</v>
      </c>
      <c r="H234" s="214">
        <v>0.25115781500000001</v>
      </c>
      <c r="I234" s="213">
        <v>-169.15587300000001</v>
      </c>
      <c r="J234" s="215">
        <v>0.2520112726</v>
      </c>
      <c r="K234" s="213">
        <v>-168.21676479999999</v>
      </c>
      <c r="L234" s="215">
        <v>0.25463966700000001</v>
      </c>
      <c r="M234" s="213">
        <v>-168.00271240000001</v>
      </c>
      <c r="N234" s="215">
        <v>0.25524762870000001</v>
      </c>
      <c r="O234" s="213">
        <v>-183.17092930000001</v>
      </c>
      <c r="P234" s="216">
        <v>0.21466640889999999</v>
      </c>
    </row>
    <row r="235" spans="2:16" x14ac:dyDescent="0.2">
      <c r="B235" s="203">
        <v>226</v>
      </c>
      <c r="C235" s="217" t="s">
        <v>42</v>
      </c>
      <c r="D235" s="211" t="s">
        <v>372</v>
      </c>
      <c r="E235" s="212">
        <v>1.9000000000000001E-5</v>
      </c>
      <c r="F235" s="212">
        <v>2.0000000000000002E-5</v>
      </c>
      <c r="G235" s="213">
        <v>99.463803265999999</v>
      </c>
      <c r="H235" s="214">
        <v>0.69781583920000001</v>
      </c>
      <c r="I235" s="213">
        <v>98.842275646999994</v>
      </c>
      <c r="J235" s="215">
        <v>0.6996142756</v>
      </c>
      <c r="K235" s="213">
        <v>99.307083804000001</v>
      </c>
      <c r="L235" s="215">
        <v>0.69826618809999996</v>
      </c>
      <c r="M235" s="213">
        <v>98.809770036000003</v>
      </c>
      <c r="N235" s="215">
        <v>0.69970634340000004</v>
      </c>
      <c r="O235" s="213">
        <v>94.088646347999997</v>
      </c>
      <c r="P235" s="216">
        <v>0.71329510500000004</v>
      </c>
    </row>
    <row r="236" spans="2:16" x14ac:dyDescent="0.2">
      <c r="B236" s="203">
        <v>227</v>
      </c>
      <c r="C236" s="217" t="s">
        <v>42</v>
      </c>
      <c r="D236" s="211" t="s">
        <v>373</v>
      </c>
      <c r="E236" s="212">
        <v>1.5809999999999999E-3</v>
      </c>
      <c r="F236" s="212">
        <v>1.4139999999999999E-3</v>
      </c>
      <c r="G236" s="213">
        <v>-34.417876679999999</v>
      </c>
      <c r="H236" s="214">
        <v>0.2805875625</v>
      </c>
      <c r="I236" s="213">
        <v>-34.455173430000002</v>
      </c>
      <c r="J236" s="215">
        <v>0.28006808189999999</v>
      </c>
      <c r="K236" s="213">
        <v>-34.26096184</v>
      </c>
      <c r="L236" s="215">
        <v>0.282774529</v>
      </c>
      <c r="M236" s="213">
        <v>-34.29086667</v>
      </c>
      <c r="N236" s="215">
        <v>0.2823563952</v>
      </c>
      <c r="O236" s="213">
        <v>-32.752664029999998</v>
      </c>
      <c r="P236" s="216">
        <v>0.30432199999999998</v>
      </c>
    </row>
    <row r="237" spans="2:16" x14ac:dyDescent="0.2">
      <c r="B237" s="203">
        <v>228</v>
      </c>
      <c r="C237" s="217" t="s">
        <v>42</v>
      </c>
      <c r="D237" s="211" t="s">
        <v>374</v>
      </c>
      <c r="E237" s="212">
        <v>3.9110000000000004E-3</v>
      </c>
      <c r="F237" s="212">
        <v>3.4629999999999999E-3</v>
      </c>
      <c r="G237" s="213">
        <v>10.503104035</v>
      </c>
      <c r="H237" s="214">
        <v>0.59552715379999999</v>
      </c>
      <c r="I237" s="213">
        <v>10.63743777</v>
      </c>
      <c r="J237" s="215">
        <v>0.59085024050000001</v>
      </c>
      <c r="K237" s="213">
        <v>10.222951393000001</v>
      </c>
      <c r="L237" s="215">
        <v>0.60537378779999995</v>
      </c>
      <c r="M237" s="213">
        <v>10.326797684000001</v>
      </c>
      <c r="N237" s="215">
        <v>0.60173559529999998</v>
      </c>
      <c r="O237" s="213">
        <v>9.9076591449000002</v>
      </c>
      <c r="P237" s="216">
        <v>0.61643911309999999</v>
      </c>
    </row>
    <row r="238" spans="2:16" x14ac:dyDescent="0.2">
      <c r="B238" s="203">
        <v>229</v>
      </c>
      <c r="C238" s="217" t="s">
        <v>42</v>
      </c>
      <c r="D238" s="211" t="s">
        <v>375</v>
      </c>
      <c r="E238" s="212">
        <v>2.1310000000000001E-3</v>
      </c>
      <c r="F238" s="212">
        <v>1.9109999999999999E-3</v>
      </c>
      <c r="G238" s="213">
        <v>25.156635369</v>
      </c>
      <c r="H238" s="214">
        <v>0.3448350811</v>
      </c>
      <c r="I238" s="213">
        <v>25.436759728999998</v>
      </c>
      <c r="J238" s="215">
        <v>0.33955076360000003</v>
      </c>
      <c r="K238" s="213">
        <v>25.215582177999998</v>
      </c>
      <c r="L238" s="215">
        <v>0.34369464100000002</v>
      </c>
      <c r="M238" s="213">
        <v>25.424692539999999</v>
      </c>
      <c r="N238" s="215">
        <v>0.33976996659999997</v>
      </c>
      <c r="O238" s="213">
        <v>24.165212806</v>
      </c>
      <c r="P238" s="216">
        <v>0.36405672150000001</v>
      </c>
    </row>
    <row r="239" spans="2:16" x14ac:dyDescent="0.2">
      <c r="B239" s="203">
        <v>230</v>
      </c>
      <c r="C239" s="217" t="s">
        <v>42</v>
      </c>
      <c r="D239" s="211" t="s">
        <v>376</v>
      </c>
      <c r="E239" s="212">
        <v>4.1599999999999997E-4</v>
      </c>
      <c r="F239" s="212">
        <v>3.7399999999999998E-4</v>
      </c>
      <c r="G239" s="213">
        <v>24.421247013999999</v>
      </c>
      <c r="H239" s="214">
        <v>0.68500056750000005</v>
      </c>
      <c r="I239" s="213">
        <v>24.395591606</v>
      </c>
      <c r="J239" s="215">
        <v>0.68531424279999997</v>
      </c>
      <c r="K239" s="213">
        <v>23.807078594</v>
      </c>
      <c r="L239" s="215">
        <v>0.69250653849999999</v>
      </c>
      <c r="M239" s="213">
        <v>23.794250993999999</v>
      </c>
      <c r="N239" s="215">
        <v>0.69266436220000005</v>
      </c>
      <c r="O239" s="213">
        <v>24.82318506</v>
      </c>
      <c r="P239" s="216">
        <v>0.6799729296</v>
      </c>
    </row>
    <row r="240" spans="2:16" x14ac:dyDescent="0.2">
      <c r="B240" s="203">
        <v>231</v>
      </c>
      <c r="C240" s="217" t="s">
        <v>42</v>
      </c>
      <c r="D240" s="211" t="s">
        <v>377</v>
      </c>
      <c r="E240" s="212">
        <v>6.9569999999999996E-3</v>
      </c>
      <c r="F240" s="212">
        <v>6.2909999999999997E-3</v>
      </c>
      <c r="G240" s="213">
        <v>-15.65631548</v>
      </c>
      <c r="H240" s="214">
        <v>0.33871309910000003</v>
      </c>
      <c r="I240" s="213">
        <v>-15.647158660000001</v>
      </c>
      <c r="J240" s="215">
        <v>0.33899653619999998</v>
      </c>
      <c r="K240" s="213">
        <v>-15.80705071</v>
      </c>
      <c r="L240" s="215">
        <v>0.33407199389999997</v>
      </c>
      <c r="M240" s="213">
        <v>-15.799144269999999</v>
      </c>
      <c r="N240" s="215">
        <v>0.33431499590000002</v>
      </c>
      <c r="O240" s="213">
        <v>-14.57805229</v>
      </c>
      <c r="P240" s="216">
        <v>0.3728391794</v>
      </c>
    </row>
    <row r="241" spans="2:16" x14ac:dyDescent="0.2">
      <c r="B241" s="203">
        <v>232</v>
      </c>
      <c r="C241" s="217" t="s">
        <v>42</v>
      </c>
      <c r="D241" s="211" t="s">
        <v>378</v>
      </c>
      <c r="E241" s="212">
        <v>2.349E-3</v>
      </c>
      <c r="F241" s="212">
        <v>2.336E-3</v>
      </c>
      <c r="G241" s="213">
        <v>60.327607475000001</v>
      </c>
      <c r="H241" s="214">
        <v>1.4490176400000001E-2</v>
      </c>
      <c r="I241" s="213">
        <v>60.018932782</v>
      </c>
      <c r="J241" s="215">
        <v>1.50184281E-2</v>
      </c>
      <c r="K241" s="213">
        <v>59.483016112999998</v>
      </c>
      <c r="L241" s="215">
        <v>1.5926409700000001E-2</v>
      </c>
      <c r="M241" s="213">
        <v>59.260315251000002</v>
      </c>
      <c r="N241" s="215">
        <v>1.63429418E-2</v>
      </c>
      <c r="O241" s="213">
        <v>58.969133038999999</v>
      </c>
      <c r="P241" s="216">
        <v>1.6835238900000001E-2</v>
      </c>
    </row>
    <row r="242" spans="2:16" x14ac:dyDescent="0.2">
      <c r="B242" s="203">
        <v>233</v>
      </c>
      <c r="C242" s="217" t="s">
        <v>42</v>
      </c>
      <c r="D242" s="211" t="s">
        <v>379</v>
      </c>
      <c r="E242" s="212">
        <v>3.3600000000000001E-3</v>
      </c>
      <c r="F242" s="212">
        <v>3.1250000000000002E-3</v>
      </c>
      <c r="G242" s="213">
        <v>-21.639325809999999</v>
      </c>
      <c r="H242" s="214">
        <v>0.30668480370000001</v>
      </c>
      <c r="I242" s="213">
        <v>-21.709769900000001</v>
      </c>
      <c r="J242" s="215">
        <v>0.30511957740000001</v>
      </c>
      <c r="K242" s="213">
        <v>-21.796497810000002</v>
      </c>
      <c r="L242" s="215">
        <v>0.30317470930000001</v>
      </c>
      <c r="M242" s="213">
        <v>-21.849002670000001</v>
      </c>
      <c r="N242" s="215">
        <v>0.30201852099999998</v>
      </c>
      <c r="O242" s="213">
        <v>-21.106077169999999</v>
      </c>
      <c r="P242" s="216">
        <v>0.31857665019999998</v>
      </c>
    </row>
    <row r="243" spans="2:16" x14ac:dyDescent="0.2">
      <c r="B243" s="203">
        <v>234</v>
      </c>
      <c r="C243" s="217" t="s">
        <v>42</v>
      </c>
      <c r="D243" s="211" t="s">
        <v>380</v>
      </c>
      <c r="E243" s="212">
        <v>2.042E-3</v>
      </c>
      <c r="F243" s="212">
        <v>1.885E-3</v>
      </c>
      <c r="G243" s="213">
        <v>19.056194060999999</v>
      </c>
      <c r="H243" s="214">
        <v>0.4823294984</v>
      </c>
      <c r="I243" s="213">
        <v>18.781294733999999</v>
      </c>
      <c r="J243" s="215">
        <v>0.48872090750000002</v>
      </c>
      <c r="K243" s="213">
        <v>19.772215814999999</v>
      </c>
      <c r="L243" s="215">
        <v>0.46603483829999998</v>
      </c>
      <c r="M243" s="213">
        <v>19.559476673999999</v>
      </c>
      <c r="N243" s="215">
        <v>0.47090334309999998</v>
      </c>
      <c r="O243" s="213">
        <v>18.376108631000001</v>
      </c>
      <c r="P243" s="216">
        <v>0.49800658619999999</v>
      </c>
    </row>
    <row r="244" spans="2:16" x14ac:dyDescent="0.2">
      <c r="B244" s="203">
        <v>235</v>
      </c>
      <c r="C244" s="217" t="s">
        <v>42</v>
      </c>
      <c r="D244" s="211" t="s">
        <v>381</v>
      </c>
      <c r="E244" s="212">
        <v>1.2799999999999999E-4</v>
      </c>
      <c r="F244" s="212">
        <v>1.18E-4</v>
      </c>
      <c r="G244" s="213">
        <v>41.962299113</v>
      </c>
      <c r="H244" s="214">
        <v>0.70388120249999997</v>
      </c>
      <c r="I244" s="213">
        <v>41.629395707999997</v>
      </c>
      <c r="J244" s="215">
        <v>0.70612401840000005</v>
      </c>
      <c r="K244" s="213">
        <v>46.299584942999999</v>
      </c>
      <c r="L244" s="215">
        <v>0.67496159970000003</v>
      </c>
      <c r="M244" s="213">
        <v>46.040200403999997</v>
      </c>
      <c r="N244" s="215">
        <v>0.67668320500000001</v>
      </c>
      <c r="O244" s="213">
        <v>47.358221866999997</v>
      </c>
      <c r="P244" s="216">
        <v>0.66788311720000004</v>
      </c>
    </row>
    <row r="245" spans="2:16" x14ac:dyDescent="0.2">
      <c r="B245" s="203">
        <v>236</v>
      </c>
      <c r="C245" s="217" t="s">
        <v>42</v>
      </c>
      <c r="D245" s="211" t="s">
        <v>382</v>
      </c>
      <c r="E245" s="212">
        <v>2.43E-4</v>
      </c>
      <c r="F245" s="212">
        <v>2.3599999999999999E-4</v>
      </c>
      <c r="G245" s="213">
        <v>-6.0412319209999996</v>
      </c>
      <c r="H245" s="214">
        <v>0.94356353230000001</v>
      </c>
      <c r="I245" s="213">
        <v>-5.7748834110000002</v>
      </c>
      <c r="J245" s="215">
        <v>0.94604851359999997</v>
      </c>
      <c r="K245" s="213">
        <v>-5.2911555860000004</v>
      </c>
      <c r="L245" s="215">
        <v>0.95056134069999998</v>
      </c>
      <c r="M245" s="213">
        <v>-5.0829769100000002</v>
      </c>
      <c r="N245" s="215">
        <v>0.95250481419999999</v>
      </c>
      <c r="O245" s="213">
        <v>-4.9315291830000003</v>
      </c>
      <c r="P245" s="216">
        <v>0.95389986630000001</v>
      </c>
    </row>
    <row r="246" spans="2:16" x14ac:dyDescent="0.2">
      <c r="B246" s="203">
        <v>237</v>
      </c>
      <c r="C246" s="217" t="s">
        <v>42</v>
      </c>
      <c r="D246" s="211" t="s">
        <v>383</v>
      </c>
      <c r="E246" s="212">
        <v>1.22E-4</v>
      </c>
      <c r="F246" s="212">
        <v>1.18E-4</v>
      </c>
      <c r="G246" s="213">
        <v>-79.293421179999996</v>
      </c>
      <c r="H246" s="214">
        <v>0.4676485393</v>
      </c>
      <c r="I246" s="213">
        <v>-78.980944129999997</v>
      </c>
      <c r="J246" s="215">
        <v>0.46940935249999999</v>
      </c>
      <c r="K246" s="213">
        <v>-79.307862319999998</v>
      </c>
      <c r="L246" s="215">
        <v>0.46755797999999998</v>
      </c>
      <c r="M246" s="213">
        <v>-79.067340799999997</v>
      </c>
      <c r="N246" s="215">
        <v>0.46891453789999998</v>
      </c>
      <c r="O246" s="213">
        <v>-79.881774140000005</v>
      </c>
      <c r="P246" s="216">
        <v>0.46421140490000001</v>
      </c>
    </row>
    <row r="247" spans="2:16" x14ac:dyDescent="0.2">
      <c r="B247" s="203">
        <v>238</v>
      </c>
      <c r="C247" s="217" t="s">
        <v>42</v>
      </c>
      <c r="D247" s="211" t="s">
        <v>384</v>
      </c>
      <c r="E247" s="212">
        <v>5.8E-5</v>
      </c>
      <c r="F247" s="212">
        <v>5.1E-5</v>
      </c>
      <c r="G247" s="213">
        <v>-200.46583319999999</v>
      </c>
      <c r="H247" s="214">
        <v>0.25198476419999999</v>
      </c>
      <c r="I247" s="213">
        <v>-200.7506716</v>
      </c>
      <c r="J247" s="215">
        <v>0.25131365179999998</v>
      </c>
      <c r="K247" s="213">
        <v>-199.53693179999999</v>
      </c>
      <c r="L247" s="215">
        <v>0.25419632640000001</v>
      </c>
      <c r="M247" s="213">
        <v>-199.71676189999999</v>
      </c>
      <c r="N247" s="215">
        <v>0.25377052049999999</v>
      </c>
      <c r="O247" s="213">
        <v>-201.99691050000001</v>
      </c>
      <c r="P247" s="216">
        <v>0.24821863</v>
      </c>
    </row>
    <row r="248" spans="2:16" x14ac:dyDescent="0.2">
      <c r="B248" s="203">
        <v>239</v>
      </c>
      <c r="C248" s="217" t="s">
        <v>42</v>
      </c>
      <c r="D248" s="211" t="s">
        <v>385</v>
      </c>
      <c r="E248" s="212">
        <v>2.163E-3</v>
      </c>
      <c r="F248" s="212">
        <v>1.9980000000000002E-3</v>
      </c>
      <c r="G248" s="213">
        <v>-24.396599590000001</v>
      </c>
      <c r="H248" s="214">
        <v>0.41513807650000001</v>
      </c>
      <c r="I248" s="213">
        <v>-24.440410190000001</v>
      </c>
      <c r="J248" s="215">
        <v>0.4143026635</v>
      </c>
      <c r="K248" s="213">
        <v>-24.329851210000001</v>
      </c>
      <c r="L248" s="215">
        <v>0.41640355969999998</v>
      </c>
      <c r="M248" s="213">
        <v>-24.36198237</v>
      </c>
      <c r="N248" s="215">
        <v>0.41579033430000001</v>
      </c>
      <c r="O248" s="213">
        <v>-25.430846420000002</v>
      </c>
      <c r="P248" s="216">
        <v>0.39547870600000001</v>
      </c>
    </row>
    <row r="249" spans="2:16" x14ac:dyDescent="0.2">
      <c r="B249" s="203">
        <v>240</v>
      </c>
      <c r="C249" s="217" t="s">
        <v>42</v>
      </c>
      <c r="D249" s="211" t="s">
        <v>386</v>
      </c>
      <c r="E249" s="212">
        <v>1.2999999999999999E-5</v>
      </c>
      <c r="F249" s="212">
        <v>1.0000000000000001E-5</v>
      </c>
      <c r="G249" s="213">
        <v>-478.40304090000001</v>
      </c>
      <c r="H249" s="214">
        <v>0.26373687309999999</v>
      </c>
      <c r="I249" s="213">
        <v>-478.56397620000001</v>
      </c>
      <c r="J249" s="215">
        <v>0.26357702249999998</v>
      </c>
      <c r="K249" s="213">
        <v>-486.1052621</v>
      </c>
      <c r="L249" s="215">
        <v>0.25612226799999999</v>
      </c>
      <c r="M249" s="213">
        <v>-486.2064666</v>
      </c>
      <c r="N249" s="215">
        <v>0.25602426589999999</v>
      </c>
      <c r="O249" s="213">
        <v>-469.17559499999999</v>
      </c>
      <c r="P249" s="216">
        <v>0.27289960629999999</v>
      </c>
    </row>
    <row r="250" spans="2:16" x14ac:dyDescent="0.2">
      <c r="B250" s="203">
        <v>241</v>
      </c>
      <c r="C250" s="217" t="s">
        <v>42</v>
      </c>
      <c r="D250" s="211" t="s">
        <v>387</v>
      </c>
      <c r="E250" s="212">
        <v>8.0599999999999997E-4</v>
      </c>
      <c r="F250" s="212">
        <v>7.5299999999999998E-4</v>
      </c>
      <c r="G250" s="213">
        <v>21.267293672000001</v>
      </c>
      <c r="H250" s="214">
        <v>0.64070192150000005</v>
      </c>
      <c r="I250" s="213">
        <v>21.411450634000001</v>
      </c>
      <c r="J250" s="215">
        <v>0.63844417330000003</v>
      </c>
      <c r="K250" s="213">
        <v>20.263232811000002</v>
      </c>
      <c r="L250" s="215">
        <v>0.65654728510000004</v>
      </c>
      <c r="M250" s="213">
        <v>20.379655828000001</v>
      </c>
      <c r="N250" s="215">
        <v>0.65470665650000004</v>
      </c>
      <c r="O250" s="213">
        <v>16.583239974000001</v>
      </c>
      <c r="P250" s="216">
        <v>0.71582031459999995</v>
      </c>
    </row>
    <row r="251" spans="2:16" x14ac:dyDescent="0.2">
      <c r="B251" s="203">
        <v>242</v>
      </c>
      <c r="C251" s="217" t="s">
        <v>42</v>
      </c>
      <c r="D251" s="211" t="s">
        <v>388</v>
      </c>
      <c r="E251" s="212">
        <v>2.183E-3</v>
      </c>
      <c r="F251" s="212">
        <v>1.9369999999999999E-3</v>
      </c>
      <c r="G251" s="213">
        <v>43.648899151000002</v>
      </c>
      <c r="H251" s="214">
        <v>0.20256363729999999</v>
      </c>
      <c r="I251" s="213">
        <v>43.736557173999998</v>
      </c>
      <c r="J251" s="215">
        <v>0.2016624806</v>
      </c>
      <c r="K251" s="213">
        <v>43.895706546</v>
      </c>
      <c r="L251" s="215">
        <v>0.2000135767</v>
      </c>
      <c r="M251" s="213">
        <v>43.961422163999998</v>
      </c>
      <c r="N251" s="215">
        <v>0.19934525010000001</v>
      </c>
      <c r="O251" s="213">
        <v>43.779776019000003</v>
      </c>
      <c r="P251" s="216">
        <v>0.20103533770000001</v>
      </c>
    </row>
    <row r="252" spans="2:16" x14ac:dyDescent="0.2">
      <c r="B252" s="203">
        <v>243</v>
      </c>
      <c r="C252" s="217" t="s">
        <v>42</v>
      </c>
      <c r="D252" s="211" t="s">
        <v>389</v>
      </c>
      <c r="E252" s="212">
        <v>3.8909999999999999E-3</v>
      </c>
      <c r="F252" s="212">
        <v>3.699E-3</v>
      </c>
      <c r="G252" s="213">
        <v>-8.1708938599999996</v>
      </c>
      <c r="H252" s="214">
        <v>0.75192713550000001</v>
      </c>
      <c r="I252" s="213">
        <v>-8.1868811519999998</v>
      </c>
      <c r="J252" s="215">
        <v>0.75145819709999995</v>
      </c>
      <c r="K252" s="213">
        <v>-8.0101111889999999</v>
      </c>
      <c r="L252" s="215">
        <v>0.75664869270000001</v>
      </c>
      <c r="M252" s="213">
        <v>-8.0255302630000003</v>
      </c>
      <c r="N252" s="215">
        <v>0.75619572960000003</v>
      </c>
      <c r="O252" s="213">
        <v>-6.8634810010000002</v>
      </c>
      <c r="P252" s="216">
        <v>0.79053426120000003</v>
      </c>
    </row>
    <row r="253" spans="2:16" x14ac:dyDescent="0.2">
      <c r="B253" s="203">
        <v>244</v>
      </c>
      <c r="C253" s="217" t="s">
        <v>42</v>
      </c>
      <c r="D253" s="211" t="s">
        <v>390</v>
      </c>
      <c r="E253" s="212">
        <v>2.8712999999999999E-2</v>
      </c>
      <c r="F253" s="212">
        <v>2.6957999999999999E-2</v>
      </c>
      <c r="G253" s="213">
        <v>1.8490574720999999</v>
      </c>
      <c r="H253" s="214">
        <v>0.84973733929999995</v>
      </c>
      <c r="I253" s="213">
        <v>1.903206682</v>
      </c>
      <c r="J253" s="215">
        <v>0.84539715400000004</v>
      </c>
      <c r="K253" s="213">
        <v>1.7932605511999999</v>
      </c>
      <c r="L253" s="215">
        <v>0.85421661820000006</v>
      </c>
      <c r="M253" s="213">
        <v>1.8342301202</v>
      </c>
      <c r="N253" s="215">
        <v>0.85093021140000003</v>
      </c>
      <c r="O253" s="213">
        <v>1.3216481901999999</v>
      </c>
      <c r="P253" s="216">
        <v>0.8922468415</v>
      </c>
    </row>
    <row r="254" spans="2:16" x14ac:dyDescent="0.2">
      <c r="B254" s="203">
        <v>245</v>
      </c>
      <c r="C254" s="217" t="s">
        <v>42</v>
      </c>
      <c r="D254" s="211" t="s">
        <v>391</v>
      </c>
      <c r="E254" s="212">
        <v>2.0469000000000001E-2</v>
      </c>
      <c r="F254" s="212">
        <v>1.9248000000000001E-2</v>
      </c>
      <c r="G254" s="213">
        <v>15.461855397000001</v>
      </c>
      <c r="H254" s="214">
        <v>0.16635656779999999</v>
      </c>
      <c r="I254" s="213">
        <v>15.473788887</v>
      </c>
      <c r="J254" s="215">
        <v>0.1660308878</v>
      </c>
      <c r="K254" s="213">
        <v>15.369265023000001</v>
      </c>
      <c r="L254" s="215">
        <v>0.1689008464</v>
      </c>
      <c r="M254" s="213">
        <v>15.379615518</v>
      </c>
      <c r="N254" s="215">
        <v>0.16861566489999999</v>
      </c>
      <c r="O254" s="213">
        <v>15.246999968000001</v>
      </c>
      <c r="P254" s="216">
        <v>0.17218904099999999</v>
      </c>
    </row>
    <row r="255" spans="2:16" x14ac:dyDescent="0.2">
      <c r="B255" s="203">
        <v>246</v>
      </c>
      <c r="C255" s="217" t="s">
        <v>42</v>
      </c>
      <c r="D255" s="211" t="s">
        <v>392</v>
      </c>
      <c r="E255" s="212">
        <v>1.0055E-2</v>
      </c>
      <c r="F255" s="212">
        <v>9.1500000000000001E-3</v>
      </c>
      <c r="G255" s="213">
        <v>-1.9159913449999999</v>
      </c>
      <c r="H255" s="214">
        <v>0.90640357800000004</v>
      </c>
      <c r="I255" s="213">
        <v>-1.8082783929999999</v>
      </c>
      <c r="J255" s="215">
        <v>0.91164762700000002</v>
      </c>
      <c r="K255" s="213">
        <v>-2.2107915359999999</v>
      </c>
      <c r="L255" s="215">
        <v>0.89208430660000004</v>
      </c>
      <c r="M255" s="213">
        <v>-2.1271680989999999</v>
      </c>
      <c r="N255" s="215">
        <v>0.89614843779999998</v>
      </c>
      <c r="O255" s="213">
        <v>-2.7923080759999999</v>
      </c>
      <c r="P255" s="216">
        <v>0.86390746569999999</v>
      </c>
    </row>
    <row r="256" spans="2:16" x14ac:dyDescent="0.2">
      <c r="B256" s="203">
        <v>247</v>
      </c>
      <c r="C256" s="217" t="s">
        <v>42</v>
      </c>
      <c r="D256" s="211" t="s">
        <v>393</v>
      </c>
      <c r="E256" s="212">
        <v>9.2420000000000002E-3</v>
      </c>
      <c r="F256" s="212">
        <v>8.5710000000000005E-3</v>
      </c>
      <c r="G256" s="213">
        <v>-33.853975830000003</v>
      </c>
      <c r="H256" s="214">
        <v>0.15030737729999999</v>
      </c>
      <c r="I256" s="213">
        <v>-33.832585469999998</v>
      </c>
      <c r="J256" s="215">
        <v>0.1505662203</v>
      </c>
      <c r="K256" s="213">
        <v>-33.549163720000003</v>
      </c>
      <c r="L256" s="215">
        <v>0.15400592260000001</v>
      </c>
      <c r="M256" s="213">
        <v>-33.535460690000001</v>
      </c>
      <c r="N256" s="215">
        <v>0.1541752606</v>
      </c>
      <c r="O256" s="213">
        <v>-35.329917709999997</v>
      </c>
      <c r="P256" s="216">
        <v>0.1331650781</v>
      </c>
    </row>
    <row r="257" spans="2:16" x14ac:dyDescent="0.2">
      <c r="B257" s="203">
        <v>248</v>
      </c>
      <c r="C257" s="217" t="s">
        <v>42</v>
      </c>
      <c r="D257" s="211" t="s">
        <v>394</v>
      </c>
      <c r="E257" s="212">
        <v>0.60670299999999999</v>
      </c>
      <c r="F257" s="212">
        <v>0.61631999999999998</v>
      </c>
      <c r="G257" s="213" t="s">
        <v>301</v>
      </c>
      <c r="H257" s="214" t="s">
        <v>301</v>
      </c>
      <c r="I257" s="213">
        <v>-1.6142896499999999</v>
      </c>
      <c r="J257" s="215">
        <v>0.50555783009999999</v>
      </c>
      <c r="K257" s="213" t="s">
        <v>301</v>
      </c>
      <c r="L257" s="215" t="s">
        <v>301</v>
      </c>
      <c r="M257" s="213">
        <v>-1.198094843</v>
      </c>
      <c r="N257" s="215">
        <v>0.6220499062</v>
      </c>
      <c r="O257" s="213">
        <v>-0.187445637</v>
      </c>
      <c r="P257" s="216">
        <v>0.93862926349999998</v>
      </c>
    </row>
    <row r="258" spans="2:16" x14ac:dyDescent="0.2">
      <c r="B258" s="203">
        <v>249</v>
      </c>
      <c r="C258" s="217" t="s">
        <v>42</v>
      </c>
      <c r="D258" s="211" t="s">
        <v>395</v>
      </c>
      <c r="E258" s="212">
        <v>0.39329700000000001</v>
      </c>
      <c r="F258" s="212">
        <v>0.38368000000000002</v>
      </c>
      <c r="G258" s="213" t="s">
        <v>301</v>
      </c>
      <c r="H258" s="214" t="s">
        <v>301</v>
      </c>
      <c r="I258" s="213">
        <v>0</v>
      </c>
      <c r="J258" s="215" t="s">
        <v>301</v>
      </c>
      <c r="K258" s="213" t="s">
        <v>301</v>
      </c>
      <c r="L258" s="215" t="s">
        <v>301</v>
      </c>
      <c r="M258" s="213">
        <v>0</v>
      </c>
      <c r="N258" s="215" t="s">
        <v>301</v>
      </c>
      <c r="O258" s="213">
        <v>0</v>
      </c>
      <c r="P258" s="216" t="s">
        <v>301</v>
      </c>
    </row>
    <row r="259" spans="2:16" x14ac:dyDescent="0.2">
      <c r="B259" s="203">
        <v>250</v>
      </c>
      <c r="C259" s="217" t="s">
        <v>42</v>
      </c>
      <c r="D259" s="211" t="s">
        <v>396</v>
      </c>
      <c r="E259" s="212">
        <v>7.9616000000000006E-2</v>
      </c>
      <c r="F259" s="212">
        <v>7.8086000000000003E-2</v>
      </c>
      <c r="G259" s="213" t="s">
        <v>301</v>
      </c>
      <c r="H259" s="214" t="s">
        <v>301</v>
      </c>
      <c r="I259" s="213" t="s">
        <v>301</v>
      </c>
      <c r="J259" s="215" t="s">
        <v>301</v>
      </c>
      <c r="K259" s="213">
        <v>-4.3191044679999999</v>
      </c>
      <c r="L259" s="215">
        <v>0.35585001430000002</v>
      </c>
      <c r="M259" s="213">
        <v>-4.1808450749999997</v>
      </c>
      <c r="N259" s="215">
        <v>0.3723168583</v>
      </c>
      <c r="O259" s="213">
        <v>-0.87446897899999998</v>
      </c>
      <c r="P259" s="216">
        <v>0.863523292</v>
      </c>
    </row>
    <row r="260" spans="2:16" x14ac:dyDescent="0.2">
      <c r="B260" s="203">
        <v>251</v>
      </c>
      <c r="C260" s="217" t="s">
        <v>42</v>
      </c>
      <c r="D260" s="211" t="s">
        <v>397</v>
      </c>
      <c r="E260" s="212">
        <v>3.0255000000000001E-2</v>
      </c>
      <c r="F260" s="212">
        <v>2.9811000000000001E-2</v>
      </c>
      <c r="G260" s="213" t="s">
        <v>301</v>
      </c>
      <c r="H260" s="214" t="s">
        <v>301</v>
      </c>
      <c r="I260" s="213" t="s">
        <v>301</v>
      </c>
      <c r="J260" s="215" t="s">
        <v>301</v>
      </c>
      <c r="K260" s="213">
        <v>-24.296891710000001</v>
      </c>
      <c r="L260" s="215">
        <v>5.0872820000000003E-4</v>
      </c>
      <c r="M260" s="213">
        <v>-24.153909280000001</v>
      </c>
      <c r="N260" s="215">
        <v>5.5503849999999995E-4</v>
      </c>
      <c r="O260" s="213">
        <v>-18.689969290000001</v>
      </c>
      <c r="P260" s="216">
        <v>8.2429420999999992E-3</v>
      </c>
    </row>
    <row r="261" spans="2:16" x14ac:dyDescent="0.2">
      <c r="B261" s="203">
        <v>252</v>
      </c>
      <c r="C261" s="217" t="s">
        <v>42</v>
      </c>
      <c r="D261" s="211" t="s">
        <v>398</v>
      </c>
      <c r="E261" s="212">
        <v>0.89078199999999996</v>
      </c>
      <c r="F261" s="212">
        <v>0.89210199999999995</v>
      </c>
      <c r="G261" s="213" t="s">
        <v>301</v>
      </c>
      <c r="H261" s="214" t="s">
        <v>301</v>
      </c>
      <c r="I261" s="213" t="s">
        <v>301</v>
      </c>
      <c r="J261" s="215" t="s">
        <v>301</v>
      </c>
      <c r="K261" s="213">
        <v>0</v>
      </c>
      <c r="L261" s="215" t="s">
        <v>301</v>
      </c>
      <c r="M261" s="213">
        <v>0</v>
      </c>
      <c r="N261" s="215" t="s">
        <v>301</v>
      </c>
      <c r="O261" s="213">
        <v>0</v>
      </c>
      <c r="P261" s="216" t="s">
        <v>301</v>
      </c>
    </row>
    <row r="262" spans="2:16" x14ac:dyDescent="0.2">
      <c r="B262" s="203">
        <v>253</v>
      </c>
      <c r="C262" s="217" t="s">
        <v>42</v>
      </c>
      <c r="D262" s="211" t="s">
        <v>399</v>
      </c>
      <c r="E262" s="212">
        <v>2.3303999999999998E-2</v>
      </c>
      <c r="F262" s="212">
        <v>2.2762000000000001E-2</v>
      </c>
      <c r="G262" s="213" t="s">
        <v>301</v>
      </c>
      <c r="H262" s="214" t="s">
        <v>301</v>
      </c>
      <c r="I262" s="213" t="s">
        <v>301</v>
      </c>
      <c r="J262" s="215" t="s">
        <v>301</v>
      </c>
      <c r="K262" s="213" t="s">
        <v>301</v>
      </c>
      <c r="L262" s="215" t="s">
        <v>301</v>
      </c>
      <c r="M262" s="213" t="s">
        <v>301</v>
      </c>
      <c r="N262" s="215" t="s">
        <v>301</v>
      </c>
      <c r="O262" s="213">
        <v>0.21074861540000001</v>
      </c>
      <c r="P262" s="216">
        <v>0.98325722670000004</v>
      </c>
    </row>
    <row r="263" spans="2:16" x14ac:dyDescent="0.2">
      <c r="B263" s="203">
        <v>254</v>
      </c>
      <c r="C263" s="217" t="s">
        <v>42</v>
      </c>
      <c r="D263" s="211" t="s">
        <v>400</v>
      </c>
      <c r="E263" s="212">
        <v>6.0344000000000002E-2</v>
      </c>
      <c r="F263" s="212">
        <v>5.9449000000000002E-2</v>
      </c>
      <c r="G263" s="213" t="s">
        <v>301</v>
      </c>
      <c r="H263" s="214" t="s">
        <v>301</v>
      </c>
      <c r="I263" s="213" t="s">
        <v>301</v>
      </c>
      <c r="J263" s="215" t="s">
        <v>301</v>
      </c>
      <c r="K263" s="213" t="s">
        <v>301</v>
      </c>
      <c r="L263" s="215" t="s">
        <v>301</v>
      </c>
      <c r="M263" s="213" t="s">
        <v>301</v>
      </c>
      <c r="N263" s="215" t="s">
        <v>301</v>
      </c>
      <c r="O263" s="213">
        <v>-44.994026460000001</v>
      </c>
      <c r="P263" s="216">
        <v>1.3379155E-8</v>
      </c>
    </row>
    <row r="264" spans="2:16" x14ac:dyDescent="0.2">
      <c r="B264" s="203">
        <v>255</v>
      </c>
      <c r="C264" s="217" t="s">
        <v>42</v>
      </c>
      <c r="D264" s="211" t="s">
        <v>401</v>
      </c>
      <c r="E264" s="212">
        <v>1.3428000000000001E-2</v>
      </c>
      <c r="F264" s="212">
        <v>1.3252999999999999E-2</v>
      </c>
      <c r="G264" s="213" t="s">
        <v>301</v>
      </c>
      <c r="H264" s="214" t="s">
        <v>301</v>
      </c>
      <c r="I264" s="213" t="s">
        <v>301</v>
      </c>
      <c r="J264" s="215" t="s">
        <v>301</v>
      </c>
      <c r="K264" s="213" t="s">
        <v>301</v>
      </c>
      <c r="L264" s="215" t="s">
        <v>301</v>
      </c>
      <c r="M264" s="213" t="s">
        <v>301</v>
      </c>
      <c r="N264" s="215" t="s">
        <v>301</v>
      </c>
      <c r="O264" s="213">
        <v>-34.954739369999999</v>
      </c>
      <c r="P264" s="216">
        <v>3.9533683999999998E-3</v>
      </c>
    </row>
    <row r="265" spans="2:16" x14ac:dyDescent="0.2">
      <c r="B265" s="203">
        <v>256</v>
      </c>
      <c r="C265" s="217" t="s">
        <v>42</v>
      </c>
      <c r="D265" s="211" t="s">
        <v>402</v>
      </c>
      <c r="E265" s="212">
        <v>3.3219999999999999E-3</v>
      </c>
      <c r="F265" s="212">
        <v>3.3709999999999999E-3</v>
      </c>
      <c r="G265" s="213" t="s">
        <v>301</v>
      </c>
      <c r="H265" s="214" t="s">
        <v>301</v>
      </c>
      <c r="I265" s="213" t="s">
        <v>301</v>
      </c>
      <c r="J265" s="215" t="s">
        <v>301</v>
      </c>
      <c r="K265" s="213" t="s">
        <v>301</v>
      </c>
      <c r="L265" s="215" t="s">
        <v>301</v>
      </c>
      <c r="M265" s="213" t="s">
        <v>301</v>
      </c>
      <c r="N265" s="215" t="s">
        <v>301</v>
      </c>
      <c r="O265" s="213">
        <v>151.05283568999999</v>
      </c>
      <c r="P265" s="216">
        <v>5.1023750000000003E-13</v>
      </c>
    </row>
    <row r="266" spans="2:16" x14ac:dyDescent="0.2">
      <c r="B266" s="203">
        <v>257</v>
      </c>
      <c r="C266" s="217" t="s">
        <v>42</v>
      </c>
      <c r="D266" s="211" t="s">
        <v>403</v>
      </c>
      <c r="E266" s="212">
        <v>0.86402800000000002</v>
      </c>
      <c r="F266" s="212">
        <v>0.86606700000000003</v>
      </c>
      <c r="G266" s="213" t="s">
        <v>301</v>
      </c>
      <c r="H266" s="214" t="s">
        <v>301</v>
      </c>
      <c r="I266" s="213" t="s">
        <v>301</v>
      </c>
      <c r="J266" s="215" t="s">
        <v>301</v>
      </c>
      <c r="K266" s="213" t="s">
        <v>301</v>
      </c>
      <c r="L266" s="215" t="s">
        <v>301</v>
      </c>
      <c r="M266" s="213" t="s">
        <v>301</v>
      </c>
      <c r="N266" s="215" t="s">
        <v>301</v>
      </c>
      <c r="O266" s="213">
        <v>-9.0760201600000006</v>
      </c>
      <c r="P266" s="216">
        <v>0.15356453989999999</v>
      </c>
    </row>
    <row r="267" spans="2:16" x14ac:dyDescent="0.2">
      <c r="B267" s="203">
        <v>258</v>
      </c>
      <c r="C267" s="217" t="s">
        <v>42</v>
      </c>
      <c r="D267" s="211" t="s">
        <v>404</v>
      </c>
      <c r="E267" s="212">
        <v>3.5574000000000001E-2</v>
      </c>
      <c r="F267" s="212">
        <v>3.5097999999999997E-2</v>
      </c>
      <c r="G267" s="213" t="s">
        <v>301</v>
      </c>
      <c r="H267" s="214" t="s">
        <v>301</v>
      </c>
      <c r="I267" s="213" t="s">
        <v>301</v>
      </c>
      <c r="J267" s="215" t="s">
        <v>301</v>
      </c>
      <c r="K267" s="213" t="s">
        <v>301</v>
      </c>
      <c r="L267" s="215" t="s">
        <v>301</v>
      </c>
      <c r="M267" s="213" t="s">
        <v>301</v>
      </c>
      <c r="N267" s="215" t="s">
        <v>301</v>
      </c>
      <c r="O267" s="213">
        <v>0</v>
      </c>
      <c r="P267" s="216" t="s">
        <v>301</v>
      </c>
    </row>
    <row r="268" spans="2:16" x14ac:dyDescent="0.2">
      <c r="B268" s="203">
        <v>259</v>
      </c>
      <c r="C268" s="217" t="s">
        <v>42</v>
      </c>
      <c r="D268" s="211" t="s">
        <v>405</v>
      </c>
      <c r="E268" s="212">
        <v>0.33621800000000002</v>
      </c>
      <c r="F268" s="212">
        <v>0.33333000000000002</v>
      </c>
      <c r="G268" s="213" t="s">
        <v>301</v>
      </c>
      <c r="H268" s="214" t="s">
        <v>301</v>
      </c>
      <c r="I268" s="213" t="s">
        <v>301</v>
      </c>
      <c r="J268" s="215" t="s">
        <v>301</v>
      </c>
      <c r="K268" s="213" t="s">
        <v>301</v>
      </c>
      <c r="L268" s="215" t="s">
        <v>301</v>
      </c>
      <c r="M268" s="213" t="s">
        <v>301</v>
      </c>
      <c r="N268" s="215" t="s">
        <v>301</v>
      </c>
      <c r="O268" s="213">
        <v>19.831273433</v>
      </c>
      <c r="P268" s="216">
        <v>5.3901289999999998E-10</v>
      </c>
    </row>
    <row r="269" spans="2:16" x14ac:dyDescent="0.2">
      <c r="B269" s="203">
        <v>260</v>
      </c>
      <c r="C269" s="217" t="s">
        <v>42</v>
      </c>
      <c r="D269" s="211" t="s">
        <v>406</v>
      </c>
      <c r="E269" s="212">
        <v>0.332314</v>
      </c>
      <c r="F269" s="212">
        <v>0.33332499999999998</v>
      </c>
      <c r="G269" s="213" t="s">
        <v>301</v>
      </c>
      <c r="H269" s="214" t="s">
        <v>301</v>
      </c>
      <c r="I269" s="213" t="s">
        <v>301</v>
      </c>
      <c r="J269" s="215" t="s">
        <v>301</v>
      </c>
      <c r="K269" s="213" t="s">
        <v>301</v>
      </c>
      <c r="L269" s="215" t="s">
        <v>301</v>
      </c>
      <c r="M269" s="213" t="s">
        <v>301</v>
      </c>
      <c r="N269" s="215" t="s">
        <v>301</v>
      </c>
      <c r="O269" s="213">
        <v>8.4375434326000001</v>
      </c>
      <c r="P269" s="216">
        <v>5.2391922000000002E-3</v>
      </c>
    </row>
    <row r="270" spans="2:16" x14ac:dyDescent="0.2">
      <c r="B270" s="203">
        <v>261</v>
      </c>
      <c r="C270" s="217" t="s">
        <v>42</v>
      </c>
      <c r="D270" s="211" t="s">
        <v>407</v>
      </c>
      <c r="E270" s="212">
        <v>0.33146900000000001</v>
      </c>
      <c r="F270" s="212">
        <v>0.333345</v>
      </c>
      <c r="G270" s="213" t="s">
        <v>301</v>
      </c>
      <c r="H270" s="214" t="s">
        <v>301</v>
      </c>
      <c r="I270" s="213" t="s">
        <v>301</v>
      </c>
      <c r="J270" s="215" t="s">
        <v>301</v>
      </c>
      <c r="K270" s="213" t="s">
        <v>301</v>
      </c>
      <c r="L270" s="215" t="s">
        <v>301</v>
      </c>
      <c r="M270" s="213" t="s">
        <v>301</v>
      </c>
      <c r="N270" s="215" t="s">
        <v>301</v>
      </c>
      <c r="O270" s="213">
        <v>0</v>
      </c>
      <c r="P270" s="216" t="s">
        <v>301</v>
      </c>
    </row>
    <row r="271" spans="2:16" x14ac:dyDescent="0.2">
      <c r="B271" s="203">
        <v>262</v>
      </c>
      <c r="C271" s="217" t="s">
        <v>42</v>
      </c>
      <c r="D271" s="211" t="s">
        <v>408</v>
      </c>
      <c r="E271" s="212">
        <v>0.87533099999999997</v>
      </c>
      <c r="F271" s="212">
        <v>0.87463800000000003</v>
      </c>
      <c r="G271" s="213" t="s">
        <v>301</v>
      </c>
      <c r="H271" s="214" t="s">
        <v>301</v>
      </c>
      <c r="I271" s="213" t="s">
        <v>301</v>
      </c>
      <c r="J271" s="215" t="s">
        <v>301</v>
      </c>
      <c r="K271" s="213" t="s">
        <v>301</v>
      </c>
      <c r="L271" s="215" t="s">
        <v>301</v>
      </c>
      <c r="M271" s="213" t="s">
        <v>301</v>
      </c>
      <c r="N271" s="215" t="s">
        <v>301</v>
      </c>
      <c r="O271" s="213">
        <v>-0.49727042999999999</v>
      </c>
      <c r="P271" s="216">
        <v>0.94972991480000002</v>
      </c>
    </row>
    <row r="272" spans="2:16" x14ac:dyDescent="0.2">
      <c r="B272" s="203">
        <v>263</v>
      </c>
      <c r="C272" s="217" t="s">
        <v>42</v>
      </c>
      <c r="D272" s="211" t="s">
        <v>409</v>
      </c>
      <c r="E272" s="212">
        <v>0.10047499999999999</v>
      </c>
      <c r="F272" s="212">
        <v>0.101151</v>
      </c>
      <c r="G272" s="213" t="s">
        <v>301</v>
      </c>
      <c r="H272" s="214" t="s">
        <v>301</v>
      </c>
      <c r="I272" s="213" t="s">
        <v>301</v>
      </c>
      <c r="J272" s="215" t="s">
        <v>301</v>
      </c>
      <c r="K272" s="213" t="s">
        <v>301</v>
      </c>
      <c r="L272" s="215" t="s">
        <v>301</v>
      </c>
      <c r="M272" s="213" t="s">
        <v>301</v>
      </c>
      <c r="N272" s="215" t="s">
        <v>301</v>
      </c>
      <c r="O272" s="213">
        <v>10.454083718</v>
      </c>
      <c r="P272" s="216">
        <v>0.21577247320000001</v>
      </c>
    </row>
    <row r="273" spans="2:16" x14ac:dyDescent="0.2">
      <c r="B273" s="203">
        <v>264</v>
      </c>
      <c r="C273" s="217" t="s">
        <v>42</v>
      </c>
      <c r="D273" s="211" t="s">
        <v>410</v>
      </c>
      <c r="E273" s="212">
        <v>2.4194E-2</v>
      </c>
      <c r="F273" s="212">
        <v>2.4212000000000001E-2</v>
      </c>
      <c r="G273" s="213" t="s">
        <v>301</v>
      </c>
      <c r="H273" s="214" t="s">
        <v>301</v>
      </c>
      <c r="I273" s="213" t="s">
        <v>301</v>
      </c>
      <c r="J273" s="215" t="s">
        <v>301</v>
      </c>
      <c r="K273" s="213" t="s">
        <v>301</v>
      </c>
      <c r="L273" s="215" t="s">
        <v>301</v>
      </c>
      <c r="M273" s="213" t="s">
        <v>301</v>
      </c>
      <c r="N273" s="215" t="s">
        <v>301</v>
      </c>
      <c r="O273" s="213">
        <v>0</v>
      </c>
      <c r="P273" s="216" t="s">
        <v>301</v>
      </c>
    </row>
    <row r="274" spans="2:16" x14ac:dyDescent="0.2">
      <c r="B274" s="203">
        <v>265</v>
      </c>
      <c r="C274" s="217" t="s">
        <v>42</v>
      </c>
      <c r="D274" s="211" t="s">
        <v>411</v>
      </c>
      <c r="E274" s="212">
        <v>0.21565200000000001</v>
      </c>
      <c r="F274" s="212">
        <v>0.215949</v>
      </c>
      <c r="G274" s="213" t="s">
        <v>301</v>
      </c>
      <c r="H274" s="214" t="s">
        <v>301</v>
      </c>
      <c r="I274" s="213" t="s">
        <v>301</v>
      </c>
      <c r="J274" s="215" t="s">
        <v>301</v>
      </c>
      <c r="K274" s="213" t="s">
        <v>301</v>
      </c>
      <c r="L274" s="215" t="s">
        <v>301</v>
      </c>
      <c r="M274" s="213" t="s">
        <v>301</v>
      </c>
      <c r="N274" s="215" t="s">
        <v>301</v>
      </c>
      <c r="O274" s="213">
        <v>9.3291675514999994</v>
      </c>
      <c r="P274" s="216">
        <v>1.7241349999999999E-3</v>
      </c>
    </row>
    <row r="275" spans="2:16" x14ac:dyDescent="0.2">
      <c r="B275" s="203">
        <v>266</v>
      </c>
      <c r="C275" s="217" t="s">
        <v>42</v>
      </c>
      <c r="D275" s="211" t="s">
        <v>412</v>
      </c>
      <c r="E275" s="212">
        <v>0.78434800000000005</v>
      </c>
      <c r="F275" s="212">
        <v>0.78405100000000005</v>
      </c>
      <c r="G275" s="213" t="s">
        <v>301</v>
      </c>
      <c r="H275" s="214" t="s">
        <v>301</v>
      </c>
      <c r="I275" s="213" t="s">
        <v>301</v>
      </c>
      <c r="J275" s="215" t="s">
        <v>301</v>
      </c>
      <c r="K275" s="213" t="s">
        <v>301</v>
      </c>
      <c r="L275" s="215" t="s">
        <v>301</v>
      </c>
      <c r="M275" s="213" t="s">
        <v>301</v>
      </c>
      <c r="N275" s="215" t="s">
        <v>301</v>
      </c>
      <c r="O275" s="213">
        <v>0</v>
      </c>
      <c r="P275" s="216" t="s">
        <v>301</v>
      </c>
    </row>
    <row r="276" spans="2:16" x14ac:dyDescent="0.2">
      <c r="B276" s="203">
        <v>267</v>
      </c>
      <c r="C276" s="217" t="s">
        <v>43</v>
      </c>
      <c r="D276" s="211" t="s">
        <v>177</v>
      </c>
      <c r="E276" s="212">
        <v>1</v>
      </c>
      <c r="F276" s="212">
        <v>1</v>
      </c>
      <c r="G276" s="213">
        <v>4906.6364787000002</v>
      </c>
      <c r="H276" s="214">
        <v>0</v>
      </c>
      <c r="I276" s="213">
        <v>4900.4895792999996</v>
      </c>
      <c r="J276" s="215">
        <v>0</v>
      </c>
      <c r="K276" s="213">
        <v>4905.2500023000002</v>
      </c>
      <c r="L276" s="215">
        <v>0</v>
      </c>
      <c r="M276" s="213">
        <v>4899.6767478000002</v>
      </c>
      <c r="N276" s="215">
        <v>0</v>
      </c>
      <c r="O276" s="213">
        <v>4943.4808550999996</v>
      </c>
      <c r="P276" s="216">
        <v>0</v>
      </c>
    </row>
    <row r="277" spans="2:16" x14ac:dyDescent="0.2">
      <c r="B277" s="203">
        <v>268</v>
      </c>
      <c r="C277" s="217" t="s">
        <v>43</v>
      </c>
      <c r="D277" s="211" t="s">
        <v>286</v>
      </c>
      <c r="E277" s="212">
        <v>4.7410000000000004E-3</v>
      </c>
      <c r="F277" s="212">
        <v>4.7410000000000004E-3</v>
      </c>
      <c r="G277" s="213">
        <v>-6.1181930680000001</v>
      </c>
      <c r="H277" s="214">
        <v>0.95969731889999998</v>
      </c>
      <c r="I277" s="213">
        <v>-5.1632309860000003</v>
      </c>
      <c r="J277" s="215">
        <v>0.96598452999999995</v>
      </c>
      <c r="K277" s="213">
        <v>-6.5852178930000003</v>
      </c>
      <c r="L277" s="215">
        <v>0.95662684259999997</v>
      </c>
      <c r="M277" s="213">
        <v>-5.6258431230000001</v>
      </c>
      <c r="N277" s="215">
        <v>0.96294181150000002</v>
      </c>
      <c r="O277" s="213">
        <v>5.2890504013999999</v>
      </c>
      <c r="P277" s="216">
        <v>0.96512439100000003</v>
      </c>
    </row>
    <row r="278" spans="2:16" x14ac:dyDescent="0.2">
      <c r="B278" s="203">
        <v>269</v>
      </c>
      <c r="C278" s="217" t="s">
        <v>43</v>
      </c>
      <c r="D278" s="211" t="s">
        <v>287</v>
      </c>
      <c r="E278" s="212">
        <v>7.5069999999999998E-3</v>
      </c>
      <c r="F278" s="212">
        <v>7.5069999999999998E-3</v>
      </c>
      <c r="G278" s="213">
        <v>26.595745445999999</v>
      </c>
      <c r="H278" s="214">
        <v>0.54864629750000005</v>
      </c>
      <c r="I278" s="213">
        <v>25.939665776999998</v>
      </c>
      <c r="J278" s="215">
        <v>0.55858389470000003</v>
      </c>
      <c r="K278" s="213">
        <v>22.851481921000001</v>
      </c>
      <c r="L278" s="215">
        <v>0.61560723689999997</v>
      </c>
      <c r="M278" s="213">
        <v>22.812468263</v>
      </c>
      <c r="N278" s="215">
        <v>0.61621008690000001</v>
      </c>
      <c r="O278" s="213">
        <v>19.087274554</v>
      </c>
      <c r="P278" s="216">
        <v>0.67526106050000001</v>
      </c>
    </row>
    <row r="279" spans="2:16" x14ac:dyDescent="0.2">
      <c r="B279" s="203">
        <v>270</v>
      </c>
      <c r="C279" s="217" t="s">
        <v>43</v>
      </c>
      <c r="D279" s="211" t="s">
        <v>288</v>
      </c>
      <c r="E279" s="212">
        <v>0.133491</v>
      </c>
      <c r="F279" s="212">
        <v>0.133491</v>
      </c>
      <c r="G279" s="213">
        <v>13.751034183</v>
      </c>
      <c r="H279" s="214">
        <v>0.31543743610000002</v>
      </c>
      <c r="I279" s="213">
        <v>13.910582611000001</v>
      </c>
      <c r="J279" s="215">
        <v>0.30987926310000002</v>
      </c>
      <c r="K279" s="213">
        <v>10.496825591</v>
      </c>
      <c r="L279" s="215">
        <v>0.44990081589999997</v>
      </c>
      <c r="M279" s="213">
        <v>10.815102338000001</v>
      </c>
      <c r="N279" s="215">
        <v>0.4363905716</v>
      </c>
      <c r="O279" s="213">
        <v>0.38072917820000002</v>
      </c>
      <c r="P279" s="216">
        <v>0.97822011720000002</v>
      </c>
    </row>
    <row r="280" spans="2:16" x14ac:dyDescent="0.2">
      <c r="B280" s="203">
        <v>271</v>
      </c>
      <c r="C280" s="217" t="s">
        <v>43</v>
      </c>
      <c r="D280" s="211" t="s">
        <v>413</v>
      </c>
      <c r="E280" s="212">
        <v>1.325E-3</v>
      </c>
      <c r="F280" s="212">
        <v>1.325E-3</v>
      </c>
      <c r="G280" s="213">
        <v>-217.0966229</v>
      </c>
      <c r="H280" s="214">
        <v>3.5638359000000001E-2</v>
      </c>
      <c r="I280" s="213">
        <v>-216.61953550000001</v>
      </c>
      <c r="J280" s="215">
        <v>3.6046505899999998E-2</v>
      </c>
      <c r="K280" s="213">
        <v>-223.28748759999999</v>
      </c>
      <c r="L280" s="215">
        <v>3.1279993300000003E-2</v>
      </c>
      <c r="M280" s="213">
        <v>-222.2912493</v>
      </c>
      <c r="N280" s="215">
        <v>3.2049266600000001E-2</v>
      </c>
      <c r="O280" s="213">
        <v>-225.73470209999999</v>
      </c>
      <c r="P280" s="216">
        <v>2.9306440100000001E-2</v>
      </c>
    </row>
    <row r="281" spans="2:16" x14ac:dyDescent="0.2">
      <c r="B281" s="203">
        <v>272</v>
      </c>
      <c r="C281" s="217" t="s">
        <v>43</v>
      </c>
      <c r="D281" s="211" t="s">
        <v>291</v>
      </c>
      <c r="E281" s="212">
        <v>7.2040000000000003E-3</v>
      </c>
      <c r="F281" s="212">
        <v>7.2040000000000003E-3</v>
      </c>
      <c r="G281" s="213">
        <v>-16.843028310000001</v>
      </c>
      <c r="H281" s="214">
        <v>0.7180935839</v>
      </c>
      <c r="I281" s="213">
        <v>-16.04265951</v>
      </c>
      <c r="J281" s="215">
        <v>0.73098548569999999</v>
      </c>
      <c r="K281" s="213">
        <v>-22.245163120000001</v>
      </c>
      <c r="L281" s="215">
        <v>0.63585398140000005</v>
      </c>
      <c r="M281" s="213">
        <v>-21.121876950000001</v>
      </c>
      <c r="N281" s="215">
        <v>0.65308860099999999</v>
      </c>
      <c r="O281" s="213">
        <v>-27.592466049999999</v>
      </c>
      <c r="P281" s="216">
        <v>0.5569986978</v>
      </c>
    </row>
    <row r="282" spans="2:16" x14ac:dyDescent="0.2">
      <c r="B282" s="203">
        <v>273</v>
      </c>
      <c r="C282" s="217" t="s">
        <v>43</v>
      </c>
      <c r="D282" s="211" t="s">
        <v>292</v>
      </c>
      <c r="E282" s="212">
        <v>1.2921999999999999E-2</v>
      </c>
      <c r="F282" s="212">
        <v>1.2921999999999999E-2</v>
      </c>
      <c r="G282" s="213">
        <v>4.9170109709999998</v>
      </c>
      <c r="H282" s="214">
        <v>0.89159868870000003</v>
      </c>
      <c r="I282" s="213">
        <v>5.2493552500999998</v>
      </c>
      <c r="J282" s="215">
        <v>0.88432508529999998</v>
      </c>
      <c r="K282" s="213">
        <v>-0.16951406399999999</v>
      </c>
      <c r="L282" s="215">
        <v>0.99627231179999998</v>
      </c>
      <c r="M282" s="213">
        <v>0.42050262859999998</v>
      </c>
      <c r="N282" s="215">
        <v>0.990754256</v>
      </c>
      <c r="O282" s="213">
        <v>0.81700068859999997</v>
      </c>
      <c r="P282" s="216">
        <v>0.98202137190000005</v>
      </c>
    </row>
    <row r="283" spans="2:16" x14ac:dyDescent="0.2">
      <c r="B283" s="203">
        <v>274</v>
      </c>
      <c r="C283" s="217" t="s">
        <v>43</v>
      </c>
      <c r="D283" s="211" t="s">
        <v>293</v>
      </c>
      <c r="E283" s="212">
        <v>2.7539999999999999E-2</v>
      </c>
      <c r="F283" s="212">
        <v>2.7539999999999999E-2</v>
      </c>
      <c r="G283" s="213">
        <v>13.898210762</v>
      </c>
      <c r="H283" s="214">
        <v>0.59969877540000005</v>
      </c>
      <c r="I283" s="213">
        <v>13.904417765</v>
      </c>
      <c r="J283" s="215">
        <v>0.59953461220000004</v>
      </c>
      <c r="K283" s="213">
        <v>10.501204517</v>
      </c>
      <c r="L283" s="215">
        <v>0.69307093580000001</v>
      </c>
      <c r="M283" s="213">
        <v>10.697853876</v>
      </c>
      <c r="N283" s="215">
        <v>0.68763075269999996</v>
      </c>
      <c r="O283" s="213">
        <v>10.497186371</v>
      </c>
      <c r="P283" s="216">
        <v>0.69287442060000004</v>
      </c>
    </row>
    <row r="284" spans="2:16" x14ac:dyDescent="0.2">
      <c r="B284" s="203">
        <v>275</v>
      </c>
      <c r="C284" s="217" t="s">
        <v>43</v>
      </c>
      <c r="D284" s="211" t="s">
        <v>294</v>
      </c>
      <c r="E284" s="212">
        <v>0.304562</v>
      </c>
      <c r="F284" s="212">
        <v>0.304562</v>
      </c>
      <c r="G284" s="213">
        <v>15.587404428999999</v>
      </c>
      <c r="H284" s="214">
        <v>0.1191008263</v>
      </c>
      <c r="I284" s="213">
        <v>15.733106463</v>
      </c>
      <c r="J284" s="215">
        <v>0.1157182065</v>
      </c>
      <c r="K284" s="213">
        <v>15.882664682</v>
      </c>
      <c r="L284" s="215">
        <v>0.112353563</v>
      </c>
      <c r="M284" s="213">
        <v>16.000198340000001</v>
      </c>
      <c r="N284" s="215">
        <v>0.10974255300000001</v>
      </c>
      <c r="O284" s="213">
        <v>16.255528779999999</v>
      </c>
      <c r="P284" s="216">
        <v>0.1045343735</v>
      </c>
    </row>
    <row r="285" spans="2:16" x14ac:dyDescent="0.2">
      <c r="B285" s="203">
        <v>276</v>
      </c>
      <c r="C285" s="217" t="s">
        <v>43</v>
      </c>
      <c r="D285" s="211" t="s">
        <v>295</v>
      </c>
      <c r="E285" s="212">
        <v>0.22963600000000001</v>
      </c>
      <c r="F285" s="212">
        <v>0.22963600000000001</v>
      </c>
      <c r="G285" s="213">
        <v>20.979623974999999</v>
      </c>
      <c r="H285" s="214">
        <v>5.2395517699999998E-2</v>
      </c>
      <c r="I285" s="213">
        <v>21.317645086999999</v>
      </c>
      <c r="J285" s="215">
        <v>4.8794500999999997E-2</v>
      </c>
      <c r="K285" s="213">
        <v>21.237170507999998</v>
      </c>
      <c r="L285" s="215">
        <v>4.95912248E-2</v>
      </c>
      <c r="M285" s="213">
        <v>21.536300303000001</v>
      </c>
      <c r="N285" s="215">
        <v>4.6543848899999997E-2</v>
      </c>
      <c r="O285" s="213">
        <v>20.759309378000001</v>
      </c>
      <c r="P285" s="216">
        <v>5.56423027E-2</v>
      </c>
    </row>
    <row r="286" spans="2:16" x14ac:dyDescent="0.2">
      <c r="B286" s="203">
        <v>277</v>
      </c>
      <c r="C286" s="217" t="s">
        <v>43</v>
      </c>
      <c r="D286" s="211" t="s">
        <v>296</v>
      </c>
      <c r="E286" s="212">
        <v>0.116456</v>
      </c>
      <c r="F286" s="212">
        <v>0.116456</v>
      </c>
      <c r="G286" s="213">
        <v>28.85889839</v>
      </c>
      <c r="H286" s="214">
        <v>3.04511048E-2</v>
      </c>
      <c r="I286" s="213">
        <v>29.351745609000002</v>
      </c>
      <c r="J286" s="215">
        <v>2.78089459E-2</v>
      </c>
      <c r="K286" s="213">
        <v>29.067420250000001</v>
      </c>
      <c r="L286" s="215">
        <v>2.9281849799999999E-2</v>
      </c>
      <c r="M286" s="213">
        <v>29.508818387000002</v>
      </c>
      <c r="N286" s="215">
        <v>2.6990644899999999E-2</v>
      </c>
      <c r="O286" s="213">
        <v>28.229991387999998</v>
      </c>
      <c r="P286" s="216">
        <v>3.4628953599999998E-2</v>
      </c>
    </row>
    <row r="287" spans="2:16" x14ac:dyDescent="0.2">
      <c r="B287" s="203">
        <v>278</v>
      </c>
      <c r="C287" s="217" t="s">
        <v>43</v>
      </c>
      <c r="D287" s="211" t="s">
        <v>297</v>
      </c>
      <c r="E287" s="212">
        <v>3.9392000000000003E-2</v>
      </c>
      <c r="F287" s="212">
        <v>3.9392000000000003E-2</v>
      </c>
      <c r="G287" s="213">
        <v>7.3209415435</v>
      </c>
      <c r="H287" s="214">
        <v>0.71845738690000005</v>
      </c>
      <c r="I287" s="213">
        <v>7.7204357084000002</v>
      </c>
      <c r="J287" s="215">
        <v>0.70384258349999995</v>
      </c>
      <c r="K287" s="213">
        <v>7.0938175883000003</v>
      </c>
      <c r="L287" s="215">
        <v>0.72684051240000003</v>
      </c>
      <c r="M287" s="213">
        <v>7.4684311000000001</v>
      </c>
      <c r="N287" s="215">
        <v>0.71308076949999999</v>
      </c>
      <c r="O287" s="213">
        <v>6.4645809434999997</v>
      </c>
      <c r="P287" s="216">
        <v>0.75029611220000003</v>
      </c>
    </row>
    <row r="288" spans="2:16" x14ac:dyDescent="0.2">
      <c r="B288" s="203">
        <v>279</v>
      </c>
      <c r="C288" s="217" t="s">
        <v>43</v>
      </c>
      <c r="D288" s="211" t="s">
        <v>298</v>
      </c>
      <c r="E288" s="212">
        <v>6.5300000000000002E-3</v>
      </c>
      <c r="F288" s="212">
        <v>6.5300000000000002E-3</v>
      </c>
      <c r="G288" s="213">
        <v>50.286290936</v>
      </c>
      <c r="H288" s="214">
        <v>0.28008509850000002</v>
      </c>
      <c r="I288" s="213">
        <v>50.757715857999997</v>
      </c>
      <c r="J288" s="215">
        <v>0.27561874250000001</v>
      </c>
      <c r="K288" s="213">
        <v>49.385082076000003</v>
      </c>
      <c r="L288" s="215">
        <v>0.28882315040000001</v>
      </c>
      <c r="M288" s="213">
        <v>49.854880608999999</v>
      </c>
      <c r="N288" s="215">
        <v>0.28428278309999999</v>
      </c>
      <c r="O288" s="213">
        <v>50.226778719000002</v>
      </c>
      <c r="P288" s="216">
        <v>0.28029526859999998</v>
      </c>
    </row>
    <row r="289" spans="2:16" x14ac:dyDescent="0.2">
      <c r="B289" s="203">
        <v>280</v>
      </c>
      <c r="C289" s="217" t="s">
        <v>43</v>
      </c>
      <c r="D289" s="211" t="s">
        <v>299</v>
      </c>
      <c r="E289" s="212">
        <v>5.3499999999999999E-4</v>
      </c>
      <c r="F289" s="212">
        <v>5.3499999999999999E-4</v>
      </c>
      <c r="G289" s="213">
        <v>-21.956645309999999</v>
      </c>
      <c r="H289" s="214">
        <v>0.89140445850000005</v>
      </c>
      <c r="I289" s="213">
        <v>-21.579813739999999</v>
      </c>
      <c r="J289" s="215">
        <v>0.89325684549999995</v>
      </c>
      <c r="K289" s="213">
        <v>-22.333992850000001</v>
      </c>
      <c r="L289" s="215">
        <v>0.88954969039999998</v>
      </c>
      <c r="M289" s="213">
        <v>-21.995643690000001</v>
      </c>
      <c r="N289" s="215">
        <v>0.89121258609999998</v>
      </c>
      <c r="O289" s="213">
        <v>0.63597857400000002</v>
      </c>
      <c r="P289" s="216">
        <v>0.99684188439999999</v>
      </c>
    </row>
    <row r="290" spans="2:16" x14ac:dyDescent="0.2">
      <c r="B290" s="203">
        <v>281</v>
      </c>
      <c r="C290" s="217" t="s">
        <v>43</v>
      </c>
      <c r="D290" s="211" t="s">
        <v>300</v>
      </c>
      <c r="E290" s="212">
        <v>0.25389899999999999</v>
      </c>
      <c r="F290" s="212">
        <v>0.25389899999999999</v>
      </c>
      <c r="G290" s="213">
        <v>0</v>
      </c>
      <c r="H290" s="214" t="s">
        <v>301</v>
      </c>
      <c r="I290" s="213">
        <v>0</v>
      </c>
      <c r="J290" s="215" t="s">
        <v>301</v>
      </c>
      <c r="K290" s="213">
        <v>0</v>
      </c>
      <c r="L290" s="215" t="s">
        <v>301</v>
      </c>
      <c r="M290" s="213">
        <v>0</v>
      </c>
      <c r="N290" s="215" t="s">
        <v>301</v>
      </c>
      <c r="O290" s="213">
        <v>0</v>
      </c>
      <c r="P290" s="216" t="s">
        <v>301</v>
      </c>
    </row>
    <row r="291" spans="2:16" x14ac:dyDescent="0.2">
      <c r="B291" s="203">
        <v>282</v>
      </c>
      <c r="C291" s="217" t="s">
        <v>43</v>
      </c>
      <c r="D291" s="217" t="s">
        <v>529</v>
      </c>
      <c r="E291" s="212">
        <v>0.45985300000000001</v>
      </c>
      <c r="F291" s="212">
        <v>0.45985300000000001</v>
      </c>
      <c r="G291" s="213">
        <v>55.960849201999999</v>
      </c>
      <c r="H291" s="214">
        <v>2.3808945799999998E-2</v>
      </c>
      <c r="I291" s="213">
        <v>56.024189385</v>
      </c>
      <c r="J291" s="215">
        <v>2.36505963E-2</v>
      </c>
      <c r="K291" s="213">
        <v>56.123093376</v>
      </c>
      <c r="L291" s="215">
        <v>2.34053036E-2</v>
      </c>
      <c r="M291" s="213">
        <v>56.175121070000003</v>
      </c>
      <c r="N291" s="215">
        <v>2.3277323700000001E-2</v>
      </c>
      <c r="O291" s="213">
        <v>53.886093553999999</v>
      </c>
      <c r="P291" s="216">
        <v>2.93386554E-2</v>
      </c>
    </row>
    <row r="292" spans="2:16" x14ac:dyDescent="0.2">
      <c r="B292" s="203">
        <v>283</v>
      </c>
      <c r="C292" s="217" t="s">
        <v>43</v>
      </c>
      <c r="D292" s="217" t="s">
        <v>530</v>
      </c>
      <c r="E292" s="212">
        <v>0.50586799999999998</v>
      </c>
      <c r="F292" s="212">
        <v>0.50586799999999998</v>
      </c>
      <c r="G292" s="213">
        <v>159.25800161999999</v>
      </c>
      <c r="H292" s="214">
        <v>1.1493789999999999E-11</v>
      </c>
      <c r="I292" s="213">
        <v>159.53166160999999</v>
      </c>
      <c r="J292" s="215">
        <v>1.062623E-11</v>
      </c>
      <c r="K292" s="213">
        <v>159.05868902</v>
      </c>
      <c r="L292" s="215">
        <v>1.219216E-11</v>
      </c>
      <c r="M292" s="213">
        <v>159.31678675000001</v>
      </c>
      <c r="N292" s="215">
        <v>1.1327690000000001E-11</v>
      </c>
      <c r="O292" s="213">
        <v>149.37172387999999</v>
      </c>
      <c r="P292" s="216">
        <v>1.943018E-10</v>
      </c>
    </row>
    <row r="293" spans="2:16" x14ac:dyDescent="0.2">
      <c r="B293" s="203">
        <v>284</v>
      </c>
      <c r="C293" s="217" t="s">
        <v>43</v>
      </c>
      <c r="D293" s="217" t="s">
        <v>531</v>
      </c>
      <c r="E293" s="212">
        <v>3.4278999999999997E-2</v>
      </c>
      <c r="F293" s="212">
        <v>3.4278999999999997E-2</v>
      </c>
      <c r="G293" s="213">
        <v>0</v>
      </c>
      <c r="H293" s="214" t="s">
        <v>301</v>
      </c>
      <c r="I293" s="213">
        <v>0</v>
      </c>
      <c r="J293" s="215" t="s">
        <v>301</v>
      </c>
      <c r="K293" s="213">
        <v>0</v>
      </c>
      <c r="L293" s="215" t="s">
        <v>301</v>
      </c>
      <c r="M293" s="213">
        <v>0</v>
      </c>
      <c r="N293" s="215" t="s">
        <v>301</v>
      </c>
      <c r="O293" s="213">
        <v>0</v>
      </c>
      <c r="P293" s="216" t="s">
        <v>301</v>
      </c>
    </row>
    <row r="294" spans="2:16" x14ac:dyDescent="0.2">
      <c r="B294" s="203">
        <v>285</v>
      </c>
      <c r="C294" s="217" t="s">
        <v>43</v>
      </c>
      <c r="D294" s="211" t="s">
        <v>414</v>
      </c>
      <c r="E294" s="212">
        <v>0.50586799999999998</v>
      </c>
      <c r="F294" s="212">
        <v>0.50586799999999998</v>
      </c>
      <c r="G294" s="213">
        <v>0</v>
      </c>
      <c r="H294" s="214" t="s">
        <v>301</v>
      </c>
      <c r="I294" s="213">
        <v>0</v>
      </c>
      <c r="J294" s="215" t="s">
        <v>301</v>
      </c>
      <c r="K294" s="213">
        <v>0</v>
      </c>
      <c r="L294" s="215" t="s">
        <v>301</v>
      </c>
      <c r="M294" s="213">
        <v>0</v>
      </c>
      <c r="N294" s="215" t="s">
        <v>301</v>
      </c>
      <c r="O294" s="213">
        <v>0</v>
      </c>
      <c r="P294" s="216" t="s">
        <v>301</v>
      </c>
    </row>
    <row r="295" spans="2:16" x14ac:dyDescent="0.2">
      <c r="B295" s="203">
        <v>286</v>
      </c>
      <c r="C295" s="217" t="s">
        <v>43</v>
      </c>
      <c r="D295" s="211" t="s">
        <v>415</v>
      </c>
      <c r="E295" s="212">
        <v>0.87468900000000005</v>
      </c>
      <c r="F295" s="212">
        <v>0.87468900000000005</v>
      </c>
      <c r="G295" s="213">
        <v>79.955753439000006</v>
      </c>
      <c r="H295" s="214">
        <v>5.9765045000000004E-9</v>
      </c>
      <c r="I295" s="213">
        <v>79.578421684999995</v>
      </c>
      <c r="J295" s="215">
        <v>7.1103654000000003E-9</v>
      </c>
      <c r="K295" s="213">
        <v>80.282850971000002</v>
      </c>
      <c r="L295" s="215">
        <v>5.2278954000000003E-9</v>
      </c>
      <c r="M295" s="213">
        <v>79.913565642999998</v>
      </c>
      <c r="N295" s="215">
        <v>6.2111272000000002E-9</v>
      </c>
      <c r="O295" s="213">
        <v>86.675912496999999</v>
      </c>
      <c r="P295" s="216">
        <v>2.990579E-10</v>
      </c>
    </row>
    <row r="296" spans="2:16" x14ac:dyDescent="0.2">
      <c r="B296" s="203">
        <v>287</v>
      </c>
      <c r="C296" s="217" t="s">
        <v>43</v>
      </c>
      <c r="D296" s="211" t="s">
        <v>416</v>
      </c>
      <c r="E296" s="212">
        <v>1.8475999999999999E-2</v>
      </c>
      <c r="F296" s="212">
        <v>1.8475999999999999E-2</v>
      </c>
      <c r="G296" s="213">
        <v>163.14991359000001</v>
      </c>
      <c r="H296" s="214">
        <v>3.3074961E-9</v>
      </c>
      <c r="I296" s="213">
        <v>163.17004413000001</v>
      </c>
      <c r="J296" s="215">
        <v>3.2924930000000002E-9</v>
      </c>
      <c r="K296" s="213">
        <v>162.48926520000001</v>
      </c>
      <c r="L296" s="215">
        <v>3.8553569000000001E-9</v>
      </c>
      <c r="M296" s="213">
        <v>162.55094625000001</v>
      </c>
      <c r="N296" s="215">
        <v>3.8037347000000003E-9</v>
      </c>
      <c r="O296" s="213">
        <v>177.43708659000001</v>
      </c>
      <c r="P296" s="216">
        <v>1.2845149999999999E-10</v>
      </c>
    </row>
    <row r="297" spans="2:16" x14ac:dyDescent="0.2">
      <c r="B297" s="203">
        <v>288</v>
      </c>
      <c r="C297" s="217" t="s">
        <v>43</v>
      </c>
      <c r="D297" s="211" t="s">
        <v>302</v>
      </c>
      <c r="E297" s="212">
        <v>8.5999999999999998E-4</v>
      </c>
      <c r="F297" s="212">
        <v>8.5999999999999998E-4</v>
      </c>
      <c r="G297" s="213">
        <v>-152.93882400000001</v>
      </c>
      <c r="H297" s="214">
        <v>0.23042590099999999</v>
      </c>
      <c r="I297" s="213">
        <v>-149.83482219999999</v>
      </c>
      <c r="J297" s="215">
        <v>0.24013203429999999</v>
      </c>
      <c r="K297" s="213">
        <v>-155.45310069999999</v>
      </c>
      <c r="L297" s="215">
        <v>0.22290334479999999</v>
      </c>
      <c r="M297" s="213">
        <v>-152.4533673</v>
      </c>
      <c r="N297" s="215">
        <v>0.232078759</v>
      </c>
      <c r="O297" s="213">
        <v>-154.43547899999999</v>
      </c>
      <c r="P297" s="216">
        <v>0.22565119980000001</v>
      </c>
    </row>
    <row r="298" spans="2:16" x14ac:dyDescent="0.2">
      <c r="B298" s="203">
        <v>289</v>
      </c>
      <c r="C298" s="217" t="s">
        <v>43</v>
      </c>
      <c r="D298" s="211" t="s">
        <v>303</v>
      </c>
      <c r="E298" s="212">
        <v>5.4149999999999997E-3</v>
      </c>
      <c r="F298" s="212">
        <v>5.4149999999999997E-3</v>
      </c>
      <c r="G298" s="213">
        <v>-50.209626970000002</v>
      </c>
      <c r="H298" s="214">
        <v>0.43501640320000001</v>
      </c>
      <c r="I298" s="213">
        <v>-50.156764690000003</v>
      </c>
      <c r="J298" s="215">
        <v>0.4354986602</v>
      </c>
      <c r="K298" s="213">
        <v>-50.663818429999999</v>
      </c>
      <c r="L298" s="215">
        <v>0.4308741539</v>
      </c>
      <c r="M298" s="213">
        <v>-50.603261310000001</v>
      </c>
      <c r="N298" s="215">
        <v>0.43142494240000001</v>
      </c>
      <c r="O298" s="213">
        <v>-51.026088450000003</v>
      </c>
      <c r="P298" s="216">
        <v>0.42703087779999999</v>
      </c>
    </row>
    <row r="299" spans="2:16" x14ac:dyDescent="0.2">
      <c r="B299" s="203">
        <v>290</v>
      </c>
      <c r="C299" s="217" t="s">
        <v>43</v>
      </c>
      <c r="D299" s="211" t="s">
        <v>304</v>
      </c>
      <c r="E299" s="212">
        <v>1.9059999999999999E-3</v>
      </c>
      <c r="F299" s="212">
        <v>1.9059999999999999E-3</v>
      </c>
      <c r="G299" s="213">
        <v>126.73752736</v>
      </c>
      <c r="H299" s="214">
        <v>0.1694089916</v>
      </c>
      <c r="I299" s="213">
        <v>126.2972954</v>
      </c>
      <c r="J299" s="215">
        <v>0.17089775500000001</v>
      </c>
      <c r="K299" s="213">
        <v>126.06780277999999</v>
      </c>
      <c r="L299" s="215">
        <v>0.17168929760000001</v>
      </c>
      <c r="M299" s="213">
        <v>125.65445301</v>
      </c>
      <c r="N299" s="215">
        <v>0.17310220409999999</v>
      </c>
      <c r="O299" s="213">
        <v>133.93017589999999</v>
      </c>
      <c r="P299" s="216">
        <v>0.14599471119999999</v>
      </c>
    </row>
    <row r="300" spans="2:16" x14ac:dyDescent="0.2">
      <c r="B300" s="203">
        <v>291</v>
      </c>
      <c r="C300" s="217" t="s">
        <v>43</v>
      </c>
      <c r="D300" s="211" t="s">
        <v>305</v>
      </c>
      <c r="E300" s="212">
        <v>8.0180000000000008E-3</v>
      </c>
      <c r="F300" s="212">
        <v>8.0180000000000008E-3</v>
      </c>
      <c r="G300" s="213">
        <v>5.2506700021999997</v>
      </c>
      <c r="H300" s="214">
        <v>0.90131935919999995</v>
      </c>
      <c r="I300" s="213">
        <v>5.8331415213</v>
      </c>
      <c r="J300" s="215">
        <v>0.89044568359999998</v>
      </c>
      <c r="K300" s="213">
        <v>5.7907422602</v>
      </c>
      <c r="L300" s="215">
        <v>0.89123170640000005</v>
      </c>
      <c r="M300" s="213">
        <v>6.3053462916000003</v>
      </c>
      <c r="N300" s="215">
        <v>0.88164203080000003</v>
      </c>
      <c r="O300" s="213">
        <v>7.7653642554999998</v>
      </c>
      <c r="P300" s="216">
        <v>0.85433964179999999</v>
      </c>
    </row>
    <row r="301" spans="2:16" x14ac:dyDescent="0.2">
      <c r="B301" s="203">
        <v>292</v>
      </c>
      <c r="C301" s="217" t="s">
        <v>43</v>
      </c>
      <c r="D301" s="211" t="s">
        <v>306</v>
      </c>
      <c r="E301" s="212">
        <v>1.2062E-2</v>
      </c>
      <c r="F301" s="212">
        <v>1.2062E-2</v>
      </c>
      <c r="G301" s="213">
        <v>-19.22088763</v>
      </c>
      <c r="H301" s="214">
        <v>0.58141356690000001</v>
      </c>
      <c r="I301" s="213">
        <v>-18.607138460000002</v>
      </c>
      <c r="J301" s="215">
        <v>0.59358070839999999</v>
      </c>
      <c r="K301" s="213">
        <v>-19.251078249999999</v>
      </c>
      <c r="L301" s="215">
        <v>0.58082518719999998</v>
      </c>
      <c r="M301" s="213">
        <v>-18.695417450000001</v>
      </c>
      <c r="N301" s="215">
        <v>0.59183450900000001</v>
      </c>
      <c r="O301" s="213">
        <v>-17.188050560000001</v>
      </c>
      <c r="P301" s="216">
        <v>0.62165398149999995</v>
      </c>
    </row>
    <row r="302" spans="2:16" x14ac:dyDescent="0.2">
      <c r="B302" s="203">
        <v>293</v>
      </c>
      <c r="C302" s="217" t="s">
        <v>43</v>
      </c>
      <c r="D302" s="211" t="s">
        <v>307</v>
      </c>
      <c r="E302" s="212">
        <v>1.155E-2</v>
      </c>
      <c r="F302" s="212">
        <v>1.155E-2</v>
      </c>
      <c r="G302" s="213">
        <v>9.2329686444999997</v>
      </c>
      <c r="H302" s="214">
        <v>0.79384061650000004</v>
      </c>
      <c r="I302" s="213">
        <v>9.6929666190999999</v>
      </c>
      <c r="J302" s="215">
        <v>0.78383170150000003</v>
      </c>
      <c r="K302" s="213">
        <v>9.5611892991000005</v>
      </c>
      <c r="L302" s="215">
        <v>0.78670090110000002</v>
      </c>
      <c r="M302" s="213">
        <v>9.9550865605999999</v>
      </c>
      <c r="N302" s="215">
        <v>0.77815117840000003</v>
      </c>
      <c r="O302" s="213">
        <v>10.113427009</v>
      </c>
      <c r="P302" s="216">
        <v>0.77445468799999995</v>
      </c>
    </row>
    <row r="303" spans="2:16" x14ac:dyDescent="0.2">
      <c r="B303" s="203">
        <v>294</v>
      </c>
      <c r="C303" s="217" t="s">
        <v>43</v>
      </c>
      <c r="D303" s="211" t="s">
        <v>308</v>
      </c>
      <c r="E303" s="212">
        <v>1.3967E-2</v>
      </c>
      <c r="F303" s="212">
        <v>1.3967E-2</v>
      </c>
      <c r="G303" s="213">
        <v>51.929910364999998</v>
      </c>
      <c r="H303" s="214">
        <v>0.1012790856</v>
      </c>
      <c r="I303" s="213">
        <v>53.774330147000001</v>
      </c>
      <c r="J303" s="215">
        <v>9.0139393600000006E-2</v>
      </c>
      <c r="K303" s="213">
        <v>52.347547822000003</v>
      </c>
      <c r="L303" s="215">
        <v>9.8594740799999997E-2</v>
      </c>
      <c r="M303" s="213">
        <v>54.012235642</v>
      </c>
      <c r="N303" s="215">
        <v>8.8743097399999998E-2</v>
      </c>
      <c r="O303" s="213">
        <v>51.749985289999998</v>
      </c>
      <c r="P303" s="216">
        <v>0.1025414908</v>
      </c>
    </row>
    <row r="304" spans="2:16" x14ac:dyDescent="0.2">
      <c r="B304" s="203">
        <v>295</v>
      </c>
      <c r="C304" s="217" t="s">
        <v>43</v>
      </c>
      <c r="D304" s="211" t="s">
        <v>309</v>
      </c>
      <c r="E304" s="212">
        <v>4.5620000000000001E-2</v>
      </c>
      <c r="F304" s="212">
        <v>4.5620000000000001E-2</v>
      </c>
      <c r="G304" s="213">
        <v>1.5453712218</v>
      </c>
      <c r="H304" s="214">
        <v>0.93086796719999998</v>
      </c>
      <c r="I304" s="213">
        <v>2.1844065526000001</v>
      </c>
      <c r="J304" s="215">
        <v>0.90245100680000001</v>
      </c>
      <c r="K304" s="213">
        <v>1.9876759104999999</v>
      </c>
      <c r="L304" s="215">
        <v>0.9111652657</v>
      </c>
      <c r="M304" s="213">
        <v>2.5543842213999999</v>
      </c>
      <c r="N304" s="215">
        <v>0.88604406999999996</v>
      </c>
      <c r="O304" s="213">
        <v>4.6891508523000001</v>
      </c>
      <c r="P304" s="216">
        <v>0.79227200070000003</v>
      </c>
    </row>
    <row r="305" spans="2:16" x14ac:dyDescent="0.2">
      <c r="B305" s="203">
        <v>296</v>
      </c>
      <c r="C305" s="217" t="s">
        <v>43</v>
      </c>
      <c r="D305" s="211" t="s">
        <v>310</v>
      </c>
      <c r="E305" s="212">
        <v>1.2780000000000001E-3</v>
      </c>
      <c r="F305" s="212">
        <v>1.2780000000000001E-3</v>
      </c>
      <c r="G305" s="213">
        <v>-60.485537039999997</v>
      </c>
      <c r="H305" s="214">
        <v>0.56129471740000003</v>
      </c>
      <c r="I305" s="213">
        <v>-60.146415150000003</v>
      </c>
      <c r="J305" s="215">
        <v>0.56349231070000005</v>
      </c>
      <c r="K305" s="213">
        <v>-62.643842249999999</v>
      </c>
      <c r="L305" s="215">
        <v>0.54743771409999997</v>
      </c>
      <c r="M305" s="213">
        <v>-62.26710945</v>
      </c>
      <c r="N305" s="215">
        <v>0.54985121619999999</v>
      </c>
      <c r="O305" s="213">
        <v>-58.532085250000002</v>
      </c>
      <c r="P305" s="216">
        <v>0.57358370250000001</v>
      </c>
    </row>
    <row r="306" spans="2:16" x14ac:dyDescent="0.2">
      <c r="B306" s="203">
        <v>297</v>
      </c>
      <c r="C306" s="217" t="s">
        <v>43</v>
      </c>
      <c r="D306" s="211" t="s">
        <v>311</v>
      </c>
      <c r="E306" s="212">
        <v>0.107904</v>
      </c>
      <c r="F306" s="212">
        <v>0.107904</v>
      </c>
      <c r="G306" s="213">
        <v>0.4185751399</v>
      </c>
      <c r="H306" s="214">
        <v>0.97441856520000003</v>
      </c>
      <c r="I306" s="213">
        <v>1.0025294355000001</v>
      </c>
      <c r="J306" s="215">
        <v>0.93882680019999998</v>
      </c>
      <c r="K306" s="213">
        <v>-0.52077542799999998</v>
      </c>
      <c r="L306" s="215">
        <v>0.96821975500000002</v>
      </c>
      <c r="M306" s="213">
        <v>6.7503760100000004E-2</v>
      </c>
      <c r="N306" s="215">
        <v>0.99588336170000002</v>
      </c>
      <c r="O306" s="213">
        <v>-2.2637508319999999</v>
      </c>
      <c r="P306" s="216">
        <v>0.86276658520000005</v>
      </c>
    </row>
    <row r="307" spans="2:16" x14ac:dyDescent="0.2">
      <c r="B307" s="203">
        <v>298</v>
      </c>
      <c r="C307" s="217" t="s">
        <v>43</v>
      </c>
      <c r="D307" s="211" t="s">
        <v>312</v>
      </c>
      <c r="E307" s="212">
        <v>0.135792</v>
      </c>
      <c r="F307" s="212">
        <v>0.135792</v>
      </c>
      <c r="G307" s="213">
        <v>26.446608363999999</v>
      </c>
      <c r="H307" s="214">
        <v>1.7682280700000001E-2</v>
      </c>
      <c r="I307" s="213">
        <v>26.911459769</v>
      </c>
      <c r="J307" s="215">
        <v>1.5853144499999999E-2</v>
      </c>
      <c r="K307" s="213">
        <v>25.749838355000001</v>
      </c>
      <c r="L307" s="215">
        <v>2.1019796699999999E-2</v>
      </c>
      <c r="M307" s="213">
        <v>26.212365644999998</v>
      </c>
      <c r="N307" s="215">
        <v>1.8914117300000002E-2</v>
      </c>
      <c r="O307" s="213">
        <v>22.511343772</v>
      </c>
      <c r="P307" s="216">
        <v>4.4104569099999998E-2</v>
      </c>
    </row>
    <row r="308" spans="2:16" x14ac:dyDescent="0.2">
      <c r="B308" s="203">
        <v>299</v>
      </c>
      <c r="C308" s="217" t="s">
        <v>43</v>
      </c>
      <c r="D308" s="211" t="s">
        <v>313</v>
      </c>
      <c r="E308" s="212">
        <v>4.0210000000000003E-3</v>
      </c>
      <c r="F308" s="212">
        <v>4.0210000000000003E-3</v>
      </c>
      <c r="G308" s="213">
        <v>-25.149877480000001</v>
      </c>
      <c r="H308" s="214">
        <v>0.68027333919999999</v>
      </c>
      <c r="I308" s="213">
        <v>-25.717569350000002</v>
      </c>
      <c r="J308" s="215">
        <v>0.67347816930000004</v>
      </c>
      <c r="K308" s="213">
        <v>-26.293572940000001</v>
      </c>
      <c r="L308" s="215">
        <v>0.66661346290000001</v>
      </c>
      <c r="M308" s="213">
        <v>-26.760234929999999</v>
      </c>
      <c r="N308" s="215">
        <v>0.66107100880000003</v>
      </c>
      <c r="O308" s="213">
        <v>-29.5039643</v>
      </c>
      <c r="P308" s="216">
        <v>0.62843896830000001</v>
      </c>
    </row>
    <row r="309" spans="2:16" x14ac:dyDescent="0.2">
      <c r="B309" s="203">
        <v>300</v>
      </c>
      <c r="C309" s="217" t="s">
        <v>43</v>
      </c>
      <c r="D309" s="211" t="s">
        <v>314</v>
      </c>
      <c r="E309" s="212">
        <v>3.2862000000000002E-2</v>
      </c>
      <c r="F309" s="212">
        <v>3.2862000000000002E-2</v>
      </c>
      <c r="G309" s="213">
        <v>30.871348502</v>
      </c>
      <c r="H309" s="214">
        <v>0.1481936298</v>
      </c>
      <c r="I309" s="213">
        <v>29.749735019999999</v>
      </c>
      <c r="J309" s="215">
        <v>0.16394563840000001</v>
      </c>
      <c r="K309" s="213">
        <v>31.146516012999999</v>
      </c>
      <c r="L309" s="215">
        <v>0.144657481</v>
      </c>
      <c r="M309" s="213">
        <v>30.117354475999999</v>
      </c>
      <c r="N309" s="215">
        <v>0.15884699569999999</v>
      </c>
      <c r="O309" s="213">
        <v>27.636673097999999</v>
      </c>
      <c r="P309" s="216">
        <v>0.1957077676</v>
      </c>
    </row>
    <row r="310" spans="2:16" x14ac:dyDescent="0.2">
      <c r="B310" s="203">
        <v>301</v>
      </c>
      <c r="C310" s="217" t="s">
        <v>43</v>
      </c>
      <c r="D310" s="211" t="s">
        <v>315</v>
      </c>
      <c r="E310" s="212">
        <v>1.9615E-2</v>
      </c>
      <c r="F310" s="212">
        <v>1.9615E-2</v>
      </c>
      <c r="G310" s="213">
        <v>-6.6532749469999999</v>
      </c>
      <c r="H310" s="214">
        <v>0.80774901720000003</v>
      </c>
      <c r="I310" s="213">
        <v>-7.2645643140000002</v>
      </c>
      <c r="J310" s="215">
        <v>0.79051873920000004</v>
      </c>
      <c r="K310" s="213">
        <v>-6.7214194469999997</v>
      </c>
      <c r="L310" s="215">
        <v>0.8058247409</v>
      </c>
      <c r="M310" s="213">
        <v>-7.2912498509999999</v>
      </c>
      <c r="N310" s="215">
        <v>0.78977515099999995</v>
      </c>
      <c r="O310" s="213">
        <v>-3.557732932</v>
      </c>
      <c r="P310" s="216">
        <v>0.89638572429999996</v>
      </c>
    </row>
    <row r="311" spans="2:16" x14ac:dyDescent="0.2">
      <c r="B311" s="203">
        <v>302</v>
      </c>
      <c r="C311" s="217" t="s">
        <v>43</v>
      </c>
      <c r="D311" s="211" t="s">
        <v>316</v>
      </c>
      <c r="E311" s="212">
        <v>2.696E-3</v>
      </c>
      <c r="F311" s="212">
        <v>2.696E-3</v>
      </c>
      <c r="G311" s="213">
        <v>-1.023360566</v>
      </c>
      <c r="H311" s="214">
        <v>0.98873324549999997</v>
      </c>
      <c r="I311" s="213">
        <v>-0.343526728</v>
      </c>
      <c r="J311" s="215">
        <v>0.99621792529999997</v>
      </c>
      <c r="K311" s="213">
        <v>1.3835197499</v>
      </c>
      <c r="L311" s="215">
        <v>0.9847715252</v>
      </c>
      <c r="M311" s="213">
        <v>1.9071487733000001</v>
      </c>
      <c r="N311" s="215">
        <v>0.97900954500000004</v>
      </c>
      <c r="O311" s="213">
        <v>-6.1059503499999996</v>
      </c>
      <c r="P311" s="216">
        <v>0.93279514910000005</v>
      </c>
    </row>
    <row r="312" spans="2:16" x14ac:dyDescent="0.2">
      <c r="B312" s="203">
        <v>303</v>
      </c>
      <c r="C312" s="217" t="s">
        <v>43</v>
      </c>
      <c r="D312" s="211" t="s">
        <v>317</v>
      </c>
      <c r="E312" s="212">
        <v>4.0670000000000003E-3</v>
      </c>
      <c r="F312" s="212">
        <v>4.0670000000000003E-3</v>
      </c>
      <c r="G312" s="213">
        <v>-60.328701539999997</v>
      </c>
      <c r="H312" s="214">
        <v>0.30423280650000001</v>
      </c>
      <c r="I312" s="213">
        <v>-59.981967109999999</v>
      </c>
      <c r="J312" s="215">
        <v>0.30702547400000002</v>
      </c>
      <c r="K312" s="213">
        <v>-60.297185679999998</v>
      </c>
      <c r="L312" s="215">
        <v>0.30448476740000002</v>
      </c>
      <c r="M312" s="213">
        <v>-59.96983341</v>
      </c>
      <c r="N312" s="215">
        <v>0.30712414179999997</v>
      </c>
      <c r="O312" s="213">
        <v>-58.776482469999998</v>
      </c>
      <c r="P312" s="216">
        <v>0.31629651130000003</v>
      </c>
    </row>
    <row r="313" spans="2:16" x14ac:dyDescent="0.2">
      <c r="B313" s="203">
        <v>304</v>
      </c>
      <c r="C313" s="217" t="s">
        <v>43</v>
      </c>
      <c r="D313" s="211" t="s">
        <v>318</v>
      </c>
      <c r="E313" s="212">
        <v>2.4169999999999999E-3</v>
      </c>
      <c r="F313" s="212">
        <v>2.4169999999999999E-3</v>
      </c>
      <c r="G313" s="213">
        <v>-49.888556190000003</v>
      </c>
      <c r="H313" s="214">
        <v>0.5102893865</v>
      </c>
      <c r="I313" s="213">
        <v>-49.68070968</v>
      </c>
      <c r="J313" s="215">
        <v>0.51205290410000004</v>
      </c>
      <c r="K313" s="213">
        <v>-52.302293749999997</v>
      </c>
      <c r="L313" s="215">
        <v>0.49015649839999997</v>
      </c>
      <c r="M313" s="213">
        <v>-51.980157589999997</v>
      </c>
      <c r="N313" s="215">
        <v>0.4928362402</v>
      </c>
      <c r="O313" s="213">
        <v>-42.313378720000003</v>
      </c>
      <c r="P313" s="216">
        <v>0.57632999819999997</v>
      </c>
    </row>
    <row r="314" spans="2:16" x14ac:dyDescent="0.2">
      <c r="B314" s="203">
        <v>305</v>
      </c>
      <c r="C314" s="217" t="s">
        <v>43</v>
      </c>
      <c r="D314" s="211" t="s">
        <v>319</v>
      </c>
      <c r="E314" s="212">
        <v>4.0670000000000003E-3</v>
      </c>
      <c r="F314" s="212">
        <v>4.0670000000000003E-3</v>
      </c>
      <c r="G314" s="213">
        <v>70.937982048999999</v>
      </c>
      <c r="H314" s="214">
        <v>0.22842825990000001</v>
      </c>
      <c r="I314" s="213">
        <v>71.142120186</v>
      </c>
      <c r="J314" s="215">
        <v>0.2270927344</v>
      </c>
      <c r="K314" s="213">
        <v>71.320900249000005</v>
      </c>
      <c r="L314" s="215">
        <v>0.2259489811</v>
      </c>
      <c r="M314" s="213">
        <v>71.519770480999995</v>
      </c>
      <c r="N314" s="215">
        <v>0.22465940719999999</v>
      </c>
      <c r="O314" s="213">
        <v>72.208013671000003</v>
      </c>
      <c r="P314" s="216">
        <v>0.21966535500000001</v>
      </c>
    </row>
    <row r="315" spans="2:16" x14ac:dyDescent="0.2">
      <c r="B315" s="203">
        <v>306</v>
      </c>
      <c r="C315" s="217" t="s">
        <v>43</v>
      </c>
      <c r="D315" s="211" t="s">
        <v>320</v>
      </c>
      <c r="E315" s="212">
        <v>9.990000000000001E-4</v>
      </c>
      <c r="F315" s="212">
        <v>9.990000000000001E-4</v>
      </c>
      <c r="G315" s="213">
        <v>75.559793428999996</v>
      </c>
      <c r="H315" s="214">
        <v>0.55662328640000003</v>
      </c>
      <c r="I315" s="213">
        <v>75.559895854999994</v>
      </c>
      <c r="J315" s="215">
        <v>0.55662142699999995</v>
      </c>
      <c r="K315" s="213">
        <v>76.461407672999997</v>
      </c>
      <c r="L315" s="215">
        <v>0.55192499429999997</v>
      </c>
      <c r="M315" s="213">
        <v>76.418412626999995</v>
      </c>
      <c r="N315" s="215">
        <v>0.55214826169999998</v>
      </c>
      <c r="O315" s="213">
        <v>74.274652906</v>
      </c>
      <c r="P315" s="216">
        <v>0.56285968050000001</v>
      </c>
    </row>
    <row r="316" spans="2:16" x14ac:dyDescent="0.2">
      <c r="B316" s="203">
        <v>307</v>
      </c>
      <c r="C316" s="217" t="s">
        <v>43</v>
      </c>
      <c r="D316" s="211" t="s">
        <v>321</v>
      </c>
      <c r="E316" s="212">
        <v>6.8560000000000001E-3</v>
      </c>
      <c r="F316" s="212">
        <v>6.8560000000000001E-3</v>
      </c>
      <c r="G316" s="213">
        <v>-69.322001549999996</v>
      </c>
      <c r="H316" s="214">
        <v>0.1241941392</v>
      </c>
      <c r="I316" s="213">
        <v>-69.348516520000004</v>
      </c>
      <c r="J316" s="215">
        <v>0.1240490849</v>
      </c>
      <c r="K316" s="213">
        <v>-69.092775540000005</v>
      </c>
      <c r="L316" s="215">
        <v>0.1254742526</v>
      </c>
      <c r="M316" s="213">
        <v>-69.150882460000005</v>
      </c>
      <c r="N316" s="215">
        <v>0.12515661010000001</v>
      </c>
      <c r="O316" s="213">
        <v>-63.547220529999997</v>
      </c>
      <c r="P316" s="216">
        <v>0.15828095549999999</v>
      </c>
    </row>
    <row r="317" spans="2:16" x14ac:dyDescent="0.2">
      <c r="B317" s="203">
        <v>308</v>
      </c>
      <c r="C317" s="217" t="s">
        <v>43</v>
      </c>
      <c r="D317" s="211" t="s">
        <v>322</v>
      </c>
      <c r="E317" s="212">
        <v>2.905E-3</v>
      </c>
      <c r="F317" s="212">
        <v>2.905E-3</v>
      </c>
      <c r="G317" s="213">
        <v>-94.790071089999998</v>
      </c>
      <c r="H317" s="214">
        <v>0.18432130499999999</v>
      </c>
      <c r="I317" s="213">
        <v>-94.067957620000001</v>
      </c>
      <c r="J317" s="215">
        <v>0.18770272430000001</v>
      </c>
      <c r="K317" s="213">
        <v>-93.616829870000004</v>
      </c>
      <c r="L317" s="215">
        <v>0.189830218</v>
      </c>
      <c r="M317" s="213">
        <v>-92.999993739999994</v>
      </c>
      <c r="N317" s="215">
        <v>0.19277985080000001</v>
      </c>
      <c r="O317" s="213">
        <v>-88.161637630000001</v>
      </c>
      <c r="P317" s="216">
        <v>0.21639332629999999</v>
      </c>
    </row>
    <row r="318" spans="2:16" x14ac:dyDescent="0.2">
      <c r="B318" s="203">
        <v>309</v>
      </c>
      <c r="C318" s="217" t="s">
        <v>43</v>
      </c>
      <c r="D318" s="211" t="s">
        <v>323</v>
      </c>
      <c r="E318" s="212">
        <v>5.4822999999999997E-2</v>
      </c>
      <c r="F318" s="212">
        <v>5.4822999999999997E-2</v>
      </c>
      <c r="G318" s="213">
        <v>7.5566788456999996</v>
      </c>
      <c r="H318" s="214">
        <v>0.6459426251</v>
      </c>
      <c r="I318" s="213">
        <v>6.3006458246000001</v>
      </c>
      <c r="J318" s="215">
        <v>0.70232543869999997</v>
      </c>
      <c r="K318" s="213">
        <v>7.7677030997000003</v>
      </c>
      <c r="L318" s="215">
        <v>0.63677895090000003</v>
      </c>
      <c r="M318" s="213">
        <v>6.5987143723999999</v>
      </c>
      <c r="N318" s="215">
        <v>0.68900008290000003</v>
      </c>
      <c r="O318" s="213">
        <v>7.0735525651</v>
      </c>
      <c r="P318" s="216">
        <v>0.66754618870000004</v>
      </c>
    </row>
    <row r="319" spans="2:16" x14ac:dyDescent="0.2">
      <c r="B319" s="203">
        <v>310</v>
      </c>
      <c r="C319" s="217" t="s">
        <v>43</v>
      </c>
      <c r="D319" s="211" t="s">
        <v>324</v>
      </c>
      <c r="E319" s="212">
        <v>2.7659999999999998E-3</v>
      </c>
      <c r="F319" s="212">
        <v>2.7659999999999998E-3</v>
      </c>
      <c r="G319" s="213">
        <v>-42.464589050000001</v>
      </c>
      <c r="H319" s="214">
        <v>0.56192601870000003</v>
      </c>
      <c r="I319" s="213">
        <v>-41.295685249999998</v>
      </c>
      <c r="J319" s="215">
        <v>0.57277841659999995</v>
      </c>
      <c r="K319" s="213">
        <v>-42.029438919999997</v>
      </c>
      <c r="L319" s="215">
        <v>0.56594005319999996</v>
      </c>
      <c r="M319" s="213">
        <v>-40.97322535</v>
      </c>
      <c r="N319" s="215">
        <v>0.57577819060000002</v>
      </c>
      <c r="O319" s="213">
        <v>-36.515908459999999</v>
      </c>
      <c r="P319" s="216">
        <v>0.61759855490000004</v>
      </c>
    </row>
    <row r="320" spans="2:16" x14ac:dyDescent="0.2">
      <c r="B320" s="203">
        <v>311</v>
      </c>
      <c r="C320" s="217" t="s">
        <v>43</v>
      </c>
      <c r="D320" s="211" t="s">
        <v>325</v>
      </c>
      <c r="E320" s="212">
        <v>8.5760000000000003E-3</v>
      </c>
      <c r="F320" s="212">
        <v>8.5760000000000003E-3</v>
      </c>
      <c r="G320" s="213">
        <v>-17.348913809999999</v>
      </c>
      <c r="H320" s="214">
        <v>0.74253333570000002</v>
      </c>
      <c r="I320" s="213">
        <v>-17.368610799999999</v>
      </c>
      <c r="J320" s="215">
        <v>0.74225058340000005</v>
      </c>
      <c r="K320" s="213">
        <v>-16.738133980000001</v>
      </c>
      <c r="L320" s="215">
        <v>0.75131077940000002</v>
      </c>
      <c r="M320" s="213">
        <v>-16.803239980000001</v>
      </c>
      <c r="N320" s="215">
        <v>0.75037552679999997</v>
      </c>
      <c r="O320" s="213">
        <v>-17.272475570000001</v>
      </c>
      <c r="P320" s="216">
        <v>0.74336756790000003</v>
      </c>
    </row>
    <row r="321" spans="2:16" x14ac:dyDescent="0.2">
      <c r="B321" s="203">
        <v>312</v>
      </c>
      <c r="C321" s="217" t="s">
        <v>43</v>
      </c>
      <c r="D321" s="211" t="s">
        <v>326</v>
      </c>
      <c r="E321" s="212">
        <v>2.1218000000000001E-2</v>
      </c>
      <c r="F321" s="212">
        <v>2.1218000000000001E-2</v>
      </c>
      <c r="G321" s="213">
        <v>-9.4045590580000002</v>
      </c>
      <c r="H321" s="214">
        <v>0.72103735359999999</v>
      </c>
      <c r="I321" s="213">
        <v>-8.9180365550000005</v>
      </c>
      <c r="J321" s="215">
        <v>0.73494366889999996</v>
      </c>
      <c r="K321" s="213">
        <v>-9.2849757690000008</v>
      </c>
      <c r="L321" s="215">
        <v>0.72444037760000002</v>
      </c>
      <c r="M321" s="213">
        <v>-8.8367816020000003</v>
      </c>
      <c r="N321" s="215">
        <v>0.73727119689999998</v>
      </c>
      <c r="O321" s="213">
        <v>-5.6850967309999998</v>
      </c>
      <c r="P321" s="216">
        <v>0.8289418368</v>
      </c>
    </row>
    <row r="322" spans="2:16" x14ac:dyDescent="0.2">
      <c r="B322" s="203">
        <v>313</v>
      </c>
      <c r="C322" s="217" t="s">
        <v>43</v>
      </c>
      <c r="D322" s="211" t="s">
        <v>327</v>
      </c>
      <c r="E322" s="212">
        <v>4.4200000000000001E-4</v>
      </c>
      <c r="F322" s="212">
        <v>4.4200000000000001E-4</v>
      </c>
      <c r="G322" s="213">
        <v>265.35126222999997</v>
      </c>
      <c r="H322" s="214">
        <v>0.27870097869999999</v>
      </c>
      <c r="I322" s="213">
        <v>266.90121184999998</v>
      </c>
      <c r="J322" s="215">
        <v>0.2759087361</v>
      </c>
      <c r="K322" s="213">
        <v>266.25150961000003</v>
      </c>
      <c r="L322" s="215">
        <v>0.27707040360000001</v>
      </c>
      <c r="M322" s="213">
        <v>267.64970282000002</v>
      </c>
      <c r="N322" s="215">
        <v>0.27456224499999998</v>
      </c>
      <c r="O322" s="213">
        <v>276.35428338999998</v>
      </c>
      <c r="P322" s="216">
        <v>0.25867705320000001</v>
      </c>
    </row>
    <row r="323" spans="2:16" x14ac:dyDescent="0.2">
      <c r="B323" s="203">
        <v>314</v>
      </c>
      <c r="C323" s="217" t="s">
        <v>43</v>
      </c>
      <c r="D323" s="211" t="s">
        <v>328</v>
      </c>
      <c r="E323" s="212">
        <v>9.0869999999999996E-3</v>
      </c>
      <c r="F323" s="212">
        <v>9.0869999999999996E-3</v>
      </c>
      <c r="G323" s="213">
        <v>-44.823563819999997</v>
      </c>
      <c r="H323" s="214">
        <v>0.34917096600000003</v>
      </c>
      <c r="I323" s="213">
        <v>-43.860682949999998</v>
      </c>
      <c r="J323" s="215">
        <v>0.35969468339999999</v>
      </c>
      <c r="K323" s="213">
        <v>-45.649615189999999</v>
      </c>
      <c r="L323" s="215">
        <v>0.34041958280000001</v>
      </c>
      <c r="M323" s="213">
        <v>-44.708815489999999</v>
      </c>
      <c r="N323" s="215">
        <v>0.35054948600000002</v>
      </c>
      <c r="O323" s="213">
        <v>-45.316292580000002</v>
      </c>
      <c r="P323" s="216">
        <v>0.34346162190000001</v>
      </c>
    </row>
    <row r="324" spans="2:16" x14ac:dyDescent="0.2">
      <c r="B324" s="203">
        <v>315</v>
      </c>
      <c r="C324" s="217" t="s">
        <v>43</v>
      </c>
      <c r="D324" s="211" t="s">
        <v>329</v>
      </c>
      <c r="E324" s="212">
        <v>4.2989999999999999E-3</v>
      </c>
      <c r="F324" s="212">
        <v>4.2989999999999999E-3</v>
      </c>
      <c r="G324" s="213">
        <v>-59.797423739999999</v>
      </c>
      <c r="H324" s="214">
        <v>0.30154033349999998</v>
      </c>
      <c r="I324" s="213">
        <v>-60.047964039999997</v>
      </c>
      <c r="J324" s="215">
        <v>0.29952135489999998</v>
      </c>
      <c r="K324" s="213">
        <v>-62.153862189999998</v>
      </c>
      <c r="L324" s="215">
        <v>0.28369258190000002</v>
      </c>
      <c r="M324" s="213">
        <v>-62.168582790000002</v>
      </c>
      <c r="N324" s="215">
        <v>0.28357810509999998</v>
      </c>
      <c r="O324" s="213">
        <v>-59.363367699999998</v>
      </c>
      <c r="P324" s="216">
        <v>0.3054056859</v>
      </c>
    </row>
    <row r="325" spans="2:16" x14ac:dyDescent="0.2">
      <c r="B325" s="203">
        <v>316</v>
      </c>
      <c r="C325" s="217" t="s">
        <v>43</v>
      </c>
      <c r="D325" s="211" t="s">
        <v>330</v>
      </c>
      <c r="E325" s="212">
        <v>4.6921999999999998E-2</v>
      </c>
      <c r="F325" s="212">
        <v>4.6921999999999998E-2</v>
      </c>
      <c r="G325" s="213">
        <v>-1.610516896</v>
      </c>
      <c r="H325" s="214">
        <v>0.92875241040000001</v>
      </c>
      <c r="I325" s="213">
        <v>-2.8099169069999999</v>
      </c>
      <c r="J325" s="215">
        <v>0.87624030949999998</v>
      </c>
      <c r="K325" s="213">
        <v>-1.831436069</v>
      </c>
      <c r="L325" s="215">
        <v>0.91908669190000003</v>
      </c>
      <c r="M325" s="213">
        <v>-2.8933469700000001</v>
      </c>
      <c r="N325" s="215">
        <v>0.87270054939999997</v>
      </c>
      <c r="O325" s="213">
        <v>-1.964034855</v>
      </c>
      <c r="P325" s="216">
        <v>0.91335397019999998</v>
      </c>
    </row>
    <row r="326" spans="2:16" x14ac:dyDescent="0.2">
      <c r="B326" s="203">
        <v>317</v>
      </c>
      <c r="C326" s="217" t="s">
        <v>43</v>
      </c>
      <c r="D326" s="211" t="s">
        <v>331</v>
      </c>
      <c r="E326" s="212">
        <v>4.6500000000000003E-4</v>
      </c>
      <c r="F326" s="212">
        <v>4.6500000000000003E-4</v>
      </c>
      <c r="G326" s="213">
        <v>-97.84290335</v>
      </c>
      <c r="H326" s="214">
        <v>0.57443700230000005</v>
      </c>
      <c r="I326" s="213">
        <v>-96.315927070000001</v>
      </c>
      <c r="J326" s="215">
        <v>0.58043398950000002</v>
      </c>
      <c r="K326" s="213">
        <v>-97.20548574</v>
      </c>
      <c r="L326" s="215">
        <v>0.57697535690000001</v>
      </c>
      <c r="M326" s="213">
        <v>-95.709629640000003</v>
      </c>
      <c r="N326" s="215">
        <v>0.58286393309999995</v>
      </c>
      <c r="O326" s="213">
        <v>-90.582933769999997</v>
      </c>
      <c r="P326" s="216">
        <v>0.60277282139999999</v>
      </c>
    </row>
    <row r="327" spans="2:16" x14ac:dyDescent="0.2">
      <c r="B327" s="203">
        <v>318</v>
      </c>
      <c r="C327" s="217" t="s">
        <v>43</v>
      </c>
      <c r="D327" s="211" t="s">
        <v>332</v>
      </c>
      <c r="E327" s="212">
        <v>4.4200000000000001E-4</v>
      </c>
      <c r="F327" s="212">
        <v>4.4200000000000001E-4</v>
      </c>
      <c r="G327" s="213">
        <v>-165.54510640000001</v>
      </c>
      <c r="H327" s="214">
        <v>0.36108319129999999</v>
      </c>
      <c r="I327" s="213">
        <v>-165.17306389999999</v>
      </c>
      <c r="J327" s="215">
        <v>0.36216257080000003</v>
      </c>
      <c r="K327" s="213">
        <v>-167.32184860000001</v>
      </c>
      <c r="L327" s="215">
        <v>0.35595651519999999</v>
      </c>
      <c r="M327" s="213">
        <v>-166.91364569999999</v>
      </c>
      <c r="N327" s="215">
        <v>0.35713186359999999</v>
      </c>
      <c r="O327" s="213">
        <v>-179.06868789999999</v>
      </c>
      <c r="P327" s="216">
        <v>0.32271848240000001</v>
      </c>
    </row>
    <row r="328" spans="2:16" x14ac:dyDescent="0.2">
      <c r="B328" s="203">
        <v>319</v>
      </c>
      <c r="C328" s="217" t="s">
        <v>43</v>
      </c>
      <c r="D328" s="211" t="s">
        <v>333</v>
      </c>
      <c r="E328" s="212">
        <v>2.1150000000000001E-3</v>
      </c>
      <c r="F328" s="212">
        <v>2.1150000000000001E-3</v>
      </c>
      <c r="G328" s="213">
        <v>126.22458434000001</v>
      </c>
      <c r="H328" s="214">
        <v>0.1191229036</v>
      </c>
      <c r="I328" s="213">
        <v>126.50069596</v>
      </c>
      <c r="J328" s="215">
        <v>0.11831794800000001</v>
      </c>
      <c r="K328" s="213">
        <v>127.01155679</v>
      </c>
      <c r="L328" s="215">
        <v>0.1168547404</v>
      </c>
      <c r="M328" s="213">
        <v>127.26610128999999</v>
      </c>
      <c r="N328" s="215">
        <v>0.11612457869999999</v>
      </c>
      <c r="O328" s="213">
        <v>127.77284254</v>
      </c>
      <c r="P328" s="216">
        <v>0.1142360176</v>
      </c>
    </row>
    <row r="329" spans="2:16" x14ac:dyDescent="0.2">
      <c r="B329" s="203">
        <v>320</v>
      </c>
      <c r="C329" s="217" t="s">
        <v>43</v>
      </c>
      <c r="D329" s="211" t="s">
        <v>334</v>
      </c>
      <c r="E329" s="212">
        <v>2.7900000000000001E-4</v>
      </c>
      <c r="F329" s="212">
        <v>2.7900000000000001E-4</v>
      </c>
      <c r="G329" s="213">
        <v>-246.49796380000001</v>
      </c>
      <c r="H329" s="214">
        <v>0.26650126730000001</v>
      </c>
      <c r="I329" s="213">
        <v>-246.5452669</v>
      </c>
      <c r="J329" s="215">
        <v>0.26640791590000001</v>
      </c>
      <c r="K329" s="213">
        <v>-248.67329190000001</v>
      </c>
      <c r="L329" s="215">
        <v>0.26234434769999998</v>
      </c>
      <c r="M329" s="213">
        <v>-248.5209299</v>
      </c>
      <c r="N329" s="215">
        <v>0.2626364611</v>
      </c>
      <c r="O329" s="213">
        <v>-270.98535809999998</v>
      </c>
      <c r="P329" s="216">
        <v>0.22141043299999999</v>
      </c>
    </row>
    <row r="330" spans="2:16" x14ac:dyDescent="0.2">
      <c r="B330" s="203">
        <v>321</v>
      </c>
      <c r="C330" s="217" t="s">
        <v>43</v>
      </c>
      <c r="D330" s="211" t="s">
        <v>335</v>
      </c>
      <c r="E330" s="212">
        <v>7.67E-4</v>
      </c>
      <c r="F330" s="212">
        <v>7.67E-4</v>
      </c>
      <c r="G330" s="213">
        <v>-367.12074569999999</v>
      </c>
      <c r="H330" s="214">
        <v>6.8353590000000001E-3</v>
      </c>
      <c r="I330" s="213">
        <v>-366.74015789999999</v>
      </c>
      <c r="J330" s="215">
        <v>6.8932495000000003E-3</v>
      </c>
      <c r="K330" s="213">
        <v>-367.81939490000002</v>
      </c>
      <c r="L330" s="215">
        <v>6.7848281999999998E-3</v>
      </c>
      <c r="M330" s="213">
        <v>-367.1849856</v>
      </c>
      <c r="N330" s="215">
        <v>6.8813694000000002E-3</v>
      </c>
      <c r="O330" s="213">
        <v>-373.01986640000001</v>
      </c>
      <c r="P330" s="216">
        <v>5.9881832999999999E-3</v>
      </c>
    </row>
    <row r="331" spans="2:16" x14ac:dyDescent="0.2">
      <c r="B331" s="203">
        <v>322</v>
      </c>
      <c r="C331" s="217" t="s">
        <v>43</v>
      </c>
      <c r="D331" s="211" t="s">
        <v>336</v>
      </c>
      <c r="E331" s="212">
        <v>6.228E-3</v>
      </c>
      <c r="F331" s="212">
        <v>6.228E-3</v>
      </c>
      <c r="G331" s="213">
        <v>-58.120956810000003</v>
      </c>
      <c r="H331" s="214">
        <v>0.2211803379</v>
      </c>
      <c r="I331" s="213">
        <v>-57.505353049999997</v>
      </c>
      <c r="J331" s="215">
        <v>0.22613962730000001</v>
      </c>
      <c r="K331" s="213">
        <v>-57.202694010000002</v>
      </c>
      <c r="L331" s="215">
        <v>0.22863459380000001</v>
      </c>
      <c r="M331" s="213">
        <v>-56.6978188</v>
      </c>
      <c r="N331" s="215">
        <v>0.23279215710000001</v>
      </c>
      <c r="O331" s="213">
        <v>-52.424454879999999</v>
      </c>
      <c r="P331" s="216">
        <v>0.26936028499999998</v>
      </c>
    </row>
    <row r="332" spans="2:16" x14ac:dyDescent="0.2">
      <c r="B332" s="203">
        <v>323</v>
      </c>
      <c r="C332" s="217" t="s">
        <v>43</v>
      </c>
      <c r="D332" s="211" t="s">
        <v>337</v>
      </c>
      <c r="E332" s="212">
        <v>3.2499999999999999E-4</v>
      </c>
      <c r="F332" s="212">
        <v>3.2499999999999999E-4</v>
      </c>
      <c r="G332" s="213">
        <v>209.53411410000001</v>
      </c>
      <c r="H332" s="214">
        <v>0.3076690842</v>
      </c>
      <c r="I332" s="213">
        <v>209.80854715000001</v>
      </c>
      <c r="J332" s="215">
        <v>0.3070346578</v>
      </c>
      <c r="K332" s="213">
        <v>212.45056098000001</v>
      </c>
      <c r="L332" s="215">
        <v>0.30099856800000002</v>
      </c>
      <c r="M332" s="213">
        <v>212.60885417</v>
      </c>
      <c r="N332" s="215">
        <v>0.30063821829999998</v>
      </c>
      <c r="O332" s="213">
        <v>225.14992479</v>
      </c>
      <c r="P332" s="216">
        <v>0.27245922989999999</v>
      </c>
    </row>
    <row r="333" spans="2:16" x14ac:dyDescent="0.2">
      <c r="B333" s="203">
        <v>324</v>
      </c>
      <c r="C333" s="217" t="s">
        <v>43</v>
      </c>
      <c r="D333" s="211" t="s">
        <v>338</v>
      </c>
      <c r="E333" s="212">
        <v>3.2070000000000002E-3</v>
      </c>
      <c r="F333" s="212">
        <v>3.2070000000000002E-3</v>
      </c>
      <c r="G333" s="213">
        <v>31.739694968999999</v>
      </c>
      <c r="H333" s="214">
        <v>0.63021503369999998</v>
      </c>
      <c r="I333" s="213">
        <v>29.625408759999999</v>
      </c>
      <c r="J333" s="215">
        <v>0.65330379299999997</v>
      </c>
      <c r="K333" s="213">
        <v>32.788702430000001</v>
      </c>
      <c r="L333" s="215">
        <v>0.61896678169999997</v>
      </c>
      <c r="M333" s="213">
        <v>30.798412582000001</v>
      </c>
      <c r="N333" s="215">
        <v>0.64054834409999994</v>
      </c>
      <c r="O333" s="213">
        <v>30.588027324999999</v>
      </c>
      <c r="P333" s="216">
        <v>0.64243148630000002</v>
      </c>
    </row>
    <row r="334" spans="2:16" x14ac:dyDescent="0.2">
      <c r="B334" s="203">
        <v>325</v>
      </c>
      <c r="C334" s="217" t="s">
        <v>43</v>
      </c>
      <c r="D334" s="211" t="s">
        <v>339</v>
      </c>
      <c r="E334" s="212">
        <v>1.2130999999999999E-2</v>
      </c>
      <c r="F334" s="212">
        <v>1.2130999999999999E-2</v>
      </c>
      <c r="G334" s="213">
        <v>-14.865577760000001</v>
      </c>
      <c r="H334" s="214">
        <v>0.66176749189999995</v>
      </c>
      <c r="I334" s="213">
        <v>-13.18817578</v>
      </c>
      <c r="J334" s="215">
        <v>0.69820453940000005</v>
      </c>
      <c r="K334" s="213">
        <v>-14.35064015</v>
      </c>
      <c r="L334" s="215">
        <v>0.67280172110000003</v>
      </c>
      <c r="M334" s="213">
        <v>-12.829109860000001</v>
      </c>
      <c r="N334" s="215">
        <v>0.70603786319999995</v>
      </c>
      <c r="O334" s="213">
        <v>-10.02764458</v>
      </c>
      <c r="P334" s="216">
        <v>0.76787262199999995</v>
      </c>
    </row>
    <row r="335" spans="2:16" x14ac:dyDescent="0.2">
      <c r="B335" s="203">
        <v>326</v>
      </c>
      <c r="C335" s="217" t="s">
        <v>43</v>
      </c>
      <c r="D335" s="211" t="s">
        <v>340</v>
      </c>
      <c r="E335" s="212">
        <v>1.155E-2</v>
      </c>
      <c r="F335" s="212">
        <v>1.155E-2</v>
      </c>
      <c r="G335" s="213">
        <v>24.230460319999999</v>
      </c>
      <c r="H335" s="214">
        <v>0.49229979829999998</v>
      </c>
      <c r="I335" s="213">
        <v>24.583421395999999</v>
      </c>
      <c r="J335" s="215">
        <v>0.4860323728</v>
      </c>
      <c r="K335" s="213">
        <v>23.728892022</v>
      </c>
      <c r="L335" s="215">
        <v>0.50169536299999995</v>
      </c>
      <c r="M335" s="213">
        <v>24.135478261999999</v>
      </c>
      <c r="N335" s="215">
        <v>0.49442049960000001</v>
      </c>
      <c r="O335" s="213">
        <v>23.883161093999998</v>
      </c>
      <c r="P335" s="216">
        <v>0.498428017</v>
      </c>
    </row>
    <row r="336" spans="2:16" x14ac:dyDescent="0.2">
      <c r="B336" s="203">
        <v>327</v>
      </c>
      <c r="C336" s="217" t="s">
        <v>43</v>
      </c>
      <c r="D336" s="211" t="s">
        <v>341</v>
      </c>
      <c r="E336" s="212">
        <v>7.9000000000000001E-4</v>
      </c>
      <c r="F336" s="212">
        <v>7.9000000000000001E-4</v>
      </c>
      <c r="G336" s="213">
        <v>266.46999849999997</v>
      </c>
      <c r="H336" s="214">
        <v>4.77635561E-2</v>
      </c>
      <c r="I336" s="213">
        <v>266.43717606000001</v>
      </c>
      <c r="J336" s="215">
        <v>4.77902454E-2</v>
      </c>
      <c r="K336" s="213">
        <v>267.11610897000003</v>
      </c>
      <c r="L336" s="215">
        <v>4.7225769600000002E-2</v>
      </c>
      <c r="M336" s="213">
        <v>267.04941686000001</v>
      </c>
      <c r="N336" s="215">
        <v>4.7280802400000002E-2</v>
      </c>
      <c r="O336" s="213">
        <v>262.74246409</v>
      </c>
      <c r="P336" s="216">
        <v>5.0716683300000003E-2</v>
      </c>
    </row>
    <row r="337" spans="2:16" x14ac:dyDescent="0.2">
      <c r="B337" s="203">
        <v>328</v>
      </c>
      <c r="C337" s="217" t="s">
        <v>43</v>
      </c>
      <c r="D337" s="211" t="s">
        <v>342</v>
      </c>
      <c r="E337" s="212">
        <v>9.0600000000000001E-4</v>
      </c>
      <c r="F337" s="212">
        <v>9.0600000000000001E-4</v>
      </c>
      <c r="G337" s="213">
        <v>-191.49920299999999</v>
      </c>
      <c r="H337" s="214">
        <v>0.15045727019999999</v>
      </c>
      <c r="I337" s="213">
        <v>-190.5742372</v>
      </c>
      <c r="J337" s="215">
        <v>0.1524442513</v>
      </c>
      <c r="K337" s="213">
        <v>-190.42157839999999</v>
      </c>
      <c r="L337" s="215">
        <v>0.1527705801</v>
      </c>
      <c r="M337" s="213">
        <v>-189.5897832</v>
      </c>
      <c r="N337" s="215">
        <v>0.1545786163</v>
      </c>
      <c r="O337" s="213">
        <v>-191.00393840000001</v>
      </c>
      <c r="P337" s="216">
        <v>0.15103311420000001</v>
      </c>
    </row>
    <row r="338" spans="2:16" x14ac:dyDescent="0.2">
      <c r="B338" s="203">
        <v>329</v>
      </c>
      <c r="C338" s="217" t="s">
        <v>43</v>
      </c>
      <c r="D338" s="211" t="s">
        <v>343</v>
      </c>
      <c r="E338" s="212">
        <v>9.2999999999999997E-5</v>
      </c>
      <c r="F338" s="212">
        <v>9.2999999999999997E-5</v>
      </c>
      <c r="G338" s="213">
        <v>-288.87591270000001</v>
      </c>
      <c r="H338" s="214">
        <v>0.46319388649999998</v>
      </c>
      <c r="I338" s="213">
        <v>-285.60379970000002</v>
      </c>
      <c r="J338" s="215">
        <v>0.46828556589999998</v>
      </c>
      <c r="K338" s="213">
        <v>-295.43307670000002</v>
      </c>
      <c r="L338" s="215">
        <v>0.45312332849999998</v>
      </c>
      <c r="M338" s="213">
        <v>-292.16609440000002</v>
      </c>
      <c r="N338" s="215">
        <v>0.45814837749999998</v>
      </c>
      <c r="O338" s="213">
        <v>-296.1570443</v>
      </c>
      <c r="P338" s="216">
        <v>0.45147289819999997</v>
      </c>
    </row>
    <row r="339" spans="2:16" x14ac:dyDescent="0.2">
      <c r="B339" s="203">
        <v>330</v>
      </c>
      <c r="C339" s="217" t="s">
        <v>43</v>
      </c>
      <c r="D339" s="211" t="s">
        <v>344</v>
      </c>
      <c r="E339" s="212">
        <v>1.3642E-2</v>
      </c>
      <c r="F339" s="212">
        <v>1.3642E-2</v>
      </c>
      <c r="G339" s="213">
        <v>-33.477486640000002</v>
      </c>
      <c r="H339" s="214">
        <v>0.61637991599999997</v>
      </c>
      <c r="I339" s="213">
        <v>-32.745410960000001</v>
      </c>
      <c r="J339" s="215">
        <v>0.62412617999999997</v>
      </c>
      <c r="K339" s="213">
        <v>-33.483751439999999</v>
      </c>
      <c r="L339" s="215">
        <v>0.61631210329999997</v>
      </c>
      <c r="M339" s="213">
        <v>-32.818027299999997</v>
      </c>
      <c r="N339" s="215">
        <v>0.62335619040000001</v>
      </c>
      <c r="O339" s="213">
        <v>-33.99148022</v>
      </c>
      <c r="P339" s="216">
        <v>0.61054262910000001</v>
      </c>
    </row>
    <row r="340" spans="2:16" x14ac:dyDescent="0.2">
      <c r="B340" s="203">
        <v>331</v>
      </c>
      <c r="C340" s="217" t="s">
        <v>43</v>
      </c>
      <c r="D340" s="211" t="s">
        <v>345</v>
      </c>
      <c r="E340" s="212">
        <v>6.7025000000000001E-2</v>
      </c>
      <c r="F340" s="212">
        <v>6.7025000000000001E-2</v>
      </c>
      <c r="G340" s="213">
        <v>32.135500006000001</v>
      </c>
      <c r="H340" s="214">
        <v>0.14225883810000001</v>
      </c>
      <c r="I340" s="213">
        <v>32.390929542000002</v>
      </c>
      <c r="J340" s="215">
        <v>0.13913457009999999</v>
      </c>
      <c r="K340" s="213">
        <v>31.5533699</v>
      </c>
      <c r="L340" s="215">
        <v>0.1496761777</v>
      </c>
      <c r="M340" s="213">
        <v>31.810975460000002</v>
      </c>
      <c r="N340" s="215">
        <v>0.14640527549999999</v>
      </c>
      <c r="O340" s="213">
        <v>29.093772778999998</v>
      </c>
      <c r="P340" s="216">
        <v>0.18364904500000001</v>
      </c>
    </row>
    <row r="341" spans="2:16" x14ac:dyDescent="0.2">
      <c r="B341" s="203">
        <v>332</v>
      </c>
      <c r="C341" s="217" t="s">
        <v>43</v>
      </c>
      <c r="D341" s="211" t="s">
        <v>346</v>
      </c>
      <c r="E341" s="212">
        <v>5.8799999999999998E-3</v>
      </c>
      <c r="F341" s="212">
        <v>5.8799999999999998E-3</v>
      </c>
      <c r="G341" s="213">
        <v>-44.830475989999997</v>
      </c>
      <c r="H341" s="214">
        <v>0.36251845319999998</v>
      </c>
      <c r="I341" s="213">
        <v>-44.30479055</v>
      </c>
      <c r="J341" s="215">
        <v>0.36819342440000002</v>
      </c>
      <c r="K341" s="213">
        <v>-44.878100889999999</v>
      </c>
      <c r="L341" s="215">
        <v>0.36203275080000002</v>
      </c>
      <c r="M341" s="213">
        <v>-44.415702240000002</v>
      </c>
      <c r="N341" s="215">
        <v>0.3670190183</v>
      </c>
      <c r="O341" s="213">
        <v>-44.44679653</v>
      </c>
      <c r="P341" s="216">
        <v>0.36611975219999998</v>
      </c>
    </row>
    <row r="342" spans="2:16" x14ac:dyDescent="0.2">
      <c r="B342" s="203">
        <v>333</v>
      </c>
      <c r="C342" s="217" t="s">
        <v>43</v>
      </c>
      <c r="D342" s="211" t="s">
        <v>347</v>
      </c>
      <c r="E342" s="212">
        <v>4.764E-3</v>
      </c>
      <c r="F342" s="212">
        <v>4.764E-3</v>
      </c>
      <c r="G342" s="213">
        <v>-25.262850589999999</v>
      </c>
      <c r="H342" s="214">
        <v>0.64030056040000005</v>
      </c>
      <c r="I342" s="213">
        <v>-24.456203479999999</v>
      </c>
      <c r="J342" s="215">
        <v>0.65103789980000004</v>
      </c>
      <c r="K342" s="213">
        <v>-25.825439500000002</v>
      </c>
      <c r="L342" s="215">
        <v>0.63293393570000001</v>
      </c>
      <c r="M342" s="213">
        <v>-25.02129871</v>
      </c>
      <c r="N342" s="215">
        <v>0.64359134929999995</v>
      </c>
      <c r="O342" s="213">
        <v>-24.286039200000001</v>
      </c>
      <c r="P342" s="216">
        <v>0.65299077620000001</v>
      </c>
    </row>
    <row r="343" spans="2:16" x14ac:dyDescent="0.2">
      <c r="B343" s="203">
        <v>334</v>
      </c>
      <c r="C343" s="217" t="s">
        <v>43</v>
      </c>
      <c r="D343" s="211" t="s">
        <v>348</v>
      </c>
      <c r="E343" s="212">
        <v>1.5106E-2</v>
      </c>
      <c r="F343" s="212">
        <v>1.5106E-2</v>
      </c>
      <c r="G343" s="213">
        <v>-61.630410929999996</v>
      </c>
      <c r="H343" s="214">
        <v>4.35628027E-2</v>
      </c>
      <c r="I343" s="213">
        <v>-60.69212125</v>
      </c>
      <c r="J343" s="215">
        <v>4.6941651000000001E-2</v>
      </c>
      <c r="K343" s="213">
        <v>-61.321896199999998</v>
      </c>
      <c r="L343" s="215">
        <v>4.4635594000000001E-2</v>
      </c>
      <c r="M343" s="213">
        <v>-60.458639400000003</v>
      </c>
      <c r="N343" s="215">
        <v>4.78072514E-2</v>
      </c>
      <c r="O343" s="213">
        <v>-60.332307589999999</v>
      </c>
      <c r="P343" s="216">
        <v>4.7998615699999997E-2</v>
      </c>
    </row>
    <row r="344" spans="2:16" x14ac:dyDescent="0.2">
      <c r="B344" s="203">
        <v>335</v>
      </c>
      <c r="C344" s="217" t="s">
        <v>43</v>
      </c>
      <c r="D344" s="211" t="s">
        <v>349</v>
      </c>
      <c r="E344" s="212">
        <v>0.103814</v>
      </c>
      <c r="F344" s="212">
        <v>0.103814</v>
      </c>
      <c r="G344" s="213">
        <v>0.1088090533</v>
      </c>
      <c r="H344" s="214">
        <v>0.99324221270000002</v>
      </c>
      <c r="I344" s="213">
        <v>1.0805380427</v>
      </c>
      <c r="J344" s="215">
        <v>0.93311723059999996</v>
      </c>
      <c r="K344" s="213">
        <v>0.24818384460000001</v>
      </c>
      <c r="L344" s="215">
        <v>0.98459095590000001</v>
      </c>
      <c r="M344" s="213">
        <v>1.1244089572</v>
      </c>
      <c r="N344" s="215">
        <v>0.93042183990000005</v>
      </c>
      <c r="O344" s="213">
        <v>0.68969345439999996</v>
      </c>
      <c r="P344" s="216">
        <v>0.95726650879999997</v>
      </c>
    </row>
    <row r="345" spans="2:16" x14ac:dyDescent="0.2">
      <c r="B345" s="203">
        <v>336</v>
      </c>
      <c r="C345" s="217" t="s">
        <v>43</v>
      </c>
      <c r="D345" s="211" t="s">
        <v>350</v>
      </c>
      <c r="E345" s="212">
        <v>1.673E-3</v>
      </c>
      <c r="F345" s="212">
        <v>1.673E-3</v>
      </c>
      <c r="G345" s="213">
        <v>-124.4814686</v>
      </c>
      <c r="H345" s="214">
        <v>0.1841853561</v>
      </c>
      <c r="I345" s="213">
        <v>-123.97079840000001</v>
      </c>
      <c r="J345" s="215">
        <v>0.18599522020000001</v>
      </c>
      <c r="K345" s="213">
        <v>-124.4282219</v>
      </c>
      <c r="L345" s="215">
        <v>0.184379609</v>
      </c>
      <c r="M345" s="213">
        <v>-123.9881106</v>
      </c>
      <c r="N345" s="215">
        <v>0.1859407653</v>
      </c>
      <c r="O345" s="213">
        <v>-128.7416297</v>
      </c>
      <c r="P345" s="216">
        <v>0.16912842210000001</v>
      </c>
    </row>
    <row r="346" spans="2:16" x14ac:dyDescent="0.2">
      <c r="B346" s="203">
        <v>337</v>
      </c>
      <c r="C346" s="217" t="s">
        <v>43</v>
      </c>
      <c r="D346" s="211" t="s">
        <v>351</v>
      </c>
      <c r="E346" s="212">
        <v>1.3594999999999999E-2</v>
      </c>
      <c r="F346" s="212">
        <v>1.3594999999999999E-2</v>
      </c>
      <c r="G346" s="213">
        <v>42.115991835000003</v>
      </c>
      <c r="H346" s="214">
        <v>0.20686674629999999</v>
      </c>
      <c r="I346" s="213">
        <v>42.444719816000003</v>
      </c>
      <c r="J346" s="215">
        <v>0.20336023789999999</v>
      </c>
      <c r="K346" s="213">
        <v>42.098539647000003</v>
      </c>
      <c r="L346" s="215">
        <v>0.2070536318</v>
      </c>
      <c r="M346" s="213">
        <v>42.406407362000003</v>
      </c>
      <c r="N346" s="215">
        <v>0.20376893930000001</v>
      </c>
      <c r="O346" s="213">
        <v>39.684406131000003</v>
      </c>
      <c r="P346" s="216">
        <v>0.23389263730000001</v>
      </c>
    </row>
    <row r="347" spans="2:16" x14ac:dyDescent="0.2">
      <c r="B347" s="203">
        <v>338</v>
      </c>
      <c r="C347" s="217" t="s">
        <v>43</v>
      </c>
      <c r="D347" s="211" t="s">
        <v>352</v>
      </c>
      <c r="E347" s="212">
        <v>4.3689999999999996E-3</v>
      </c>
      <c r="F347" s="212">
        <v>4.3689999999999996E-3</v>
      </c>
      <c r="G347" s="213">
        <v>-29.676209969999999</v>
      </c>
      <c r="H347" s="214">
        <v>0.61509002820000003</v>
      </c>
      <c r="I347" s="213">
        <v>-28.80703394</v>
      </c>
      <c r="J347" s="215">
        <v>0.62551103699999999</v>
      </c>
      <c r="K347" s="213">
        <v>-31.068848599999999</v>
      </c>
      <c r="L347" s="215">
        <v>0.59864367610000002</v>
      </c>
      <c r="M347" s="213">
        <v>-30.198470610000001</v>
      </c>
      <c r="N347" s="215">
        <v>0.60896196970000005</v>
      </c>
      <c r="O347" s="213">
        <v>-29.550666490000001</v>
      </c>
      <c r="P347" s="216">
        <v>0.61623609680000002</v>
      </c>
    </row>
    <row r="348" spans="2:16" x14ac:dyDescent="0.2">
      <c r="B348" s="203">
        <v>339</v>
      </c>
      <c r="C348" s="217" t="s">
        <v>43</v>
      </c>
      <c r="D348" s="211" t="s">
        <v>353</v>
      </c>
      <c r="E348" s="212">
        <v>4.6500000000000003E-4</v>
      </c>
      <c r="F348" s="212">
        <v>4.6500000000000003E-4</v>
      </c>
      <c r="G348" s="213">
        <v>73.190340839000001</v>
      </c>
      <c r="H348" s="214">
        <v>0.67096319469999999</v>
      </c>
      <c r="I348" s="213">
        <v>73.917931198000005</v>
      </c>
      <c r="J348" s="215">
        <v>0.66788819150000001</v>
      </c>
      <c r="K348" s="213">
        <v>69.163635310999993</v>
      </c>
      <c r="L348" s="215">
        <v>0.68811847290000006</v>
      </c>
      <c r="M348" s="213">
        <v>70.025980583999996</v>
      </c>
      <c r="N348" s="215">
        <v>0.68444115709999997</v>
      </c>
      <c r="O348" s="213">
        <v>85.280382876000004</v>
      </c>
      <c r="P348" s="216">
        <v>0.62023775219999999</v>
      </c>
    </row>
    <row r="349" spans="2:16" x14ac:dyDescent="0.2">
      <c r="B349" s="203">
        <v>340</v>
      </c>
      <c r="C349" s="217" t="s">
        <v>43</v>
      </c>
      <c r="D349" s="211" t="s">
        <v>354</v>
      </c>
      <c r="E349" s="212">
        <v>1.3010000000000001E-3</v>
      </c>
      <c r="F349" s="212">
        <v>1.3010000000000001E-3</v>
      </c>
      <c r="G349" s="213">
        <v>107.19321841</v>
      </c>
      <c r="H349" s="214">
        <v>0.3138373317</v>
      </c>
      <c r="I349" s="213">
        <v>107.92354864000001</v>
      </c>
      <c r="J349" s="215">
        <v>0.31055895909999998</v>
      </c>
      <c r="K349" s="213">
        <v>103.69282862</v>
      </c>
      <c r="L349" s="215">
        <v>0.33001004550000002</v>
      </c>
      <c r="M349" s="213">
        <v>104.53185532000001</v>
      </c>
      <c r="N349" s="215">
        <v>0.3261253576</v>
      </c>
      <c r="O349" s="213">
        <v>99.663888987000007</v>
      </c>
      <c r="P349" s="216">
        <v>0.3485993322</v>
      </c>
    </row>
    <row r="350" spans="2:16" x14ac:dyDescent="0.2">
      <c r="B350" s="203">
        <v>341</v>
      </c>
      <c r="C350" s="217" t="s">
        <v>43</v>
      </c>
      <c r="D350" s="211" t="s">
        <v>355</v>
      </c>
      <c r="E350" s="212">
        <v>9.9699999999999997E-3</v>
      </c>
      <c r="F350" s="212">
        <v>9.9699999999999997E-3</v>
      </c>
      <c r="G350" s="213">
        <v>-67.695033670000001</v>
      </c>
      <c r="H350" s="214">
        <v>7.3348196700000007E-2</v>
      </c>
      <c r="I350" s="213">
        <v>-67.452746669999996</v>
      </c>
      <c r="J350" s="215">
        <v>7.4386815600000003E-2</v>
      </c>
      <c r="K350" s="213">
        <v>-68.219696049999996</v>
      </c>
      <c r="L350" s="215">
        <v>7.1167989000000001E-2</v>
      </c>
      <c r="M350" s="213">
        <v>-67.993444060000002</v>
      </c>
      <c r="N350" s="215">
        <v>7.2114912200000006E-2</v>
      </c>
      <c r="O350" s="213">
        <v>-66.526737510000004</v>
      </c>
      <c r="P350" s="216">
        <v>7.8154370700000003E-2</v>
      </c>
    </row>
    <row r="351" spans="2:16" x14ac:dyDescent="0.2">
      <c r="B351" s="203">
        <v>342</v>
      </c>
      <c r="C351" s="217" t="s">
        <v>43</v>
      </c>
      <c r="D351" s="211" t="s">
        <v>356</v>
      </c>
      <c r="E351" s="212">
        <v>7.8342999999999996E-2</v>
      </c>
      <c r="F351" s="212">
        <v>7.8342999999999996E-2</v>
      </c>
      <c r="G351" s="213">
        <v>-2.8638817400000001</v>
      </c>
      <c r="H351" s="214">
        <v>0.84140970479999999</v>
      </c>
      <c r="I351" s="213">
        <v>-2.218335062</v>
      </c>
      <c r="J351" s="215">
        <v>0.87692651830000001</v>
      </c>
      <c r="K351" s="213">
        <v>-2.8984305369999999</v>
      </c>
      <c r="L351" s="215">
        <v>0.83952359009999999</v>
      </c>
      <c r="M351" s="213">
        <v>-2.300079787</v>
      </c>
      <c r="N351" s="215">
        <v>0.87243281080000001</v>
      </c>
      <c r="O351" s="213">
        <v>-1.085180348</v>
      </c>
      <c r="P351" s="216">
        <v>0.93954894820000001</v>
      </c>
    </row>
    <row r="352" spans="2:16" x14ac:dyDescent="0.2">
      <c r="B352" s="203">
        <v>343</v>
      </c>
      <c r="C352" s="217" t="s">
        <v>43</v>
      </c>
      <c r="D352" s="211" t="s">
        <v>357</v>
      </c>
      <c r="E352" s="212">
        <v>9.2999999999999997E-5</v>
      </c>
      <c r="F352" s="212">
        <v>9.2999999999999997E-5</v>
      </c>
      <c r="G352" s="213">
        <v>301.50325558999998</v>
      </c>
      <c r="H352" s="214">
        <v>0.58126956070000002</v>
      </c>
      <c r="I352" s="213">
        <v>304.13473154000002</v>
      </c>
      <c r="J352" s="215">
        <v>0.57797724139999995</v>
      </c>
      <c r="K352" s="213">
        <v>302.60650070000003</v>
      </c>
      <c r="L352" s="215">
        <v>0.57988438019999999</v>
      </c>
      <c r="M352" s="213">
        <v>304.96334293000001</v>
      </c>
      <c r="N352" s="215">
        <v>0.57693951210000005</v>
      </c>
      <c r="O352" s="213">
        <v>291.43207856999999</v>
      </c>
      <c r="P352" s="216">
        <v>0.59349790089999999</v>
      </c>
    </row>
    <row r="353" spans="2:16" x14ac:dyDescent="0.2">
      <c r="B353" s="203">
        <v>344</v>
      </c>
      <c r="C353" s="217" t="s">
        <v>43</v>
      </c>
      <c r="D353" s="211" t="s">
        <v>358</v>
      </c>
      <c r="E353" s="212">
        <v>0.102884</v>
      </c>
      <c r="F353" s="212">
        <v>0.102884</v>
      </c>
      <c r="G353" s="213">
        <v>45.462345263000003</v>
      </c>
      <c r="H353" s="214">
        <v>1.3464188000000001E-3</v>
      </c>
      <c r="I353" s="213">
        <v>45.67607366</v>
      </c>
      <c r="J353" s="215">
        <v>1.2788049E-3</v>
      </c>
      <c r="K353" s="213">
        <v>44.226927127000003</v>
      </c>
      <c r="L353" s="215">
        <v>1.8554592999999999E-3</v>
      </c>
      <c r="M353" s="213">
        <v>44.490785084999999</v>
      </c>
      <c r="N353" s="215">
        <v>1.7450021000000001E-3</v>
      </c>
      <c r="O353" s="213">
        <v>35.899348144000001</v>
      </c>
      <c r="P353" s="216">
        <v>1.16795986E-2</v>
      </c>
    </row>
    <row r="354" spans="2:16" x14ac:dyDescent="0.2">
      <c r="B354" s="203">
        <v>345</v>
      </c>
      <c r="C354" s="217" t="s">
        <v>43</v>
      </c>
      <c r="D354" s="211" t="s">
        <v>359</v>
      </c>
      <c r="E354" s="212">
        <v>6.9490000000000003E-3</v>
      </c>
      <c r="F354" s="212">
        <v>6.9490000000000003E-3</v>
      </c>
      <c r="G354" s="213">
        <v>-13.1024247</v>
      </c>
      <c r="H354" s="214">
        <v>0.77111216299999996</v>
      </c>
      <c r="I354" s="213">
        <v>-13.270738489999999</v>
      </c>
      <c r="J354" s="215">
        <v>0.76825591479999999</v>
      </c>
      <c r="K354" s="213">
        <v>-12.38611755</v>
      </c>
      <c r="L354" s="215">
        <v>0.78331181999999999</v>
      </c>
      <c r="M354" s="213">
        <v>-12.567436170000001</v>
      </c>
      <c r="N354" s="215">
        <v>0.78022202860000001</v>
      </c>
      <c r="O354" s="213">
        <v>-12.0251704</v>
      </c>
      <c r="P354" s="216">
        <v>0.78922443600000003</v>
      </c>
    </row>
    <row r="355" spans="2:16" x14ac:dyDescent="0.2">
      <c r="B355" s="203">
        <v>346</v>
      </c>
      <c r="C355" s="217" t="s">
        <v>43</v>
      </c>
      <c r="D355" s="211" t="s">
        <v>360</v>
      </c>
      <c r="E355" s="212">
        <v>1.9289999999999999E-3</v>
      </c>
      <c r="F355" s="212">
        <v>1.9289999999999999E-3</v>
      </c>
      <c r="G355" s="213">
        <v>103.81970345000001</v>
      </c>
      <c r="H355" s="214">
        <v>0.24169719270000001</v>
      </c>
      <c r="I355" s="213">
        <v>104.47369236999999</v>
      </c>
      <c r="J355" s="215">
        <v>0.23875312809999999</v>
      </c>
      <c r="K355" s="213">
        <v>103.32853661999999</v>
      </c>
      <c r="L355" s="215">
        <v>0.24392992399999999</v>
      </c>
      <c r="M355" s="213">
        <v>103.95069318</v>
      </c>
      <c r="N355" s="215">
        <v>0.24111257250000001</v>
      </c>
      <c r="O355" s="213">
        <v>109.03063106</v>
      </c>
      <c r="P355" s="216">
        <v>0.21831446390000001</v>
      </c>
    </row>
    <row r="356" spans="2:16" x14ac:dyDescent="0.2">
      <c r="B356" s="203">
        <v>347</v>
      </c>
      <c r="C356" s="217" t="s">
        <v>43</v>
      </c>
      <c r="D356" s="211" t="s">
        <v>361</v>
      </c>
      <c r="E356" s="212">
        <v>2.3700000000000001E-3</v>
      </c>
      <c r="F356" s="212">
        <v>2.3700000000000001E-3</v>
      </c>
      <c r="G356" s="213">
        <v>-112.46818330000001</v>
      </c>
      <c r="H356" s="214">
        <v>0.14730924370000001</v>
      </c>
      <c r="I356" s="213">
        <v>-112.22019160000001</v>
      </c>
      <c r="J356" s="215">
        <v>0.14820373049999999</v>
      </c>
      <c r="K356" s="213">
        <v>-112.7093524</v>
      </c>
      <c r="L356" s="215">
        <v>0.1464409274</v>
      </c>
      <c r="M356" s="213">
        <v>-112.4688237</v>
      </c>
      <c r="N356" s="215">
        <v>0.14730569039999999</v>
      </c>
      <c r="O356" s="213">
        <v>-116.2990985</v>
      </c>
      <c r="P356" s="216">
        <v>0.13357676930000001</v>
      </c>
    </row>
    <row r="357" spans="2:16" x14ac:dyDescent="0.2">
      <c r="B357" s="203">
        <v>348</v>
      </c>
      <c r="C357" s="217" t="s">
        <v>43</v>
      </c>
      <c r="D357" s="211" t="s">
        <v>362</v>
      </c>
      <c r="E357" s="212">
        <v>6.9700000000000003E-4</v>
      </c>
      <c r="F357" s="212">
        <v>6.9700000000000003E-4</v>
      </c>
      <c r="G357" s="213">
        <v>-42.476356869999996</v>
      </c>
      <c r="H357" s="214">
        <v>0.76205187139999997</v>
      </c>
      <c r="I357" s="213">
        <v>-42.946648150000001</v>
      </c>
      <c r="J357" s="215">
        <v>0.75949841839999999</v>
      </c>
      <c r="K357" s="213">
        <v>-43.907362689999999</v>
      </c>
      <c r="L357" s="215">
        <v>0.75429510929999999</v>
      </c>
      <c r="M357" s="213">
        <v>-44.257193749999999</v>
      </c>
      <c r="N357" s="215">
        <v>0.75240174709999996</v>
      </c>
      <c r="O357" s="213">
        <v>-49.188857319999997</v>
      </c>
      <c r="P357" s="216">
        <v>0.72558282770000004</v>
      </c>
    </row>
    <row r="358" spans="2:16" x14ac:dyDescent="0.2">
      <c r="B358" s="203">
        <v>349</v>
      </c>
      <c r="C358" s="217" t="s">
        <v>43</v>
      </c>
      <c r="D358" s="211" t="s">
        <v>363</v>
      </c>
      <c r="E358" s="212">
        <v>0</v>
      </c>
      <c r="F358" s="212">
        <v>0</v>
      </c>
      <c r="G358" s="213">
        <v>0</v>
      </c>
      <c r="H358" s="214" t="s">
        <v>301</v>
      </c>
      <c r="I358" s="213">
        <v>0</v>
      </c>
      <c r="J358" s="215" t="s">
        <v>301</v>
      </c>
      <c r="K358" s="213">
        <v>0</v>
      </c>
      <c r="L358" s="215" t="s">
        <v>301</v>
      </c>
      <c r="M358" s="213">
        <v>0</v>
      </c>
      <c r="N358" s="215" t="s">
        <v>301</v>
      </c>
      <c r="O358" s="213">
        <v>0</v>
      </c>
      <c r="P358" s="216" t="s">
        <v>301</v>
      </c>
    </row>
    <row r="359" spans="2:16" x14ac:dyDescent="0.2">
      <c r="B359" s="203">
        <v>350</v>
      </c>
      <c r="C359" s="217" t="s">
        <v>43</v>
      </c>
      <c r="D359" s="211" t="s">
        <v>364</v>
      </c>
      <c r="E359" s="212">
        <v>3.7420000000000001E-3</v>
      </c>
      <c r="F359" s="212">
        <v>3.7420000000000001E-3</v>
      </c>
      <c r="G359" s="213">
        <v>32.183065128999999</v>
      </c>
      <c r="H359" s="214">
        <v>0.80821506279999999</v>
      </c>
      <c r="I359" s="213">
        <v>31.71552355</v>
      </c>
      <c r="J359" s="215">
        <v>0.81094837630000005</v>
      </c>
      <c r="K359" s="213">
        <v>30.497613731000001</v>
      </c>
      <c r="L359" s="215">
        <v>0.8180818769</v>
      </c>
      <c r="M359" s="213">
        <v>30.132326289000002</v>
      </c>
      <c r="N359" s="215">
        <v>0.82022377909999999</v>
      </c>
      <c r="O359" s="213">
        <v>23.813933037000002</v>
      </c>
      <c r="P359" s="216">
        <v>0.85731660659999998</v>
      </c>
    </row>
    <row r="360" spans="2:16" x14ac:dyDescent="0.2">
      <c r="B360" s="203">
        <v>351</v>
      </c>
      <c r="C360" s="217" t="s">
        <v>43</v>
      </c>
      <c r="D360" s="211" t="s">
        <v>365</v>
      </c>
      <c r="E360" s="212">
        <v>1.2062E-2</v>
      </c>
      <c r="F360" s="212">
        <v>1.2062E-2</v>
      </c>
      <c r="G360" s="213">
        <v>-28.381521859999999</v>
      </c>
      <c r="H360" s="214">
        <v>0.4857060098</v>
      </c>
      <c r="I360" s="213">
        <v>-28.152725329999999</v>
      </c>
      <c r="J360" s="215">
        <v>0.48923350859999998</v>
      </c>
      <c r="K360" s="213">
        <v>-29.261607359999999</v>
      </c>
      <c r="L360" s="215">
        <v>0.47231594719999997</v>
      </c>
      <c r="M360" s="213">
        <v>-29.023592499999999</v>
      </c>
      <c r="N360" s="215">
        <v>0.4759327666</v>
      </c>
      <c r="O360" s="213">
        <v>-28.363828030000001</v>
      </c>
      <c r="P360" s="216">
        <v>0.48560328650000001</v>
      </c>
    </row>
    <row r="361" spans="2:16" x14ac:dyDescent="0.2">
      <c r="B361" s="203">
        <v>352</v>
      </c>
      <c r="C361" s="217" t="s">
        <v>43</v>
      </c>
      <c r="D361" s="211" t="s">
        <v>366</v>
      </c>
      <c r="E361" s="212">
        <v>1.766E-3</v>
      </c>
      <c r="F361" s="212">
        <v>1.766E-3</v>
      </c>
      <c r="G361" s="213">
        <v>-56.461778580000001</v>
      </c>
      <c r="H361" s="214">
        <v>0.59764246219999995</v>
      </c>
      <c r="I361" s="213">
        <v>-55.70379243</v>
      </c>
      <c r="J361" s="215">
        <v>0.60257583510000001</v>
      </c>
      <c r="K361" s="213">
        <v>-55.990334609999998</v>
      </c>
      <c r="L361" s="215">
        <v>0.60071473890000004</v>
      </c>
      <c r="M361" s="213">
        <v>-55.34695104</v>
      </c>
      <c r="N361" s="215">
        <v>0.60491130780000002</v>
      </c>
      <c r="O361" s="213">
        <v>-62.459970499999997</v>
      </c>
      <c r="P361" s="216">
        <v>0.55893523190000005</v>
      </c>
    </row>
    <row r="362" spans="2:16" x14ac:dyDescent="0.2">
      <c r="B362" s="203">
        <v>353</v>
      </c>
      <c r="C362" s="217" t="s">
        <v>43</v>
      </c>
      <c r="D362" s="211" t="s">
        <v>367</v>
      </c>
      <c r="E362" s="212">
        <v>6.0419999999999996E-3</v>
      </c>
      <c r="F362" s="212">
        <v>6.0419999999999996E-3</v>
      </c>
      <c r="G362" s="213">
        <v>8.4537192044000005</v>
      </c>
      <c r="H362" s="214">
        <v>0.86410768169999996</v>
      </c>
      <c r="I362" s="213">
        <v>8.8375790190999997</v>
      </c>
      <c r="J362" s="215">
        <v>0.85800415050000001</v>
      </c>
      <c r="K362" s="213">
        <v>8.1668084542999999</v>
      </c>
      <c r="L362" s="215">
        <v>0.86867936089999997</v>
      </c>
      <c r="M362" s="213">
        <v>8.5169153012999992</v>
      </c>
      <c r="N362" s="215">
        <v>0.86310714799999999</v>
      </c>
      <c r="O362" s="213">
        <v>3.6637331624999998</v>
      </c>
      <c r="P362" s="216">
        <v>0.94082050179999999</v>
      </c>
    </row>
    <row r="363" spans="2:16" x14ac:dyDescent="0.2">
      <c r="B363" s="203">
        <v>354</v>
      </c>
      <c r="C363" s="217" t="s">
        <v>43</v>
      </c>
      <c r="D363" s="211" t="s">
        <v>368</v>
      </c>
      <c r="E363" s="212">
        <v>2.5599999999999999E-4</v>
      </c>
      <c r="F363" s="212">
        <v>2.5599999999999999E-4</v>
      </c>
      <c r="G363" s="213">
        <v>290.47898189</v>
      </c>
      <c r="H363" s="214">
        <v>0.23050008599999999</v>
      </c>
      <c r="I363" s="213">
        <v>291.05235374</v>
      </c>
      <c r="J363" s="215">
        <v>0.22958062209999999</v>
      </c>
      <c r="K363" s="213">
        <v>291.68765775999998</v>
      </c>
      <c r="L363" s="215">
        <v>0.22860754</v>
      </c>
      <c r="M363" s="213">
        <v>292.31263964999999</v>
      </c>
      <c r="N363" s="215">
        <v>0.22761296619999999</v>
      </c>
      <c r="O363" s="213">
        <v>291.92650714000001</v>
      </c>
      <c r="P363" s="216">
        <v>0.22771786829999999</v>
      </c>
    </row>
    <row r="364" spans="2:16" x14ac:dyDescent="0.2">
      <c r="B364" s="203">
        <v>355</v>
      </c>
      <c r="C364" s="217" t="s">
        <v>43</v>
      </c>
      <c r="D364" s="211" t="s">
        <v>369</v>
      </c>
      <c r="E364" s="212">
        <v>9.990000000000001E-4</v>
      </c>
      <c r="F364" s="212">
        <v>9.990000000000001E-4</v>
      </c>
      <c r="G364" s="213">
        <v>-52.815528659999998</v>
      </c>
      <c r="H364" s="214">
        <v>0.65515539060000005</v>
      </c>
      <c r="I364" s="213">
        <v>-52.98810417</v>
      </c>
      <c r="J364" s="215">
        <v>0.65410107770000003</v>
      </c>
      <c r="K364" s="213">
        <v>-52.734570079999997</v>
      </c>
      <c r="L364" s="215">
        <v>0.65565748940000002</v>
      </c>
      <c r="M364" s="213">
        <v>-52.855432370000003</v>
      </c>
      <c r="N364" s="215">
        <v>0.65491923590000001</v>
      </c>
      <c r="O364" s="213">
        <v>-51.695235529999998</v>
      </c>
      <c r="P364" s="216">
        <v>0.66163450639999999</v>
      </c>
    </row>
    <row r="365" spans="2:16" x14ac:dyDescent="0.2">
      <c r="B365" s="203">
        <v>356</v>
      </c>
      <c r="C365" s="217" t="s">
        <v>43</v>
      </c>
      <c r="D365" s="211" t="s">
        <v>370</v>
      </c>
      <c r="E365" s="212">
        <v>8.5520000000000006E-3</v>
      </c>
      <c r="F365" s="212">
        <v>8.5520000000000006E-3</v>
      </c>
      <c r="G365" s="213">
        <v>-16.324921580000002</v>
      </c>
      <c r="H365" s="214">
        <v>0.69208154980000003</v>
      </c>
      <c r="I365" s="213">
        <v>-16.169039389999998</v>
      </c>
      <c r="J365" s="215">
        <v>0.69487396670000001</v>
      </c>
      <c r="K365" s="213">
        <v>-16.460209410000001</v>
      </c>
      <c r="L365" s="215">
        <v>0.68966009699999997</v>
      </c>
      <c r="M365" s="213">
        <v>-16.313716490000001</v>
      </c>
      <c r="N365" s="215">
        <v>0.69228162559999995</v>
      </c>
      <c r="O365" s="213">
        <v>-16.13351742</v>
      </c>
      <c r="P365" s="216">
        <v>0.69518532109999998</v>
      </c>
    </row>
    <row r="366" spans="2:16" x14ac:dyDescent="0.2">
      <c r="B366" s="203">
        <v>357</v>
      </c>
      <c r="C366" s="217" t="s">
        <v>43</v>
      </c>
      <c r="D366" s="211" t="s">
        <v>371</v>
      </c>
      <c r="E366" s="212">
        <v>4.6E-5</v>
      </c>
      <c r="F366" s="212">
        <v>4.6E-5</v>
      </c>
      <c r="G366" s="213">
        <v>-1405.254025</v>
      </c>
      <c r="H366" s="214">
        <v>9.5765755000000001E-3</v>
      </c>
      <c r="I366" s="213">
        <v>-1399.0941640000001</v>
      </c>
      <c r="J366" s="215">
        <v>9.9006909999999997E-3</v>
      </c>
      <c r="K366" s="213">
        <v>-1420.6051379999999</v>
      </c>
      <c r="L366" s="215">
        <v>8.8273021999999996E-3</v>
      </c>
      <c r="M366" s="213">
        <v>-1414.4860180000001</v>
      </c>
      <c r="N366" s="215">
        <v>9.1274874000000002E-3</v>
      </c>
      <c r="O366" s="213">
        <v>-1451.620578</v>
      </c>
      <c r="P366" s="216">
        <v>7.3831705999999999E-3</v>
      </c>
    </row>
    <row r="367" spans="2:16" x14ac:dyDescent="0.2">
      <c r="B367" s="203">
        <v>358</v>
      </c>
      <c r="C367" s="217" t="s">
        <v>43</v>
      </c>
      <c r="D367" s="211" t="s">
        <v>372</v>
      </c>
      <c r="E367" s="212">
        <v>4.6E-5</v>
      </c>
      <c r="F367" s="212">
        <v>4.6E-5</v>
      </c>
      <c r="G367" s="213">
        <v>173.11946999</v>
      </c>
      <c r="H367" s="214">
        <v>0.74975870499999997</v>
      </c>
      <c r="I367" s="213">
        <v>173.67666181000001</v>
      </c>
      <c r="J367" s="215">
        <v>0.74897965099999997</v>
      </c>
      <c r="K367" s="213">
        <v>178.09399622000001</v>
      </c>
      <c r="L367" s="215">
        <v>0.74282206159999997</v>
      </c>
      <c r="M367" s="213">
        <v>178.3423401</v>
      </c>
      <c r="N367" s="215">
        <v>0.74247593229999997</v>
      </c>
      <c r="O367" s="213">
        <v>230.22560683</v>
      </c>
      <c r="P367" s="216">
        <v>0.67106179499999996</v>
      </c>
    </row>
    <row r="368" spans="2:16" x14ac:dyDescent="0.2">
      <c r="B368" s="203">
        <v>359</v>
      </c>
      <c r="C368" s="217" t="s">
        <v>43</v>
      </c>
      <c r="D368" s="211" t="s">
        <v>373</v>
      </c>
      <c r="E368" s="212">
        <v>1.255E-3</v>
      </c>
      <c r="F368" s="212">
        <v>1.255E-3</v>
      </c>
      <c r="G368" s="213">
        <v>-9.5026703090000009</v>
      </c>
      <c r="H368" s="214">
        <v>0.92951915559999998</v>
      </c>
      <c r="I368" s="213">
        <v>-11.02451411</v>
      </c>
      <c r="J368" s="215">
        <v>0.91827461499999996</v>
      </c>
      <c r="K368" s="213">
        <v>-8.8144239300000002</v>
      </c>
      <c r="L368" s="215">
        <v>0.93461219819999997</v>
      </c>
      <c r="M368" s="213">
        <v>-10.224258499999999</v>
      </c>
      <c r="N368" s="215">
        <v>0.92418895030000003</v>
      </c>
      <c r="O368" s="213">
        <v>-14.66727601</v>
      </c>
      <c r="P368" s="216">
        <v>0.89128261519999996</v>
      </c>
    </row>
    <row r="369" spans="2:16" x14ac:dyDescent="0.2">
      <c r="B369" s="203">
        <v>360</v>
      </c>
      <c r="C369" s="217" t="s">
        <v>43</v>
      </c>
      <c r="D369" s="211" t="s">
        <v>374</v>
      </c>
      <c r="E369" s="212">
        <v>3.4160000000000002E-3</v>
      </c>
      <c r="F369" s="212">
        <v>3.4160000000000002E-3</v>
      </c>
      <c r="G369" s="213">
        <v>-1.165642464</v>
      </c>
      <c r="H369" s="214">
        <v>0.98542757299999995</v>
      </c>
      <c r="I369" s="213">
        <v>-2.1387604709999999</v>
      </c>
      <c r="J369" s="215">
        <v>0.97326785459999998</v>
      </c>
      <c r="K369" s="213">
        <v>-1.103896269</v>
      </c>
      <c r="L369" s="215">
        <v>0.98619985030000001</v>
      </c>
      <c r="M369" s="213">
        <v>-1.9767496929999999</v>
      </c>
      <c r="N369" s="215">
        <v>0.97529286439999996</v>
      </c>
      <c r="O369" s="213">
        <v>-6.1483302279999998</v>
      </c>
      <c r="P369" s="216">
        <v>0.92316969869999999</v>
      </c>
    </row>
    <row r="370" spans="2:16" x14ac:dyDescent="0.2">
      <c r="B370" s="203">
        <v>361</v>
      </c>
      <c r="C370" s="217" t="s">
        <v>43</v>
      </c>
      <c r="D370" s="211" t="s">
        <v>375</v>
      </c>
      <c r="E370" s="212">
        <v>1.58E-3</v>
      </c>
      <c r="F370" s="212">
        <v>1.58E-3</v>
      </c>
      <c r="G370" s="213">
        <v>8.1943924955000007</v>
      </c>
      <c r="H370" s="214">
        <v>0.93020506280000004</v>
      </c>
      <c r="I370" s="213">
        <v>6.8855215777999996</v>
      </c>
      <c r="J370" s="215">
        <v>0.94133546830000003</v>
      </c>
      <c r="K370" s="213">
        <v>8.7322830303999996</v>
      </c>
      <c r="L370" s="215">
        <v>0.92563976400000003</v>
      </c>
      <c r="M370" s="213">
        <v>7.5476562369</v>
      </c>
      <c r="N370" s="215">
        <v>0.93570861800000005</v>
      </c>
      <c r="O370" s="213">
        <v>5.7658340237000001</v>
      </c>
      <c r="P370" s="216">
        <v>0.9508054829</v>
      </c>
    </row>
    <row r="371" spans="2:16" x14ac:dyDescent="0.2">
      <c r="B371" s="203">
        <v>362</v>
      </c>
      <c r="C371" s="217" t="s">
        <v>43</v>
      </c>
      <c r="D371" s="211" t="s">
        <v>376</v>
      </c>
      <c r="E371" s="212">
        <v>3.0200000000000002E-4</v>
      </c>
      <c r="F371" s="212">
        <v>3.0200000000000002E-4</v>
      </c>
      <c r="G371" s="213">
        <v>-15.557707990000001</v>
      </c>
      <c r="H371" s="214">
        <v>0.94268398490000005</v>
      </c>
      <c r="I371" s="213">
        <v>-14.812679899999999</v>
      </c>
      <c r="J371" s="215">
        <v>0.94542441170000002</v>
      </c>
      <c r="K371" s="213">
        <v>-19.170831199999999</v>
      </c>
      <c r="L371" s="215">
        <v>0.92941332450000003</v>
      </c>
      <c r="M371" s="213">
        <v>-18.4746694</v>
      </c>
      <c r="N371" s="215">
        <v>0.93197050010000004</v>
      </c>
      <c r="O371" s="213">
        <v>-37.870026729999999</v>
      </c>
      <c r="P371" s="216">
        <v>0.86092937380000001</v>
      </c>
    </row>
    <row r="372" spans="2:16" x14ac:dyDescent="0.2">
      <c r="B372" s="203">
        <v>363</v>
      </c>
      <c r="C372" s="217" t="s">
        <v>43</v>
      </c>
      <c r="D372" s="211" t="s">
        <v>377</v>
      </c>
      <c r="E372" s="212">
        <v>6.3210000000000002E-3</v>
      </c>
      <c r="F372" s="212">
        <v>6.3210000000000002E-3</v>
      </c>
      <c r="G372" s="213">
        <v>3.0529299808000001</v>
      </c>
      <c r="H372" s="214">
        <v>0.95240380099999999</v>
      </c>
      <c r="I372" s="213">
        <v>3.1813605973999999</v>
      </c>
      <c r="J372" s="215">
        <v>0.95040400849999995</v>
      </c>
      <c r="K372" s="213">
        <v>2.6256224905000001</v>
      </c>
      <c r="L372" s="215">
        <v>0.95905952809999995</v>
      </c>
      <c r="M372" s="213">
        <v>2.7621233422999998</v>
      </c>
      <c r="N372" s="215">
        <v>0.95693323139999997</v>
      </c>
      <c r="O372" s="213">
        <v>0.95858155739999995</v>
      </c>
      <c r="P372" s="216">
        <v>0.985031192</v>
      </c>
    </row>
    <row r="373" spans="2:16" x14ac:dyDescent="0.2">
      <c r="B373" s="203">
        <v>364</v>
      </c>
      <c r="C373" s="217" t="s">
        <v>43</v>
      </c>
      <c r="D373" s="211" t="s">
        <v>378</v>
      </c>
      <c r="E373" s="212">
        <v>2.7889999999999998E-3</v>
      </c>
      <c r="F373" s="212">
        <v>2.7889999999999998E-3</v>
      </c>
      <c r="G373" s="213">
        <v>94.530539931000007</v>
      </c>
      <c r="H373" s="214">
        <v>0.19874581450000001</v>
      </c>
      <c r="I373" s="213">
        <v>96.351333986</v>
      </c>
      <c r="J373" s="215">
        <v>0.19033830760000001</v>
      </c>
      <c r="K373" s="213">
        <v>95.406707673</v>
      </c>
      <c r="L373" s="215">
        <v>0.1946291876</v>
      </c>
      <c r="M373" s="213">
        <v>97.033412558999999</v>
      </c>
      <c r="N373" s="215">
        <v>0.1872281502</v>
      </c>
      <c r="O373" s="213">
        <v>96.629333415000005</v>
      </c>
      <c r="P373" s="216">
        <v>0.18858583009999999</v>
      </c>
    </row>
    <row r="374" spans="2:16" x14ac:dyDescent="0.2">
      <c r="B374" s="203">
        <v>365</v>
      </c>
      <c r="C374" s="217" t="s">
        <v>43</v>
      </c>
      <c r="D374" s="211" t="s">
        <v>379</v>
      </c>
      <c r="E374" s="212">
        <v>3.068E-3</v>
      </c>
      <c r="F374" s="212">
        <v>3.068E-3</v>
      </c>
      <c r="G374" s="213">
        <v>-18.999970820000001</v>
      </c>
      <c r="H374" s="214">
        <v>0.78178999049999998</v>
      </c>
      <c r="I374" s="213">
        <v>-18.192372089999999</v>
      </c>
      <c r="J374" s="215">
        <v>0.79085512650000001</v>
      </c>
      <c r="K374" s="213">
        <v>-19.79134951</v>
      </c>
      <c r="L374" s="215">
        <v>0.77294945410000004</v>
      </c>
      <c r="M374" s="213">
        <v>-19.025994990000001</v>
      </c>
      <c r="N374" s="215">
        <v>0.78151441489999995</v>
      </c>
      <c r="O374" s="213">
        <v>-16.930508830000001</v>
      </c>
      <c r="P374" s="216">
        <v>0.80482513590000004</v>
      </c>
    </row>
    <row r="375" spans="2:16" x14ac:dyDescent="0.2">
      <c r="B375" s="203">
        <v>366</v>
      </c>
      <c r="C375" s="217" t="s">
        <v>43</v>
      </c>
      <c r="D375" s="211" t="s">
        <v>380</v>
      </c>
      <c r="E375" s="212">
        <v>1.952E-3</v>
      </c>
      <c r="F375" s="212">
        <v>1.952E-3</v>
      </c>
      <c r="G375" s="213">
        <v>82.675701916999998</v>
      </c>
      <c r="H375" s="214">
        <v>0.33513911159999998</v>
      </c>
      <c r="I375" s="213">
        <v>84.346105171999994</v>
      </c>
      <c r="J375" s="215">
        <v>0.32553573390000001</v>
      </c>
      <c r="K375" s="213">
        <v>82.331541286999993</v>
      </c>
      <c r="L375" s="215">
        <v>0.33715738940000001</v>
      </c>
      <c r="M375" s="213">
        <v>83.897684501000001</v>
      </c>
      <c r="N375" s="215">
        <v>0.32812128559999998</v>
      </c>
      <c r="O375" s="213">
        <v>75.229705870999993</v>
      </c>
      <c r="P375" s="216">
        <v>0.38000327519999999</v>
      </c>
    </row>
    <row r="376" spans="2:16" x14ac:dyDescent="0.2">
      <c r="B376" s="203">
        <v>367</v>
      </c>
      <c r="C376" s="217" t="s">
        <v>43</v>
      </c>
      <c r="D376" s="211" t="s">
        <v>381</v>
      </c>
      <c r="E376" s="212">
        <v>2.5599999999999999E-4</v>
      </c>
      <c r="F376" s="212">
        <v>2.5599999999999999E-4</v>
      </c>
      <c r="G376" s="213">
        <v>-2.1605991269999998</v>
      </c>
      <c r="H376" s="214">
        <v>0.99332714600000005</v>
      </c>
      <c r="I376" s="213">
        <v>-1.712709161</v>
      </c>
      <c r="J376" s="215">
        <v>0.99471038720000005</v>
      </c>
      <c r="K376" s="213">
        <v>2.1316877862000001</v>
      </c>
      <c r="L376" s="215">
        <v>0.99341671030000001</v>
      </c>
      <c r="M376" s="213">
        <v>2.3723383027999998</v>
      </c>
      <c r="N376" s="215">
        <v>0.99267352539999998</v>
      </c>
      <c r="O376" s="213">
        <v>9.7524640589999994</v>
      </c>
      <c r="P376" s="216">
        <v>0.9698553647</v>
      </c>
    </row>
    <row r="377" spans="2:16" x14ac:dyDescent="0.2">
      <c r="B377" s="203">
        <v>368</v>
      </c>
      <c r="C377" s="217" t="s">
        <v>43</v>
      </c>
      <c r="D377" s="211" t="s">
        <v>382</v>
      </c>
      <c r="E377" s="212">
        <v>1.63E-4</v>
      </c>
      <c r="F377" s="212">
        <v>1.63E-4</v>
      </c>
      <c r="G377" s="213">
        <v>-248.83035480000001</v>
      </c>
      <c r="H377" s="214">
        <v>0.43750331180000002</v>
      </c>
      <c r="I377" s="213">
        <v>-252.53118720000001</v>
      </c>
      <c r="J377" s="215">
        <v>0.43074028450000001</v>
      </c>
      <c r="K377" s="213">
        <v>-242.0802601</v>
      </c>
      <c r="L377" s="215">
        <v>0.45007075410000003</v>
      </c>
      <c r="M377" s="213">
        <v>-245.76989399999999</v>
      </c>
      <c r="N377" s="215">
        <v>0.44322265449999998</v>
      </c>
      <c r="O377" s="213">
        <v>-241.21775539999999</v>
      </c>
      <c r="P377" s="216">
        <v>0.45116197670000002</v>
      </c>
    </row>
    <row r="378" spans="2:16" x14ac:dyDescent="0.2">
      <c r="B378" s="203">
        <v>369</v>
      </c>
      <c r="C378" s="217" t="s">
        <v>43</v>
      </c>
      <c r="D378" s="211" t="s">
        <v>383</v>
      </c>
      <c r="E378" s="212">
        <v>1.63E-4</v>
      </c>
      <c r="F378" s="212">
        <v>1.63E-4</v>
      </c>
      <c r="G378" s="213">
        <v>228.32090405</v>
      </c>
      <c r="H378" s="214">
        <v>0.46118542019999997</v>
      </c>
      <c r="I378" s="213">
        <v>224.99009389</v>
      </c>
      <c r="J378" s="215">
        <v>0.46776755689999999</v>
      </c>
      <c r="K378" s="213">
        <v>231.00481690000001</v>
      </c>
      <c r="L378" s="215">
        <v>0.45594393100000002</v>
      </c>
      <c r="M378" s="213">
        <v>227.76669663000001</v>
      </c>
      <c r="N378" s="215">
        <v>0.46230574619999998</v>
      </c>
      <c r="O378" s="213">
        <v>226.76455820999999</v>
      </c>
      <c r="P378" s="216">
        <v>0.46375629369999999</v>
      </c>
    </row>
    <row r="379" spans="2:16" x14ac:dyDescent="0.2">
      <c r="B379" s="203">
        <v>370</v>
      </c>
      <c r="C379" s="217" t="s">
        <v>43</v>
      </c>
      <c r="D379" s="211" t="s">
        <v>384</v>
      </c>
      <c r="E379" s="212">
        <v>2.0900000000000001E-4</v>
      </c>
      <c r="F379" s="212">
        <v>2.0900000000000001E-4</v>
      </c>
      <c r="G379" s="213">
        <v>507.95549387</v>
      </c>
      <c r="H379" s="214">
        <v>0.15322134900000001</v>
      </c>
      <c r="I379" s="213">
        <v>509.49604146000001</v>
      </c>
      <c r="J379" s="215">
        <v>0.15198049699999999</v>
      </c>
      <c r="K379" s="213">
        <v>512.47438547000002</v>
      </c>
      <c r="L379" s="215">
        <v>0.14960710150000001</v>
      </c>
      <c r="M379" s="213">
        <v>513.71056174</v>
      </c>
      <c r="N379" s="215">
        <v>0.14862939259999999</v>
      </c>
      <c r="O379" s="213">
        <v>480.56455191999999</v>
      </c>
      <c r="P379" s="216">
        <v>0.176124377</v>
      </c>
    </row>
    <row r="380" spans="2:16" x14ac:dyDescent="0.2">
      <c r="B380" s="203">
        <v>371</v>
      </c>
      <c r="C380" s="217" t="s">
        <v>43</v>
      </c>
      <c r="D380" s="211" t="s">
        <v>385</v>
      </c>
      <c r="E380" s="212">
        <v>2.9510000000000001E-3</v>
      </c>
      <c r="F380" s="212">
        <v>2.9510000000000001E-3</v>
      </c>
      <c r="G380" s="213">
        <v>13.974239542999999</v>
      </c>
      <c r="H380" s="214">
        <v>0.87034558039999999</v>
      </c>
      <c r="I380" s="213">
        <v>13.912393579</v>
      </c>
      <c r="J380" s="215">
        <v>0.87091394580000003</v>
      </c>
      <c r="K380" s="213">
        <v>13.458948447999999</v>
      </c>
      <c r="L380" s="215">
        <v>0.87508899279999997</v>
      </c>
      <c r="M380" s="213">
        <v>13.396282872</v>
      </c>
      <c r="N380" s="215">
        <v>0.87566575300000005</v>
      </c>
      <c r="O380" s="213">
        <v>16.980350703999999</v>
      </c>
      <c r="P380" s="216">
        <v>0.84260274130000001</v>
      </c>
    </row>
    <row r="381" spans="2:16" x14ac:dyDescent="0.2">
      <c r="B381" s="203">
        <v>372</v>
      </c>
      <c r="C381" s="217" t="s">
        <v>43</v>
      </c>
      <c r="D381" s="211" t="s">
        <v>386</v>
      </c>
      <c r="E381" s="212">
        <v>4.6E-5</v>
      </c>
      <c r="F381" s="212">
        <v>4.6E-5</v>
      </c>
      <c r="G381" s="213">
        <v>-411.89214120000003</v>
      </c>
      <c r="H381" s="214">
        <v>0.59786871939999997</v>
      </c>
      <c r="I381" s="213">
        <v>-413.6677838</v>
      </c>
      <c r="J381" s="215">
        <v>0.59629050090000002</v>
      </c>
      <c r="K381" s="213">
        <v>-404.20125569999999</v>
      </c>
      <c r="L381" s="215">
        <v>0.60473494120000004</v>
      </c>
      <c r="M381" s="213">
        <v>-406.33208089999999</v>
      </c>
      <c r="N381" s="215">
        <v>0.60283299189999995</v>
      </c>
      <c r="O381" s="213">
        <v>-353.88637369999998</v>
      </c>
      <c r="P381" s="216">
        <v>0.65001763509999999</v>
      </c>
    </row>
    <row r="382" spans="2:16" x14ac:dyDescent="0.2">
      <c r="B382" s="203">
        <v>373</v>
      </c>
      <c r="C382" s="217" t="s">
        <v>43</v>
      </c>
      <c r="D382" s="211" t="s">
        <v>387</v>
      </c>
      <c r="E382" s="212">
        <v>7.4399999999999998E-4</v>
      </c>
      <c r="F382" s="212">
        <v>7.4399999999999998E-4</v>
      </c>
      <c r="G382" s="213">
        <v>-252.54831590000001</v>
      </c>
      <c r="H382" s="214">
        <v>8.4816590900000002E-2</v>
      </c>
      <c r="I382" s="213">
        <v>-252.8818168</v>
      </c>
      <c r="J382" s="215">
        <v>8.4405721200000006E-2</v>
      </c>
      <c r="K382" s="213">
        <v>-252.33956929999999</v>
      </c>
      <c r="L382" s="215">
        <v>8.5175183900000007E-2</v>
      </c>
      <c r="M382" s="213">
        <v>-252.49246890000001</v>
      </c>
      <c r="N382" s="215">
        <v>8.4986073300000006E-2</v>
      </c>
      <c r="O382" s="213">
        <v>-251.6371144</v>
      </c>
      <c r="P382" s="216">
        <v>8.5653119700000002E-2</v>
      </c>
    </row>
    <row r="383" spans="2:16" x14ac:dyDescent="0.2">
      <c r="B383" s="203">
        <v>374</v>
      </c>
      <c r="C383" s="217" t="s">
        <v>43</v>
      </c>
      <c r="D383" s="211" t="s">
        <v>388</v>
      </c>
      <c r="E383" s="212">
        <v>1.9289999999999999E-3</v>
      </c>
      <c r="F383" s="212">
        <v>1.9289999999999999E-3</v>
      </c>
      <c r="G383" s="213">
        <v>53.072724596</v>
      </c>
      <c r="H383" s="214">
        <v>0.63524836269999996</v>
      </c>
      <c r="I383" s="213">
        <v>53.712465066999997</v>
      </c>
      <c r="J383" s="215">
        <v>0.63118036070000005</v>
      </c>
      <c r="K383" s="213">
        <v>54.438745425</v>
      </c>
      <c r="L383" s="215">
        <v>0.62658365790000004</v>
      </c>
      <c r="M383" s="213">
        <v>55.011198516999997</v>
      </c>
      <c r="N383" s="215">
        <v>0.6229655503</v>
      </c>
      <c r="O383" s="213">
        <v>52.498959096</v>
      </c>
      <c r="P383" s="216">
        <v>0.63851527090000004</v>
      </c>
    </row>
    <row r="384" spans="2:16" x14ac:dyDescent="0.2">
      <c r="B384" s="203">
        <v>375</v>
      </c>
      <c r="C384" s="217" t="s">
        <v>43</v>
      </c>
      <c r="D384" s="211" t="s">
        <v>389</v>
      </c>
      <c r="E384" s="212">
        <v>3.323E-3</v>
      </c>
      <c r="F384" s="212">
        <v>3.323E-3</v>
      </c>
      <c r="G384" s="213">
        <v>19.709345224</v>
      </c>
      <c r="H384" s="214">
        <v>0.81619045150000002</v>
      </c>
      <c r="I384" s="213">
        <v>18.911401461000001</v>
      </c>
      <c r="J384" s="215">
        <v>0.82351228939999999</v>
      </c>
      <c r="K384" s="213">
        <v>20.232803050000001</v>
      </c>
      <c r="L384" s="215">
        <v>0.8113999019</v>
      </c>
      <c r="M384" s="213">
        <v>19.490757187</v>
      </c>
      <c r="N384" s="215">
        <v>0.81819972900000004</v>
      </c>
      <c r="O384" s="213">
        <v>21.533448041</v>
      </c>
      <c r="P384" s="216">
        <v>0.79931530910000004</v>
      </c>
    </row>
    <row r="385" spans="2:16" x14ac:dyDescent="0.2">
      <c r="B385" s="203">
        <v>376</v>
      </c>
      <c r="C385" s="217" t="s">
        <v>43</v>
      </c>
      <c r="D385" s="211" t="s">
        <v>390</v>
      </c>
      <c r="E385" s="212">
        <v>2.6331E-2</v>
      </c>
      <c r="F385" s="212">
        <v>2.6331E-2</v>
      </c>
      <c r="G385" s="213">
        <v>-34.301055839999997</v>
      </c>
      <c r="H385" s="214">
        <v>0.27132718290000002</v>
      </c>
      <c r="I385" s="213">
        <v>-34.23206605</v>
      </c>
      <c r="J385" s="215">
        <v>0.27229160870000002</v>
      </c>
      <c r="K385" s="213">
        <v>-33.855343359999999</v>
      </c>
      <c r="L385" s="215">
        <v>0.27765971569999998</v>
      </c>
      <c r="M385" s="213">
        <v>-33.790416370000003</v>
      </c>
      <c r="N385" s="215">
        <v>0.27858273369999997</v>
      </c>
      <c r="O385" s="213">
        <v>-31.921368999999999</v>
      </c>
      <c r="P385" s="216">
        <v>0.30554320759999998</v>
      </c>
    </row>
    <row r="386" spans="2:16" x14ac:dyDescent="0.2">
      <c r="B386" s="203">
        <v>377</v>
      </c>
      <c r="C386" s="217" t="s">
        <v>43</v>
      </c>
      <c r="D386" s="211" t="s">
        <v>391</v>
      </c>
      <c r="E386" s="212">
        <v>2.1031999999999999E-2</v>
      </c>
      <c r="F386" s="212">
        <v>2.1031999999999999E-2</v>
      </c>
      <c r="G386" s="213">
        <v>-34.031615819999999</v>
      </c>
      <c r="H386" s="214">
        <v>0.32457451240000001</v>
      </c>
      <c r="I386" s="213">
        <v>-34.33374396</v>
      </c>
      <c r="J386" s="215">
        <v>0.32031039919999998</v>
      </c>
      <c r="K386" s="213">
        <v>-33.559337190000001</v>
      </c>
      <c r="L386" s="215">
        <v>0.3313465639</v>
      </c>
      <c r="M386" s="213">
        <v>-33.852471180000002</v>
      </c>
      <c r="N386" s="215">
        <v>0.32715596870000002</v>
      </c>
      <c r="O386" s="213">
        <v>-31.908935790000001</v>
      </c>
      <c r="P386" s="216">
        <v>0.35512183549999998</v>
      </c>
    </row>
    <row r="387" spans="2:16" x14ac:dyDescent="0.2">
      <c r="B387" s="203">
        <v>378</v>
      </c>
      <c r="C387" s="217" t="s">
        <v>43</v>
      </c>
      <c r="D387" s="211" t="s">
        <v>392</v>
      </c>
      <c r="E387" s="212">
        <v>7.4139999999999996E-3</v>
      </c>
      <c r="F387" s="212">
        <v>7.4139999999999996E-3</v>
      </c>
      <c r="G387" s="213">
        <v>-1.4855664239999999</v>
      </c>
      <c r="H387" s="214">
        <v>0.97890706510000003</v>
      </c>
      <c r="I387" s="213">
        <v>-1.346846676</v>
      </c>
      <c r="J387" s="215">
        <v>0.98087627310000003</v>
      </c>
      <c r="K387" s="213">
        <v>-1.0625846569999999</v>
      </c>
      <c r="L387" s="215">
        <v>0.98491199929999995</v>
      </c>
      <c r="M387" s="213">
        <v>-0.94550536100000004</v>
      </c>
      <c r="N387" s="215">
        <v>0.98657429500000005</v>
      </c>
      <c r="O387" s="213">
        <v>-0.468462612</v>
      </c>
      <c r="P387" s="216">
        <v>0.99333989749999996</v>
      </c>
    </row>
    <row r="388" spans="2:16" x14ac:dyDescent="0.2">
      <c r="B388" s="203">
        <v>379</v>
      </c>
      <c r="C388" s="217" t="s">
        <v>43</v>
      </c>
      <c r="D388" s="211" t="s">
        <v>393</v>
      </c>
      <c r="E388" s="212">
        <v>1.1179E-2</v>
      </c>
      <c r="F388" s="212">
        <v>1.1179E-2</v>
      </c>
      <c r="G388" s="213">
        <v>42.202604047999998</v>
      </c>
      <c r="H388" s="214">
        <v>0.57302956630000002</v>
      </c>
      <c r="I388" s="213">
        <v>40.636262453999997</v>
      </c>
      <c r="J388" s="215">
        <v>0.58741395510000005</v>
      </c>
      <c r="K388" s="213">
        <v>42.119163188000002</v>
      </c>
      <c r="L388" s="215">
        <v>0.57378503130000003</v>
      </c>
      <c r="M388" s="213">
        <v>40.682826982000002</v>
      </c>
      <c r="N388" s="215">
        <v>0.58698347250000005</v>
      </c>
      <c r="O388" s="213">
        <v>40.925242873999998</v>
      </c>
      <c r="P388" s="216">
        <v>0.5842949892</v>
      </c>
    </row>
    <row r="389" spans="2:16" x14ac:dyDescent="0.2">
      <c r="B389" s="203">
        <v>380</v>
      </c>
      <c r="C389" s="217" t="s">
        <v>43</v>
      </c>
      <c r="D389" s="211" t="s">
        <v>394</v>
      </c>
      <c r="E389" s="212">
        <v>0.64547200000000005</v>
      </c>
      <c r="F389" s="212">
        <v>0.64547200000000005</v>
      </c>
      <c r="G389" s="213" t="s">
        <v>301</v>
      </c>
      <c r="H389" s="214" t="s">
        <v>301</v>
      </c>
      <c r="I389" s="213">
        <v>8.9534611295000008</v>
      </c>
      <c r="J389" s="215">
        <v>0.256399975</v>
      </c>
      <c r="K389" s="213" t="s">
        <v>301</v>
      </c>
      <c r="L389" s="215" t="s">
        <v>301</v>
      </c>
      <c r="M389" s="213">
        <v>8.2342330676</v>
      </c>
      <c r="N389" s="215">
        <v>0.29780826649999997</v>
      </c>
      <c r="O389" s="213">
        <v>7.0407815729000003</v>
      </c>
      <c r="P389" s="216">
        <v>0.37368171049999999</v>
      </c>
    </row>
    <row r="390" spans="2:16" x14ac:dyDescent="0.2">
      <c r="B390" s="203">
        <v>381</v>
      </c>
      <c r="C390" s="217" t="s">
        <v>43</v>
      </c>
      <c r="D390" s="211" t="s">
        <v>395</v>
      </c>
      <c r="E390" s="212">
        <v>0.35452800000000001</v>
      </c>
      <c r="F390" s="212">
        <v>0.35452800000000001</v>
      </c>
      <c r="G390" s="213" t="s">
        <v>301</v>
      </c>
      <c r="H390" s="214" t="s">
        <v>301</v>
      </c>
      <c r="I390" s="213">
        <v>0</v>
      </c>
      <c r="J390" s="215" t="s">
        <v>301</v>
      </c>
      <c r="K390" s="213" t="s">
        <v>301</v>
      </c>
      <c r="L390" s="215" t="s">
        <v>301</v>
      </c>
      <c r="M390" s="213">
        <v>0</v>
      </c>
      <c r="N390" s="215" t="s">
        <v>301</v>
      </c>
      <c r="O390" s="213">
        <v>0</v>
      </c>
      <c r="P390" s="216" t="s">
        <v>301</v>
      </c>
    </row>
    <row r="391" spans="2:16" x14ac:dyDescent="0.2">
      <c r="B391" s="203">
        <v>382</v>
      </c>
      <c r="C391" s="217" t="s">
        <v>43</v>
      </c>
      <c r="D391" s="211" t="s">
        <v>396</v>
      </c>
      <c r="E391" s="212">
        <v>7.825E-2</v>
      </c>
      <c r="F391" s="212">
        <v>7.825E-2</v>
      </c>
      <c r="G391" s="213" t="s">
        <v>301</v>
      </c>
      <c r="H391" s="214" t="s">
        <v>301</v>
      </c>
      <c r="I391" s="213" t="s">
        <v>301</v>
      </c>
      <c r="J391" s="215" t="s">
        <v>301</v>
      </c>
      <c r="K391" s="213">
        <v>9.2142683814000002</v>
      </c>
      <c r="L391" s="215">
        <v>0.54937065029999999</v>
      </c>
      <c r="M391" s="213">
        <v>8.2648515865000007</v>
      </c>
      <c r="N391" s="215">
        <v>0.59190669920000005</v>
      </c>
      <c r="O391" s="213">
        <v>7.1955008243999998</v>
      </c>
      <c r="P391" s="216">
        <v>0.65368514330000005</v>
      </c>
    </row>
    <row r="392" spans="2:16" x14ac:dyDescent="0.2">
      <c r="B392" s="203">
        <v>383</v>
      </c>
      <c r="C392" s="217" t="s">
        <v>43</v>
      </c>
      <c r="D392" s="211" t="s">
        <v>397</v>
      </c>
      <c r="E392" s="212">
        <v>3.8904000000000001E-2</v>
      </c>
      <c r="F392" s="212">
        <v>3.8904000000000001E-2</v>
      </c>
      <c r="G392" s="213" t="s">
        <v>301</v>
      </c>
      <c r="H392" s="214" t="s">
        <v>301</v>
      </c>
      <c r="I392" s="213" t="s">
        <v>301</v>
      </c>
      <c r="J392" s="215" t="s">
        <v>301</v>
      </c>
      <c r="K392" s="213">
        <v>31.992559217</v>
      </c>
      <c r="L392" s="215">
        <v>0.1058472929</v>
      </c>
      <c r="M392" s="213">
        <v>31.023777773999999</v>
      </c>
      <c r="N392" s="215">
        <v>0.1172443876</v>
      </c>
      <c r="O392" s="213">
        <v>19.67251693</v>
      </c>
      <c r="P392" s="216">
        <v>0.32524817649999999</v>
      </c>
    </row>
    <row r="393" spans="2:16" x14ac:dyDescent="0.2">
      <c r="B393" s="203">
        <v>384</v>
      </c>
      <c r="C393" s="217" t="s">
        <v>43</v>
      </c>
      <c r="D393" s="211" t="s">
        <v>398</v>
      </c>
      <c r="E393" s="212">
        <v>0.88284600000000002</v>
      </c>
      <c r="F393" s="212">
        <v>0.88284600000000002</v>
      </c>
      <c r="G393" s="213" t="s">
        <v>301</v>
      </c>
      <c r="H393" s="214" t="s">
        <v>301</v>
      </c>
      <c r="I393" s="213" t="s">
        <v>301</v>
      </c>
      <c r="J393" s="215" t="s">
        <v>301</v>
      </c>
      <c r="K393" s="213">
        <v>0</v>
      </c>
      <c r="L393" s="215" t="s">
        <v>301</v>
      </c>
      <c r="M393" s="213">
        <v>0</v>
      </c>
      <c r="N393" s="215" t="s">
        <v>301</v>
      </c>
      <c r="O393" s="213">
        <v>0</v>
      </c>
      <c r="P393" s="216" t="s">
        <v>301</v>
      </c>
    </row>
    <row r="394" spans="2:16" x14ac:dyDescent="0.2">
      <c r="B394" s="203">
        <v>385</v>
      </c>
      <c r="C394" s="217" t="s">
        <v>43</v>
      </c>
      <c r="D394" s="211" t="s">
        <v>399</v>
      </c>
      <c r="E394" s="212">
        <v>1.0085999999999999E-2</v>
      </c>
      <c r="F394" s="212">
        <v>1.0085999999999999E-2</v>
      </c>
      <c r="G394" s="213" t="s">
        <v>301</v>
      </c>
      <c r="H394" s="214" t="s">
        <v>301</v>
      </c>
      <c r="I394" s="213" t="s">
        <v>301</v>
      </c>
      <c r="J394" s="215" t="s">
        <v>301</v>
      </c>
      <c r="K394" s="213" t="s">
        <v>301</v>
      </c>
      <c r="L394" s="215" t="s">
        <v>301</v>
      </c>
      <c r="M394" s="213" t="s">
        <v>301</v>
      </c>
      <c r="N394" s="215" t="s">
        <v>301</v>
      </c>
      <c r="O394" s="213">
        <v>-157.57813680000001</v>
      </c>
      <c r="P394" s="216">
        <v>2.9404879999999999E-4</v>
      </c>
    </row>
    <row r="395" spans="2:16" x14ac:dyDescent="0.2">
      <c r="B395" s="203">
        <v>386</v>
      </c>
      <c r="C395" s="217" t="s">
        <v>43</v>
      </c>
      <c r="D395" s="211" t="s">
        <v>400</v>
      </c>
      <c r="E395" s="212">
        <v>4.4574999999999997E-2</v>
      </c>
      <c r="F395" s="212">
        <v>4.4574999999999997E-2</v>
      </c>
      <c r="G395" s="213" t="s">
        <v>301</v>
      </c>
      <c r="H395" s="214" t="s">
        <v>301</v>
      </c>
      <c r="I395" s="213" t="s">
        <v>301</v>
      </c>
      <c r="J395" s="215" t="s">
        <v>301</v>
      </c>
      <c r="K395" s="213" t="s">
        <v>301</v>
      </c>
      <c r="L395" s="215" t="s">
        <v>301</v>
      </c>
      <c r="M395" s="213" t="s">
        <v>301</v>
      </c>
      <c r="N395" s="215" t="s">
        <v>301</v>
      </c>
      <c r="O395" s="213">
        <v>-36.725170130000002</v>
      </c>
      <c r="P395" s="216">
        <v>0.20678060940000001</v>
      </c>
    </row>
    <row r="396" spans="2:16" x14ac:dyDescent="0.2">
      <c r="B396" s="203">
        <v>387</v>
      </c>
      <c r="C396" s="217" t="s">
        <v>43</v>
      </c>
      <c r="D396" s="211" t="s">
        <v>401</v>
      </c>
      <c r="E396" s="212">
        <v>8.5760000000000003E-3</v>
      </c>
      <c r="F396" s="212">
        <v>8.5760000000000003E-3</v>
      </c>
      <c r="G396" s="213" t="s">
        <v>301</v>
      </c>
      <c r="H396" s="214" t="s">
        <v>301</v>
      </c>
      <c r="I396" s="213" t="s">
        <v>301</v>
      </c>
      <c r="J396" s="215" t="s">
        <v>301</v>
      </c>
      <c r="K396" s="213" t="s">
        <v>301</v>
      </c>
      <c r="L396" s="215" t="s">
        <v>301</v>
      </c>
      <c r="M396" s="213" t="s">
        <v>301</v>
      </c>
      <c r="N396" s="215" t="s">
        <v>301</v>
      </c>
      <c r="O396" s="213">
        <v>36.383275482999998</v>
      </c>
      <c r="P396" s="216">
        <v>0.43806939509999998</v>
      </c>
    </row>
    <row r="397" spans="2:16" x14ac:dyDescent="0.2">
      <c r="B397" s="203">
        <v>388</v>
      </c>
      <c r="C397" s="217" t="s">
        <v>43</v>
      </c>
      <c r="D397" s="211" t="s">
        <v>402</v>
      </c>
      <c r="E397" s="212">
        <v>3.8809999999999999E-3</v>
      </c>
      <c r="F397" s="212">
        <v>3.8809999999999999E-3</v>
      </c>
      <c r="G397" s="213" t="s">
        <v>301</v>
      </c>
      <c r="H397" s="214" t="s">
        <v>301</v>
      </c>
      <c r="I397" s="213" t="s">
        <v>301</v>
      </c>
      <c r="J397" s="215" t="s">
        <v>301</v>
      </c>
      <c r="K397" s="213" t="s">
        <v>301</v>
      </c>
      <c r="L397" s="215" t="s">
        <v>301</v>
      </c>
      <c r="M397" s="213" t="s">
        <v>301</v>
      </c>
      <c r="N397" s="215" t="s">
        <v>301</v>
      </c>
      <c r="O397" s="213">
        <v>9.7056493809000006</v>
      </c>
      <c r="P397" s="216">
        <v>0.87893512939999996</v>
      </c>
    </row>
    <row r="398" spans="2:16" x14ac:dyDescent="0.2">
      <c r="B398" s="203">
        <v>389</v>
      </c>
      <c r="C398" s="217" t="s">
        <v>43</v>
      </c>
      <c r="D398" s="211" t="s">
        <v>403</v>
      </c>
      <c r="E398" s="212">
        <v>0.90606299999999995</v>
      </c>
      <c r="F398" s="212">
        <v>0.90606299999999995</v>
      </c>
      <c r="G398" s="213" t="s">
        <v>301</v>
      </c>
      <c r="H398" s="214" t="s">
        <v>301</v>
      </c>
      <c r="I398" s="213" t="s">
        <v>301</v>
      </c>
      <c r="J398" s="215" t="s">
        <v>301</v>
      </c>
      <c r="K398" s="213" t="s">
        <v>301</v>
      </c>
      <c r="L398" s="215" t="s">
        <v>301</v>
      </c>
      <c r="M398" s="213" t="s">
        <v>301</v>
      </c>
      <c r="N398" s="215" t="s">
        <v>301</v>
      </c>
      <c r="O398" s="213">
        <v>0.45790018690000001</v>
      </c>
      <c r="P398" s="216">
        <v>0.98420637860000004</v>
      </c>
    </row>
    <row r="399" spans="2:16" x14ac:dyDescent="0.2">
      <c r="B399" s="203">
        <v>390</v>
      </c>
      <c r="C399" s="217" t="s">
        <v>43</v>
      </c>
      <c r="D399" s="211" t="s">
        <v>404</v>
      </c>
      <c r="E399" s="212">
        <v>2.6818999999999999E-2</v>
      </c>
      <c r="F399" s="212">
        <v>2.6818999999999999E-2</v>
      </c>
      <c r="G399" s="213" t="s">
        <v>301</v>
      </c>
      <c r="H399" s="214" t="s">
        <v>301</v>
      </c>
      <c r="I399" s="213" t="s">
        <v>301</v>
      </c>
      <c r="J399" s="215" t="s">
        <v>301</v>
      </c>
      <c r="K399" s="213" t="s">
        <v>301</v>
      </c>
      <c r="L399" s="215" t="s">
        <v>301</v>
      </c>
      <c r="M399" s="213" t="s">
        <v>301</v>
      </c>
      <c r="N399" s="215" t="s">
        <v>301</v>
      </c>
      <c r="O399" s="213">
        <v>0</v>
      </c>
      <c r="P399" s="216" t="s">
        <v>301</v>
      </c>
    </row>
    <row r="400" spans="2:16" x14ac:dyDescent="0.2">
      <c r="B400" s="203">
        <v>391</v>
      </c>
      <c r="C400" s="217" t="s">
        <v>43</v>
      </c>
      <c r="D400" s="211" t="s">
        <v>405</v>
      </c>
      <c r="E400" s="212">
        <v>0.33333299999999999</v>
      </c>
      <c r="F400" s="212">
        <v>0.33333299999999999</v>
      </c>
      <c r="G400" s="213" t="s">
        <v>301</v>
      </c>
      <c r="H400" s="214" t="s">
        <v>301</v>
      </c>
      <c r="I400" s="213" t="s">
        <v>301</v>
      </c>
      <c r="J400" s="215" t="s">
        <v>301</v>
      </c>
      <c r="K400" s="213" t="s">
        <v>301</v>
      </c>
      <c r="L400" s="215" t="s">
        <v>301</v>
      </c>
      <c r="M400" s="213" t="s">
        <v>301</v>
      </c>
      <c r="N400" s="215" t="s">
        <v>301</v>
      </c>
      <c r="O400" s="213">
        <v>-60.926909469999998</v>
      </c>
      <c r="P400" s="216">
        <v>3.1437164000000001E-9</v>
      </c>
    </row>
    <row r="401" spans="2:16" x14ac:dyDescent="0.2">
      <c r="B401" s="203">
        <v>392</v>
      </c>
      <c r="C401" s="217" t="s">
        <v>43</v>
      </c>
      <c r="D401" s="211" t="s">
        <v>406</v>
      </c>
      <c r="E401" s="212">
        <v>0.33335700000000001</v>
      </c>
      <c r="F401" s="212">
        <v>0.33335700000000001</v>
      </c>
      <c r="G401" s="213" t="s">
        <v>301</v>
      </c>
      <c r="H401" s="214" t="s">
        <v>301</v>
      </c>
      <c r="I401" s="213" t="s">
        <v>301</v>
      </c>
      <c r="J401" s="215" t="s">
        <v>301</v>
      </c>
      <c r="K401" s="213" t="s">
        <v>301</v>
      </c>
      <c r="L401" s="215" t="s">
        <v>301</v>
      </c>
      <c r="M401" s="213" t="s">
        <v>301</v>
      </c>
      <c r="N401" s="215" t="s">
        <v>301</v>
      </c>
      <c r="O401" s="213">
        <v>4.5564593546000003</v>
      </c>
      <c r="P401" s="216">
        <v>0.63575182259999996</v>
      </c>
    </row>
    <row r="402" spans="2:16" x14ac:dyDescent="0.2">
      <c r="B402" s="203">
        <v>393</v>
      </c>
      <c r="C402" s="217" t="s">
        <v>43</v>
      </c>
      <c r="D402" s="211" t="s">
        <v>407</v>
      </c>
      <c r="E402" s="212">
        <v>0.33331</v>
      </c>
      <c r="F402" s="212">
        <v>0.33331</v>
      </c>
      <c r="G402" s="213" t="s">
        <v>301</v>
      </c>
      <c r="H402" s="214" t="s">
        <v>301</v>
      </c>
      <c r="I402" s="213" t="s">
        <v>301</v>
      </c>
      <c r="J402" s="215" t="s">
        <v>301</v>
      </c>
      <c r="K402" s="213" t="s">
        <v>301</v>
      </c>
      <c r="L402" s="215" t="s">
        <v>301</v>
      </c>
      <c r="M402" s="213" t="s">
        <v>301</v>
      </c>
      <c r="N402" s="215" t="s">
        <v>301</v>
      </c>
      <c r="O402" s="213">
        <v>0</v>
      </c>
      <c r="P402" s="216" t="s">
        <v>301</v>
      </c>
    </row>
    <row r="403" spans="2:16" x14ac:dyDescent="0.2">
      <c r="B403" s="203">
        <v>394</v>
      </c>
      <c r="C403" s="217" t="s">
        <v>43</v>
      </c>
      <c r="D403" s="211" t="s">
        <v>408</v>
      </c>
      <c r="E403" s="212">
        <v>0.83290299999999995</v>
      </c>
      <c r="F403" s="212">
        <v>0.83290299999999995</v>
      </c>
      <c r="G403" s="213" t="s">
        <v>301</v>
      </c>
      <c r="H403" s="214" t="s">
        <v>301</v>
      </c>
      <c r="I403" s="213" t="s">
        <v>301</v>
      </c>
      <c r="J403" s="215" t="s">
        <v>301</v>
      </c>
      <c r="K403" s="213" t="s">
        <v>301</v>
      </c>
      <c r="L403" s="215" t="s">
        <v>301</v>
      </c>
      <c r="M403" s="213" t="s">
        <v>301</v>
      </c>
      <c r="N403" s="215" t="s">
        <v>301</v>
      </c>
      <c r="O403" s="213">
        <v>-25.458337879999998</v>
      </c>
      <c r="P403" s="216">
        <v>0.39186874170000002</v>
      </c>
    </row>
    <row r="404" spans="2:16" x14ac:dyDescent="0.2">
      <c r="B404" s="203">
        <v>395</v>
      </c>
      <c r="C404" s="217" t="s">
        <v>43</v>
      </c>
      <c r="D404" s="211" t="s">
        <v>409</v>
      </c>
      <c r="E404" s="212">
        <v>0.15024799999999999</v>
      </c>
      <c r="F404" s="212">
        <v>0.15024799999999999</v>
      </c>
      <c r="G404" s="213" t="s">
        <v>301</v>
      </c>
      <c r="H404" s="214" t="s">
        <v>301</v>
      </c>
      <c r="I404" s="213" t="s">
        <v>301</v>
      </c>
      <c r="J404" s="215" t="s">
        <v>301</v>
      </c>
      <c r="K404" s="213" t="s">
        <v>301</v>
      </c>
      <c r="L404" s="215" t="s">
        <v>301</v>
      </c>
      <c r="M404" s="213" t="s">
        <v>301</v>
      </c>
      <c r="N404" s="215" t="s">
        <v>301</v>
      </c>
      <c r="O404" s="213">
        <v>18.221500275</v>
      </c>
      <c r="P404" s="216">
        <v>0.55118861419999998</v>
      </c>
    </row>
    <row r="405" spans="2:16" x14ac:dyDescent="0.2">
      <c r="B405" s="203">
        <v>396</v>
      </c>
      <c r="C405" s="217" t="s">
        <v>43</v>
      </c>
      <c r="D405" s="211" t="s">
        <v>410</v>
      </c>
      <c r="E405" s="212">
        <v>1.6848999999999999E-2</v>
      </c>
      <c r="F405" s="212">
        <v>1.6848999999999999E-2</v>
      </c>
      <c r="G405" s="213" t="s">
        <v>301</v>
      </c>
      <c r="H405" s="214" t="s">
        <v>301</v>
      </c>
      <c r="I405" s="213" t="s">
        <v>301</v>
      </c>
      <c r="J405" s="215" t="s">
        <v>301</v>
      </c>
      <c r="K405" s="213" t="s">
        <v>301</v>
      </c>
      <c r="L405" s="215" t="s">
        <v>301</v>
      </c>
      <c r="M405" s="213" t="s">
        <v>301</v>
      </c>
      <c r="N405" s="215" t="s">
        <v>301</v>
      </c>
      <c r="O405" s="213">
        <v>0</v>
      </c>
      <c r="P405" s="216" t="s">
        <v>301</v>
      </c>
    </row>
    <row r="406" spans="2:16" x14ac:dyDescent="0.2">
      <c r="B406" s="203">
        <v>397</v>
      </c>
      <c r="C406" s="217" t="s">
        <v>43</v>
      </c>
      <c r="D406" s="211" t="s">
        <v>411</v>
      </c>
      <c r="E406" s="212">
        <v>0.20460600000000001</v>
      </c>
      <c r="F406" s="212">
        <v>0.20460600000000001</v>
      </c>
      <c r="G406" s="213" t="s">
        <v>301</v>
      </c>
      <c r="H406" s="214" t="s">
        <v>301</v>
      </c>
      <c r="I406" s="213" t="s">
        <v>301</v>
      </c>
      <c r="J406" s="215" t="s">
        <v>301</v>
      </c>
      <c r="K406" s="213" t="s">
        <v>301</v>
      </c>
      <c r="L406" s="215" t="s">
        <v>301</v>
      </c>
      <c r="M406" s="213" t="s">
        <v>301</v>
      </c>
      <c r="N406" s="215" t="s">
        <v>301</v>
      </c>
      <c r="O406" s="213">
        <v>1.2312868218999999</v>
      </c>
      <c r="P406" s="216">
        <v>0.89886920640000001</v>
      </c>
    </row>
    <row r="407" spans="2:16" x14ac:dyDescent="0.2">
      <c r="B407" s="203">
        <v>398</v>
      </c>
      <c r="C407" s="217" t="s">
        <v>43</v>
      </c>
      <c r="D407" s="211" t="s">
        <v>412</v>
      </c>
      <c r="E407" s="212">
        <v>0.79539400000000005</v>
      </c>
      <c r="F407" s="212">
        <v>0.79539400000000005</v>
      </c>
      <c r="G407" s="213" t="s">
        <v>301</v>
      </c>
      <c r="H407" s="214" t="s">
        <v>301</v>
      </c>
      <c r="I407" s="213" t="s">
        <v>301</v>
      </c>
      <c r="J407" s="215" t="s">
        <v>301</v>
      </c>
      <c r="K407" s="213" t="s">
        <v>301</v>
      </c>
      <c r="L407" s="215" t="s">
        <v>301</v>
      </c>
      <c r="M407" s="213" t="s">
        <v>301</v>
      </c>
      <c r="N407" s="215" t="s">
        <v>301</v>
      </c>
      <c r="O407" s="213">
        <v>0</v>
      </c>
      <c r="P407" s="216" t="s">
        <v>301</v>
      </c>
    </row>
    <row r="408" spans="2:16" x14ac:dyDescent="0.2">
      <c r="B408" s="203">
        <v>399</v>
      </c>
      <c r="C408" s="217" t="s">
        <v>44</v>
      </c>
      <c r="D408" s="211" t="s">
        <v>177</v>
      </c>
      <c r="E408" s="212">
        <v>1</v>
      </c>
      <c r="F408" s="212">
        <v>1</v>
      </c>
      <c r="G408" s="213">
        <v>2554.0772121</v>
      </c>
      <c r="H408" s="214">
        <v>0</v>
      </c>
      <c r="I408" s="213">
        <v>2543.6803249999998</v>
      </c>
      <c r="J408" s="215">
        <v>0</v>
      </c>
      <c r="K408" s="213">
        <v>2557.2081385000001</v>
      </c>
      <c r="L408" s="215">
        <v>0</v>
      </c>
      <c r="M408" s="213">
        <v>2546.0736098000002</v>
      </c>
      <c r="N408" s="215">
        <v>0</v>
      </c>
      <c r="O408" s="213">
        <v>2538.2495227999998</v>
      </c>
      <c r="P408" s="216">
        <v>0</v>
      </c>
    </row>
    <row r="409" spans="2:16" x14ac:dyDescent="0.2">
      <c r="B409" s="203">
        <v>400</v>
      </c>
      <c r="C409" s="217" t="s">
        <v>44</v>
      </c>
      <c r="D409" s="211" t="s">
        <v>286</v>
      </c>
      <c r="E409" s="212">
        <v>8.9619999999999995E-3</v>
      </c>
      <c r="F409" s="212">
        <v>8.4349999999999998E-3</v>
      </c>
      <c r="G409" s="213">
        <v>-72.888416969999994</v>
      </c>
      <c r="H409" s="214">
        <v>0.2183569964</v>
      </c>
      <c r="I409" s="213">
        <v>-71.657253870000005</v>
      </c>
      <c r="J409" s="215">
        <v>0.22622228220000001</v>
      </c>
      <c r="K409" s="213">
        <v>-72.162737530000001</v>
      </c>
      <c r="L409" s="215">
        <v>0.22298171219999999</v>
      </c>
      <c r="M409" s="213">
        <v>-70.781209660000002</v>
      </c>
      <c r="N409" s="215">
        <v>0.23195116430000001</v>
      </c>
      <c r="O409" s="213">
        <v>-60.061218029999999</v>
      </c>
      <c r="P409" s="216">
        <v>0.31024211460000001</v>
      </c>
    </row>
    <row r="410" spans="2:16" x14ac:dyDescent="0.2">
      <c r="B410" s="203">
        <v>401</v>
      </c>
      <c r="C410" s="217" t="s">
        <v>44</v>
      </c>
      <c r="D410" s="211" t="s">
        <v>287</v>
      </c>
      <c r="E410" s="212">
        <v>1.1016E-2</v>
      </c>
      <c r="F410" s="212">
        <v>1.0803999999999999E-2</v>
      </c>
      <c r="G410" s="213">
        <v>18.773568749999999</v>
      </c>
      <c r="H410" s="214">
        <v>0.44853593470000003</v>
      </c>
      <c r="I410" s="213">
        <v>17.614064252999999</v>
      </c>
      <c r="J410" s="215">
        <v>0.47708365000000003</v>
      </c>
      <c r="K410" s="213">
        <v>31.219307288</v>
      </c>
      <c r="L410" s="215">
        <v>0.21749862380000001</v>
      </c>
      <c r="M410" s="213">
        <v>30.993276222999999</v>
      </c>
      <c r="N410" s="215">
        <v>0.2208219672</v>
      </c>
      <c r="O410" s="213">
        <v>23.889131859999999</v>
      </c>
      <c r="P410" s="216">
        <v>0.34685807200000002</v>
      </c>
    </row>
    <row r="411" spans="2:16" x14ac:dyDescent="0.2">
      <c r="B411" s="203">
        <v>402</v>
      </c>
      <c r="C411" s="217" t="s">
        <v>44</v>
      </c>
      <c r="D411" s="211" t="s">
        <v>288</v>
      </c>
      <c r="E411" s="212">
        <v>0.14419499999999999</v>
      </c>
      <c r="F411" s="212">
        <v>0.144894</v>
      </c>
      <c r="G411" s="213">
        <v>-6.1133652889999999</v>
      </c>
      <c r="H411" s="214">
        <v>0.48315398799999998</v>
      </c>
      <c r="I411" s="213">
        <v>-5.8559030910000001</v>
      </c>
      <c r="J411" s="215">
        <v>0.50177015719999996</v>
      </c>
      <c r="K411" s="213">
        <v>-1.604310661</v>
      </c>
      <c r="L411" s="215">
        <v>0.85559847749999995</v>
      </c>
      <c r="M411" s="213">
        <v>-0.98406405100000005</v>
      </c>
      <c r="N411" s="215">
        <v>0.91113611900000002</v>
      </c>
      <c r="O411" s="213">
        <v>-6.2366290400000004</v>
      </c>
      <c r="P411" s="216">
        <v>0.48199542109999999</v>
      </c>
    </row>
    <row r="412" spans="2:16" x14ac:dyDescent="0.2">
      <c r="B412" s="203">
        <v>403</v>
      </c>
      <c r="C412" s="217" t="s">
        <v>44</v>
      </c>
      <c r="D412" s="211" t="s">
        <v>289</v>
      </c>
      <c r="E412" s="212">
        <v>3.59E-4</v>
      </c>
      <c r="F412" s="212">
        <v>3.5E-4</v>
      </c>
      <c r="G412" s="213">
        <v>7.4621939259000003</v>
      </c>
      <c r="H412" s="214">
        <v>0.95507396310000003</v>
      </c>
      <c r="I412" s="213">
        <v>7.7043279554000001</v>
      </c>
      <c r="J412" s="215">
        <v>0.95361559299999998</v>
      </c>
      <c r="K412" s="213">
        <v>21.247027651</v>
      </c>
      <c r="L412" s="215">
        <v>0.87268367820000003</v>
      </c>
      <c r="M412" s="213">
        <v>22.674801406</v>
      </c>
      <c r="N412" s="215">
        <v>0.86420150179999999</v>
      </c>
      <c r="O412" s="213">
        <v>23.168204232000001</v>
      </c>
      <c r="P412" s="216">
        <v>0.86120934439999997</v>
      </c>
    </row>
    <row r="413" spans="2:16" x14ac:dyDescent="0.2">
      <c r="B413" s="203">
        <v>404</v>
      </c>
      <c r="C413" s="217" t="s">
        <v>44</v>
      </c>
      <c r="D413" s="211" t="s">
        <v>290</v>
      </c>
      <c r="E413" s="212">
        <v>1.565E-3</v>
      </c>
      <c r="F413" s="212">
        <v>1.4120000000000001E-3</v>
      </c>
      <c r="G413" s="213">
        <v>-17.558030250000002</v>
      </c>
      <c r="H413" s="214">
        <v>0.79091250749999997</v>
      </c>
      <c r="I413" s="213">
        <v>-16.956103469999999</v>
      </c>
      <c r="J413" s="215">
        <v>0.7979137986</v>
      </c>
      <c r="K413" s="213">
        <v>-5.6105373250000001</v>
      </c>
      <c r="L413" s="215">
        <v>0.93259825210000002</v>
      </c>
      <c r="M413" s="213">
        <v>-4.0047713829999996</v>
      </c>
      <c r="N413" s="215">
        <v>0.95185934579999998</v>
      </c>
      <c r="O413" s="213">
        <v>-7.1236688719999997</v>
      </c>
      <c r="P413" s="216">
        <v>0.9144503759</v>
      </c>
    </row>
    <row r="414" spans="2:16" x14ac:dyDescent="0.2">
      <c r="B414" s="203">
        <v>405</v>
      </c>
      <c r="C414" s="217" t="s">
        <v>44</v>
      </c>
      <c r="D414" s="211" t="s">
        <v>291</v>
      </c>
      <c r="E414" s="212">
        <v>8.4589999999999995E-3</v>
      </c>
      <c r="F414" s="212">
        <v>8.0619999999999997E-3</v>
      </c>
      <c r="G414" s="213">
        <v>48.413845969999997</v>
      </c>
      <c r="H414" s="214">
        <v>9.7387858300000005E-2</v>
      </c>
      <c r="I414" s="213">
        <v>50.036942660999998</v>
      </c>
      <c r="J414" s="215">
        <v>8.6708802400000007E-2</v>
      </c>
      <c r="K414" s="213">
        <v>56.873455575999998</v>
      </c>
      <c r="L414" s="215">
        <v>5.2512900199999997E-2</v>
      </c>
      <c r="M414" s="213">
        <v>59.317586144000003</v>
      </c>
      <c r="N414" s="215">
        <v>4.3206600599999999E-2</v>
      </c>
      <c r="O414" s="213">
        <v>53.989660893999996</v>
      </c>
      <c r="P414" s="216">
        <v>6.5762777800000005E-2</v>
      </c>
    </row>
    <row r="415" spans="2:16" x14ac:dyDescent="0.2">
      <c r="B415" s="203">
        <v>406</v>
      </c>
      <c r="C415" s="217" t="s">
        <v>44</v>
      </c>
      <c r="D415" s="211" t="s">
        <v>292</v>
      </c>
      <c r="E415" s="212">
        <v>1.4763999999999999E-2</v>
      </c>
      <c r="F415" s="212">
        <v>1.4456E-2</v>
      </c>
      <c r="G415" s="213">
        <v>35.251333795000001</v>
      </c>
      <c r="H415" s="214">
        <v>0.1187619459</v>
      </c>
      <c r="I415" s="213">
        <v>35.983652675000002</v>
      </c>
      <c r="J415" s="215">
        <v>0.11129831110000001</v>
      </c>
      <c r="K415" s="213">
        <v>42.491909206999999</v>
      </c>
      <c r="L415" s="215">
        <v>6.12502667E-2</v>
      </c>
      <c r="M415" s="213">
        <v>43.853391438000003</v>
      </c>
      <c r="N415" s="215">
        <v>5.3427331699999997E-2</v>
      </c>
      <c r="O415" s="213">
        <v>40.494725012000004</v>
      </c>
      <c r="P415" s="216">
        <v>7.4583157299999994E-2</v>
      </c>
    </row>
    <row r="416" spans="2:16" x14ac:dyDescent="0.2">
      <c r="B416" s="203">
        <v>407</v>
      </c>
      <c r="C416" s="217" t="s">
        <v>44</v>
      </c>
      <c r="D416" s="211" t="s">
        <v>293</v>
      </c>
      <c r="E416" s="212">
        <v>2.9141E-2</v>
      </c>
      <c r="F416" s="212">
        <v>2.8840999999999999E-2</v>
      </c>
      <c r="G416" s="213">
        <v>-4.7594199430000002</v>
      </c>
      <c r="H416" s="214">
        <v>0.78071347570000005</v>
      </c>
      <c r="I416" s="213">
        <v>-4.428386111</v>
      </c>
      <c r="J416" s="215">
        <v>0.7956092575</v>
      </c>
      <c r="K416" s="213">
        <v>-0.67439049799999995</v>
      </c>
      <c r="L416" s="215">
        <v>0.96861223230000004</v>
      </c>
      <c r="M416" s="213">
        <v>1.5621986999999999E-3</v>
      </c>
      <c r="N416" s="215">
        <v>0.99992728379999996</v>
      </c>
      <c r="O416" s="213">
        <v>-1.820891923</v>
      </c>
      <c r="P416" s="216">
        <v>0.91534805370000005</v>
      </c>
    </row>
    <row r="417" spans="2:16" x14ac:dyDescent="0.2">
      <c r="B417" s="203">
        <v>408</v>
      </c>
      <c r="C417" s="217" t="s">
        <v>44</v>
      </c>
      <c r="D417" s="211" t="s">
        <v>294</v>
      </c>
      <c r="E417" s="212">
        <v>0.28171099999999999</v>
      </c>
      <c r="F417" s="212">
        <v>0.28150399999999998</v>
      </c>
      <c r="G417" s="213">
        <v>4.7929697043999999</v>
      </c>
      <c r="H417" s="214">
        <v>0.48936262159999999</v>
      </c>
      <c r="I417" s="213">
        <v>4.9383752708999999</v>
      </c>
      <c r="J417" s="215">
        <v>0.47627093030000001</v>
      </c>
      <c r="K417" s="213">
        <v>4.0765847996</v>
      </c>
      <c r="L417" s="215">
        <v>0.55670723200000005</v>
      </c>
      <c r="M417" s="213">
        <v>4.1802279057999998</v>
      </c>
      <c r="N417" s="215">
        <v>0.54670088130000005</v>
      </c>
      <c r="O417" s="213">
        <v>4.2166204797000004</v>
      </c>
      <c r="P417" s="216">
        <v>0.54355671979999998</v>
      </c>
    </row>
    <row r="418" spans="2:16" x14ac:dyDescent="0.2">
      <c r="B418" s="203">
        <v>409</v>
      </c>
      <c r="C418" s="217" t="s">
        <v>44</v>
      </c>
      <c r="D418" s="211" t="s">
        <v>295</v>
      </c>
      <c r="E418" s="212">
        <v>0.233211</v>
      </c>
      <c r="F418" s="212">
        <v>0.23363400000000001</v>
      </c>
      <c r="G418" s="213">
        <v>-11.08394208</v>
      </c>
      <c r="H418" s="214">
        <v>0.13013461270000001</v>
      </c>
      <c r="I418" s="213">
        <v>-10.994882580000001</v>
      </c>
      <c r="J418" s="215">
        <v>0.13323399590000001</v>
      </c>
      <c r="K418" s="213">
        <v>-11.59984356</v>
      </c>
      <c r="L418" s="215">
        <v>0.11324488940000001</v>
      </c>
      <c r="M418" s="213">
        <v>-11.54133573</v>
      </c>
      <c r="N418" s="215">
        <v>0.1150547465</v>
      </c>
      <c r="O418" s="213">
        <v>-11.855419149999999</v>
      </c>
      <c r="P418" s="216">
        <v>0.1059790104</v>
      </c>
    </row>
    <row r="419" spans="2:16" x14ac:dyDescent="0.2">
      <c r="B419" s="203">
        <v>410</v>
      </c>
      <c r="C419" s="217" t="s">
        <v>44</v>
      </c>
      <c r="D419" s="211" t="s">
        <v>296</v>
      </c>
      <c r="E419" s="212">
        <v>0.133495</v>
      </c>
      <c r="F419" s="212">
        <v>0.130718</v>
      </c>
      <c r="G419" s="213">
        <v>-15.88111702</v>
      </c>
      <c r="H419" s="214">
        <v>6.7319794299999999E-2</v>
      </c>
      <c r="I419" s="213">
        <v>-15.622503630000001</v>
      </c>
      <c r="J419" s="215">
        <v>7.1901520199999999E-2</v>
      </c>
      <c r="K419" s="213">
        <v>-16.124046450000002</v>
      </c>
      <c r="L419" s="215">
        <v>6.3231174500000001E-2</v>
      </c>
      <c r="M419" s="213">
        <v>-15.85950598</v>
      </c>
      <c r="N419" s="215">
        <v>6.7682279799999995E-2</v>
      </c>
      <c r="O419" s="213">
        <v>-15.9275144</v>
      </c>
      <c r="P419" s="216">
        <v>6.6791628000000006E-2</v>
      </c>
    </row>
    <row r="420" spans="2:16" x14ac:dyDescent="0.2">
      <c r="B420" s="203">
        <v>411</v>
      </c>
      <c r="C420" s="217" t="s">
        <v>44</v>
      </c>
      <c r="D420" s="211" t="s">
        <v>297</v>
      </c>
      <c r="E420" s="212">
        <v>5.8840999999999997E-2</v>
      </c>
      <c r="F420" s="212">
        <v>5.6398999999999998E-2</v>
      </c>
      <c r="G420" s="213">
        <v>-24.543181520000001</v>
      </c>
      <c r="H420" s="214">
        <v>3.6967019900000002E-2</v>
      </c>
      <c r="I420" s="213">
        <v>-24.449208840000001</v>
      </c>
      <c r="J420" s="215">
        <v>3.76878395E-2</v>
      </c>
      <c r="K420" s="213">
        <v>-24.880772159999999</v>
      </c>
      <c r="L420" s="215">
        <v>3.4441415000000003E-2</v>
      </c>
      <c r="M420" s="213">
        <v>-24.80388975</v>
      </c>
      <c r="N420" s="215">
        <v>3.49921131E-2</v>
      </c>
      <c r="O420" s="213">
        <v>-24.198395470000001</v>
      </c>
      <c r="P420" s="216">
        <v>3.9811633300000003E-2</v>
      </c>
    </row>
    <row r="421" spans="2:16" x14ac:dyDescent="0.2">
      <c r="B421" s="203">
        <v>412</v>
      </c>
      <c r="C421" s="217" t="s">
        <v>44</v>
      </c>
      <c r="D421" s="211" t="s">
        <v>298</v>
      </c>
      <c r="E421" s="212">
        <v>1.363E-2</v>
      </c>
      <c r="F421" s="212">
        <v>1.2624E-2</v>
      </c>
      <c r="G421" s="213">
        <v>-84.516055789999996</v>
      </c>
      <c r="H421" s="214">
        <v>1.880311E-4</v>
      </c>
      <c r="I421" s="213">
        <v>-84.728435090000005</v>
      </c>
      <c r="J421" s="215">
        <v>1.81025E-4</v>
      </c>
      <c r="K421" s="213">
        <v>-84.654759740000003</v>
      </c>
      <c r="L421" s="215">
        <v>1.833533E-4</v>
      </c>
      <c r="M421" s="213">
        <v>-84.897862119999999</v>
      </c>
      <c r="N421" s="215">
        <v>1.7553189999999999E-4</v>
      </c>
      <c r="O421" s="213">
        <v>-84.659293289999994</v>
      </c>
      <c r="P421" s="216">
        <v>1.8217179999999999E-4</v>
      </c>
    </row>
    <row r="422" spans="2:16" x14ac:dyDescent="0.2">
      <c r="B422" s="203">
        <v>413</v>
      </c>
      <c r="C422" s="217" t="s">
        <v>44</v>
      </c>
      <c r="D422" s="211" t="s">
        <v>299</v>
      </c>
      <c r="E422" s="212">
        <v>1.6800000000000001E-3</v>
      </c>
      <c r="F422" s="212">
        <v>1.552E-3</v>
      </c>
      <c r="G422" s="213">
        <v>-87.241824170000001</v>
      </c>
      <c r="H422" s="214">
        <v>0.16332617490000001</v>
      </c>
      <c r="I422" s="213">
        <v>-87.530095410000001</v>
      </c>
      <c r="J422" s="215">
        <v>0.16191994970000001</v>
      </c>
      <c r="K422" s="213">
        <v>-86.92150221</v>
      </c>
      <c r="L422" s="215">
        <v>0.16486282799999999</v>
      </c>
      <c r="M422" s="213">
        <v>-87.200759899999994</v>
      </c>
      <c r="N422" s="215">
        <v>0.16348576470000001</v>
      </c>
      <c r="O422" s="213">
        <v>-82.594689489999993</v>
      </c>
      <c r="P422" s="216">
        <v>0.18668224820000001</v>
      </c>
    </row>
    <row r="423" spans="2:16" x14ac:dyDescent="0.2">
      <c r="B423" s="203">
        <v>414</v>
      </c>
      <c r="C423" s="217" t="s">
        <v>44</v>
      </c>
      <c r="D423" s="211" t="s">
        <v>300</v>
      </c>
      <c r="E423" s="212">
        <v>0.23003699999999999</v>
      </c>
      <c r="F423" s="212">
        <v>0.23044899999999999</v>
      </c>
      <c r="G423" s="213">
        <v>0</v>
      </c>
      <c r="H423" s="214" t="s">
        <v>301</v>
      </c>
      <c r="I423" s="213">
        <v>0</v>
      </c>
      <c r="J423" s="215" t="s">
        <v>301</v>
      </c>
      <c r="K423" s="213">
        <v>0</v>
      </c>
      <c r="L423" s="215" t="s">
        <v>301</v>
      </c>
      <c r="M423" s="213">
        <v>0</v>
      </c>
      <c r="N423" s="215" t="s">
        <v>301</v>
      </c>
      <c r="O423" s="213">
        <v>0</v>
      </c>
      <c r="P423" s="216" t="s">
        <v>301</v>
      </c>
    </row>
    <row r="424" spans="2:16" x14ac:dyDescent="0.2">
      <c r="B424" s="203">
        <v>415</v>
      </c>
      <c r="C424" s="217" t="s">
        <v>44</v>
      </c>
      <c r="D424" s="217" t="s">
        <v>529</v>
      </c>
      <c r="E424" s="212">
        <v>0.63401200000000002</v>
      </c>
      <c r="F424" s="212">
        <v>0.58680900000000003</v>
      </c>
      <c r="G424" s="213">
        <v>170.72798374999999</v>
      </c>
      <c r="H424" s="214">
        <v>7.7709979999999995E-32</v>
      </c>
      <c r="I424" s="213">
        <v>171.12566609000001</v>
      </c>
      <c r="J424" s="215">
        <v>5.6168660000000004E-32</v>
      </c>
      <c r="K424" s="213">
        <v>170.19620534000001</v>
      </c>
      <c r="L424" s="215">
        <v>1.1984059999999999E-31</v>
      </c>
      <c r="M424" s="213">
        <v>170.58927826999999</v>
      </c>
      <c r="N424" s="215">
        <v>8.6822329999999997E-32</v>
      </c>
      <c r="O424" s="213">
        <v>169.59789366999999</v>
      </c>
      <c r="P424" s="216">
        <v>1.7917389999999999E-31</v>
      </c>
    </row>
    <row r="425" spans="2:16" x14ac:dyDescent="0.2">
      <c r="B425" s="203">
        <v>416</v>
      </c>
      <c r="C425" s="217" t="s">
        <v>44</v>
      </c>
      <c r="D425" s="217" t="s">
        <v>530</v>
      </c>
      <c r="E425" s="212">
        <v>0.375998</v>
      </c>
      <c r="F425" s="212">
        <v>0.33341100000000001</v>
      </c>
      <c r="G425" s="213">
        <v>337.12027785999999</v>
      </c>
      <c r="H425" s="214">
        <v>1.9411499999999998E-139</v>
      </c>
      <c r="I425" s="213">
        <v>338.04314264999999</v>
      </c>
      <c r="J425" s="215">
        <v>3.9345599999999999E-140</v>
      </c>
      <c r="K425" s="213">
        <v>336.84076155999998</v>
      </c>
      <c r="L425" s="215">
        <v>3.3010700000000001E-139</v>
      </c>
      <c r="M425" s="213">
        <v>337.82537391</v>
      </c>
      <c r="N425" s="215">
        <v>5.8875199999999999E-140</v>
      </c>
      <c r="O425" s="213">
        <v>334.08765562999997</v>
      </c>
      <c r="P425" s="216">
        <v>6.1343600000000004E-137</v>
      </c>
    </row>
    <row r="426" spans="2:16" x14ac:dyDescent="0.2">
      <c r="B426" s="203">
        <v>417</v>
      </c>
      <c r="C426" s="217" t="s">
        <v>44</v>
      </c>
      <c r="D426" s="217" t="s">
        <v>531</v>
      </c>
      <c r="E426" s="212">
        <v>9.3253000000000003E-2</v>
      </c>
      <c r="F426" s="212">
        <v>7.9780000000000004E-2</v>
      </c>
      <c r="G426" s="213">
        <v>0</v>
      </c>
      <c r="H426" s="214" t="s">
        <v>301</v>
      </c>
      <c r="I426" s="213">
        <v>0</v>
      </c>
      <c r="J426" s="215" t="s">
        <v>301</v>
      </c>
      <c r="K426" s="213">
        <v>0</v>
      </c>
      <c r="L426" s="215" t="s">
        <v>301</v>
      </c>
      <c r="M426" s="213">
        <v>0</v>
      </c>
      <c r="N426" s="215" t="s">
        <v>301</v>
      </c>
      <c r="O426" s="213">
        <v>0</v>
      </c>
      <c r="P426" s="216" t="s">
        <v>301</v>
      </c>
    </row>
    <row r="427" spans="2:16" x14ac:dyDescent="0.2">
      <c r="B427" s="203">
        <v>418</v>
      </c>
      <c r="C427" s="217" t="s">
        <v>44</v>
      </c>
      <c r="D427" s="211" t="s">
        <v>414</v>
      </c>
      <c r="E427" s="212">
        <v>0.375998</v>
      </c>
      <c r="F427" s="212">
        <v>0.33341100000000001</v>
      </c>
      <c r="G427" s="213">
        <v>0</v>
      </c>
      <c r="H427" s="214" t="s">
        <v>301</v>
      </c>
      <c r="I427" s="213">
        <v>0</v>
      </c>
      <c r="J427" s="215" t="s">
        <v>301</v>
      </c>
      <c r="K427" s="213">
        <v>0</v>
      </c>
      <c r="L427" s="215" t="s">
        <v>301</v>
      </c>
      <c r="M427" s="213">
        <v>0</v>
      </c>
      <c r="N427" s="215" t="s">
        <v>301</v>
      </c>
      <c r="O427" s="213">
        <v>0</v>
      </c>
      <c r="P427" s="216" t="s">
        <v>301</v>
      </c>
    </row>
    <row r="428" spans="2:16" x14ac:dyDescent="0.2">
      <c r="B428" s="203">
        <v>419</v>
      </c>
      <c r="C428" s="217" t="s">
        <v>44</v>
      </c>
      <c r="D428" s="211" t="s">
        <v>415</v>
      </c>
      <c r="E428" s="212">
        <v>0.88913900000000001</v>
      </c>
      <c r="F428" s="212">
        <v>0.861896</v>
      </c>
      <c r="G428" s="213">
        <v>9.1859273395999992</v>
      </c>
      <c r="H428" s="214">
        <v>0.41625761639999997</v>
      </c>
      <c r="I428" s="213">
        <v>8.2954641290000009</v>
      </c>
      <c r="J428" s="215">
        <v>0.46299967079999998</v>
      </c>
      <c r="K428" s="213">
        <v>8.8003964314999994</v>
      </c>
      <c r="L428" s="215">
        <v>0.43609044009999998</v>
      </c>
      <c r="M428" s="213">
        <v>7.7987892732999997</v>
      </c>
      <c r="N428" s="215">
        <v>0.49021522319999999</v>
      </c>
      <c r="O428" s="213">
        <v>11.318938097</v>
      </c>
      <c r="P428" s="216">
        <v>0.31672369</v>
      </c>
    </row>
    <row r="429" spans="2:16" x14ac:dyDescent="0.2">
      <c r="B429" s="203">
        <v>420</v>
      </c>
      <c r="C429" s="217" t="s">
        <v>44</v>
      </c>
      <c r="D429" s="211" t="s">
        <v>416</v>
      </c>
      <c r="E429" s="212">
        <v>4.0286000000000002E-2</v>
      </c>
      <c r="F429" s="212">
        <v>3.7836000000000002E-2</v>
      </c>
      <c r="G429" s="213">
        <v>22.486950843999999</v>
      </c>
      <c r="H429" s="214">
        <v>8.2094757199999993E-2</v>
      </c>
      <c r="I429" s="213">
        <v>22.523408051000001</v>
      </c>
      <c r="J429" s="215">
        <v>8.1585306100000005E-2</v>
      </c>
      <c r="K429" s="213">
        <v>24.559454849000002</v>
      </c>
      <c r="L429" s="215">
        <v>5.7845693900000002E-2</v>
      </c>
      <c r="M429" s="213">
        <v>24.757976802999998</v>
      </c>
      <c r="N429" s="215">
        <v>5.5839090899999999E-2</v>
      </c>
      <c r="O429" s="213">
        <v>35.315705915000002</v>
      </c>
      <c r="P429" s="216">
        <v>6.5749001000000003E-3</v>
      </c>
    </row>
    <row r="430" spans="2:16" x14ac:dyDescent="0.2">
      <c r="B430" s="203">
        <v>421</v>
      </c>
      <c r="C430" s="217" t="s">
        <v>44</v>
      </c>
      <c r="D430" s="211" t="s">
        <v>302</v>
      </c>
      <c r="E430" s="212">
        <v>2.212E-3</v>
      </c>
      <c r="F430" s="212">
        <v>2.1229999999999999E-3</v>
      </c>
      <c r="G430" s="213">
        <v>-47.954859640000002</v>
      </c>
      <c r="H430" s="214">
        <v>0.37176336770000001</v>
      </c>
      <c r="I430" s="213">
        <v>-43.810986130000003</v>
      </c>
      <c r="J430" s="215">
        <v>0.41463114089999997</v>
      </c>
      <c r="K430" s="213">
        <v>-42.876627829999997</v>
      </c>
      <c r="L430" s="215">
        <v>0.4247274446</v>
      </c>
      <c r="M430" s="213">
        <v>-37.939831589999997</v>
      </c>
      <c r="N430" s="215">
        <v>0.48012151669999997</v>
      </c>
      <c r="O430" s="213">
        <v>-27.305667669999998</v>
      </c>
      <c r="P430" s="216">
        <v>0.61141663899999998</v>
      </c>
    </row>
    <row r="431" spans="2:16" x14ac:dyDescent="0.2">
      <c r="B431" s="203">
        <v>422</v>
      </c>
      <c r="C431" s="217" t="s">
        <v>44</v>
      </c>
      <c r="D431" s="211" t="s">
        <v>303</v>
      </c>
      <c r="E431" s="212">
        <v>7.4830000000000001E-3</v>
      </c>
      <c r="F431" s="212">
        <v>6.8840000000000004E-3</v>
      </c>
      <c r="G431" s="213">
        <v>29.761945931</v>
      </c>
      <c r="H431" s="214">
        <v>0.43749448019999998</v>
      </c>
      <c r="I431" s="213">
        <v>29.716227173</v>
      </c>
      <c r="J431" s="215">
        <v>0.43817677820000001</v>
      </c>
      <c r="K431" s="213">
        <v>29.061428233000001</v>
      </c>
      <c r="L431" s="215">
        <v>0.4483384654</v>
      </c>
      <c r="M431" s="213">
        <v>28.957453551</v>
      </c>
      <c r="N431" s="215">
        <v>0.4499375008</v>
      </c>
      <c r="O431" s="213">
        <v>24.809250427999999</v>
      </c>
      <c r="P431" s="216">
        <v>0.51718728930000002</v>
      </c>
    </row>
    <row r="432" spans="2:16" x14ac:dyDescent="0.2">
      <c r="B432" s="203">
        <v>423</v>
      </c>
      <c r="C432" s="217" t="s">
        <v>44</v>
      </c>
      <c r="D432" s="211" t="s">
        <v>304</v>
      </c>
      <c r="E432" s="212">
        <v>2.2980000000000001E-3</v>
      </c>
      <c r="F432" s="212">
        <v>2.1350000000000002E-3</v>
      </c>
      <c r="G432" s="213">
        <v>49.176885292999998</v>
      </c>
      <c r="H432" s="214">
        <v>0.40143752910000002</v>
      </c>
      <c r="I432" s="213">
        <v>48.974026272000003</v>
      </c>
      <c r="J432" s="215">
        <v>0.40336017969999999</v>
      </c>
      <c r="K432" s="213">
        <v>49.746094579000001</v>
      </c>
      <c r="L432" s="215">
        <v>0.39598940110000003</v>
      </c>
      <c r="M432" s="213">
        <v>49.574196082999997</v>
      </c>
      <c r="N432" s="215">
        <v>0.39759640140000002</v>
      </c>
      <c r="O432" s="213">
        <v>52.058120983000002</v>
      </c>
      <c r="P432" s="216">
        <v>0.37412894769999999</v>
      </c>
    </row>
    <row r="433" spans="2:16" x14ac:dyDescent="0.2">
      <c r="B433" s="203">
        <v>424</v>
      </c>
      <c r="C433" s="217" t="s">
        <v>44</v>
      </c>
      <c r="D433" s="211" t="s">
        <v>305</v>
      </c>
      <c r="E433" s="212">
        <v>9.2779999999999998E-3</v>
      </c>
      <c r="F433" s="212">
        <v>8.9020000000000002E-3</v>
      </c>
      <c r="G433" s="213">
        <v>0.23211277189999999</v>
      </c>
      <c r="H433" s="214">
        <v>0.9930983243</v>
      </c>
      <c r="I433" s="213">
        <v>1.7521841153</v>
      </c>
      <c r="J433" s="215">
        <v>0.94794316749999996</v>
      </c>
      <c r="K433" s="213">
        <v>-0.63445747500000005</v>
      </c>
      <c r="L433" s="215">
        <v>0.98113638650000001</v>
      </c>
      <c r="M433" s="213">
        <v>0.96023408489999995</v>
      </c>
      <c r="N433" s="215">
        <v>0.97145678300000005</v>
      </c>
      <c r="O433" s="213">
        <v>3.3621444037999999</v>
      </c>
      <c r="P433" s="216">
        <v>0.90023333360000002</v>
      </c>
    </row>
    <row r="434" spans="2:16" x14ac:dyDescent="0.2">
      <c r="B434" s="203">
        <v>425</v>
      </c>
      <c r="C434" s="217" t="s">
        <v>44</v>
      </c>
      <c r="D434" s="211" t="s">
        <v>306</v>
      </c>
      <c r="E434" s="212">
        <v>1.2682000000000001E-2</v>
      </c>
      <c r="F434" s="212">
        <v>1.225E-2</v>
      </c>
      <c r="G434" s="213">
        <v>-23.17395153</v>
      </c>
      <c r="H434" s="214">
        <v>0.31134569890000002</v>
      </c>
      <c r="I434" s="213">
        <v>-22.780231390000001</v>
      </c>
      <c r="J434" s="215">
        <v>0.31962246919999998</v>
      </c>
      <c r="K434" s="213">
        <v>-23.110468869999998</v>
      </c>
      <c r="L434" s="215">
        <v>0.31264556960000001</v>
      </c>
      <c r="M434" s="213">
        <v>-22.674834310000001</v>
      </c>
      <c r="N434" s="215">
        <v>0.32183436850000002</v>
      </c>
      <c r="O434" s="213">
        <v>-19.318398609999999</v>
      </c>
      <c r="P434" s="216">
        <v>0.3983863701</v>
      </c>
    </row>
    <row r="435" spans="2:16" x14ac:dyDescent="0.2">
      <c r="B435" s="203">
        <v>426</v>
      </c>
      <c r="C435" s="217" t="s">
        <v>44</v>
      </c>
      <c r="D435" s="211" t="s">
        <v>307</v>
      </c>
      <c r="E435" s="212">
        <v>1.3127E-2</v>
      </c>
      <c r="F435" s="212">
        <v>1.2449E-2</v>
      </c>
      <c r="G435" s="213">
        <v>-1.5674376990000001</v>
      </c>
      <c r="H435" s="214">
        <v>0.94462712780000002</v>
      </c>
      <c r="I435" s="213">
        <v>-0.60909992999999996</v>
      </c>
      <c r="J435" s="215">
        <v>0.97846870159999999</v>
      </c>
      <c r="K435" s="213">
        <v>-2.3005885199999998</v>
      </c>
      <c r="L435" s="215">
        <v>0.91880152069999999</v>
      </c>
      <c r="M435" s="213">
        <v>-1.3082004869999999</v>
      </c>
      <c r="N435" s="215">
        <v>0.95377477990000004</v>
      </c>
      <c r="O435" s="213">
        <v>-1.3246292550000001</v>
      </c>
      <c r="P435" s="216">
        <v>0.95316359969999997</v>
      </c>
    </row>
    <row r="436" spans="2:16" x14ac:dyDescent="0.2">
      <c r="B436" s="203">
        <v>427</v>
      </c>
      <c r="C436" s="217" t="s">
        <v>44</v>
      </c>
      <c r="D436" s="211" t="s">
        <v>308</v>
      </c>
      <c r="E436" s="212">
        <v>1.5827000000000001E-2</v>
      </c>
      <c r="F436" s="212">
        <v>1.5039E-2</v>
      </c>
      <c r="G436" s="213">
        <v>12.547140245</v>
      </c>
      <c r="H436" s="214">
        <v>0.53616807970000002</v>
      </c>
      <c r="I436" s="213">
        <v>14.853605200000001</v>
      </c>
      <c r="J436" s="215">
        <v>0.46425527100000002</v>
      </c>
      <c r="K436" s="213">
        <v>12.378172724000001</v>
      </c>
      <c r="L436" s="215">
        <v>0.54165924939999999</v>
      </c>
      <c r="M436" s="213">
        <v>14.884510492</v>
      </c>
      <c r="N436" s="215">
        <v>0.4633058317</v>
      </c>
      <c r="O436" s="213">
        <v>15.169384846</v>
      </c>
      <c r="P436" s="216">
        <v>0.45447022980000001</v>
      </c>
    </row>
    <row r="437" spans="2:16" x14ac:dyDescent="0.2">
      <c r="B437" s="203">
        <v>428</v>
      </c>
      <c r="C437" s="217" t="s">
        <v>44</v>
      </c>
      <c r="D437" s="211" t="s">
        <v>309</v>
      </c>
      <c r="E437" s="212">
        <v>5.0209999999999998E-2</v>
      </c>
      <c r="F437" s="212">
        <v>4.7578000000000002E-2</v>
      </c>
      <c r="G437" s="213">
        <v>-5.1859851560000001</v>
      </c>
      <c r="H437" s="214">
        <v>0.65465339119999999</v>
      </c>
      <c r="I437" s="213">
        <v>-4.0884755720000001</v>
      </c>
      <c r="J437" s="215">
        <v>0.72447101759999999</v>
      </c>
      <c r="K437" s="213">
        <v>-6.0046839040000002</v>
      </c>
      <c r="L437" s="215">
        <v>0.60457190009999995</v>
      </c>
      <c r="M437" s="213">
        <v>-4.8669241980000004</v>
      </c>
      <c r="N437" s="215">
        <v>0.67480762110000003</v>
      </c>
      <c r="O437" s="213">
        <v>-0.51971967900000005</v>
      </c>
      <c r="P437" s="216">
        <v>0.96426600370000004</v>
      </c>
    </row>
    <row r="438" spans="2:16" x14ac:dyDescent="0.2">
      <c r="B438" s="203">
        <v>429</v>
      </c>
      <c r="C438" s="217" t="s">
        <v>44</v>
      </c>
      <c r="D438" s="211" t="s">
        <v>310</v>
      </c>
      <c r="E438" s="212">
        <v>2.2399999999999998E-3</v>
      </c>
      <c r="F438" s="212">
        <v>2.0999999999999999E-3</v>
      </c>
      <c r="G438" s="213">
        <v>-17.858743910000001</v>
      </c>
      <c r="H438" s="214">
        <v>0.74159328339999997</v>
      </c>
      <c r="I438" s="213">
        <v>-16.51352155</v>
      </c>
      <c r="J438" s="215">
        <v>0.76043433849999997</v>
      </c>
      <c r="K438" s="213">
        <v>-16.059871569999999</v>
      </c>
      <c r="L438" s="215">
        <v>0.76682831669999996</v>
      </c>
      <c r="M438" s="213">
        <v>-14.4428921</v>
      </c>
      <c r="N438" s="215">
        <v>0.78971914809999999</v>
      </c>
      <c r="O438" s="213">
        <v>-10.0185973</v>
      </c>
      <c r="P438" s="216">
        <v>0.85317169370000001</v>
      </c>
    </row>
    <row r="439" spans="2:16" x14ac:dyDescent="0.2">
      <c r="B439" s="203">
        <v>430</v>
      </c>
      <c r="C439" s="217" t="s">
        <v>44</v>
      </c>
      <c r="D439" s="211" t="s">
        <v>311</v>
      </c>
      <c r="E439" s="212">
        <v>0.13778899999999999</v>
      </c>
      <c r="F439" s="212">
        <v>0.13222300000000001</v>
      </c>
      <c r="G439" s="213">
        <v>-28.563754060000001</v>
      </c>
      <c r="H439" s="214">
        <v>4.0993159999999998E-4</v>
      </c>
      <c r="I439" s="213">
        <v>-27.629602469999998</v>
      </c>
      <c r="J439" s="215">
        <v>6.3606890000000003E-4</v>
      </c>
      <c r="K439" s="213">
        <v>-26.512208090000001</v>
      </c>
      <c r="L439" s="215">
        <v>1.0742060999999999E-3</v>
      </c>
      <c r="M439" s="213">
        <v>-25.33155812</v>
      </c>
      <c r="N439" s="215">
        <v>1.7970017999999999E-3</v>
      </c>
      <c r="O439" s="213">
        <v>-24.010809479999999</v>
      </c>
      <c r="P439" s="216">
        <v>3.1701785999999998E-3</v>
      </c>
    </row>
    <row r="440" spans="2:16" x14ac:dyDescent="0.2">
      <c r="B440" s="203">
        <v>431</v>
      </c>
      <c r="C440" s="217" t="s">
        <v>44</v>
      </c>
      <c r="D440" s="211" t="s">
        <v>312</v>
      </c>
      <c r="E440" s="212">
        <v>0.144181</v>
      </c>
      <c r="F440" s="212">
        <v>0.13644700000000001</v>
      </c>
      <c r="G440" s="213">
        <v>3.3723128400000002</v>
      </c>
      <c r="H440" s="214">
        <v>0.64910839629999995</v>
      </c>
      <c r="I440" s="213">
        <v>4.0485517891000002</v>
      </c>
      <c r="J440" s="215">
        <v>0.58505120399999999</v>
      </c>
      <c r="K440" s="213">
        <v>4.6430426237000004</v>
      </c>
      <c r="L440" s="215">
        <v>0.53154248989999997</v>
      </c>
      <c r="M440" s="213">
        <v>5.4808265557000002</v>
      </c>
      <c r="N440" s="215">
        <v>0.46041708980000001</v>
      </c>
      <c r="O440" s="213">
        <v>5.3198135314000004</v>
      </c>
      <c r="P440" s="216">
        <v>0.4751780665</v>
      </c>
    </row>
    <row r="441" spans="2:16" x14ac:dyDescent="0.2">
      <c r="B441" s="203">
        <v>432</v>
      </c>
      <c r="C441" s="217" t="s">
        <v>44</v>
      </c>
      <c r="D441" s="211" t="s">
        <v>313</v>
      </c>
      <c r="E441" s="212">
        <v>4.8830000000000002E-3</v>
      </c>
      <c r="F441" s="212">
        <v>4.5040000000000002E-3</v>
      </c>
      <c r="G441" s="213">
        <v>-51.268471529999999</v>
      </c>
      <c r="H441" s="214">
        <v>0.1758453663</v>
      </c>
      <c r="I441" s="213">
        <v>-52.33858369</v>
      </c>
      <c r="J441" s="215">
        <v>0.1669964031</v>
      </c>
      <c r="K441" s="213">
        <v>-50.700743129999999</v>
      </c>
      <c r="L441" s="215">
        <v>0.18065801740000001</v>
      </c>
      <c r="M441" s="213">
        <v>-51.827691340000001</v>
      </c>
      <c r="N441" s="215">
        <v>0.17115160779999999</v>
      </c>
      <c r="O441" s="213">
        <v>-51.302642919999997</v>
      </c>
      <c r="P441" s="216">
        <v>0.17528622760000001</v>
      </c>
    </row>
    <row r="442" spans="2:16" x14ac:dyDescent="0.2">
      <c r="B442" s="203">
        <v>433</v>
      </c>
      <c r="C442" s="217" t="s">
        <v>44</v>
      </c>
      <c r="D442" s="211" t="s">
        <v>314</v>
      </c>
      <c r="E442" s="212">
        <v>3.5804999999999997E-2</v>
      </c>
      <c r="F442" s="212">
        <v>3.4009999999999999E-2</v>
      </c>
      <c r="G442" s="213">
        <v>2.4092583369999998</v>
      </c>
      <c r="H442" s="214">
        <v>0.86287325280000005</v>
      </c>
      <c r="I442" s="213">
        <v>0.55362840970000005</v>
      </c>
      <c r="J442" s="215">
        <v>0.96836965009999998</v>
      </c>
      <c r="K442" s="213">
        <v>2.5441955480999998</v>
      </c>
      <c r="L442" s="215">
        <v>0.85526826430000003</v>
      </c>
      <c r="M442" s="213">
        <v>0.5236155509</v>
      </c>
      <c r="N442" s="215">
        <v>0.97008160860000003</v>
      </c>
      <c r="O442" s="213">
        <v>-0.52812167499999996</v>
      </c>
      <c r="P442" s="216">
        <v>0.96982311249999997</v>
      </c>
    </row>
    <row r="443" spans="2:16" x14ac:dyDescent="0.2">
      <c r="B443" s="203">
        <v>434</v>
      </c>
      <c r="C443" s="217" t="s">
        <v>44</v>
      </c>
      <c r="D443" s="211" t="s">
        <v>315</v>
      </c>
      <c r="E443" s="212">
        <v>2.3295E-2</v>
      </c>
      <c r="F443" s="212">
        <v>2.1676999999999998E-2</v>
      </c>
      <c r="G443" s="213">
        <v>-16.344921670000002</v>
      </c>
      <c r="H443" s="214">
        <v>0.34363141930000002</v>
      </c>
      <c r="I443" s="213">
        <v>-16.936921479999999</v>
      </c>
      <c r="J443" s="215">
        <v>0.3264452357</v>
      </c>
      <c r="K443" s="213">
        <v>-16.307988770000001</v>
      </c>
      <c r="L443" s="215">
        <v>0.34469615599999998</v>
      </c>
      <c r="M443" s="213">
        <v>-16.95370625</v>
      </c>
      <c r="N443" s="215">
        <v>0.32593427000000003</v>
      </c>
      <c r="O443" s="213">
        <v>-13.503950680000001</v>
      </c>
      <c r="P443" s="216">
        <v>0.43374148099999998</v>
      </c>
    </row>
    <row r="444" spans="2:16" x14ac:dyDescent="0.2">
      <c r="B444" s="203">
        <v>435</v>
      </c>
      <c r="C444" s="217" t="s">
        <v>44</v>
      </c>
      <c r="D444" s="211" t="s">
        <v>316</v>
      </c>
      <c r="E444" s="212">
        <v>2.9870000000000001E-3</v>
      </c>
      <c r="F444" s="212">
        <v>2.7529999999999998E-3</v>
      </c>
      <c r="G444" s="213">
        <v>-68.508374779999997</v>
      </c>
      <c r="H444" s="214">
        <v>0.1481854598</v>
      </c>
      <c r="I444" s="213">
        <v>-67.483330319999993</v>
      </c>
      <c r="J444" s="215">
        <v>0.1543398949</v>
      </c>
      <c r="K444" s="213">
        <v>-67.150446759999994</v>
      </c>
      <c r="L444" s="215">
        <v>0.1563844009</v>
      </c>
      <c r="M444" s="213">
        <v>-65.930866339999994</v>
      </c>
      <c r="N444" s="215">
        <v>0.1640329086</v>
      </c>
      <c r="O444" s="213">
        <v>-72.562439490000003</v>
      </c>
      <c r="P444" s="216">
        <v>0.12542985640000001</v>
      </c>
    </row>
    <row r="445" spans="2:16" x14ac:dyDescent="0.2">
      <c r="B445" s="203">
        <v>436</v>
      </c>
      <c r="C445" s="217" t="s">
        <v>44</v>
      </c>
      <c r="D445" s="211" t="s">
        <v>317</v>
      </c>
      <c r="E445" s="212">
        <v>5.156E-3</v>
      </c>
      <c r="F445" s="212">
        <v>4.8069999999999996E-3</v>
      </c>
      <c r="G445" s="213">
        <v>-5.1608796320000003</v>
      </c>
      <c r="H445" s="214">
        <v>0.88532038580000005</v>
      </c>
      <c r="I445" s="213">
        <v>-4.7876551200000002</v>
      </c>
      <c r="J445" s="215">
        <v>0.89355801509999999</v>
      </c>
      <c r="K445" s="213">
        <v>-3.8074636769999999</v>
      </c>
      <c r="L445" s="215">
        <v>0.91526157460000002</v>
      </c>
      <c r="M445" s="213">
        <v>-3.2954951189999999</v>
      </c>
      <c r="N445" s="215">
        <v>0.92661760950000005</v>
      </c>
      <c r="O445" s="213">
        <v>-4.172938834</v>
      </c>
      <c r="P445" s="216">
        <v>0.90709649520000002</v>
      </c>
    </row>
    <row r="446" spans="2:16" x14ac:dyDescent="0.2">
      <c r="B446" s="203">
        <v>437</v>
      </c>
      <c r="C446" s="217" t="s">
        <v>44</v>
      </c>
      <c r="D446" s="211" t="s">
        <v>318</v>
      </c>
      <c r="E446" s="212">
        <v>3.7919999999999998E-3</v>
      </c>
      <c r="F446" s="212">
        <v>3.4299999999999999E-3</v>
      </c>
      <c r="G446" s="213">
        <v>-87.709220860000002</v>
      </c>
      <c r="H446" s="214">
        <v>3.7439403099999997E-2</v>
      </c>
      <c r="I446" s="213">
        <v>-87.798360759999994</v>
      </c>
      <c r="J446" s="215">
        <v>3.7237135099999999E-2</v>
      </c>
      <c r="K446" s="213">
        <v>-81.964244949999994</v>
      </c>
      <c r="L446" s="215">
        <v>5.2024370799999997E-2</v>
      </c>
      <c r="M446" s="213">
        <v>-81.610143399999998</v>
      </c>
      <c r="N446" s="215">
        <v>5.3033856599999998E-2</v>
      </c>
      <c r="O446" s="213">
        <v>-68.825641970000007</v>
      </c>
      <c r="P446" s="216">
        <v>0.10292116029999999</v>
      </c>
    </row>
    <row r="447" spans="2:16" x14ac:dyDescent="0.2">
      <c r="B447" s="203">
        <v>438</v>
      </c>
      <c r="C447" s="217" t="s">
        <v>44</v>
      </c>
      <c r="D447" s="211" t="s">
        <v>319</v>
      </c>
      <c r="E447" s="212">
        <v>5.228E-3</v>
      </c>
      <c r="F447" s="212">
        <v>4.7369999999999999E-3</v>
      </c>
      <c r="G447" s="213">
        <v>-89.980282590000002</v>
      </c>
      <c r="H447" s="214">
        <v>1.31018795E-2</v>
      </c>
      <c r="I447" s="213">
        <v>-89.714139380000006</v>
      </c>
      <c r="J447" s="215">
        <v>1.33698771E-2</v>
      </c>
      <c r="K447" s="213">
        <v>-90.259833999999998</v>
      </c>
      <c r="L447" s="215">
        <v>1.2819042500000001E-2</v>
      </c>
      <c r="M447" s="213">
        <v>-89.98142618</v>
      </c>
      <c r="N447" s="215">
        <v>1.3093381100000001E-2</v>
      </c>
      <c r="O447" s="213">
        <v>-92.084472989999995</v>
      </c>
      <c r="P447" s="216">
        <v>1.10561306E-2</v>
      </c>
    </row>
    <row r="448" spans="2:16" x14ac:dyDescent="0.2">
      <c r="B448" s="203">
        <v>439</v>
      </c>
      <c r="C448" s="217" t="s">
        <v>44</v>
      </c>
      <c r="D448" s="211" t="s">
        <v>320</v>
      </c>
      <c r="E448" s="212">
        <v>1.2780000000000001E-3</v>
      </c>
      <c r="F448" s="212">
        <v>1.155E-3</v>
      </c>
      <c r="G448" s="213">
        <v>-112.3743238</v>
      </c>
      <c r="H448" s="214">
        <v>0.16561653079999999</v>
      </c>
      <c r="I448" s="213">
        <v>-113.1865063</v>
      </c>
      <c r="J448" s="215">
        <v>0.16256187380000001</v>
      </c>
      <c r="K448" s="213">
        <v>-110.21804280000001</v>
      </c>
      <c r="L448" s="215">
        <v>0.17387947440000001</v>
      </c>
      <c r="M448" s="213">
        <v>-110.95706509999999</v>
      </c>
      <c r="N448" s="215">
        <v>0.17098802860000001</v>
      </c>
      <c r="O448" s="213">
        <v>-113.2920457</v>
      </c>
      <c r="P448" s="216">
        <v>0.16187466919999999</v>
      </c>
    </row>
    <row r="449" spans="2:16" x14ac:dyDescent="0.2">
      <c r="B449" s="203">
        <v>440</v>
      </c>
      <c r="C449" s="217" t="s">
        <v>44</v>
      </c>
      <c r="D449" s="211" t="s">
        <v>321</v>
      </c>
      <c r="E449" s="212">
        <v>7.2100000000000003E-3</v>
      </c>
      <c r="F449" s="212">
        <v>6.9069999999999999E-3</v>
      </c>
      <c r="G449" s="213">
        <v>24.777892487999999</v>
      </c>
      <c r="H449" s="214">
        <v>0.40563689040000001</v>
      </c>
      <c r="I449" s="213">
        <v>24.348127461000001</v>
      </c>
      <c r="J449" s="215">
        <v>0.4138126224</v>
      </c>
      <c r="K449" s="213">
        <v>23.765951097999999</v>
      </c>
      <c r="L449" s="215">
        <v>0.42508073169999999</v>
      </c>
      <c r="M449" s="213">
        <v>23.217900847999999</v>
      </c>
      <c r="N449" s="215">
        <v>0.4358162263</v>
      </c>
      <c r="O449" s="213">
        <v>22.071809464000001</v>
      </c>
      <c r="P449" s="216">
        <v>0.45852252770000002</v>
      </c>
    </row>
    <row r="450" spans="2:16" x14ac:dyDescent="0.2">
      <c r="B450" s="203">
        <v>441</v>
      </c>
      <c r="C450" s="217" t="s">
        <v>44</v>
      </c>
      <c r="D450" s="211" t="s">
        <v>322</v>
      </c>
      <c r="E450" s="212">
        <v>4.0639999999999999E-3</v>
      </c>
      <c r="F450" s="212">
        <v>3.8379999999999998E-3</v>
      </c>
      <c r="G450" s="213">
        <v>-2.5271660379999998</v>
      </c>
      <c r="H450" s="214">
        <v>0.95139525170000006</v>
      </c>
      <c r="I450" s="213">
        <v>-1.9201604370000001</v>
      </c>
      <c r="J450" s="215">
        <v>0.96305872000000003</v>
      </c>
      <c r="K450" s="213">
        <v>-3.3993448810000002</v>
      </c>
      <c r="L450" s="215">
        <v>0.9346544926</v>
      </c>
      <c r="M450" s="213">
        <v>-2.813308567</v>
      </c>
      <c r="N450" s="215">
        <v>0.94589810799999996</v>
      </c>
      <c r="O450" s="213">
        <v>-0.98392083200000002</v>
      </c>
      <c r="P450" s="216">
        <v>0.98105325580000002</v>
      </c>
    </row>
    <row r="451" spans="2:16" x14ac:dyDescent="0.2">
      <c r="B451" s="203">
        <v>442</v>
      </c>
      <c r="C451" s="217" t="s">
        <v>44</v>
      </c>
      <c r="D451" s="211" t="s">
        <v>323</v>
      </c>
      <c r="E451" s="212">
        <v>5.7118000000000002E-2</v>
      </c>
      <c r="F451" s="212">
        <v>5.5511999999999999E-2</v>
      </c>
      <c r="G451" s="213">
        <v>-3.4902686100000002</v>
      </c>
      <c r="H451" s="214">
        <v>0.74716819189999994</v>
      </c>
      <c r="I451" s="213">
        <v>-5.7714884629999998</v>
      </c>
      <c r="J451" s="215">
        <v>0.59484495820000005</v>
      </c>
      <c r="K451" s="213">
        <v>-3.9680137750000002</v>
      </c>
      <c r="L451" s="215">
        <v>0.7139981379</v>
      </c>
      <c r="M451" s="213">
        <v>-6.4985603630000002</v>
      </c>
      <c r="N451" s="215">
        <v>0.54932884449999997</v>
      </c>
      <c r="O451" s="213">
        <v>-5.9854400380000001</v>
      </c>
      <c r="P451" s="216">
        <v>0.58105516629999998</v>
      </c>
    </row>
    <row r="452" spans="2:16" x14ac:dyDescent="0.2">
      <c r="B452" s="203">
        <v>443</v>
      </c>
      <c r="C452" s="217" t="s">
        <v>44</v>
      </c>
      <c r="D452" s="211" t="s">
        <v>324</v>
      </c>
      <c r="E452" s="212">
        <v>3.4610000000000001E-3</v>
      </c>
      <c r="F452" s="212">
        <v>3.3830000000000002E-3</v>
      </c>
      <c r="G452" s="213">
        <v>-12.663773020000001</v>
      </c>
      <c r="H452" s="214">
        <v>0.77263693089999996</v>
      </c>
      <c r="I452" s="213">
        <v>-11.45707118</v>
      </c>
      <c r="J452" s="215">
        <v>0.79378555260000006</v>
      </c>
      <c r="K452" s="213">
        <v>-12.52254276</v>
      </c>
      <c r="L452" s="215">
        <v>0.77509741700000001</v>
      </c>
      <c r="M452" s="213">
        <v>-11.20135868</v>
      </c>
      <c r="N452" s="215">
        <v>0.79827979599999999</v>
      </c>
      <c r="O452" s="213">
        <v>-6.9458272790000004</v>
      </c>
      <c r="P452" s="216">
        <v>0.87399879270000003</v>
      </c>
    </row>
    <row r="453" spans="2:16" x14ac:dyDescent="0.2">
      <c r="B453" s="203">
        <v>444</v>
      </c>
      <c r="C453" s="217" t="s">
        <v>44</v>
      </c>
      <c r="D453" s="211" t="s">
        <v>325</v>
      </c>
      <c r="E453" s="212">
        <v>1.0211E-2</v>
      </c>
      <c r="F453" s="212">
        <v>9.7300000000000008E-3</v>
      </c>
      <c r="G453" s="213">
        <v>30.929947387999999</v>
      </c>
      <c r="H453" s="214">
        <v>0.36470083590000002</v>
      </c>
      <c r="I453" s="213">
        <v>31.358744883</v>
      </c>
      <c r="J453" s="215">
        <v>0.35807101740000002</v>
      </c>
      <c r="K453" s="213">
        <v>30.168504337000002</v>
      </c>
      <c r="L453" s="215">
        <v>0.37661530840000002</v>
      </c>
      <c r="M453" s="213">
        <v>30.585543980000001</v>
      </c>
      <c r="N453" s="215">
        <v>0.37002940600000001</v>
      </c>
      <c r="O453" s="213">
        <v>31.926902895000001</v>
      </c>
      <c r="P453" s="216">
        <v>0.34911493030000001</v>
      </c>
    </row>
    <row r="454" spans="2:16" x14ac:dyDescent="0.2">
      <c r="B454" s="203">
        <v>445</v>
      </c>
      <c r="C454" s="217" t="s">
        <v>44</v>
      </c>
      <c r="D454" s="211" t="s">
        <v>326</v>
      </c>
      <c r="E454" s="212">
        <v>2.5736999999999999E-2</v>
      </c>
      <c r="F454" s="212">
        <v>2.4256E-2</v>
      </c>
      <c r="G454" s="213">
        <v>-40.185313979999997</v>
      </c>
      <c r="H454" s="214">
        <v>1.38176854E-2</v>
      </c>
      <c r="I454" s="213">
        <v>-39.214208999999997</v>
      </c>
      <c r="J454" s="215">
        <v>1.6299865E-2</v>
      </c>
      <c r="K454" s="213">
        <v>-40.443587299999997</v>
      </c>
      <c r="L454" s="215">
        <v>1.3216554E-2</v>
      </c>
      <c r="M454" s="213">
        <v>-39.402816399999999</v>
      </c>
      <c r="N454" s="215">
        <v>1.57866243E-2</v>
      </c>
      <c r="O454" s="213">
        <v>-36.368273879999997</v>
      </c>
      <c r="P454" s="216">
        <v>2.5811346299999999E-2</v>
      </c>
    </row>
    <row r="455" spans="2:16" x14ac:dyDescent="0.2">
      <c r="B455" s="203">
        <v>446</v>
      </c>
      <c r="C455" s="217" t="s">
        <v>44</v>
      </c>
      <c r="D455" s="211" t="s">
        <v>327</v>
      </c>
      <c r="E455" s="212">
        <v>5.0299999999999997E-4</v>
      </c>
      <c r="F455" s="212">
        <v>4.4299999999999998E-4</v>
      </c>
      <c r="G455" s="213">
        <v>-279.37893120000001</v>
      </c>
      <c r="H455" s="214">
        <v>4.3911340799999997E-2</v>
      </c>
      <c r="I455" s="213">
        <v>-274.86257590000002</v>
      </c>
      <c r="J455" s="215">
        <v>4.7440557000000001E-2</v>
      </c>
      <c r="K455" s="213">
        <v>-279.824434</v>
      </c>
      <c r="L455" s="215">
        <v>4.3567296899999997E-2</v>
      </c>
      <c r="M455" s="213">
        <v>-274.89388150000002</v>
      </c>
      <c r="N455" s="215">
        <v>4.7404167999999997E-2</v>
      </c>
      <c r="O455" s="213">
        <v>-272.36920429999998</v>
      </c>
      <c r="P455" s="216">
        <v>4.9318687E-2</v>
      </c>
    </row>
    <row r="456" spans="2:16" x14ac:dyDescent="0.2">
      <c r="B456" s="203">
        <v>447</v>
      </c>
      <c r="C456" s="217" t="s">
        <v>44</v>
      </c>
      <c r="D456" s="211" t="s">
        <v>328</v>
      </c>
      <c r="E456" s="212">
        <v>1.1303000000000001E-2</v>
      </c>
      <c r="F456" s="212">
        <v>1.0629E-2</v>
      </c>
      <c r="G456" s="213">
        <v>16.740712137999999</v>
      </c>
      <c r="H456" s="214">
        <v>0.55265365389999999</v>
      </c>
      <c r="I456" s="213">
        <v>18.149696311</v>
      </c>
      <c r="J456" s="215">
        <v>0.51976441340000001</v>
      </c>
      <c r="K456" s="213">
        <v>18.092470459000001</v>
      </c>
      <c r="L456" s="215">
        <v>0.52106503299999996</v>
      </c>
      <c r="M456" s="213">
        <v>19.738070258</v>
      </c>
      <c r="N456" s="215">
        <v>0.48392539379999999</v>
      </c>
      <c r="O456" s="213">
        <v>19.621291564</v>
      </c>
      <c r="P456" s="216">
        <v>0.48622100629999998</v>
      </c>
    </row>
    <row r="457" spans="2:16" x14ac:dyDescent="0.2">
      <c r="B457" s="203">
        <v>448</v>
      </c>
      <c r="C457" s="217" t="s">
        <v>44</v>
      </c>
      <c r="D457" s="211" t="s">
        <v>329</v>
      </c>
      <c r="E457" s="212">
        <v>6.1040000000000001E-3</v>
      </c>
      <c r="F457" s="212">
        <v>5.9740000000000001E-3</v>
      </c>
      <c r="G457" s="213">
        <v>-8.1167488290000005</v>
      </c>
      <c r="H457" s="214">
        <v>0.80379438449999996</v>
      </c>
      <c r="I457" s="213">
        <v>-9.3201014959999995</v>
      </c>
      <c r="J457" s="215">
        <v>0.7754412799</v>
      </c>
      <c r="K457" s="213">
        <v>-2.2322471030000002</v>
      </c>
      <c r="L457" s="215">
        <v>0.94564307709999995</v>
      </c>
      <c r="M457" s="213">
        <v>-3.0689740259999998</v>
      </c>
      <c r="N457" s="215">
        <v>0.9253174757</v>
      </c>
      <c r="O457" s="213">
        <v>-1.24688003</v>
      </c>
      <c r="P457" s="216">
        <v>0.96961305310000001</v>
      </c>
    </row>
    <row r="458" spans="2:16" x14ac:dyDescent="0.2">
      <c r="B458" s="203">
        <v>449</v>
      </c>
      <c r="C458" s="217" t="s">
        <v>44</v>
      </c>
      <c r="D458" s="211" t="s">
        <v>330</v>
      </c>
      <c r="E458" s="212">
        <v>5.1458999999999998E-2</v>
      </c>
      <c r="F458" s="212">
        <v>4.9539E-2</v>
      </c>
      <c r="G458" s="213">
        <v>-23.1636557</v>
      </c>
      <c r="H458" s="214">
        <v>4.6140951499999999E-2</v>
      </c>
      <c r="I458" s="213">
        <v>-25.433432759999999</v>
      </c>
      <c r="J458" s="215">
        <v>2.88820022E-2</v>
      </c>
      <c r="K458" s="213">
        <v>-21.918805089999999</v>
      </c>
      <c r="L458" s="215">
        <v>5.9327220399999998E-2</v>
      </c>
      <c r="M458" s="213">
        <v>-24.301818019999999</v>
      </c>
      <c r="N458" s="215">
        <v>3.6896010999999999E-2</v>
      </c>
      <c r="O458" s="213">
        <v>-27.409994019999999</v>
      </c>
      <c r="P458" s="216">
        <v>1.8652365899999999E-2</v>
      </c>
    </row>
    <row r="459" spans="2:16" x14ac:dyDescent="0.2">
      <c r="B459" s="203">
        <v>450</v>
      </c>
      <c r="C459" s="217" t="s">
        <v>44</v>
      </c>
      <c r="D459" s="211" t="s">
        <v>331</v>
      </c>
      <c r="E459" s="212">
        <v>6.1799999999999995E-4</v>
      </c>
      <c r="F459" s="212">
        <v>5.8299999999999997E-4</v>
      </c>
      <c r="G459" s="213">
        <v>26.442656196000002</v>
      </c>
      <c r="H459" s="214">
        <v>0.80024543609999998</v>
      </c>
      <c r="I459" s="213">
        <v>28.546470876000001</v>
      </c>
      <c r="J459" s="215">
        <v>0.78472406750000001</v>
      </c>
      <c r="K459" s="213">
        <v>25.783031136999998</v>
      </c>
      <c r="L459" s="215">
        <v>0.80511969139999995</v>
      </c>
      <c r="M459" s="213">
        <v>28.053427342999999</v>
      </c>
      <c r="N459" s="215">
        <v>0.78834304440000003</v>
      </c>
      <c r="O459" s="213">
        <v>31.015948025</v>
      </c>
      <c r="P459" s="216">
        <v>0.76645753019999996</v>
      </c>
    </row>
    <row r="460" spans="2:16" x14ac:dyDescent="0.2">
      <c r="B460" s="203">
        <v>451</v>
      </c>
      <c r="C460" s="217" t="s">
        <v>44</v>
      </c>
      <c r="D460" s="211" t="s">
        <v>332</v>
      </c>
      <c r="E460" s="212">
        <v>1.034E-3</v>
      </c>
      <c r="F460" s="212">
        <v>9.3300000000000002E-4</v>
      </c>
      <c r="G460" s="213">
        <v>56.113183419999999</v>
      </c>
      <c r="H460" s="214">
        <v>0.4960393696</v>
      </c>
      <c r="I460" s="213">
        <v>57.316798028999997</v>
      </c>
      <c r="J460" s="215">
        <v>0.48682863440000002</v>
      </c>
      <c r="K460" s="213">
        <v>55.590779597000001</v>
      </c>
      <c r="L460" s="215">
        <v>0.50003704250000003</v>
      </c>
      <c r="M460" s="213">
        <v>56.875683250999998</v>
      </c>
      <c r="N460" s="215">
        <v>0.49016108400000002</v>
      </c>
      <c r="O460" s="213">
        <v>60.757107269999999</v>
      </c>
      <c r="P460" s="216">
        <v>0.46072287179999999</v>
      </c>
    </row>
    <row r="461" spans="2:16" x14ac:dyDescent="0.2">
      <c r="B461" s="203">
        <v>452</v>
      </c>
      <c r="C461" s="217" t="s">
        <v>44</v>
      </c>
      <c r="D461" s="211" t="s">
        <v>333</v>
      </c>
      <c r="E461" s="212">
        <v>2.6710000000000002E-3</v>
      </c>
      <c r="F461" s="212">
        <v>2.3800000000000002E-3</v>
      </c>
      <c r="G461" s="213">
        <v>-30.421382399999999</v>
      </c>
      <c r="H461" s="214">
        <v>0.54698753619999996</v>
      </c>
      <c r="I461" s="213">
        <v>-29.020707739999999</v>
      </c>
      <c r="J461" s="215">
        <v>0.5655931569</v>
      </c>
      <c r="K461" s="213">
        <v>-30.109626689999999</v>
      </c>
      <c r="L461" s="215">
        <v>0.55108210219999998</v>
      </c>
      <c r="M461" s="213">
        <v>-28.55783868</v>
      </c>
      <c r="N461" s="215">
        <v>0.57178511970000001</v>
      </c>
      <c r="O461" s="213">
        <v>-24.111451819999999</v>
      </c>
      <c r="P461" s="216">
        <v>0.63284936550000004</v>
      </c>
    </row>
    <row r="462" spans="2:16" x14ac:dyDescent="0.2">
      <c r="B462" s="203">
        <v>453</v>
      </c>
      <c r="C462" s="217" t="s">
        <v>44</v>
      </c>
      <c r="D462" s="211" t="s">
        <v>334</v>
      </c>
      <c r="E462" s="212">
        <v>2.8699999999999998E-4</v>
      </c>
      <c r="F462" s="212">
        <v>2.5700000000000001E-4</v>
      </c>
      <c r="G462" s="213">
        <v>220.28583413000001</v>
      </c>
      <c r="H462" s="214">
        <v>0.15316535849999999</v>
      </c>
      <c r="I462" s="213">
        <v>223.97244696999999</v>
      </c>
      <c r="J462" s="215">
        <v>0.14639870760000001</v>
      </c>
      <c r="K462" s="213">
        <v>218.81615811</v>
      </c>
      <c r="L462" s="215">
        <v>0.15590841359999999</v>
      </c>
      <c r="M462" s="213">
        <v>222.71649674</v>
      </c>
      <c r="N462" s="215">
        <v>0.1486539019</v>
      </c>
      <c r="O462" s="213">
        <v>227.03389523000001</v>
      </c>
      <c r="P462" s="216">
        <v>0.1406580758</v>
      </c>
    </row>
    <row r="463" spans="2:16" x14ac:dyDescent="0.2">
      <c r="B463" s="203">
        <v>454</v>
      </c>
      <c r="C463" s="217" t="s">
        <v>44</v>
      </c>
      <c r="D463" s="211" t="s">
        <v>335</v>
      </c>
      <c r="E463" s="212">
        <v>1.1349999999999999E-3</v>
      </c>
      <c r="F463" s="212">
        <v>1.073E-3</v>
      </c>
      <c r="G463" s="213">
        <v>-5.5056208399999997</v>
      </c>
      <c r="H463" s="214">
        <v>0.94225166760000001</v>
      </c>
      <c r="I463" s="213">
        <v>-2.2416724719999999</v>
      </c>
      <c r="J463" s="215">
        <v>0.97647120700000001</v>
      </c>
      <c r="K463" s="213">
        <v>-1.2833995570000001</v>
      </c>
      <c r="L463" s="215">
        <v>0.98653236109999998</v>
      </c>
      <c r="M463" s="213">
        <v>2.657955351</v>
      </c>
      <c r="N463" s="215">
        <v>0.97211428740000005</v>
      </c>
      <c r="O463" s="213">
        <v>0.43572968950000002</v>
      </c>
      <c r="P463" s="216">
        <v>0.99542529950000003</v>
      </c>
    </row>
    <row r="464" spans="2:16" x14ac:dyDescent="0.2">
      <c r="B464" s="203">
        <v>455</v>
      </c>
      <c r="C464" s="217" t="s">
        <v>44</v>
      </c>
      <c r="D464" s="211" t="s">
        <v>336</v>
      </c>
      <c r="E464" s="212">
        <v>6.6499999999999997E-3</v>
      </c>
      <c r="F464" s="212">
        <v>6.2300000000000003E-3</v>
      </c>
      <c r="G464" s="213">
        <v>20.346175369000001</v>
      </c>
      <c r="H464" s="214">
        <v>0.51709130240000001</v>
      </c>
      <c r="I464" s="213">
        <v>20.072135750000001</v>
      </c>
      <c r="J464" s="215">
        <v>0.52273306870000003</v>
      </c>
      <c r="K464" s="213">
        <v>19.505131335000002</v>
      </c>
      <c r="L464" s="215">
        <v>0.53455187010000005</v>
      </c>
      <c r="M464" s="213">
        <v>19.141492783</v>
      </c>
      <c r="N464" s="215">
        <v>0.54217605319999995</v>
      </c>
      <c r="O464" s="213">
        <v>20.465121891999999</v>
      </c>
      <c r="P464" s="216">
        <v>0.51432122560000004</v>
      </c>
    </row>
    <row r="465" spans="2:16" x14ac:dyDescent="0.2">
      <c r="B465" s="203">
        <v>456</v>
      </c>
      <c r="C465" s="217" t="s">
        <v>44</v>
      </c>
      <c r="D465" s="211" t="s">
        <v>337</v>
      </c>
      <c r="E465" s="212">
        <v>4.7399999999999997E-4</v>
      </c>
      <c r="F465" s="212">
        <v>4.2000000000000002E-4</v>
      </c>
      <c r="G465" s="213">
        <v>121.79283046</v>
      </c>
      <c r="H465" s="214">
        <v>0.31200442909999998</v>
      </c>
      <c r="I465" s="213">
        <v>121.13006697</v>
      </c>
      <c r="J465" s="215">
        <v>0.31462238399999998</v>
      </c>
      <c r="K465" s="213">
        <v>124.00362582</v>
      </c>
      <c r="L465" s="215">
        <v>0.30328413180000002</v>
      </c>
      <c r="M465" s="213">
        <v>123.45531748000001</v>
      </c>
      <c r="N465" s="215">
        <v>0.30539935839999999</v>
      </c>
      <c r="O465" s="213">
        <v>115.55031065</v>
      </c>
      <c r="P465" s="216">
        <v>0.33708045609999998</v>
      </c>
    </row>
    <row r="466" spans="2:16" x14ac:dyDescent="0.2">
      <c r="B466" s="203">
        <v>457</v>
      </c>
      <c r="C466" s="217" t="s">
        <v>44</v>
      </c>
      <c r="D466" s="211" t="s">
        <v>338</v>
      </c>
      <c r="E466" s="212">
        <v>3.2750000000000001E-3</v>
      </c>
      <c r="F466" s="212">
        <v>3.2429999999999998E-3</v>
      </c>
      <c r="G466" s="213">
        <v>8.5901126482999999</v>
      </c>
      <c r="H466" s="214">
        <v>0.8436052825</v>
      </c>
      <c r="I466" s="213">
        <v>6.1756606240999998</v>
      </c>
      <c r="J466" s="215">
        <v>0.8872253551</v>
      </c>
      <c r="K466" s="213">
        <v>6.9729763563000002</v>
      </c>
      <c r="L466" s="215">
        <v>0.87277194130000002</v>
      </c>
      <c r="M466" s="213">
        <v>4.2211582244999999</v>
      </c>
      <c r="N466" s="215">
        <v>0.92278240600000006</v>
      </c>
      <c r="O466" s="213">
        <v>2.1224858764999999</v>
      </c>
      <c r="P466" s="216">
        <v>0.9611046271</v>
      </c>
    </row>
    <row r="467" spans="2:16" x14ac:dyDescent="0.2">
      <c r="B467" s="203">
        <v>458</v>
      </c>
      <c r="C467" s="217" t="s">
        <v>44</v>
      </c>
      <c r="D467" s="211" t="s">
        <v>339</v>
      </c>
      <c r="E467" s="212">
        <v>1.2624E-2</v>
      </c>
      <c r="F467" s="212">
        <v>1.2367E-2</v>
      </c>
      <c r="G467" s="213">
        <v>-27.54374709</v>
      </c>
      <c r="H467" s="214">
        <v>0.2171777201</v>
      </c>
      <c r="I467" s="213">
        <v>-25.199115150000001</v>
      </c>
      <c r="J467" s="215">
        <v>0.2591507032</v>
      </c>
      <c r="K467" s="213">
        <v>-27.90659076</v>
      </c>
      <c r="L467" s="215">
        <v>0.21116205630000001</v>
      </c>
      <c r="M467" s="213">
        <v>-25.367027849999999</v>
      </c>
      <c r="N467" s="215">
        <v>0.25596155819999999</v>
      </c>
      <c r="O467" s="213">
        <v>-23.082662410000001</v>
      </c>
      <c r="P467" s="216">
        <v>0.30099468839999999</v>
      </c>
    </row>
    <row r="468" spans="2:16" x14ac:dyDescent="0.2">
      <c r="B468" s="203">
        <v>459</v>
      </c>
      <c r="C468" s="217" t="s">
        <v>44</v>
      </c>
      <c r="D468" s="211" t="s">
        <v>340</v>
      </c>
      <c r="E468" s="212">
        <v>1.498E-2</v>
      </c>
      <c r="F468" s="212">
        <v>1.4152E-2</v>
      </c>
      <c r="G468" s="213">
        <v>7.5288861816999999</v>
      </c>
      <c r="H468" s="214">
        <v>0.72246632850000003</v>
      </c>
      <c r="I468" s="213">
        <v>7.2010765178999998</v>
      </c>
      <c r="J468" s="215">
        <v>0.73407300289999999</v>
      </c>
      <c r="K468" s="213">
        <v>9.2974308228999991</v>
      </c>
      <c r="L468" s="215">
        <v>0.66112488449999995</v>
      </c>
      <c r="M468" s="213">
        <v>9.0863057866000005</v>
      </c>
      <c r="N468" s="215">
        <v>0.66833846669999997</v>
      </c>
      <c r="O468" s="213">
        <v>8.7439525243999991</v>
      </c>
      <c r="P468" s="216">
        <v>0.67996879750000006</v>
      </c>
    </row>
    <row r="469" spans="2:16" x14ac:dyDescent="0.2">
      <c r="B469" s="203">
        <v>460</v>
      </c>
      <c r="C469" s="217" t="s">
        <v>44</v>
      </c>
      <c r="D469" s="211" t="s">
        <v>341</v>
      </c>
      <c r="E469" s="212">
        <v>6.7500000000000004E-4</v>
      </c>
      <c r="F469" s="212">
        <v>6.0700000000000001E-4</v>
      </c>
      <c r="G469" s="213">
        <v>-51.962975069999999</v>
      </c>
      <c r="H469" s="214">
        <v>0.60482401129999996</v>
      </c>
      <c r="I469" s="213">
        <v>-52.552519830000001</v>
      </c>
      <c r="J469" s="215">
        <v>0.60071603439999999</v>
      </c>
      <c r="K469" s="213">
        <v>-51.770770650000003</v>
      </c>
      <c r="L469" s="215">
        <v>0.60614003530000005</v>
      </c>
      <c r="M469" s="213">
        <v>-52.403097080000002</v>
      </c>
      <c r="N469" s="215">
        <v>0.60172740690000004</v>
      </c>
      <c r="O469" s="213">
        <v>-50.531628670000003</v>
      </c>
      <c r="P469" s="216">
        <v>0.61452504959999998</v>
      </c>
    </row>
    <row r="470" spans="2:16" x14ac:dyDescent="0.2">
      <c r="B470" s="203">
        <v>461</v>
      </c>
      <c r="C470" s="217" t="s">
        <v>44</v>
      </c>
      <c r="D470" s="211" t="s">
        <v>342</v>
      </c>
      <c r="E470" s="212">
        <v>7.9000000000000001E-4</v>
      </c>
      <c r="F470" s="212">
        <v>6.7699999999999998E-4</v>
      </c>
      <c r="G470" s="213">
        <v>-81.238687589999998</v>
      </c>
      <c r="H470" s="214">
        <v>0.41643981660000001</v>
      </c>
      <c r="I470" s="213">
        <v>-81.346611229999993</v>
      </c>
      <c r="J470" s="215">
        <v>0.41579852960000002</v>
      </c>
      <c r="K470" s="213">
        <v>-82.811051730000003</v>
      </c>
      <c r="L470" s="215">
        <v>0.4074660014</v>
      </c>
      <c r="M470" s="213">
        <v>-83.027185119999999</v>
      </c>
      <c r="N470" s="215">
        <v>0.4062157676</v>
      </c>
      <c r="O470" s="213">
        <v>-82.912035970000005</v>
      </c>
      <c r="P470" s="216">
        <v>0.40655127470000002</v>
      </c>
    </row>
    <row r="471" spans="2:16" x14ac:dyDescent="0.2">
      <c r="B471" s="203">
        <v>462</v>
      </c>
      <c r="C471" s="217" t="s">
        <v>44</v>
      </c>
      <c r="D471" s="211" t="s">
        <v>343</v>
      </c>
      <c r="E471" s="212">
        <v>8.6000000000000003E-5</v>
      </c>
      <c r="F471" s="212">
        <v>8.2000000000000001E-5</v>
      </c>
      <c r="G471" s="213">
        <v>-123.6935567</v>
      </c>
      <c r="H471" s="214">
        <v>0.65464960439999997</v>
      </c>
      <c r="I471" s="213">
        <v>-122.93468230000001</v>
      </c>
      <c r="J471" s="215">
        <v>0.65661665759999999</v>
      </c>
      <c r="K471" s="213">
        <v>-125.6616667</v>
      </c>
      <c r="L471" s="215">
        <v>0.64950215929999999</v>
      </c>
      <c r="M471" s="213">
        <v>-124.9654877</v>
      </c>
      <c r="N471" s="215">
        <v>0.65129603410000003</v>
      </c>
      <c r="O471" s="213">
        <v>-128.58687950000001</v>
      </c>
      <c r="P471" s="216">
        <v>0.64164797659999995</v>
      </c>
    </row>
    <row r="472" spans="2:16" x14ac:dyDescent="0.2">
      <c r="B472" s="203">
        <v>463</v>
      </c>
      <c r="C472" s="217" t="s">
        <v>44</v>
      </c>
      <c r="D472" s="211" t="s">
        <v>344</v>
      </c>
      <c r="E472" s="212">
        <v>1.5138E-2</v>
      </c>
      <c r="F472" s="212">
        <v>1.4164E-2</v>
      </c>
      <c r="G472" s="213">
        <v>112.47393052</v>
      </c>
      <c r="H472" s="214">
        <v>6.6150979000000002E-3</v>
      </c>
      <c r="I472" s="213">
        <v>112.85756521</v>
      </c>
      <c r="J472" s="215">
        <v>6.4300527000000001E-3</v>
      </c>
      <c r="K472" s="213">
        <v>113.18428326</v>
      </c>
      <c r="L472" s="215">
        <v>6.2783276000000004E-3</v>
      </c>
      <c r="M472" s="213">
        <v>113.66142754000001</v>
      </c>
      <c r="N472" s="215">
        <v>6.0595097999999997E-3</v>
      </c>
      <c r="O472" s="213">
        <v>109.1335349</v>
      </c>
      <c r="P472" s="216">
        <v>8.3665523999999995E-3</v>
      </c>
    </row>
    <row r="473" spans="2:16" x14ac:dyDescent="0.2">
      <c r="B473" s="203">
        <v>464</v>
      </c>
      <c r="C473" s="217" t="s">
        <v>44</v>
      </c>
      <c r="D473" s="211" t="s">
        <v>345</v>
      </c>
      <c r="E473" s="212">
        <v>8.5052000000000003E-2</v>
      </c>
      <c r="F473" s="212">
        <v>8.0630999999999994E-2</v>
      </c>
      <c r="G473" s="213">
        <v>-6.2205578389999996</v>
      </c>
      <c r="H473" s="214">
        <v>0.65351425419999998</v>
      </c>
      <c r="I473" s="213">
        <v>-5.6761054499999997</v>
      </c>
      <c r="J473" s="215">
        <v>0.68211222940000005</v>
      </c>
      <c r="K473" s="213">
        <v>-5.0761488430000004</v>
      </c>
      <c r="L473" s="215">
        <v>0.7142028238</v>
      </c>
      <c r="M473" s="213">
        <v>-4.3956531239999999</v>
      </c>
      <c r="N473" s="215">
        <v>0.7511623691</v>
      </c>
      <c r="O473" s="213">
        <v>-4.4265439579999999</v>
      </c>
      <c r="P473" s="216">
        <v>0.74938387449999999</v>
      </c>
    </row>
    <row r="474" spans="2:16" x14ac:dyDescent="0.2">
      <c r="B474" s="203">
        <v>465</v>
      </c>
      <c r="C474" s="217" t="s">
        <v>44</v>
      </c>
      <c r="D474" s="211" t="s">
        <v>346</v>
      </c>
      <c r="E474" s="212">
        <v>6.4050000000000001E-3</v>
      </c>
      <c r="F474" s="212">
        <v>5.7169999999999999E-3</v>
      </c>
      <c r="G474" s="213">
        <v>-22.314558659999999</v>
      </c>
      <c r="H474" s="214">
        <v>0.49780515419999999</v>
      </c>
      <c r="I474" s="213">
        <v>-20.902366390000001</v>
      </c>
      <c r="J474" s="215">
        <v>0.52542167610000001</v>
      </c>
      <c r="K474" s="213">
        <v>-22.81392756</v>
      </c>
      <c r="L474" s="215">
        <v>0.48821551289999998</v>
      </c>
      <c r="M474" s="213">
        <v>-21.308638670000001</v>
      </c>
      <c r="N474" s="215">
        <v>0.51737866499999996</v>
      </c>
      <c r="O474" s="213">
        <v>-20.712409619999999</v>
      </c>
      <c r="P474" s="216">
        <v>0.52889252799999997</v>
      </c>
    </row>
    <row r="475" spans="2:16" x14ac:dyDescent="0.2">
      <c r="B475" s="203">
        <v>466</v>
      </c>
      <c r="C475" s="217" t="s">
        <v>44</v>
      </c>
      <c r="D475" s="211" t="s">
        <v>347</v>
      </c>
      <c r="E475" s="212">
        <v>6.1900000000000002E-3</v>
      </c>
      <c r="F475" s="212">
        <v>5.5300000000000002E-3</v>
      </c>
      <c r="G475" s="213">
        <v>-48.921628720000001</v>
      </c>
      <c r="H475" s="214">
        <v>0.1427533862</v>
      </c>
      <c r="I475" s="213">
        <v>-47.557699669999998</v>
      </c>
      <c r="J475" s="215">
        <v>0.15424578310000001</v>
      </c>
      <c r="K475" s="213">
        <v>-48.746855689999997</v>
      </c>
      <c r="L475" s="215">
        <v>0.14416641299999999</v>
      </c>
      <c r="M475" s="213">
        <v>-47.238085859999998</v>
      </c>
      <c r="N475" s="215">
        <v>0.1570100891</v>
      </c>
      <c r="O475" s="213">
        <v>-45.149003360000002</v>
      </c>
      <c r="P475" s="216">
        <v>0.17594456250000001</v>
      </c>
    </row>
    <row r="476" spans="2:16" x14ac:dyDescent="0.2">
      <c r="B476" s="203">
        <v>467</v>
      </c>
      <c r="C476" s="217" t="s">
        <v>44</v>
      </c>
      <c r="D476" s="211" t="s">
        <v>348</v>
      </c>
      <c r="E476" s="212">
        <v>1.9273999999999999E-2</v>
      </c>
      <c r="F476" s="212">
        <v>1.7593999999999999E-2</v>
      </c>
      <c r="G476" s="213">
        <v>-46.161433289999998</v>
      </c>
      <c r="H476" s="214">
        <v>1.4171962099999999E-2</v>
      </c>
      <c r="I476" s="213">
        <v>-44.797893459999997</v>
      </c>
      <c r="J476" s="215">
        <v>1.7319121199999999E-2</v>
      </c>
      <c r="K476" s="213">
        <v>-45.060158899999998</v>
      </c>
      <c r="L476" s="215">
        <v>1.66718218E-2</v>
      </c>
      <c r="M476" s="213">
        <v>-43.477615389999997</v>
      </c>
      <c r="N476" s="215">
        <v>2.0933171800000001E-2</v>
      </c>
      <c r="O476" s="213">
        <v>-43.639023000000002</v>
      </c>
      <c r="P476" s="216">
        <v>2.0389490100000001E-2</v>
      </c>
    </row>
    <row r="477" spans="2:16" x14ac:dyDescent="0.2">
      <c r="B477" s="203">
        <v>468</v>
      </c>
      <c r="C477" s="217" t="s">
        <v>44</v>
      </c>
      <c r="D477" s="211" t="s">
        <v>349</v>
      </c>
      <c r="E477" s="212">
        <v>0.119392</v>
      </c>
      <c r="F477" s="212">
        <v>0.115551</v>
      </c>
      <c r="G477" s="213">
        <v>-1.7204145</v>
      </c>
      <c r="H477" s="214">
        <v>0.83382364590000002</v>
      </c>
      <c r="I477" s="213">
        <v>2.7884894600000001E-2</v>
      </c>
      <c r="J477" s="215">
        <v>0.99729332079999999</v>
      </c>
      <c r="K477" s="213">
        <v>-2.5421075219999998</v>
      </c>
      <c r="L477" s="215">
        <v>0.75665488319999996</v>
      </c>
      <c r="M477" s="213">
        <v>-0.69332699600000003</v>
      </c>
      <c r="N477" s="215">
        <v>0.93279783159999996</v>
      </c>
      <c r="O477" s="213">
        <v>-2.760249087</v>
      </c>
      <c r="P477" s="216">
        <v>0.73724308120000004</v>
      </c>
    </row>
    <row r="478" spans="2:16" x14ac:dyDescent="0.2">
      <c r="B478" s="203">
        <v>469</v>
      </c>
      <c r="C478" s="217" t="s">
        <v>44</v>
      </c>
      <c r="D478" s="211" t="s">
        <v>350</v>
      </c>
      <c r="E478" s="212">
        <v>1.9819999999999998E-3</v>
      </c>
      <c r="F478" s="212">
        <v>1.843E-3</v>
      </c>
      <c r="G478" s="213">
        <v>50.664410091999997</v>
      </c>
      <c r="H478" s="214">
        <v>0.39085642170000001</v>
      </c>
      <c r="I478" s="213">
        <v>51.066303699999999</v>
      </c>
      <c r="J478" s="215">
        <v>0.38708747599999999</v>
      </c>
      <c r="K478" s="213">
        <v>49.768595769000001</v>
      </c>
      <c r="L478" s="215">
        <v>0.39926707950000001</v>
      </c>
      <c r="M478" s="213">
        <v>50.136817436000001</v>
      </c>
      <c r="N478" s="215">
        <v>0.39576136099999998</v>
      </c>
      <c r="O478" s="213">
        <v>49.168140278000003</v>
      </c>
      <c r="P478" s="216">
        <v>0.40464064030000002</v>
      </c>
    </row>
    <row r="479" spans="2:16" x14ac:dyDescent="0.2">
      <c r="B479" s="203">
        <v>470</v>
      </c>
      <c r="C479" s="217" t="s">
        <v>44</v>
      </c>
      <c r="D479" s="211" t="s">
        <v>351</v>
      </c>
      <c r="E479" s="212">
        <v>1.61E-2</v>
      </c>
      <c r="F479" s="212">
        <v>1.4992E-2</v>
      </c>
      <c r="G479" s="213">
        <v>-12.36669981</v>
      </c>
      <c r="H479" s="214">
        <v>0.55711765769999999</v>
      </c>
      <c r="I479" s="213">
        <v>-11.882236089999999</v>
      </c>
      <c r="J479" s="215">
        <v>0.57265985480000003</v>
      </c>
      <c r="K479" s="213">
        <v>-11.66855844</v>
      </c>
      <c r="L479" s="215">
        <v>0.579589091</v>
      </c>
      <c r="M479" s="213">
        <v>-11.08854771</v>
      </c>
      <c r="N479" s="215">
        <v>0.598568184</v>
      </c>
      <c r="O479" s="213">
        <v>-9.3383935789999999</v>
      </c>
      <c r="P479" s="216">
        <v>0.65730656629999995</v>
      </c>
    </row>
    <row r="480" spans="2:16" x14ac:dyDescent="0.2">
      <c r="B480" s="203">
        <v>471</v>
      </c>
      <c r="C480" s="217" t="s">
        <v>44</v>
      </c>
      <c r="D480" s="211" t="s">
        <v>352</v>
      </c>
      <c r="E480" s="212">
        <v>6.7359999999999998E-3</v>
      </c>
      <c r="F480" s="212">
        <v>6.0899999999999999E-3</v>
      </c>
      <c r="G480" s="213">
        <v>26.039292619000001</v>
      </c>
      <c r="H480" s="214">
        <v>0.4304695972</v>
      </c>
      <c r="I480" s="213">
        <v>25.771689255999998</v>
      </c>
      <c r="J480" s="215">
        <v>0.43520197370000002</v>
      </c>
      <c r="K480" s="213">
        <v>27.403032234000001</v>
      </c>
      <c r="L480" s="215">
        <v>0.40677923399999999</v>
      </c>
      <c r="M480" s="213">
        <v>27.226732704</v>
      </c>
      <c r="N480" s="215">
        <v>0.4097777849</v>
      </c>
      <c r="O480" s="213">
        <v>31.335829662999998</v>
      </c>
      <c r="P480" s="216">
        <v>0.34256814489999998</v>
      </c>
    </row>
    <row r="481" spans="2:16" x14ac:dyDescent="0.2">
      <c r="B481" s="203">
        <v>472</v>
      </c>
      <c r="C481" s="217" t="s">
        <v>44</v>
      </c>
      <c r="D481" s="211" t="s">
        <v>353</v>
      </c>
      <c r="E481" s="212">
        <v>9.9099999999999991E-4</v>
      </c>
      <c r="F481" s="212">
        <v>8.8699999999999998E-4</v>
      </c>
      <c r="G481" s="213">
        <v>-43.485599139999998</v>
      </c>
      <c r="H481" s="214">
        <v>0.60017625019999998</v>
      </c>
      <c r="I481" s="213">
        <v>-44.596326910000002</v>
      </c>
      <c r="J481" s="215">
        <v>0.59088381140000001</v>
      </c>
      <c r="K481" s="213">
        <v>-43.389131229999997</v>
      </c>
      <c r="L481" s="215">
        <v>0.60096604509999996</v>
      </c>
      <c r="M481" s="213">
        <v>-44.589617859999997</v>
      </c>
      <c r="N481" s="215">
        <v>0.59091628799999996</v>
      </c>
      <c r="O481" s="213">
        <v>-47.107647470000003</v>
      </c>
      <c r="P481" s="216">
        <v>0.56986918019999999</v>
      </c>
    </row>
    <row r="482" spans="2:16" x14ac:dyDescent="0.2">
      <c r="B482" s="203">
        <v>473</v>
      </c>
      <c r="C482" s="217" t="s">
        <v>44</v>
      </c>
      <c r="D482" s="211" t="s">
        <v>354</v>
      </c>
      <c r="E482" s="212">
        <v>2.5850000000000001E-3</v>
      </c>
      <c r="F482" s="212">
        <v>2.4269999999999999E-3</v>
      </c>
      <c r="G482" s="213">
        <v>19.091468820999999</v>
      </c>
      <c r="H482" s="214">
        <v>0.71065081460000001</v>
      </c>
      <c r="I482" s="213">
        <v>20.587399131000002</v>
      </c>
      <c r="J482" s="215">
        <v>0.68911837570000001</v>
      </c>
      <c r="K482" s="213">
        <v>19.344693754000001</v>
      </c>
      <c r="L482" s="215">
        <v>0.70697728959999995</v>
      </c>
      <c r="M482" s="213">
        <v>21.007961731000002</v>
      </c>
      <c r="N482" s="215">
        <v>0.68309389050000002</v>
      </c>
      <c r="O482" s="213">
        <v>17.675909593</v>
      </c>
      <c r="P482" s="216">
        <v>0.73106759109999997</v>
      </c>
    </row>
    <row r="483" spans="2:16" x14ac:dyDescent="0.2">
      <c r="B483" s="203">
        <v>474</v>
      </c>
      <c r="C483" s="217" t="s">
        <v>44</v>
      </c>
      <c r="D483" s="211" t="s">
        <v>355</v>
      </c>
      <c r="E483" s="212">
        <v>1.2307999999999999E-2</v>
      </c>
      <c r="F483" s="212">
        <v>1.1597E-2</v>
      </c>
      <c r="G483" s="213">
        <v>-46.293754329999999</v>
      </c>
      <c r="H483" s="214">
        <v>4.9083351499999997E-2</v>
      </c>
      <c r="I483" s="213">
        <v>-46.216875299999998</v>
      </c>
      <c r="J483" s="215">
        <v>4.9449841100000003E-2</v>
      </c>
      <c r="K483" s="213">
        <v>-46.047767460000003</v>
      </c>
      <c r="L483" s="215">
        <v>5.0297119000000001E-2</v>
      </c>
      <c r="M483" s="213">
        <v>-45.938820329999999</v>
      </c>
      <c r="N483" s="215">
        <v>5.0830324199999999E-2</v>
      </c>
      <c r="O483" s="213">
        <v>-45.803838890000002</v>
      </c>
      <c r="P483" s="216">
        <v>5.1385792E-2</v>
      </c>
    </row>
    <row r="484" spans="2:16" x14ac:dyDescent="0.2">
      <c r="B484" s="203">
        <v>475</v>
      </c>
      <c r="C484" s="217" t="s">
        <v>44</v>
      </c>
      <c r="D484" s="211" t="s">
        <v>356</v>
      </c>
      <c r="E484" s="212">
        <v>9.7360000000000002E-2</v>
      </c>
      <c r="F484" s="212">
        <v>9.1283000000000003E-2</v>
      </c>
      <c r="G484" s="213">
        <v>-33.147836759999997</v>
      </c>
      <c r="H484" s="214">
        <v>1.8940140000000001E-4</v>
      </c>
      <c r="I484" s="213">
        <v>-31.92757975</v>
      </c>
      <c r="J484" s="215">
        <v>3.2833379999999999E-4</v>
      </c>
      <c r="K484" s="213">
        <v>-32.796658209999997</v>
      </c>
      <c r="L484" s="215">
        <v>2.2182929999999999E-4</v>
      </c>
      <c r="M484" s="213">
        <v>-31.431623170000002</v>
      </c>
      <c r="N484" s="215">
        <v>4.0701959999999999E-4</v>
      </c>
      <c r="O484" s="213">
        <v>-31.47680635</v>
      </c>
      <c r="P484" s="216">
        <v>3.972019E-4</v>
      </c>
    </row>
    <row r="485" spans="2:16" x14ac:dyDescent="0.2">
      <c r="B485" s="203">
        <v>476</v>
      </c>
      <c r="C485" s="217" t="s">
        <v>44</v>
      </c>
      <c r="D485" s="211" t="s">
        <v>357</v>
      </c>
      <c r="E485" s="212">
        <v>1.01E-4</v>
      </c>
      <c r="F485" s="212">
        <v>1.05E-4</v>
      </c>
      <c r="G485" s="213">
        <v>-268.1889468</v>
      </c>
      <c r="H485" s="214">
        <v>0.36050753359999999</v>
      </c>
      <c r="I485" s="213">
        <v>-273.54417280000001</v>
      </c>
      <c r="J485" s="215">
        <v>0.3509825144</v>
      </c>
      <c r="K485" s="213">
        <v>-270.95997290000003</v>
      </c>
      <c r="L485" s="215">
        <v>0.35554075039999999</v>
      </c>
      <c r="M485" s="213">
        <v>-277.0302858</v>
      </c>
      <c r="N485" s="215">
        <v>0.3448477418</v>
      </c>
      <c r="O485" s="213">
        <v>-285.46161890000002</v>
      </c>
      <c r="P485" s="216">
        <v>0.33000735460000002</v>
      </c>
    </row>
    <row r="486" spans="2:16" x14ac:dyDescent="0.2">
      <c r="B486" s="203">
        <v>477</v>
      </c>
      <c r="C486" s="217" t="s">
        <v>44</v>
      </c>
      <c r="D486" s="211" t="s">
        <v>358</v>
      </c>
      <c r="E486" s="212">
        <v>0.11430700000000001</v>
      </c>
      <c r="F486" s="212">
        <v>0.10996300000000001</v>
      </c>
      <c r="G486" s="213">
        <v>-14.92122835</v>
      </c>
      <c r="H486" s="214">
        <v>0.1026793588</v>
      </c>
      <c r="I486" s="213">
        <v>-14.640489479999999</v>
      </c>
      <c r="J486" s="215">
        <v>0.1093125093</v>
      </c>
      <c r="K486" s="213">
        <v>-12.94888014</v>
      </c>
      <c r="L486" s="215">
        <v>0.1575011845</v>
      </c>
      <c r="M486" s="213">
        <v>-12.49621056</v>
      </c>
      <c r="N486" s="215">
        <v>0.17255490339999999</v>
      </c>
      <c r="O486" s="213">
        <v>-18.71631541</v>
      </c>
      <c r="P486" s="216">
        <v>4.1509770799999998E-2</v>
      </c>
    </row>
    <row r="487" spans="2:16" x14ac:dyDescent="0.2">
      <c r="B487" s="203">
        <v>478</v>
      </c>
      <c r="C487" s="217" t="s">
        <v>44</v>
      </c>
      <c r="D487" s="211" t="s">
        <v>359</v>
      </c>
      <c r="E487" s="212">
        <v>8.4449999999999994E-3</v>
      </c>
      <c r="F487" s="212">
        <v>7.9690000000000004E-3</v>
      </c>
      <c r="G487" s="213">
        <v>11.484669824999999</v>
      </c>
      <c r="H487" s="214">
        <v>0.68010018189999999</v>
      </c>
      <c r="I487" s="213">
        <v>11.114068987</v>
      </c>
      <c r="J487" s="215">
        <v>0.68986638420000002</v>
      </c>
      <c r="K487" s="213">
        <v>11.409269236</v>
      </c>
      <c r="L487" s="215">
        <v>0.68206944609999998</v>
      </c>
      <c r="M487" s="213">
        <v>11.000656692</v>
      </c>
      <c r="N487" s="215">
        <v>0.69285091450000003</v>
      </c>
      <c r="O487" s="213">
        <v>16.684610055</v>
      </c>
      <c r="P487" s="216">
        <v>0.54890208460000001</v>
      </c>
    </row>
    <row r="488" spans="2:16" x14ac:dyDescent="0.2">
      <c r="B488" s="203">
        <v>479</v>
      </c>
      <c r="C488" s="217" t="s">
        <v>44</v>
      </c>
      <c r="D488" s="211" t="s">
        <v>360</v>
      </c>
      <c r="E488" s="212">
        <v>2.47E-3</v>
      </c>
      <c r="F488" s="212">
        <v>2.31E-3</v>
      </c>
      <c r="G488" s="213">
        <v>24.527897233000001</v>
      </c>
      <c r="H488" s="214">
        <v>0.64941215100000005</v>
      </c>
      <c r="I488" s="213">
        <v>25.229257573999998</v>
      </c>
      <c r="J488" s="215">
        <v>0.64007378999999998</v>
      </c>
      <c r="K488" s="213">
        <v>24.282186932999998</v>
      </c>
      <c r="L488" s="215">
        <v>0.65267409320000003</v>
      </c>
      <c r="M488" s="213">
        <v>25.032245544999999</v>
      </c>
      <c r="N488" s="215">
        <v>0.64266556480000003</v>
      </c>
      <c r="O488" s="213">
        <v>25.870181927000001</v>
      </c>
      <c r="P488" s="216">
        <v>0.6313474724</v>
      </c>
    </row>
    <row r="489" spans="2:16" x14ac:dyDescent="0.2">
      <c r="B489" s="203">
        <v>480</v>
      </c>
      <c r="C489" s="217" t="s">
        <v>44</v>
      </c>
      <c r="D489" s="211" t="s">
        <v>361</v>
      </c>
      <c r="E489" s="212">
        <v>2.6280000000000001E-3</v>
      </c>
      <c r="F489" s="212">
        <v>2.4620000000000002E-3</v>
      </c>
      <c r="G489" s="213">
        <v>11.860523559000001</v>
      </c>
      <c r="H489" s="214">
        <v>0.81308342950000001</v>
      </c>
      <c r="I489" s="213">
        <v>12.890949071</v>
      </c>
      <c r="J489" s="215">
        <v>0.7971795102</v>
      </c>
      <c r="K489" s="213">
        <v>11.182132849</v>
      </c>
      <c r="L489" s="215">
        <v>0.82358470859999999</v>
      </c>
      <c r="M489" s="213">
        <v>12.258172983</v>
      </c>
      <c r="N489" s="215">
        <v>0.80692196370000002</v>
      </c>
      <c r="O489" s="213">
        <v>7.6505948555999996</v>
      </c>
      <c r="P489" s="216">
        <v>0.87868336440000006</v>
      </c>
    </row>
    <row r="490" spans="2:16" x14ac:dyDescent="0.2">
      <c r="B490" s="203">
        <v>481</v>
      </c>
      <c r="C490" s="217" t="s">
        <v>44</v>
      </c>
      <c r="D490" s="211" t="s">
        <v>362</v>
      </c>
      <c r="E490" s="212">
        <v>1.2639999999999999E-3</v>
      </c>
      <c r="F490" s="212">
        <v>1.0970000000000001E-3</v>
      </c>
      <c r="G490" s="213">
        <v>337.97036078000002</v>
      </c>
      <c r="H490" s="214">
        <v>5.4457842999999998E-6</v>
      </c>
      <c r="I490" s="213">
        <v>339.42389456000001</v>
      </c>
      <c r="J490" s="215">
        <v>4.9589690999999996E-6</v>
      </c>
      <c r="K490" s="213">
        <v>337.93521998</v>
      </c>
      <c r="L490" s="215">
        <v>5.4518487000000001E-6</v>
      </c>
      <c r="M490" s="213">
        <v>339.51595239</v>
      </c>
      <c r="N490" s="215">
        <v>4.9230311999999998E-6</v>
      </c>
      <c r="O490" s="213">
        <v>338.99905725999997</v>
      </c>
      <c r="P490" s="216">
        <v>5.0280871000000004E-6</v>
      </c>
    </row>
    <row r="491" spans="2:16" x14ac:dyDescent="0.2">
      <c r="B491" s="203">
        <v>482</v>
      </c>
      <c r="C491" s="217" t="s">
        <v>44</v>
      </c>
      <c r="D491" s="211" t="s">
        <v>363</v>
      </c>
      <c r="E491" s="212">
        <v>0</v>
      </c>
      <c r="F491" s="212">
        <v>0</v>
      </c>
      <c r="G491" s="213">
        <v>0</v>
      </c>
      <c r="H491" s="214" t="s">
        <v>301</v>
      </c>
      <c r="I491" s="213">
        <v>0</v>
      </c>
      <c r="J491" s="215" t="s">
        <v>301</v>
      </c>
      <c r="K491" s="213">
        <v>0</v>
      </c>
      <c r="L491" s="215" t="s">
        <v>301</v>
      </c>
      <c r="M491" s="213">
        <v>0</v>
      </c>
      <c r="N491" s="215" t="s">
        <v>301</v>
      </c>
      <c r="O491" s="213">
        <v>0</v>
      </c>
      <c r="P491" s="216" t="s">
        <v>301</v>
      </c>
    </row>
    <row r="492" spans="2:16" x14ac:dyDescent="0.2">
      <c r="B492" s="203">
        <v>483</v>
      </c>
      <c r="C492" s="217" t="s">
        <v>44</v>
      </c>
      <c r="D492" s="211" t="s">
        <v>364</v>
      </c>
      <c r="E492" s="212">
        <v>7.339E-3</v>
      </c>
      <c r="F492" s="212">
        <v>6.8950000000000001E-3</v>
      </c>
      <c r="G492" s="213">
        <v>61.729471963000002</v>
      </c>
      <c r="H492" s="214">
        <v>0.34339106149999998</v>
      </c>
      <c r="I492" s="213">
        <v>61.536861707</v>
      </c>
      <c r="J492" s="215">
        <v>0.34487593370000003</v>
      </c>
      <c r="K492" s="213">
        <v>63.841480615000002</v>
      </c>
      <c r="L492" s="215">
        <v>0.32717632499999999</v>
      </c>
      <c r="M492" s="213">
        <v>63.816006354999999</v>
      </c>
      <c r="N492" s="215">
        <v>0.32734114190000002</v>
      </c>
      <c r="O492" s="213">
        <v>64.719219636999995</v>
      </c>
      <c r="P492" s="216">
        <v>0.32034280189999997</v>
      </c>
    </row>
    <row r="493" spans="2:16" x14ac:dyDescent="0.2">
      <c r="B493" s="203">
        <v>484</v>
      </c>
      <c r="C493" s="217" t="s">
        <v>44</v>
      </c>
      <c r="D493" s="211" t="s">
        <v>365</v>
      </c>
      <c r="E493" s="212">
        <v>1.5266999999999999E-2</v>
      </c>
      <c r="F493" s="212">
        <v>1.3977E-2</v>
      </c>
      <c r="G493" s="213">
        <v>-2.0437969300000001</v>
      </c>
      <c r="H493" s="214">
        <v>0.93597792589999995</v>
      </c>
      <c r="I493" s="213">
        <v>-0.90841426400000003</v>
      </c>
      <c r="J493" s="215">
        <v>0.97152100389999996</v>
      </c>
      <c r="K493" s="213">
        <v>-1.132773654</v>
      </c>
      <c r="L493" s="215">
        <v>0.96448955439999995</v>
      </c>
      <c r="M493" s="213">
        <v>0.17444456420000001</v>
      </c>
      <c r="N493" s="215">
        <v>0.99453004570000003</v>
      </c>
      <c r="O493" s="213">
        <v>-0.18662256999999999</v>
      </c>
      <c r="P493" s="216">
        <v>0.99414509520000005</v>
      </c>
    </row>
    <row r="494" spans="2:16" x14ac:dyDescent="0.2">
      <c r="B494" s="203">
        <v>485</v>
      </c>
      <c r="C494" s="217" t="s">
        <v>44</v>
      </c>
      <c r="D494" s="211" t="s">
        <v>366</v>
      </c>
      <c r="E494" s="212">
        <v>3.5760000000000002E-3</v>
      </c>
      <c r="F494" s="212">
        <v>3.2429999999999998E-3</v>
      </c>
      <c r="G494" s="213">
        <v>-50.580097649999999</v>
      </c>
      <c r="H494" s="214">
        <v>0.30619662279999998</v>
      </c>
      <c r="I494" s="213">
        <v>-50.672756990000003</v>
      </c>
      <c r="J494" s="215">
        <v>0.30528820629999998</v>
      </c>
      <c r="K494" s="213">
        <v>-48.449394230000003</v>
      </c>
      <c r="L494" s="215">
        <v>0.32703174350000003</v>
      </c>
      <c r="M494" s="213">
        <v>-48.39098336</v>
      </c>
      <c r="N494" s="215">
        <v>0.3275870722</v>
      </c>
      <c r="O494" s="213">
        <v>-45.6592646</v>
      </c>
      <c r="P494" s="216">
        <v>0.35534038909999999</v>
      </c>
    </row>
    <row r="495" spans="2:16" x14ac:dyDescent="0.2">
      <c r="B495" s="203">
        <v>486</v>
      </c>
      <c r="C495" s="217" t="s">
        <v>44</v>
      </c>
      <c r="D495" s="211" t="s">
        <v>367</v>
      </c>
      <c r="E495" s="212">
        <v>9.1629999999999993E-3</v>
      </c>
      <c r="F495" s="212">
        <v>8.7150000000000005E-3</v>
      </c>
      <c r="G495" s="213">
        <v>29.255367442000001</v>
      </c>
      <c r="H495" s="214">
        <v>0.29594115679999999</v>
      </c>
      <c r="I495" s="213">
        <v>29.66257779</v>
      </c>
      <c r="J495" s="215">
        <v>0.28925205450000002</v>
      </c>
      <c r="K495" s="213">
        <v>30.201091049999999</v>
      </c>
      <c r="L495" s="215">
        <v>0.28061440510000002</v>
      </c>
      <c r="M495" s="213">
        <v>30.710972543</v>
      </c>
      <c r="N495" s="215">
        <v>0.2725525888</v>
      </c>
      <c r="O495" s="213">
        <v>28.808363314000001</v>
      </c>
      <c r="P495" s="216">
        <v>0.3031385526</v>
      </c>
    </row>
    <row r="496" spans="2:16" x14ac:dyDescent="0.2">
      <c r="B496" s="203">
        <v>487</v>
      </c>
      <c r="C496" s="217" t="s">
        <v>44</v>
      </c>
      <c r="D496" s="211" t="s">
        <v>368</v>
      </c>
      <c r="E496" s="212">
        <v>7.18E-4</v>
      </c>
      <c r="F496" s="212">
        <v>6.5300000000000004E-4</v>
      </c>
      <c r="G496" s="213">
        <v>78.794922424000006</v>
      </c>
      <c r="H496" s="214">
        <v>0.43086686279999997</v>
      </c>
      <c r="I496" s="213">
        <v>80.058985242000006</v>
      </c>
      <c r="J496" s="215">
        <v>0.42349211809999998</v>
      </c>
      <c r="K496" s="213">
        <v>79.204439722000004</v>
      </c>
      <c r="L496" s="215">
        <v>0.42845363040000001</v>
      </c>
      <c r="M496" s="213">
        <v>80.630350694000001</v>
      </c>
      <c r="N496" s="215">
        <v>0.42016466489999998</v>
      </c>
      <c r="O496" s="213">
        <v>86.391150828999997</v>
      </c>
      <c r="P496" s="216">
        <v>0.3874006928</v>
      </c>
    </row>
    <row r="497" spans="2:16" x14ac:dyDescent="0.2">
      <c r="B497" s="203">
        <v>488</v>
      </c>
      <c r="C497" s="217" t="s">
        <v>44</v>
      </c>
      <c r="D497" s="211" t="s">
        <v>369</v>
      </c>
      <c r="E497" s="212">
        <v>1.3500000000000001E-3</v>
      </c>
      <c r="F497" s="212">
        <v>1.237E-3</v>
      </c>
      <c r="G497" s="213">
        <v>-96.067449420000003</v>
      </c>
      <c r="H497" s="214">
        <v>0.1771955134</v>
      </c>
      <c r="I497" s="213">
        <v>-95.098241290000004</v>
      </c>
      <c r="J497" s="215">
        <v>0.18158937389999999</v>
      </c>
      <c r="K497" s="213">
        <v>-95.924347859999997</v>
      </c>
      <c r="L497" s="215">
        <v>0.17781853440000001</v>
      </c>
      <c r="M497" s="213">
        <v>-94.859061310000001</v>
      </c>
      <c r="N497" s="215">
        <v>0.1826624593</v>
      </c>
      <c r="O497" s="213">
        <v>-96.171133900000001</v>
      </c>
      <c r="P497" s="216">
        <v>0.17639167859999999</v>
      </c>
    </row>
    <row r="498" spans="2:16" x14ac:dyDescent="0.2">
      <c r="B498" s="203">
        <v>489</v>
      </c>
      <c r="C498" s="217" t="s">
        <v>44</v>
      </c>
      <c r="D498" s="211" t="s">
        <v>370</v>
      </c>
      <c r="E498" s="212">
        <v>1.1461000000000001E-2</v>
      </c>
      <c r="F498" s="212">
        <v>1.0629E-2</v>
      </c>
      <c r="G498" s="213">
        <v>-17.35745773</v>
      </c>
      <c r="H498" s="214">
        <v>0.48528889980000001</v>
      </c>
      <c r="I498" s="213">
        <v>-16.610350220000001</v>
      </c>
      <c r="J498" s="215">
        <v>0.50427077750000004</v>
      </c>
      <c r="K498" s="213">
        <v>-17.684003529999998</v>
      </c>
      <c r="L498" s="215">
        <v>0.47709421200000002</v>
      </c>
      <c r="M498" s="213">
        <v>-16.889956919999999</v>
      </c>
      <c r="N498" s="215">
        <v>0.49709503269999999</v>
      </c>
      <c r="O498" s="213">
        <v>-19.825770989999999</v>
      </c>
      <c r="P498" s="216">
        <v>0.42514743319999998</v>
      </c>
    </row>
    <row r="499" spans="2:16" x14ac:dyDescent="0.2">
      <c r="B499" s="203">
        <v>490</v>
      </c>
      <c r="C499" s="217" t="s">
        <v>44</v>
      </c>
      <c r="D499" s="211" t="s">
        <v>371</v>
      </c>
      <c r="E499" s="212">
        <v>8.6000000000000003E-5</v>
      </c>
      <c r="F499" s="212">
        <v>9.2999999999999997E-5</v>
      </c>
      <c r="G499" s="213">
        <v>-80.849002560000002</v>
      </c>
      <c r="H499" s="214">
        <v>0.75047572979999999</v>
      </c>
      <c r="I499" s="213">
        <v>-82.555566870000007</v>
      </c>
      <c r="J499" s="215">
        <v>0.7453781652</v>
      </c>
      <c r="K499" s="213">
        <v>-77.012180630000003</v>
      </c>
      <c r="L499" s="215">
        <v>0.76193980829999997</v>
      </c>
      <c r="M499" s="213">
        <v>-78.601918879999999</v>
      </c>
      <c r="N499" s="215">
        <v>0.75716532889999999</v>
      </c>
      <c r="O499" s="213">
        <v>-51.511966229999999</v>
      </c>
      <c r="P499" s="216">
        <v>0.83932022699999997</v>
      </c>
    </row>
    <row r="500" spans="2:16" x14ac:dyDescent="0.2">
      <c r="B500" s="203">
        <v>491</v>
      </c>
      <c r="C500" s="217" t="s">
        <v>44</v>
      </c>
      <c r="D500" s="211" t="s">
        <v>372</v>
      </c>
      <c r="E500" s="212">
        <v>2.9E-5</v>
      </c>
      <c r="F500" s="212">
        <v>2.3E-5</v>
      </c>
      <c r="G500" s="213">
        <v>-141.53905140000001</v>
      </c>
      <c r="H500" s="214">
        <v>0.78062279410000002</v>
      </c>
      <c r="I500" s="213">
        <v>-137.31532419999999</v>
      </c>
      <c r="J500" s="215">
        <v>0.78699988200000004</v>
      </c>
      <c r="K500" s="213">
        <v>-132.8748425</v>
      </c>
      <c r="L500" s="215">
        <v>0.79373874749999995</v>
      </c>
      <c r="M500" s="213">
        <v>-127.7471771</v>
      </c>
      <c r="N500" s="215">
        <v>0.80151836769999996</v>
      </c>
      <c r="O500" s="213">
        <v>-115.9510873</v>
      </c>
      <c r="P500" s="216">
        <v>0.81938431629999997</v>
      </c>
    </row>
    <row r="501" spans="2:16" x14ac:dyDescent="0.2">
      <c r="B501" s="203">
        <v>492</v>
      </c>
      <c r="C501" s="217" t="s">
        <v>44</v>
      </c>
      <c r="D501" s="211" t="s">
        <v>373</v>
      </c>
      <c r="E501" s="212">
        <v>1.637E-3</v>
      </c>
      <c r="F501" s="212">
        <v>1.4580000000000001E-3</v>
      </c>
      <c r="G501" s="213">
        <v>26.868177880000001</v>
      </c>
      <c r="H501" s="214">
        <v>0.68576771660000002</v>
      </c>
      <c r="I501" s="213">
        <v>27.127942704999999</v>
      </c>
      <c r="J501" s="215">
        <v>0.68287996409999996</v>
      </c>
      <c r="K501" s="213">
        <v>29.005087908</v>
      </c>
      <c r="L501" s="215">
        <v>0.66226429899999995</v>
      </c>
      <c r="M501" s="213">
        <v>29.444413647000001</v>
      </c>
      <c r="N501" s="215">
        <v>0.65745478410000002</v>
      </c>
      <c r="O501" s="213">
        <v>30.445462819999999</v>
      </c>
      <c r="P501" s="216">
        <v>0.64636542269999997</v>
      </c>
    </row>
    <row r="502" spans="2:16" x14ac:dyDescent="0.2">
      <c r="B502" s="203">
        <v>493</v>
      </c>
      <c r="C502" s="217" t="s">
        <v>44</v>
      </c>
      <c r="D502" s="211" t="s">
        <v>374</v>
      </c>
      <c r="E502" s="212">
        <v>4.4669999999999996E-3</v>
      </c>
      <c r="F502" s="212">
        <v>4.0249999999999999E-3</v>
      </c>
      <c r="G502" s="213">
        <v>-42.025227000000001</v>
      </c>
      <c r="H502" s="214">
        <v>0.28158682740000002</v>
      </c>
      <c r="I502" s="213">
        <v>-43.18005582</v>
      </c>
      <c r="J502" s="215">
        <v>0.26857464040000001</v>
      </c>
      <c r="K502" s="213">
        <v>-42.23809919</v>
      </c>
      <c r="L502" s="215">
        <v>0.27913888079999999</v>
      </c>
      <c r="M502" s="213">
        <v>-43.510330670000002</v>
      </c>
      <c r="N502" s="215">
        <v>0.2649083384</v>
      </c>
      <c r="O502" s="213">
        <v>-46.844551670000001</v>
      </c>
      <c r="P502" s="216">
        <v>0.2297600893</v>
      </c>
    </row>
    <row r="503" spans="2:16" x14ac:dyDescent="0.2">
      <c r="B503" s="203">
        <v>494</v>
      </c>
      <c r="C503" s="217" t="s">
        <v>44</v>
      </c>
      <c r="D503" s="211" t="s">
        <v>375</v>
      </c>
      <c r="E503" s="212">
        <v>2.3119999999999998E-3</v>
      </c>
      <c r="F503" s="212">
        <v>1.913E-3</v>
      </c>
      <c r="G503" s="213">
        <v>-145.56311009999999</v>
      </c>
      <c r="H503" s="214">
        <v>1.01312151E-2</v>
      </c>
      <c r="I503" s="213">
        <v>-147.3019673</v>
      </c>
      <c r="J503" s="215">
        <v>9.2674847999999997E-3</v>
      </c>
      <c r="K503" s="213">
        <v>-145.43321180000001</v>
      </c>
      <c r="L503" s="215">
        <v>1.01946929E-2</v>
      </c>
      <c r="M503" s="213">
        <v>-147.31992</v>
      </c>
      <c r="N503" s="215">
        <v>9.2545836999999992E-3</v>
      </c>
      <c r="O503" s="213">
        <v>-149.04306819999999</v>
      </c>
      <c r="P503" s="216">
        <v>8.4242851999999993E-3</v>
      </c>
    </row>
    <row r="504" spans="2:16" x14ac:dyDescent="0.2">
      <c r="B504" s="203">
        <v>495</v>
      </c>
      <c r="C504" s="217" t="s">
        <v>44</v>
      </c>
      <c r="D504" s="211" t="s">
        <v>376</v>
      </c>
      <c r="E504" s="212">
        <v>3.88E-4</v>
      </c>
      <c r="F504" s="212">
        <v>3.2699999999999998E-4</v>
      </c>
      <c r="G504" s="213">
        <v>-25.34813806</v>
      </c>
      <c r="H504" s="214">
        <v>0.85327502399999999</v>
      </c>
      <c r="I504" s="213">
        <v>-27.21991409</v>
      </c>
      <c r="J504" s="215">
        <v>0.84257134869999994</v>
      </c>
      <c r="K504" s="213">
        <v>-24.88451122</v>
      </c>
      <c r="L504" s="215">
        <v>0.85592300330000004</v>
      </c>
      <c r="M504" s="213">
        <v>-26.875914860000002</v>
      </c>
      <c r="N504" s="215">
        <v>0.84452720839999995</v>
      </c>
      <c r="O504" s="213">
        <v>-23.580514919999999</v>
      </c>
      <c r="P504" s="216">
        <v>0.86330276480000001</v>
      </c>
    </row>
    <row r="505" spans="2:16" x14ac:dyDescent="0.2">
      <c r="B505" s="203">
        <v>496</v>
      </c>
      <c r="C505" s="217" t="s">
        <v>44</v>
      </c>
      <c r="D505" s="211" t="s">
        <v>377</v>
      </c>
      <c r="E505" s="212">
        <v>8.1429999999999992E-3</v>
      </c>
      <c r="F505" s="212">
        <v>7.3850000000000001E-3</v>
      </c>
      <c r="G505" s="213">
        <v>48.98740274</v>
      </c>
      <c r="H505" s="214">
        <v>0.13551417939999999</v>
      </c>
      <c r="I505" s="213">
        <v>49.298855988</v>
      </c>
      <c r="J505" s="215">
        <v>0.13302966669999999</v>
      </c>
      <c r="K505" s="213">
        <v>49.436258447</v>
      </c>
      <c r="L505" s="215">
        <v>0.13194987520000001</v>
      </c>
      <c r="M505" s="213">
        <v>49.810682649999997</v>
      </c>
      <c r="N505" s="215">
        <v>0.1290279346</v>
      </c>
      <c r="O505" s="213">
        <v>49.100707288999999</v>
      </c>
      <c r="P505" s="216">
        <v>0.13431611669999999</v>
      </c>
    </row>
    <row r="506" spans="2:16" x14ac:dyDescent="0.2">
      <c r="B506" s="203">
        <v>497</v>
      </c>
      <c r="C506" s="217" t="s">
        <v>44</v>
      </c>
      <c r="D506" s="211" t="s">
        <v>378</v>
      </c>
      <c r="E506" s="212">
        <v>3.591E-3</v>
      </c>
      <c r="F506" s="212">
        <v>3.5230000000000001E-3</v>
      </c>
      <c r="G506" s="213">
        <v>-3.3513065769999999</v>
      </c>
      <c r="H506" s="214">
        <v>0.93862931159999996</v>
      </c>
      <c r="I506" s="213">
        <v>-1.2134919559999999</v>
      </c>
      <c r="J506" s="215">
        <v>0.97776072300000005</v>
      </c>
      <c r="K506" s="213">
        <v>-5.8339519370000001</v>
      </c>
      <c r="L506" s="215">
        <v>0.89339228270000004</v>
      </c>
      <c r="M506" s="213">
        <v>-3.6923886690000001</v>
      </c>
      <c r="N506" s="215">
        <v>0.93240901730000003</v>
      </c>
      <c r="O506" s="213">
        <v>-2.8523323070000002</v>
      </c>
      <c r="P506" s="216">
        <v>0.94773098320000004</v>
      </c>
    </row>
    <row r="507" spans="2:16" x14ac:dyDescent="0.2">
      <c r="B507" s="203">
        <v>498</v>
      </c>
      <c r="C507" s="217" t="s">
        <v>44</v>
      </c>
      <c r="D507" s="211" t="s">
        <v>379</v>
      </c>
      <c r="E507" s="212">
        <v>4.2370000000000003E-3</v>
      </c>
      <c r="F507" s="212">
        <v>3.9430000000000003E-3</v>
      </c>
      <c r="G507" s="213">
        <v>-3.7883589780000002</v>
      </c>
      <c r="H507" s="214">
        <v>0.9255937138</v>
      </c>
      <c r="I507" s="213">
        <v>-3.106184179</v>
      </c>
      <c r="J507" s="215">
        <v>0.93896110830000001</v>
      </c>
      <c r="K507" s="213">
        <v>-4.6523739669999999</v>
      </c>
      <c r="L507" s="215">
        <v>0.90868792359999995</v>
      </c>
      <c r="M507" s="213">
        <v>-3.96833765</v>
      </c>
      <c r="N507" s="215">
        <v>0.92206349580000002</v>
      </c>
      <c r="O507" s="213">
        <v>-8.3249686430000001</v>
      </c>
      <c r="P507" s="216">
        <v>0.83728412169999999</v>
      </c>
    </row>
    <row r="508" spans="2:16" x14ac:dyDescent="0.2">
      <c r="B508" s="203">
        <v>499</v>
      </c>
      <c r="C508" s="217" t="s">
        <v>44</v>
      </c>
      <c r="D508" s="211" t="s">
        <v>380</v>
      </c>
      <c r="E508" s="212">
        <v>2.9589999999999998E-3</v>
      </c>
      <c r="F508" s="212">
        <v>2.8349999999999998E-3</v>
      </c>
      <c r="G508" s="213">
        <v>39.041771715000003</v>
      </c>
      <c r="H508" s="214">
        <v>0.41020334749999998</v>
      </c>
      <c r="I508" s="213">
        <v>40.439827469999997</v>
      </c>
      <c r="J508" s="215">
        <v>0.3936444147</v>
      </c>
      <c r="K508" s="213">
        <v>38.413628062000001</v>
      </c>
      <c r="L508" s="215">
        <v>0.41775906190000001</v>
      </c>
      <c r="M508" s="213">
        <v>39.888669348000001</v>
      </c>
      <c r="N508" s="215">
        <v>0.40010016939999998</v>
      </c>
      <c r="O508" s="213">
        <v>39.070268996999999</v>
      </c>
      <c r="P508" s="216">
        <v>0.40953015329999998</v>
      </c>
    </row>
    <row r="509" spans="2:16" x14ac:dyDescent="0.2">
      <c r="B509" s="203">
        <v>500</v>
      </c>
      <c r="C509" s="217" t="s">
        <v>44</v>
      </c>
      <c r="D509" s="211" t="s">
        <v>381</v>
      </c>
      <c r="E509" s="212">
        <v>3.59E-4</v>
      </c>
      <c r="F509" s="212">
        <v>3.3799999999999998E-4</v>
      </c>
      <c r="G509" s="213">
        <v>-11.761249360000001</v>
      </c>
      <c r="H509" s="214">
        <v>0.93766110449999995</v>
      </c>
      <c r="I509" s="213">
        <v>-13.24578825</v>
      </c>
      <c r="J509" s="215">
        <v>0.9298086955</v>
      </c>
      <c r="K509" s="213">
        <v>-17.90594196</v>
      </c>
      <c r="L509" s="215">
        <v>0.90522226309999998</v>
      </c>
      <c r="M509" s="213">
        <v>-19.96356317</v>
      </c>
      <c r="N509" s="215">
        <v>0.8943863889</v>
      </c>
      <c r="O509" s="213">
        <v>-21.102900680000001</v>
      </c>
      <c r="P509" s="216">
        <v>0.88833337160000003</v>
      </c>
    </row>
    <row r="510" spans="2:16" x14ac:dyDescent="0.2">
      <c r="B510" s="203">
        <v>501</v>
      </c>
      <c r="C510" s="217" t="s">
        <v>44</v>
      </c>
      <c r="D510" s="211" t="s">
        <v>382</v>
      </c>
      <c r="E510" s="212">
        <v>2.5900000000000001E-4</v>
      </c>
      <c r="F510" s="212">
        <v>2.33E-4</v>
      </c>
      <c r="G510" s="213">
        <v>6.6455174873000002</v>
      </c>
      <c r="H510" s="214">
        <v>0.97077934899999996</v>
      </c>
      <c r="I510" s="213">
        <v>7.2497601238999998</v>
      </c>
      <c r="J510" s="215">
        <v>0.96812230590000004</v>
      </c>
      <c r="K510" s="213">
        <v>5.0287479121000001</v>
      </c>
      <c r="L510" s="215">
        <v>0.97788571099999999</v>
      </c>
      <c r="M510" s="213">
        <v>5.6094838772999998</v>
      </c>
      <c r="N510" s="215">
        <v>0.97533122510000003</v>
      </c>
      <c r="O510" s="213">
        <v>23.558236081</v>
      </c>
      <c r="P510" s="216">
        <v>0.89660342709999996</v>
      </c>
    </row>
    <row r="511" spans="2:16" x14ac:dyDescent="0.2">
      <c r="B511" s="203">
        <v>502</v>
      </c>
      <c r="C511" s="217" t="s">
        <v>44</v>
      </c>
      <c r="D511" s="211" t="s">
        <v>383</v>
      </c>
      <c r="E511" s="212">
        <v>1.8699999999999999E-4</v>
      </c>
      <c r="F511" s="212">
        <v>1.8699999999999999E-4</v>
      </c>
      <c r="G511" s="213">
        <v>-142.38598020000001</v>
      </c>
      <c r="H511" s="214">
        <v>0.44558843310000001</v>
      </c>
      <c r="I511" s="213">
        <v>-146.04703979999999</v>
      </c>
      <c r="J511" s="215">
        <v>0.43396501069999999</v>
      </c>
      <c r="K511" s="213">
        <v>-147.88505040000001</v>
      </c>
      <c r="L511" s="215">
        <v>0.4282236894</v>
      </c>
      <c r="M511" s="213">
        <v>-152.3502421</v>
      </c>
      <c r="N511" s="215">
        <v>0.41439618319999999</v>
      </c>
      <c r="O511" s="213">
        <v>-145.49905749999999</v>
      </c>
      <c r="P511" s="216">
        <v>0.43544637250000001</v>
      </c>
    </row>
    <row r="512" spans="2:16" x14ac:dyDescent="0.2">
      <c r="B512" s="203">
        <v>503</v>
      </c>
      <c r="C512" s="217" t="s">
        <v>44</v>
      </c>
      <c r="D512" s="211" t="s">
        <v>384</v>
      </c>
      <c r="E512" s="212">
        <v>1.44E-4</v>
      </c>
      <c r="F512" s="212">
        <v>1.2799999999999999E-4</v>
      </c>
      <c r="G512" s="213">
        <v>-132.48781049999999</v>
      </c>
      <c r="H512" s="214">
        <v>0.60716627160000003</v>
      </c>
      <c r="I512" s="213">
        <v>-130.93810010000001</v>
      </c>
      <c r="J512" s="215">
        <v>0.61136049520000002</v>
      </c>
      <c r="K512" s="213">
        <v>-132.40493509999999</v>
      </c>
      <c r="L512" s="215">
        <v>0.60738911809999996</v>
      </c>
      <c r="M512" s="213">
        <v>-130.78011309999999</v>
      </c>
      <c r="N512" s="215">
        <v>0.61178481500000004</v>
      </c>
      <c r="O512" s="213">
        <v>-142.91285260000001</v>
      </c>
      <c r="P512" s="216">
        <v>0.57890673530000003</v>
      </c>
    </row>
    <row r="513" spans="2:16" x14ac:dyDescent="0.2">
      <c r="B513" s="203">
        <v>504</v>
      </c>
      <c r="C513" s="217" t="s">
        <v>44</v>
      </c>
      <c r="D513" s="211" t="s">
        <v>385</v>
      </c>
      <c r="E513" s="212">
        <v>2.9299999999999999E-3</v>
      </c>
      <c r="F513" s="212">
        <v>2.8119999999999998E-3</v>
      </c>
      <c r="G513" s="213">
        <v>-148.65412019999999</v>
      </c>
      <c r="H513" s="214">
        <v>7.2670024E-3</v>
      </c>
      <c r="I513" s="213">
        <v>-149.29396080000001</v>
      </c>
      <c r="J513" s="215">
        <v>7.0173800999999997E-3</v>
      </c>
      <c r="K513" s="213">
        <v>-149.1929313</v>
      </c>
      <c r="L513" s="215">
        <v>7.0572348000000002E-3</v>
      </c>
      <c r="M513" s="213">
        <v>-149.94688289999999</v>
      </c>
      <c r="N513" s="215">
        <v>6.7714309999999996E-3</v>
      </c>
      <c r="O513" s="213">
        <v>-151.63998340000001</v>
      </c>
      <c r="P513" s="216">
        <v>6.1404967000000003E-3</v>
      </c>
    </row>
    <row r="514" spans="2:16" x14ac:dyDescent="0.2">
      <c r="B514" s="203">
        <v>505</v>
      </c>
      <c r="C514" s="217" t="s">
        <v>44</v>
      </c>
      <c r="D514" s="211" t="s">
        <v>386</v>
      </c>
      <c r="E514" s="212">
        <v>2.9E-5</v>
      </c>
      <c r="F514" s="212">
        <v>3.4999999999999997E-5</v>
      </c>
      <c r="G514" s="213">
        <v>207.85044113000001</v>
      </c>
      <c r="H514" s="214">
        <v>0.68912805160000001</v>
      </c>
      <c r="I514" s="213">
        <v>224.33155128999999</v>
      </c>
      <c r="J514" s="215">
        <v>0.66591860000000003</v>
      </c>
      <c r="K514" s="213">
        <v>202.58422798999999</v>
      </c>
      <c r="L514" s="215">
        <v>0.69659433010000005</v>
      </c>
      <c r="M514" s="213">
        <v>220.17275357</v>
      </c>
      <c r="N514" s="215">
        <v>0.67172785710000005</v>
      </c>
      <c r="O514" s="213">
        <v>231.41698306999999</v>
      </c>
      <c r="P514" s="216">
        <v>0.65577938869999997</v>
      </c>
    </row>
    <row r="515" spans="2:16" x14ac:dyDescent="0.2">
      <c r="B515" s="203">
        <v>506</v>
      </c>
      <c r="C515" s="217" t="s">
        <v>44</v>
      </c>
      <c r="D515" s="211" t="s">
        <v>387</v>
      </c>
      <c r="E515" s="212">
        <v>1.0629999999999999E-3</v>
      </c>
      <c r="F515" s="212">
        <v>9.4499999999999998E-4</v>
      </c>
      <c r="G515" s="213">
        <v>-54.25252339</v>
      </c>
      <c r="H515" s="214">
        <v>0.53055120099999997</v>
      </c>
      <c r="I515" s="213">
        <v>-52.887092879999997</v>
      </c>
      <c r="J515" s="215">
        <v>0.5409337837</v>
      </c>
      <c r="K515" s="213">
        <v>-55.303072219999997</v>
      </c>
      <c r="L515" s="215">
        <v>0.52260095390000005</v>
      </c>
      <c r="M515" s="213">
        <v>-53.884805399999998</v>
      </c>
      <c r="N515" s="215">
        <v>0.53330165640000005</v>
      </c>
      <c r="O515" s="213">
        <v>-53.820596989999999</v>
      </c>
      <c r="P515" s="216">
        <v>0.53351315759999995</v>
      </c>
    </row>
    <row r="516" spans="2:16" x14ac:dyDescent="0.2">
      <c r="B516" s="203">
        <v>507</v>
      </c>
      <c r="C516" s="217" t="s">
        <v>44</v>
      </c>
      <c r="D516" s="211" t="s">
        <v>388</v>
      </c>
      <c r="E516" s="212">
        <v>2.643E-3</v>
      </c>
      <c r="F516" s="212">
        <v>2.4620000000000002E-3</v>
      </c>
      <c r="G516" s="213">
        <v>35.559636427999997</v>
      </c>
      <c r="H516" s="214">
        <v>0.59431677140000005</v>
      </c>
      <c r="I516" s="213">
        <v>35.961249127000002</v>
      </c>
      <c r="J516" s="215">
        <v>0.59014153869999997</v>
      </c>
      <c r="K516" s="213">
        <v>34.179856544000003</v>
      </c>
      <c r="L516" s="215">
        <v>0.6086964748</v>
      </c>
      <c r="M516" s="213">
        <v>34.528314367999997</v>
      </c>
      <c r="N516" s="215">
        <v>0.60502794319999997</v>
      </c>
      <c r="O516" s="213">
        <v>36.033879513000002</v>
      </c>
      <c r="P516" s="216">
        <v>0.5891489982</v>
      </c>
    </row>
    <row r="517" spans="2:16" x14ac:dyDescent="0.2">
      <c r="B517" s="203">
        <v>508</v>
      </c>
      <c r="C517" s="217" t="s">
        <v>44</v>
      </c>
      <c r="D517" s="211" t="s">
        <v>389</v>
      </c>
      <c r="E517" s="212">
        <v>4.5529999999999998E-3</v>
      </c>
      <c r="F517" s="212">
        <v>4.2820000000000002E-3</v>
      </c>
      <c r="G517" s="213">
        <v>-32.653221299999998</v>
      </c>
      <c r="H517" s="214">
        <v>0.53058656459999998</v>
      </c>
      <c r="I517" s="213">
        <v>-33.27153534</v>
      </c>
      <c r="J517" s="215">
        <v>0.52281540729999998</v>
      </c>
      <c r="K517" s="213">
        <v>-31.92537149</v>
      </c>
      <c r="L517" s="215">
        <v>0.53977658429999997</v>
      </c>
      <c r="M517" s="213">
        <v>-32.556585499999997</v>
      </c>
      <c r="N517" s="215">
        <v>0.53177016200000005</v>
      </c>
      <c r="O517" s="213">
        <v>-34.323926370000002</v>
      </c>
      <c r="P517" s="216">
        <v>0.50946473910000001</v>
      </c>
    </row>
    <row r="518" spans="2:16" x14ac:dyDescent="0.2">
      <c r="B518" s="203">
        <v>509</v>
      </c>
      <c r="C518" s="217" t="s">
        <v>44</v>
      </c>
      <c r="D518" s="211" t="s">
        <v>390</v>
      </c>
      <c r="E518" s="212">
        <v>3.7699999999999997E-2</v>
      </c>
      <c r="F518" s="212">
        <v>3.5456000000000001E-2</v>
      </c>
      <c r="G518" s="213">
        <v>8.6671125837999998</v>
      </c>
      <c r="H518" s="214">
        <v>0.64394600349999997</v>
      </c>
      <c r="I518" s="213">
        <v>8.1865444772</v>
      </c>
      <c r="J518" s="215">
        <v>0.66242530730000004</v>
      </c>
      <c r="K518" s="213">
        <v>8.2381635317999997</v>
      </c>
      <c r="L518" s="215">
        <v>0.66042520510000002</v>
      </c>
      <c r="M518" s="213">
        <v>7.6825110290999996</v>
      </c>
      <c r="N518" s="215">
        <v>0.68202467320000004</v>
      </c>
      <c r="O518" s="213">
        <v>7.5484826272000003</v>
      </c>
      <c r="P518" s="216">
        <v>0.68707041560000004</v>
      </c>
    </row>
    <row r="519" spans="2:16" x14ac:dyDescent="0.2">
      <c r="B519" s="203">
        <v>510</v>
      </c>
      <c r="C519" s="217" t="s">
        <v>44</v>
      </c>
      <c r="D519" s="211" t="s">
        <v>391</v>
      </c>
      <c r="E519" s="212">
        <v>2.6627000000000001E-2</v>
      </c>
      <c r="F519" s="212">
        <v>2.4804E-2</v>
      </c>
      <c r="G519" s="213">
        <v>0.81854379690000001</v>
      </c>
      <c r="H519" s="214">
        <v>0.96922696180000001</v>
      </c>
      <c r="I519" s="213">
        <v>0.73850018370000003</v>
      </c>
      <c r="J519" s="215">
        <v>0.97223359409999999</v>
      </c>
      <c r="K519" s="213">
        <v>0.2727538431</v>
      </c>
      <c r="L519" s="215">
        <v>0.98974357160000004</v>
      </c>
      <c r="M519" s="213">
        <v>0.1488470264</v>
      </c>
      <c r="N519" s="215">
        <v>0.9944024427</v>
      </c>
      <c r="O519" s="213">
        <v>1.1905361931</v>
      </c>
      <c r="P519" s="216">
        <v>0.95521913810000003</v>
      </c>
    </row>
    <row r="520" spans="2:16" x14ac:dyDescent="0.2">
      <c r="B520" s="203">
        <v>511</v>
      </c>
      <c r="C520" s="217" t="s">
        <v>44</v>
      </c>
      <c r="D520" s="211" t="s">
        <v>392</v>
      </c>
      <c r="E520" s="212">
        <v>1.3328E-2</v>
      </c>
      <c r="F520" s="212">
        <v>1.2215E-2</v>
      </c>
      <c r="G520" s="213">
        <v>-53.385966080000003</v>
      </c>
      <c r="H520" s="214">
        <v>8.0914500900000005E-2</v>
      </c>
      <c r="I520" s="213">
        <v>-54.381098280000003</v>
      </c>
      <c r="J520" s="215">
        <v>7.5416576099999993E-2</v>
      </c>
      <c r="K520" s="213">
        <v>-53.115405350000003</v>
      </c>
      <c r="L520" s="215">
        <v>8.2449252700000003E-2</v>
      </c>
      <c r="M520" s="213">
        <v>-54.18182994</v>
      </c>
      <c r="N520" s="215">
        <v>7.6474130900000006E-2</v>
      </c>
      <c r="O520" s="213">
        <v>-51.937571069999997</v>
      </c>
      <c r="P520" s="216">
        <v>8.9289618099999996E-2</v>
      </c>
    </row>
    <row r="521" spans="2:16" x14ac:dyDescent="0.2">
      <c r="B521" s="203">
        <v>512</v>
      </c>
      <c r="C521" s="217" t="s">
        <v>44</v>
      </c>
      <c r="D521" s="211" t="s">
        <v>393</v>
      </c>
      <c r="E521" s="212">
        <v>1.1461000000000001E-2</v>
      </c>
      <c r="F521" s="212">
        <v>1.078E-2</v>
      </c>
      <c r="G521" s="213">
        <v>-65.332350320000003</v>
      </c>
      <c r="H521" s="214">
        <v>0.16293346380000001</v>
      </c>
      <c r="I521" s="213">
        <v>-66.239818060000005</v>
      </c>
      <c r="J521" s="215">
        <v>0.15715859879999999</v>
      </c>
      <c r="K521" s="213">
        <v>-65.388087940000005</v>
      </c>
      <c r="L521" s="215">
        <v>0.16255417520000001</v>
      </c>
      <c r="M521" s="213">
        <v>-66.390338760000006</v>
      </c>
      <c r="N521" s="215">
        <v>0.15619331489999999</v>
      </c>
      <c r="O521" s="213">
        <v>-64.754022050000003</v>
      </c>
      <c r="P521" s="216">
        <v>0.1663831539</v>
      </c>
    </row>
    <row r="522" spans="2:16" x14ac:dyDescent="0.2">
      <c r="B522" s="203">
        <v>513</v>
      </c>
      <c r="C522" s="217" t="s">
        <v>44</v>
      </c>
      <c r="D522" s="211" t="s">
        <v>394</v>
      </c>
      <c r="E522" s="212">
        <v>0.62181900000000001</v>
      </c>
      <c r="F522" s="212">
        <v>0.63029199999999996</v>
      </c>
      <c r="G522" s="213" t="s">
        <v>301</v>
      </c>
      <c r="H522" s="214" t="s">
        <v>301</v>
      </c>
      <c r="I522" s="213">
        <v>15.743566411</v>
      </c>
      <c r="J522" s="215">
        <v>2.3621927000000002E-3</v>
      </c>
      <c r="K522" s="213" t="s">
        <v>301</v>
      </c>
      <c r="L522" s="215" t="s">
        <v>301</v>
      </c>
      <c r="M522" s="213">
        <v>17.222249430000002</v>
      </c>
      <c r="N522" s="215">
        <v>9.1267490000000002E-4</v>
      </c>
      <c r="O522" s="213">
        <v>17.963165902</v>
      </c>
      <c r="P522" s="216">
        <v>5.5195099999999996E-4</v>
      </c>
    </row>
    <row r="523" spans="2:16" x14ac:dyDescent="0.2">
      <c r="B523" s="203">
        <v>514</v>
      </c>
      <c r="C523" s="217" t="s">
        <v>44</v>
      </c>
      <c r="D523" s="211" t="s">
        <v>395</v>
      </c>
      <c r="E523" s="212">
        <v>0.37818099999999999</v>
      </c>
      <c r="F523" s="212">
        <v>0.36970799999999998</v>
      </c>
      <c r="G523" s="213" t="s">
        <v>301</v>
      </c>
      <c r="H523" s="214" t="s">
        <v>301</v>
      </c>
      <c r="I523" s="213">
        <v>0</v>
      </c>
      <c r="J523" s="215" t="s">
        <v>301</v>
      </c>
      <c r="K523" s="213" t="s">
        <v>301</v>
      </c>
      <c r="L523" s="215" t="s">
        <v>301</v>
      </c>
      <c r="M523" s="213">
        <v>0</v>
      </c>
      <c r="N523" s="215" t="s">
        <v>301</v>
      </c>
      <c r="O523" s="213">
        <v>0</v>
      </c>
      <c r="P523" s="216" t="s">
        <v>301</v>
      </c>
    </row>
    <row r="524" spans="2:16" x14ac:dyDescent="0.2">
      <c r="B524" s="203">
        <v>515</v>
      </c>
      <c r="C524" s="217" t="s">
        <v>44</v>
      </c>
      <c r="D524" s="211" t="s">
        <v>396</v>
      </c>
      <c r="E524" s="212">
        <v>0.120756</v>
      </c>
      <c r="F524" s="212">
        <v>0.119448</v>
      </c>
      <c r="G524" s="213" t="s">
        <v>301</v>
      </c>
      <c r="H524" s="214" t="s">
        <v>301</v>
      </c>
      <c r="I524" s="213" t="s">
        <v>301</v>
      </c>
      <c r="J524" s="215" t="s">
        <v>301</v>
      </c>
      <c r="K524" s="213">
        <v>-22.917225970000001</v>
      </c>
      <c r="L524" s="215">
        <v>6.1582492999999999E-3</v>
      </c>
      <c r="M524" s="213">
        <v>-24.78143257</v>
      </c>
      <c r="N524" s="215">
        <v>3.1210722E-3</v>
      </c>
      <c r="O524" s="213">
        <v>-17.754395299999999</v>
      </c>
      <c r="P524" s="216">
        <v>5.02440636E-2</v>
      </c>
    </row>
    <row r="525" spans="2:16" x14ac:dyDescent="0.2">
      <c r="B525" s="203">
        <v>516</v>
      </c>
      <c r="C525" s="217" t="s">
        <v>44</v>
      </c>
      <c r="D525" s="211" t="s">
        <v>397</v>
      </c>
      <c r="E525" s="212">
        <v>4.1664E-2</v>
      </c>
      <c r="F525" s="212">
        <v>4.1255E-2</v>
      </c>
      <c r="G525" s="213" t="s">
        <v>301</v>
      </c>
      <c r="H525" s="214" t="s">
        <v>301</v>
      </c>
      <c r="I525" s="213" t="s">
        <v>301</v>
      </c>
      <c r="J525" s="215" t="s">
        <v>301</v>
      </c>
      <c r="K525" s="213">
        <v>-30.765934789999999</v>
      </c>
      <c r="L525" s="215">
        <v>1.5229527E-2</v>
      </c>
      <c r="M525" s="213">
        <v>-32.807721389999998</v>
      </c>
      <c r="N525" s="215">
        <v>9.7369928000000001E-3</v>
      </c>
      <c r="O525" s="213">
        <v>-34.358575870000003</v>
      </c>
      <c r="P525" s="216">
        <v>7.4925145000000002E-3</v>
      </c>
    </row>
    <row r="526" spans="2:16" x14ac:dyDescent="0.2">
      <c r="B526" s="203">
        <v>517</v>
      </c>
      <c r="C526" s="217" t="s">
        <v>44</v>
      </c>
      <c r="D526" s="211" t="s">
        <v>398</v>
      </c>
      <c r="E526" s="212">
        <v>0.83864300000000003</v>
      </c>
      <c r="F526" s="212">
        <v>0.83929699999999996</v>
      </c>
      <c r="G526" s="213" t="s">
        <v>301</v>
      </c>
      <c r="H526" s="214" t="s">
        <v>301</v>
      </c>
      <c r="I526" s="213" t="s">
        <v>301</v>
      </c>
      <c r="J526" s="215" t="s">
        <v>301</v>
      </c>
      <c r="K526" s="213">
        <v>0</v>
      </c>
      <c r="L526" s="215" t="s">
        <v>301</v>
      </c>
      <c r="M526" s="213">
        <v>0</v>
      </c>
      <c r="N526" s="215" t="s">
        <v>301</v>
      </c>
      <c r="O526" s="213">
        <v>0</v>
      </c>
      <c r="P526" s="216" t="s">
        <v>301</v>
      </c>
    </row>
    <row r="527" spans="2:16" x14ac:dyDescent="0.2">
      <c r="B527" s="203">
        <v>518</v>
      </c>
      <c r="C527" s="217" t="s">
        <v>44</v>
      </c>
      <c r="D527" s="211" t="s">
        <v>399</v>
      </c>
      <c r="E527" s="212">
        <v>2.4213999999999999E-2</v>
      </c>
      <c r="F527" s="212">
        <v>2.3754000000000001E-2</v>
      </c>
      <c r="G527" s="213" t="s">
        <v>301</v>
      </c>
      <c r="H527" s="214" t="s">
        <v>301</v>
      </c>
      <c r="I527" s="213" t="s">
        <v>301</v>
      </c>
      <c r="J527" s="215" t="s">
        <v>301</v>
      </c>
      <c r="K527" s="213" t="s">
        <v>301</v>
      </c>
      <c r="L527" s="215" t="s">
        <v>301</v>
      </c>
      <c r="M527" s="213" t="s">
        <v>301</v>
      </c>
      <c r="N527" s="215" t="s">
        <v>301</v>
      </c>
      <c r="O527" s="213">
        <v>-58.598009900000001</v>
      </c>
      <c r="P527" s="216">
        <v>6.2198386999999999E-3</v>
      </c>
    </row>
    <row r="528" spans="2:16" x14ac:dyDescent="0.2">
      <c r="B528" s="203">
        <v>519</v>
      </c>
      <c r="C528" s="217" t="s">
        <v>44</v>
      </c>
      <c r="D528" s="211" t="s">
        <v>400</v>
      </c>
      <c r="E528" s="212">
        <v>7.8631999999999994E-2</v>
      </c>
      <c r="F528" s="212">
        <v>7.5533000000000003E-2</v>
      </c>
      <c r="G528" s="213" t="s">
        <v>301</v>
      </c>
      <c r="H528" s="214" t="s">
        <v>301</v>
      </c>
      <c r="I528" s="213" t="s">
        <v>301</v>
      </c>
      <c r="J528" s="215" t="s">
        <v>301</v>
      </c>
      <c r="K528" s="213" t="s">
        <v>301</v>
      </c>
      <c r="L528" s="215" t="s">
        <v>301</v>
      </c>
      <c r="M528" s="213" t="s">
        <v>301</v>
      </c>
      <c r="N528" s="215" t="s">
        <v>301</v>
      </c>
      <c r="O528" s="213">
        <v>-50.42515315</v>
      </c>
      <c r="P528" s="216">
        <v>2.7285057999999998E-3</v>
      </c>
    </row>
    <row r="529" spans="2:16" x14ac:dyDescent="0.2">
      <c r="B529" s="203">
        <v>520</v>
      </c>
      <c r="C529" s="217" t="s">
        <v>44</v>
      </c>
      <c r="D529" s="211" t="s">
        <v>401</v>
      </c>
      <c r="E529" s="212">
        <v>1.7004999999999999E-2</v>
      </c>
      <c r="F529" s="212">
        <v>1.6671999999999999E-2</v>
      </c>
      <c r="G529" s="213" t="s">
        <v>301</v>
      </c>
      <c r="H529" s="214" t="s">
        <v>301</v>
      </c>
      <c r="I529" s="213" t="s">
        <v>301</v>
      </c>
      <c r="J529" s="215" t="s">
        <v>301</v>
      </c>
      <c r="K529" s="213" t="s">
        <v>301</v>
      </c>
      <c r="L529" s="215" t="s">
        <v>301</v>
      </c>
      <c r="M529" s="213" t="s">
        <v>301</v>
      </c>
      <c r="N529" s="215" t="s">
        <v>301</v>
      </c>
      <c r="O529" s="213">
        <v>15.635255053</v>
      </c>
      <c r="P529" s="216">
        <v>0.51674823349999999</v>
      </c>
    </row>
    <row r="530" spans="2:16" x14ac:dyDescent="0.2">
      <c r="B530" s="203">
        <v>521</v>
      </c>
      <c r="C530" s="217" t="s">
        <v>44</v>
      </c>
      <c r="D530" s="211" t="s">
        <v>402</v>
      </c>
      <c r="E530" s="212">
        <v>3.6619999999999999E-3</v>
      </c>
      <c r="F530" s="212">
        <v>3.7919999999999998E-3</v>
      </c>
      <c r="G530" s="213" t="s">
        <v>301</v>
      </c>
      <c r="H530" s="214" t="s">
        <v>301</v>
      </c>
      <c r="I530" s="213" t="s">
        <v>301</v>
      </c>
      <c r="J530" s="215" t="s">
        <v>301</v>
      </c>
      <c r="K530" s="213" t="s">
        <v>301</v>
      </c>
      <c r="L530" s="215" t="s">
        <v>301</v>
      </c>
      <c r="M530" s="213" t="s">
        <v>301</v>
      </c>
      <c r="N530" s="215" t="s">
        <v>301</v>
      </c>
      <c r="O530" s="213">
        <v>62.898554547000003</v>
      </c>
      <c r="P530" s="216">
        <v>0.1371321351</v>
      </c>
    </row>
    <row r="531" spans="2:16" x14ac:dyDescent="0.2">
      <c r="B531" s="203">
        <v>522</v>
      </c>
      <c r="C531" s="217" t="s">
        <v>44</v>
      </c>
      <c r="D531" s="211" t="s">
        <v>403</v>
      </c>
      <c r="E531" s="212">
        <v>0.84463100000000002</v>
      </c>
      <c r="F531" s="212">
        <v>0.84888799999999998</v>
      </c>
      <c r="G531" s="213" t="s">
        <v>301</v>
      </c>
      <c r="H531" s="214" t="s">
        <v>301</v>
      </c>
      <c r="I531" s="213" t="s">
        <v>301</v>
      </c>
      <c r="J531" s="215" t="s">
        <v>301</v>
      </c>
      <c r="K531" s="213" t="s">
        <v>301</v>
      </c>
      <c r="L531" s="215" t="s">
        <v>301</v>
      </c>
      <c r="M531" s="213" t="s">
        <v>301</v>
      </c>
      <c r="N531" s="215" t="s">
        <v>301</v>
      </c>
      <c r="O531" s="213">
        <v>12.386220901</v>
      </c>
      <c r="P531" s="216">
        <v>0.38520820439999998</v>
      </c>
    </row>
    <row r="532" spans="2:16" x14ac:dyDescent="0.2">
      <c r="B532" s="203">
        <v>523</v>
      </c>
      <c r="C532" s="217" t="s">
        <v>44</v>
      </c>
      <c r="D532" s="211" t="s">
        <v>404</v>
      </c>
      <c r="E532" s="212">
        <v>3.1855000000000001E-2</v>
      </c>
      <c r="F532" s="212">
        <v>3.1361E-2</v>
      </c>
      <c r="G532" s="213" t="s">
        <v>301</v>
      </c>
      <c r="H532" s="214" t="s">
        <v>301</v>
      </c>
      <c r="I532" s="213" t="s">
        <v>301</v>
      </c>
      <c r="J532" s="215" t="s">
        <v>301</v>
      </c>
      <c r="K532" s="213" t="s">
        <v>301</v>
      </c>
      <c r="L532" s="215" t="s">
        <v>301</v>
      </c>
      <c r="M532" s="213" t="s">
        <v>301</v>
      </c>
      <c r="N532" s="215" t="s">
        <v>301</v>
      </c>
      <c r="O532" s="213">
        <v>0</v>
      </c>
      <c r="P532" s="216" t="s">
        <v>301</v>
      </c>
    </row>
    <row r="533" spans="2:16" x14ac:dyDescent="0.2">
      <c r="B533" s="203">
        <v>524</v>
      </c>
      <c r="C533" s="217" t="s">
        <v>44</v>
      </c>
      <c r="D533" s="211" t="s">
        <v>405</v>
      </c>
      <c r="E533" s="212">
        <v>0.33851300000000001</v>
      </c>
      <c r="F533" s="212">
        <v>0.33332899999999999</v>
      </c>
      <c r="G533" s="213" t="s">
        <v>301</v>
      </c>
      <c r="H533" s="214" t="s">
        <v>301</v>
      </c>
      <c r="I533" s="213" t="s">
        <v>301</v>
      </c>
      <c r="J533" s="215" t="s">
        <v>301</v>
      </c>
      <c r="K533" s="213" t="s">
        <v>301</v>
      </c>
      <c r="L533" s="215" t="s">
        <v>301</v>
      </c>
      <c r="M533" s="213" t="s">
        <v>301</v>
      </c>
      <c r="N533" s="215" t="s">
        <v>301</v>
      </c>
      <c r="O533" s="213">
        <v>-47.167271049999997</v>
      </c>
      <c r="P533" s="216">
        <v>7.5276440000000007E-12</v>
      </c>
    </row>
    <row r="534" spans="2:16" x14ac:dyDescent="0.2">
      <c r="B534" s="203">
        <v>525</v>
      </c>
      <c r="C534" s="217" t="s">
        <v>44</v>
      </c>
      <c r="D534" s="211" t="s">
        <v>406</v>
      </c>
      <c r="E534" s="212">
        <v>0.33137499999999998</v>
      </c>
      <c r="F534" s="212">
        <v>0.33332899999999999</v>
      </c>
      <c r="G534" s="213" t="s">
        <v>301</v>
      </c>
      <c r="H534" s="214" t="s">
        <v>301</v>
      </c>
      <c r="I534" s="213" t="s">
        <v>301</v>
      </c>
      <c r="J534" s="215" t="s">
        <v>301</v>
      </c>
      <c r="K534" s="213" t="s">
        <v>301</v>
      </c>
      <c r="L534" s="215" t="s">
        <v>301</v>
      </c>
      <c r="M534" s="213" t="s">
        <v>301</v>
      </c>
      <c r="N534" s="215" t="s">
        <v>301</v>
      </c>
      <c r="O534" s="213">
        <v>-2.616936929</v>
      </c>
      <c r="P534" s="216">
        <v>0.68334952419999995</v>
      </c>
    </row>
    <row r="535" spans="2:16" x14ac:dyDescent="0.2">
      <c r="B535" s="203">
        <v>526</v>
      </c>
      <c r="C535" s="217" t="s">
        <v>44</v>
      </c>
      <c r="D535" s="211" t="s">
        <v>407</v>
      </c>
      <c r="E535" s="212">
        <v>0.33011099999999999</v>
      </c>
      <c r="F535" s="212">
        <v>0.333341</v>
      </c>
      <c r="G535" s="213" t="s">
        <v>301</v>
      </c>
      <c r="H535" s="214" t="s">
        <v>301</v>
      </c>
      <c r="I535" s="213" t="s">
        <v>301</v>
      </c>
      <c r="J535" s="215" t="s">
        <v>301</v>
      </c>
      <c r="K535" s="213" t="s">
        <v>301</v>
      </c>
      <c r="L535" s="215" t="s">
        <v>301</v>
      </c>
      <c r="M535" s="213" t="s">
        <v>301</v>
      </c>
      <c r="N535" s="215" t="s">
        <v>301</v>
      </c>
      <c r="O535" s="213">
        <v>0</v>
      </c>
      <c r="P535" s="216" t="s">
        <v>301</v>
      </c>
    </row>
    <row r="536" spans="2:16" x14ac:dyDescent="0.2">
      <c r="B536" s="203">
        <v>527</v>
      </c>
      <c r="C536" s="217" t="s">
        <v>44</v>
      </c>
      <c r="D536" s="211" t="s">
        <v>408</v>
      </c>
      <c r="E536" s="212">
        <v>0.83505200000000002</v>
      </c>
      <c r="F536" s="212">
        <v>0.83298499999999998</v>
      </c>
      <c r="G536" s="213" t="s">
        <v>301</v>
      </c>
      <c r="H536" s="214" t="s">
        <v>301</v>
      </c>
      <c r="I536" s="213" t="s">
        <v>301</v>
      </c>
      <c r="J536" s="215" t="s">
        <v>301</v>
      </c>
      <c r="K536" s="213" t="s">
        <v>301</v>
      </c>
      <c r="L536" s="215" t="s">
        <v>301</v>
      </c>
      <c r="M536" s="213" t="s">
        <v>301</v>
      </c>
      <c r="N536" s="215" t="s">
        <v>301</v>
      </c>
      <c r="O536" s="213">
        <v>14.827839527</v>
      </c>
      <c r="P536" s="216">
        <v>0.32963734480000001</v>
      </c>
    </row>
    <row r="537" spans="2:16" x14ac:dyDescent="0.2">
      <c r="B537" s="203">
        <v>528</v>
      </c>
      <c r="C537" s="217" t="s">
        <v>44</v>
      </c>
      <c r="D537" s="211" t="s">
        <v>409</v>
      </c>
      <c r="E537" s="212">
        <v>0.13463</v>
      </c>
      <c r="F537" s="212">
        <v>0.137159</v>
      </c>
      <c r="G537" s="213" t="s">
        <v>301</v>
      </c>
      <c r="H537" s="214" t="s">
        <v>301</v>
      </c>
      <c r="I537" s="213" t="s">
        <v>301</v>
      </c>
      <c r="J537" s="215" t="s">
        <v>301</v>
      </c>
      <c r="K537" s="213" t="s">
        <v>301</v>
      </c>
      <c r="L537" s="215" t="s">
        <v>301</v>
      </c>
      <c r="M537" s="213" t="s">
        <v>301</v>
      </c>
      <c r="N537" s="215" t="s">
        <v>301</v>
      </c>
      <c r="O537" s="213">
        <v>14.571712861</v>
      </c>
      <c r="P537" s="216">
        <v>0.36455239579999998</v>
      </c>
    </row>
    <row r="538" spans="2:16" x14ac:dyDescent="0.2">
      <c r="B538" s="203">
        <v>529</v>
      </c>
      <c r="C538" s="217" t="s">
        <v>44</v>
      </c>
      <c r="D538" s="211" t="s">
        <v>410</v>
      </c>
      <c r="E538" s="212">
        <v>3.0318000000000001E-2</v>
      </c>
      <c r="F538" s="212">
        <v>2.9856000000000001E-2</v>
      </c>
      <c r="G538" s="213" t="s">
        <v>301</v>
      </c>
      <c r="H538" s="214" t="s">
        <v>301</v>
      </c>
      <c r="I538" s="213" t="s">
        <v>301</v>
      </c>
      <c r="J538" s="215" t="s">
        <v>301</v>
      </c>
      <c r="K538" s="213" t="s">
        <v>301</v>
      </c>
      <c r="L538" s="215" t="s">
        <v>301</v>
      </c>
      <c r="M538" s="213" t="s">
        <v>301</v>
      </c>
      <c r="N538" s="215" t="s">
        <v>301</v>
      </c>
      <c r="O538" s="213">
        <v>0</v>
      </c>
      <c r="P538" s="216" t="s">
        <v>301</v>
      </c>
    </row>
    <row r="539" spans="2:16" x14ac:dyDescent="0.2">
      <c r="B539" s="203">
        <v>530</v>
      </c>
      <c r="C539" s="217" t="s">
        <v>44</v>
      </c>
      <c r="D539" s="211" t="s">
        <v>411</v>
      </c>
      <c r="E539" s="212">
        <v>0.229994</v>
      </c>
      <c r="F539" s="212">
        <v>0.230881</v>
      </c>
      <c r="G539" s="213" t="s">
        <v>301</v>
      </c>
      <c r="H539" s="214" t="s">
        <v>301</v>
      </c>
      <c r="I539" s="213" t="s">
        <v>301</v>
      </c>
      <c r="J539" s="215" t="s">
        <v>301</v>
      </c>
      <c r="K539" s="213" t="s">
        <v>301</v>
      </c>
      <c r="L539" s="215" t="s">
        <v>301</v>
      </c>
      <c r="M539" s="213" t="s">
        <v>301</v>
      </c>
      <c r="N539" s="215" t="s">
        <v>301</v>
      </c>
      <c r="O539" s="213">
        <v>11.856236486</v>
      </c>
      <c r="P539" s="216">
        <v>5.6974407900000003E-2</v>
      </c>
    </row>
    <row r="540" spans="2:16" ht="13.5" thickBot="1" x14ac:dyDescent="0.25">
      <c r="B540" s="218">
        <v>531</v>
      </c>
      <c r="C540" s="219" t="s">
        <v>44</v>
      </c>
      <c r="D540" s="220" t="s">
        <v>412</v>
      </c>
      <c r="E540" s="221">
        <v>0.77000599999999997</v>
      </c>
      <c r="F540" s="221">
        <v>0.769119</v>
      </c>
      <c r="G540" s="222" t="s">
        <v>301</v>
      </c>
      <c r="H540" s="223" t="s">
        <v>301</v>
      </c>
      <c r="I540" s="222" t="s">
        <v>301</v>
      </c>
      <c r="J540" s="224" t="s">
        <v>301</v>
      </c>
      <c r="K540" s="222" t="s">
        <v>301</v>
      </c>
      <c r="L540" s="224" t="s">
        <v>301</v>
      </c>
      <c r="M540" s="222" t="s">
        <v>301</v>
      </c>
      <c r="N540" s="224" t="s">
        <v>301</v>
      </c>
      <c r="O540" s="222">
        <v>0</v>
      </c>
      <c r="P540" s="225" t="s">
        <v>301</v>
      </c>
    </row>
    <row r="541" spans="2:16" x14ac:dyDescent="0.2"/>
    <row r="542" spans="2:16" hidden="1" x14ac:dyDescent="0.2"/>
    <row r="543" spans="2:16" hidden="1" x14ac:dyDescent="0.2"/>
    <row r="544" spans="2:16"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sheetData>
  <autoFilter ref="B9:P540"/>
  <mergeCells count="11">
    <mergeCell ref="B6:B8"/>
    <mergeCell ref="D6:D8"/>
    <mergeCell ref="G6:P6"/>
    <mergeCell ref="M7:N7"/>
    <mergeCell ref="O7:P7"/>
    <mergeCell ref="C6:C8"/>
    <mergeCell ref="E6:E8"/>
    <mergeCell ref="F6:F8"/>
    <mergeCell ref="G7:H7"/>
    <mergeCell ref="I7:J7"/>
    <mergeCell ref="K7:L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zoomScale="85" zoomScaleNormal="85" workbookViewId="0"/>
  </sheetViews>
  <sheetFormatPr defaultColWidth="9.140625" defaultRowHeight="12.75" x14ac:dyDescent="0.2"/>
  <cols>
    <col min="1" max="1" width="3.28515625" style="237" customWidth="1"/>
    <col min="2" max="2" width="15.7109375" style="237" customWidth="1"/>
    <col min="3" max="3" width="15.7109375" style="242" customWidth="1"/>
    <col min="4" max="4" width="15.7109375" style="251" customWidth="1"/>
    <col min="5" max="5" width="15.7109375" style="242" customWidth="1"/>
    <col min="6" max="7" width="15.7109375" style="252" customWidth="1"/>
    <col min="8" max="8" width="15.7109375" style="242" customWidth="1"/>
    <col min="9" max="10" width="15.7109375" style="251" customWidth="1"/>
    <col min="11" max="12" width="15.7109375" style="252" customWidth="1"/>
    <col min="13" max="13" width="15.7109375" style="242" customWidth="1"/>
    <col min="14" max="15" width="15.7109375" style="251" customWidth="1"/>
    <col min="16" max="17" width="15.7109375" style="252" customWidth="1"/>
    <col min="18" max="18" width="15.7109375" style="242" customWidth="1"/>
    <col min="19" max="20" width="15.7109375" style="251" customWidth="1"/>
    <col min="21" max="22" width="15.7109375" style="252" customWidth="1"/>
    <col min="23" max="23" width="15.7109375" style="242" customWidth="1"/>
    <col min="24" max="25" width="15.7109375" style="251" customWidth="1"/>
    <col min="26" max="16384" width="9.140625" style="237"/>
  </cols>
  <sheetData>
    <row r="1" spans="1:25" s="181" customFormat="1" ht="12" customHeight="1" x14ac:dyDescent="0.2">
      <c r="A1" s="181" t="s">
        <v>440</v>
      </c>
      <c r="C1" s="228"/>
      <c r="D1" s="228"/>
      <c r="E1" s="185"/>
      <c r="F1" s="185"/>
      <c r="G1" s="185"/>
      <c r="H1" s="186"/>
      <c r="I1" s="230"/>
      <c r="J1" s="230"/>
      <c r="K1" s="186"/>
      <c r="L1" s="186"/>
      <c r="M1" s="186"/>
      <c r="N1" s="230"/>
      <c r="O1" s="230"/>
      <c r="P1" s="186"/>
      <c r="Q1" s="229"/>
      <c r="R1" s="229"/>
      <c r="S1" s="230"/>
      <c r="T1" s="230"/>
      <c r="U1" s="229"/>
      <c r="V1" s="229"/>
      <c r="W1" s="229"/>
      <c r="X1" s="230"/>
      <c r="Y1" s="230"/>
    </row>
    <row r="2" spans="1:25" s="31" customFormat="1" ht="20.25" customHeight="1" x14ac:dyDescent="0.2">
      <c r="B2" s="188" t="s">
        <v>438</v>
      </c>
      <c r="C2" s="231"/>
      <c r="D2" s="231"/>
      <c r="E2" s="69"/>
      <c r="F2" s="69"/>
      <c r="G2" s="69"/>
      <c r="H2" s="70"/>
      <c r="I2" s="233"/>
      <c r="J2" s="233"/>
      <c r="K2" s="70"/>
      <c r="L2" s="70"/>
      <c r="M2" s="70"/>
      <c r="N2" s="233"/>
      <c r="O2" s="233"/>
      <c r="P2" s="70"/>
      <c r="Q2" s="232"/>
      <c r="R2" s="232"/>
      <c r="S2" s="233"/>
      <c r="T2" s="233"/>
      <c r="U2" s="232"/>
      <c r="V2" s="232"/>
      <c r="W2" s="232"/>
      <c r="X2" s="233"/>
      <c r="Y2" s="233"/>
    </row>
    <row r="3" spans="1:25" s="36" customFormat="1" ht="12" customHeight="1" x14ac:dyDescent="0.2">
      <c r="B3" s="73" t="str">
        <f ca="1">HYPERLINK(CONCATENATE("[", REPLACE(LEFT(CELL("filename",B1),FIND("]",CELL("filename",B1))-1),1,FIND("[",CELL("filename",B1)),""), "]", "Overview!A1"), "Back to Overview")</f>
        <v>Back to Overview</v>
      </c>
      <c r="C3" s="234"/>
      <c r="D3" s="234"/>
      <c r="E3" s="74"/>
      <c r="F3" s="74"/>
      <c r="G3" s="74"/>
      <c r="H3" s="75"/>
      <c r="I3" s="236"/>
      <c r="J3" s="236"/>
      <c r="K3" s="75"/>
      <c r="L3" s="75"/>
      <c r="M3" s="75"/>
      <c r="N3" s="236"/>
      <c r="O3" s="236"/>
      <c r="P3" s="75"/>
      <c r="Q3" s="235"/>
      <c r="R3" s="235"/>
      <c r="S3" s="236"/>
      <c r="T3" s="236"/>
      <c r="U3" s="235"/>
      <c r="V3" s="235"/>
      <c r="W3" s="235"/>
      <c r="X3" s="236"/>
      <c r="Y3" s="236"/>
    </row>
    <row r="4" spans="1:25" ht="12" customHeight="1" x14ac:dyDescent="0.2">
      <c r="B4" s="239"/>
      <c r="C4" s="240"/>
      <c r="D4" s="239"/>
      <c r="E4" s="241"/>
      <c r="F4" s="241"/>
      <c r="G4" s="239"/>
      <c r="H4" s="240"/>
      <c r="I4" s="240"/>
      <c r="J4" s="241"/>
      <c r="K4" s="241"/>
      <c r="L4" s="239"/>
      <c r="M4" s="240"/>
      <c r="N4" s="240"/>
      <c r="O4" s="241"/>
      <c r="P4" s="241"/>
      <c r="Q4" s="239"/>
      <c r="R4" s="240"/>
      <c r="S4" s="240"/>
      <c r="T4" s="241"/>
      <c r="U4" s="241"/>
      <c r="V4" s="242"/>
      <c r="W4" s="240"/>
      <c r="X4" s="240"/>
      <c r="Y4" s="237"/>
    </row>
    <row r="5" spans="1:25" ht="12" customHeight="1" thickBot="1" x14ac:dyDescent="0.25">
      <c r="B5" s="253" t="s">
        <v>439</v>
      </c>
      <c r="C5" s="246"/>
      <c r="D5" s="245"/>
      <c r="E5" s="247"/>
      <c r="F5" s="247"/>
      <c r="G5" s="245"/>
      <c r="H5" s="246"/>
      <c r="I5" s="246"/>
      <c r="J5" s="247"/>
      <c r="K5" s="247"/>
      <c r="L5" s="245"/>
      <c r="M5" s="246"/>
      <c r="N5" s="246"/>
      <c r="O5" s="247"/>
      <c r="P5" s="247"/>
      <c r="Q5" s="245"/>
      <c r="R5" s="246"/>
      <c r="S5" s="246"/>
      <c r="T5" s="247"/>
      <c r="U5" s="247"/>
      <c r="V5" s="248"/>
      <c r="W5" s="246"/>
      <c r="X5" s="246"/>
      <c r="Y5" s="237"/>
    </row>
    <row r="6" spans="1:25" ht="21" customHeight="1" x14ac:dyDescent="0.2">
      <c r="B6" s="476" t="s">
        <v>423</v>
      </c>
      <c r="C6" s="477"/>
      <c r="D6" s="477"/>
      <c r="E6" s="478" t="s">
        <v>424</v>
      </c>
      <c r="F6" s="479"/>
      <c r="G6" s="480"/>
      <c r="H6" s="474" t="s">
        <v>425</v>
      </c>
      <c r="I6" s="481"/>
      <c r="J6" s="478" t="s">
        <v>426</v>
      </c>
      <c r="K6" s="479"/>
      <c r="L6" s="480"/>
      <c r="M6" s="474" t="s">
        <v>427</v>
      </c>
      <c r="N6" s="481"/>
      <c r="O6" s="478" t="s">
        <v>428</v>
      </c>
      <c r="P6" s="479"/>
      <c r="Q6" s="480"/>
      <c r="R6" s="474" t="s">
        <v>429</v>
      </c>
      <c r="S6" s="481"/>
      <c r="T6" s="478" t="s">
        <v>430</v>
      </c>
      <c r="U6" s="479"/>
      <c r="V6" s="480"/>
      <c r="W6" s="474" t="s">
        <v>437</v>
      </c>
      <c r="X6" s="475"/>
      <c r="Y6" s="237"/>
    </row>
    <row r="7" spans="1:25" ht="40.5" customHeight="1" x14ac:dyDescent="0.2">
      <c r="B7" s="254" t="s">
        <v>431</v>
      </c>
      <c r="C7" s="255" t="s">
        <v>432</v>
      </c>
      <c r="D7" s="256" t="s">
        <v>433</v>
      </c>
      <c r="E7" s="257" t="s">
        <v>431</v>
      </c>
      <c r="F7" s="257" t="s">
        <v>432</v>
      </c>
      <c r="G7" s="256" t="s">
        <v>433</v>
      </c>
      <c r="H7" s="255" t="s">
        <v>434</v>
      </c>
      <c r="I7" s="255" t="s">
        <v>435</v>
      </c>
      <c r="J7" s="257" t="s">
        <v>431</v>
      </c>
      <c r="K7" s="257" t="s">
        <v>432</v>
      </c>
      <c r="L7" s="256" t="s">
        <v>433</v>
      </c>
      <c r="M7" s="255" t="s">
        <v>434</v>
      </c>
      <c r="N7" s="255" t="s">
        <v>435</v>
      </c>
      <c r="O7" s="257" t="s">
        <v>431</v>
      </c>
      <c r="P7" s="257" t="s">
        <v>432</v>
      </c>
      <c r="Q7" s="256" t="s">
        <v>433</v>
      </c>
      <c r="R7" s="255" t="s">
        <v>434</v>
      </c>
      <c r="S7" s="255" t="s">
        <v>435</v>
      </c>
      <c r="T7" s="257" t="s">
        <v>431</v>
      </c>
      <c r="U7" s="257" t="s">
        <v>432</v>
      </c>
      <c r="V7" s="256" t="s">
        <v>433</v>
      </c>
      <c r="W7" s="255" t="s">
        <v>434</v>
      </c>
      <c r="X7" s="258" t="s">
        <v>435</v>
      </c>
      <c r="Y7" s="237"/>
    </row>
    <row r="8" spans="1:25" ht="13.5" thickBot="1" x14ac:dyDescent="0.25">
      <c r="B8" s="259">
        <v>0.74905200000000005</v>
      </c>
      <c r="C8" s="260">
        <v>0.748811</v>
      </c>
      <c r="D8" s="261">
        <v>454</v>
      </c>
      <c r="E8" s="262">
        <v>0.74906200000000001</v>
      </c>
      <c r="F8" s="262">
        <v>0.74881799999999998</v>
      </c>
      <c r="G8" s="261">
        <v>462</v>
      </c>
      <c r="H8" s="263">
        <v>2.5023184687</v>
      </c>
      <c r="I8" s="263">
        <v>1.3355166142999999</v>
      </c>
      <c r="J8" s="262">
        <v>0.74907500000000005</v>
      </c>
      <c r="K8" s="262">
        <v>0.74882800000000005</v>
      </c>
      <c r="L8" s="261">
        <v>466</v>
      </c>
      <c r="M8" s="263">
        <v>3.6236070795000002</v>
      </c>
      <c r="N8" s="263">
        <v>1.3345941574</v>
      </c>
      <c r="O8" s="262">
        <v>0.74908600000000003</v>
      </c>
      <c r="P8" s="262">
        <v>0.74883500000000003</v>
      </c>
      <c r="Q8" s="261">
        <v>474</v>
      </c>
      <c r="R8" s="263">
        <v>3.2539618940000001</v>
      </c>
      <c r="S8" s="263">
        <v>1.3327928257999999</v>
      </c>
      <c r="T8" s="264">
        <v>0.74943199999999999</v>
      </c>
      <c r="U8" s="264">
        <v>0.74915100000000001</v>
      </c>
      <c r="V8" s="265">
        <v>530</v>
      </c>
      <c r="W8" s="263">
        <v>11.67614829</v>
      </c>
      <c r="X8" s="266">
        <v>1.3178423577</v>
      </c>
      <c r="Y8" s="237"/>
    </row>
    <row r="11" spans="1:25" x14ac:dyDescent="0.2">
      <c r="D11" s="268" t="s">
        <v>442</v>
      </c>
    </row>
    <row r="15" spans="1:25" x14ac:dyDescent="0.2">
      <c r="H15" s="267" t="s">
        <v>441</v>
      </c>
    </row>
  </sheetData>
  <mergeCells count="9">
    <mergeCell ref="W6:X6"/>
    <mergeCell ref="B6:D6"/>
    <mergeCell ref="E6:G6"/>
    <mergeCell ref="H6:I6"/>
    <mergeCell ref="J6:L6"/>
    <mergeCell ref="M6:N6"/>
    <mergeCell ref="O6:Q6"/>
    <mergeCell ref="R6:S6"/>
    <mergeCell ref="T6:V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6"/>
  <sheetViews>
    <sheetView showGridLines="0" zoomScale="85" zoomScaleNormal="85" workbookViewId="0"/>
  </sheetViews>
  <sheetFormatPr defaultColWidth="9.140625" defaultRowHeight="12.75" x14ac:dyDescent="0.2"/>
  <cols>
    <col min="1" max="1" width="3.28515625" style="237" customWidth="1"/>
    <col min="2" max="2" width="10.7109375" style="237" customWidth="1"/>
    <col min="3" max="10" width="10.7109375" style="244" customWidth="1"/>
    <col min="11" max="22" width="10.7109375" style="237" customWidth="1"/>
    <col min="23" max="16384" width="9.140625" style="237"/>
  </cols>
  <sheetData>
    <row r="1" spans="2:21" s="181" customFormat="1" ht="12" customHeight="1" x14ac:dyDescent="0.2">
      <c r="C1" s="183"/>
      <c r="D1" s="183"/>
      <c r="F1" s="185"/>
      <c r="G1" s="185"/>
      <c r="H1" s="185"/>
      <c r="I1" s="186"/>
      <c r="J1" s="186"/>
      <c r="K1" s="186"/>
      <c r="L1" s="186"/>
      <c r="M1" s="186"/>
      <c r="N1" s="186"/>
      <c r="O1" s="186"/>
    </row>
    <row r="2" spans="2:21" s="31" customFormat="1" ht="20.25" customHeight="1" x14ac:dyDescent="0.2">
      <c r="B2" s="188" t="s">
        <v>538</v>
      </c>
      <c r="C2" s="109"/>
      <c r="D2" s="109"/>
      <c r="F2" s="69"/>
      <c r="G2" s="69"/>
      <c r="H2" s="69"/>
      <c r="I2" s="70"/>
      <c r="J2" s="70"/>
      <c r="K2" s="70"/>
      <c r="L2" s="70"/>
      <c r="M2" s="70"/>
      <c r="N2" s="70"/>
      <c r="O2" s="70"/>
    </row>
    <row r="3" spans="2:21" s="36" customFormat="1" ht="12" customHeight="1" x14ac:dyDescent="0.2">
      <c r="B3" s="73" t="str">
        <f ca="1">HYPERLINK(CONCATENATE("[", REPLACE(LEFT(CELL("filename",B1),FIND("]",CELL("filename",B1))-1),1,FIND("[",CELL("filename",B1)),""), "]", "Overview!A1"), "Back to Overview")</f>
        <v>Back to Overview</v>
      </c>
      <c r="C3" s="110"/>
      <c r="D3" s="110"/>
      <c r="F3" s="74"/>
      <c r="G3" s="74"/>
      <c r="H3" s="74"/>
      <c r="I3" s="75"/>
      <c r="J3" s="75"/>
      <c r="K3" s="75"/>
      <c r="L3" s="75"/>
      <c r="M3" s="75"/>
      <c r="N3" s="75"/>
      <c r="O3" s="75"/>
    </row>
    <row r="4" spans="2:21" ht="12" customHeight="1" x14ac:dyDescent="0.2">
      <c r="C4" s="238"/>
      <c r="D4" s="238"/>
      <c r="E4" s="238"/>
      <c r="F4" s="238"/>
      <c r="G4" s="238"/>
      <c r="H4" s="238"/>
      <c r="I4" s="238"/>
      <c r="J4" s="238"/>
      <c r="K4" s="238"/>
      <c r="L4" s="238"/>
      <c r="M4" s="238"/>
    </row>
    <row r="5" spans="2:21" ht="12" customHeight="1" thickBot="1" x14ac:dyDescent="0.25">
      <c r="B5" s="243" t="s">
        <v>545</v>
      </c>
      <c r="C5" s="253"/>
      <c r="D5" s="269"/>
      <c r="E5" s="269"/>
      <c r="F5" s="269"/>
      <c r="G5" s="269"/>
      <c r="H5" s="269"/>
      <c r="I5" s="269"/>
      <c r="J5" s="269"/>
      <c r="K5" s="269"/>
      <c r="L5" s="269"/>
      <c r="M5" s="269"/>
      <c r="N5" s="249"/>
      <c r="O5" s="249"/>
      <c r="P5" s="249"/>
      <c r="Q5" s="249"/>
      <c r="R5" s="249"/>
      <c r="S5" s="249"/>
      <c r="T5" s="249"/>
      <c r="U5" s="249"/>
    </row>
    <row r="6" spans="2:21" ht="30" customHeight="1" x14ac:dyDescent="0.2">
      <c r="B6" s="484" t="s">
        <v>443</v>
      </c>
      <c r="C6" s="486" t="s">
        <v>455</v>
      </c>
      <c r="D6" s="487"/>
      <c r="E6" s="487"/>
      <c r="F6" s="487"/>
      <c r="G6" s="487"/>
      <c r="H6" s="487"/>
      <c r="I6" s="487"/>
      <c r="J6" s="487"/>
      <c r="K6" s="487"/>
      <c r="L6" s="487"/>
      <c r="M6" s="487"/>
      <c r="N6" s="487"/>
      <c r="O6" s="487"/>
      <c r="P6" s="487"/>
      <c r="Q6" s="487"/>
      <c r="R6" s="487"/>
      <c r="S6" s="487"/>
      <c r="T6" s="487"/>
      <c r="U6" s="488"/>
    </row>
    <row r="7" spans="2:21" ht="30" customHeight="1" x14ac:dyDescent="0.2">
      <c r="B7" s="485"/>
      <c r="C7" s="270" t="s">
        <v>444</v>
      </c>
      <c r="D7" s="270">
        <v>0.5</v>
      </c>
      <c r="E7" s="270">
        <v>1</v>
      </c>
      <c r="F7" s="270">
        <v>2</v>
      </c>
      <c r="G7" s="270">
        <v>3</v>
      </c>
      <c r="H7" s="270">
        <v>4</v>
      </c>
      <c r="I7" s="270">
        <v>5</v>
      </c>
      <c r="J7" s="270">
        <v>10</v>
      </c>
      <c r="K7" s="270">
        <v>25</v>
      </c>
      <c r="L7" s="270">
        <v>50</v>
      </c>
      <c r="M7" s="270">
        <v>75</v>
      </c>
      <c r="N7" s="270">
        <v>90</v>
      </c>
      <c r="O7" s="270">
        <v>95</v>
      </c>
      <c r="P7" s="270">
        <v>96</v>
      </c>
      <c r="Q7" s="270">
        <v>97</v>
      </c>
      <c r="R7" s="270">
        <v>98</v>
      </c>
      <c r="S7" s="270">
        <v>99</v>
      </c>
      <c r="T7" s="270">
        <v>99.5</v>
      </c>
      <c r="U7" s="271" t="s">
        <v>445</v>
      </c>
    </row>
    <row r="8" spans="2:21" x14ac:dyDescent="0.2">
      <c r="B8" s="276" t="s">
        <v>31</v>
      </c>
      <c r="C8" s="272">
        <v>-8.2314011000000006E-2</v>
      </c>
      <c r="D8" s="272">
        <v>-9.9062960000000002E-3</v>
      </c>
      <c r="E8" s="272">
        <v>-8.1294799999999997E-3</v>
      </c>
      <c r="F8" s="272">
        <v>-6.9149550000000004E-3</v>
      </c>
      <c r="G8" s="272">
        <v>-6.3066950000000002E-3</v>
      </c>
      <c r="H8" s="272">
        <v>-5.8109219999999996E-3</v>
      </c>
      <c r="I8" s="272">
        <v>-5.3658600000000001E-3</v>
      </c>
      <c r="J8" s="272">
        <v>-3.7193500000000002E-3</v>
      </c>
      <c r="K8" s="272">
        <v>-1.4391759999999999E-3</v>
      </c>
      <c r="L8" s="272">
        <v>4.8236099999999997E-5</v>
      </c>
      <c r="M8" s="272">
        <v>1.6051418000000001E-3</v>
      </c>
      <c r="N8" s="272">
        <v>4.8611043999999999E-3</v>
      </c>
      <c r="O8" s="272">
        <v>7.4652164999999999E-3</v>
      </c>
      <c r="P8" s="272">
        <v>8.3166556000000003E-3</v>
      </c>
      <c r="Q8" s="272">
        <v>9.4841714999999993E-3</v>
      </c>
      <c r="R8" s="272">
        <v>1.11572926E-2</v>
      </c>
      <c r="S8" s="272">
        <v>1.5185363299999999E-2</v>
      </c>
      <c r="T8" s="272">
        <v>1.85466031E-2</v>
      </c>
      <c r="U8" s="273">
        <v>3.6790199599999997E-2</v>
      </c>
    </row>
    <row r="9" spans="2:21" ht="13.5" thickBot="1" x14ac:dyDescent="0.25">
      <c r="B9" s="277" t="s">
        <v>27</v>
      </c>
      <c r="C9" s="274">
        <v>-8.8386489999999998E-2</v>
      </c>
      <c r="D9" s="274">
        <v>-9.2255540000000004E-3</v>
      </c>
      <c r="E9" s="274">
        <v>-7.9431769999999992E-3</v>
      </c>
      <c r="F9" s="274">
        <v>-6.8070980000000001E-3</v>
      </c>
      <c r="G9" s="274">
        <v>-6.056606E-3</v>
      </c>
      <c r="H9" s="274">
        <v>-5.4838669999999999E-3</v>
      </c>
      <c r="I9" s="274">
        <v>-4.9585330000000002E-3</v>
      </c>
      <c r="J9" s="274">
        <v>-3.385627E-3</v>
      </c>
      <c r="K9" s="274">
        <v>-1.3571119999999999E-3</v>
      </c>
      <c r="L9" s="274">
        <v>4.5447100000000001E-5</v>
      </c>
      <c r="M9" s="274">
        <v>1.5271045E-3</v>
      </c>
      <c r="N9" s="274">
        <v>4.4892303999999996E-3</v>
      </c>
      <c r="O9" s="274">
        <v>6.9553226000000001E-3</v>
      </c>
      <c r="P9" s="274">
        <v>7.6581186000000004E-3</v>
      </c>
      <c r="Q9" s="274">
        <v>8.7271660999999993E-3</v>
      </c>
      <c r="R9" s="274">
        <v>9.9104764999999994E-3</v>
      </c>
      <c r="S9" s="274">
        <v>1.29406587E-2</v>
      </c>
      <c r="T9" s="274">
        <v>1.6491966300000001E-2</v>
      </c>
      <c r="U9" s="275">
        <v>3.6790199599999997E-2</v>
      </c>
    </row>
    <row r="10" spans="2:21" x14ac:dyDescent="0.2">
      <c r="B10" s="244"/>
      <c r="J10" s="237"/>
    </row>
    <row r="11" spans="2:21" x14ac:dyDescent="0.2">
      <c r="B11" s="244"/>
      <c r="J11" s="237"/>
    </row>
    <row r="12" spans="2:21" ht="13.5" thickBot="1" x14ac:dyDescent="0.25">
      <c r="B12" s="250" t="s">
        <v>453</v>
      </c>
      <c r="J12" s="237"/>
    </row>
    <row r="13" spans="2:21" ht="30" customHeight="1" x14ac:dyDescent="0.2">
      <c r="B13" s="484" t="s">
        <v>443</v>
      </c>
      <c r="C13" s="486" t="s">
        <v>454</v>
      </c>
      <c r="D13" s="487"/>
      <c r="E13" s="487"/>
      <c r="F13" s="487"/>
      <c r="G13" s="487"/>
      <c r="H13" s="487"/>
      <c r="I13" s="487"/>
      <c r="J13" s="487"/>
      <c r="K13" s="487"/>
      <c r="L13" s="487"/>
      <c r="M13" s="487"/>
      <c r="N13" s="487"/>
      <c r="O13" s="487"/>
      <c r="P13" s="488"/>
    </row>
    <row r="14" spans="2:21" ht="30" customHeight="1" x14ac:dyDescent="0.2">
      <c r="B14" s="491"/>
      <c r="C14" s="489" t="s">
        <v>446</v>
      </c>
      <c r="D14" s="490"/>
      <c r="E14" s="489" t="s">
        <v>448</v>
      </c>
      <c r="F14" s="490"/>
      <c r="G14" s="489" t="s">
        <v>449</v>
      </c>
      <c r="H14" s="490"/>
      <c r="I14" s="482" t="s">
        <v>450</v>
      </c>
      <c r="J14" s="490"/>
      <c r="K14" s="482" t="s">
        <v>451</v>
      </c>
      <c r="L14" s="492"/>
      <c r="M14" s="482" t="s">
        <v>452</v>
      </c>
      <c r="N14" s="492"/>
      <c r="O14" s="482" t="s">
        <v>447</v>
      </c>
      <c r="P14" s="483"/>
    </row>
    <row r="15" spans="2:21" x14ac:dyDescent="0.2">
      <c r="B15" s="276" t="s">
        <v>31</v>
      </c>
      <c r="C15" s="493">
        <v>0</v>
      </c>
      <c r="D15" s="494"/>
      <c r="E15" s="493">
        <v>4.5714289999999999E-4</v>
      </c>
      <c r="F15" s="494"/>
      <c r="G15" s="493">
        <v>2.5371428599999999E-2</v>
      </c>
      <c r="H15" s="494"/>
      <c r="I15" s="493">
        <v>0.9700571429</v>
      </c>
      <c r="J15" s="494"/>
      <c r="K15" s="493">
        <v>3.4285714000000002E-3</v>
      </c>
      <c r="L15" s="494"/>
      <c r="M15" s="493">
        <v>6.8571430000000002E-4</v>
      </c>
      <c r="N15" s="494"/>
      <c r="O15" s="493">
        <v>0</v>
      </c>
      <c r="P15" s="497"/>
    </row>
    <row r="16" spans="2:21" ht="13.5" thickBot="1" x14ac:dyDescent="0.25">
      <c r="B16" s="277" t="s">
        <v>27</v>
      </c>
      <c r="C16" s="495">
        <v>0</v>
      </c>
      <c r="D16" s="496"/>
      <c r="E16" s="495">
        <v>3.8275069999999997E-4</v>
      </c>
      <c r="F16" s="496"/>
      <c r="G16" s="495">
        <v>1.9137535099999999E-2</v>
      </c>
      <c r="H16" s="496"/>
      <c r="I16" s="495">
        <v>0.97690737429999996</v>
      </c>
      <c r="J16" s="496"/>
      <c r="K16" s="495">
        <v>2.8068385E-3</v>
      </c>
      <c r="L16" s="496"/>
      <c r="M16" s="495">
        <v>7.6550139999999995E-4</v>
      </c>
      <c r="N16" s="496"/>
      <c r="O16" s="495">
        <v>0</v>
      </c>
      <c r="P16" s="498"/>
    </row>
  </sheetData>
  <mergeCells count="25">
    <mergeCell ref="C15:D15"/>
    <mergeCell ref="C16:D16"/>
    <mergeCell ref="E15:F15"/>
    <mergeCell ref="E16:F16"/>
    <mergeCell ref="O15:P15"/>
    <mergeCell ref="O16:P16"/>
    <mergeCell ref="I15:J15"/>
    <mergeCell ref="I16:J16"/>
    <mergeCell ref="K15:L15"/>
    <mergeCell ref="K16:L16"/>
    <mergeCell ref="M15:N15"/>
    <mergeCell ref="M16:N16"/>
    <mergeCell ref="G15:H15"/>
    <mergeCell ref="G16:H16"/>
    <mergeCell ref="O14:P14"/>
    <mergeCell ref="B6:B7"/>
    <mergeCell ref="C6:U6"/>
    <mergeCell ref="C13:P13"/>
    <mergeCell ref="C14:D14"/>
    <mergeCell ref="B13:B14"/>
    <mergeCell ref="E14:F14"/>
    <mergeCell ref="G14:H14"/>
    <mergeCell ref="I14:J14"/>
    <mergeCell ref="K14:L14"/>
    <mergeCell ref="M14:N1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E338"/>
  <sheetViews>
    <sheetView showGridLines="0" zoomScale="85" zoomScaleNormal="85" workbookViewId="0">
      <pane ySplit="8" topLeftCell="A9" activePane="bottomLeft" state="frozen"/>
      <selection pane="bottomLeft"/>
    </sheetView>
  </sheetViews>
  <sheetFormatPr defaultRowHeight="12.75" x14ac:dyDescent="0.2"/>
  <cols>
    <col min="1" max="1" width="3.28515625" style="41" customWidth="1"/>
    <col min="2" max="2" width="6.5703125" style="41" customWidth="1"/>
    <col min="3" max="3" width="10.7109375" style="85" customWidth="1"/>
    <col min="4" max="4" width="15.85546875" style="105" customWidth="1"/>
    <col min="5" max="5" width="17.28515625" style="105" bestFit="1" customWidth="1"/>
    <col min="6" max="16384" width="9.140625" style="41"/>
  </cols>
  <sheetData>
    <row r="1" spans="2:5" s="27" customFormat="1" ht="12" customHeight="1" x14ac:dyDescent="0.2">
      <c r="B1" s="63"/>
      <c r="D1" s="64"/>
      <c r="E1" s="64"/>
    </row>
    <row r="2" spans="2:5" s="31" customFormat="1" ht="20.25" customHeight="1" x14ac:dyDescent="0.2">
      <c r="B2" s="68" t="s">
        <v>539</v>
      </c>
      <c r="D2" s="69"/>
      <c r="E2" s="69"/>
    </row>
    <row r="3" spans="2:5" s="36" customFormat="1" ht="12" customHeight="1" x14ac:dyDescent="0.2">
      <c r="B3" s="73" t="s">
        <v>3</v>
      </c>
      <c r="D3" s="74"/>
      <c r="E3" s="74"/>
    </row>
    <row r="4" spans="2:5" ht="12" customHeight="1" x14ac:dyDescent="0.2">
      <c r="C4" s="78"/>
      <c r="D4" s="80"/>
      <c r="E4" s="79"/>
    </row>
    <row r="5" spans="2:5" ht="12" customHeight="1" thickBot="1" x14ac:dyDescent="0.25">
      <c r="B5" s="84" t="s">
        <v>540</v>
      </c>
      <c r="D5" s="85"/>
      <c r="E5" s="79"/>
    </row>
    <row r="6" spans="2:5" ht="24.95" customHeight="1" x14ac:dyDescent="0.2">
      <c r="B6" s="423" t="s">
        <v>12</v>
      </c>
      <c r="C6" s="499" t="s">
        <v>178</v>
      </c>
      <c r="D6" s="501" t="s">
        <v>179</v>
      </c>
      <c r="E6" s="503" t="s">
        <v>180</v>
      </c>
    </row>
    <row r="7" spans="2:5" ht="24.95" customHeight="1" x14ac:dyDescent="0.2">
      <c r="B7" s="458"/>
      <c r="C7" s="500"/>
      <c r="D7" s="502"/>
      <c r="E7" s="504"/>
    </row>
    <row r="8" spans="2:5" x14ac:dyDescent="0.2">
      <c r="B8" s="111"/>
      <c r="C8" s="112"/>
      <c r="D8" s="113"/>
      <c r="E8" s="378"/>
    </row>
    <row r="9" spans="2:5" x14ac:dyDescent="0.2">
      <c r="B9" s="114">
        <v>1</v>
      </c>
      <c r="C9" s="116" t="s">
        <v>181</v>
      </c>
      <c r="D9" s="117">
        <v>3040.8222138000001</v>
      </c>
      <c r="E9" s="379">
        <v>1</v>
      </c>
    </row>
    <row r="10" spans="2:5" x14ac:dyDescent="0.2">
      <c r="B10" s="114">
        <v>2</v>
      </c>
      <c r="C10" s="116" t="s">
        <v>182</v>
      </c>
      <c r="D10" s="117">
        <v>1981.4387294000001</v>
      </c>
      <c r="E10" s="379">
        <v>0.99898724660000005</v>
      </c>
    </row>
    <row r="11" spans="2:5" x14ac:dyDescent="0.2">
      <c r="B11" s="114">
        <v>3</v>
      </c>
      <c r="C11" s="116" t="s">
        <v>183</v>
      </c>
      <c r="D11" s="117">
        <v>2052.2068015999998</v>
      </c>
      <c r="E11" s="379">
        <v>1.0008568564</v>
      </c>
    </row>
    <row r="12" spans="2:5" x14ac:dyDescent="0.2">
      <c r="B12" s="114">
        <v>4</v>
      </c>
      <c r="C12" s="116" t="s">
        <v>184</v>
      </c>
      <c r="D12" s="117">
        <v>2109.8809574000002</v>
      </c>
      <c r="E12" s="379">
        <v>0.99997145249999997</v>
      </c>
    </row>
    <row r="13" spans="2:5" x14ac:dyDescent="0.2">
      <c r="B13" s="114">
        <v>5</v>
      </c>
      <c r="C13" s="116" t="s">
        <v>185</v>
      </c>
      <c r="D13" s="117">
        <v>2205.3720149999999</v>
      </c>
      <c r="E13" s="379">
        <v>1.0001727550999999</v>
      </c>
    </row>
    <row r="14" spans="2:5" x14ac:dyDescent="0.2">
      <c r="B14" s="114">
        <v>6</v>
      </c>
      <c r="C14" s="116" t="s">
        <v>186</v>
      </c>
      <c r="D14" s="117">
        <v>2655.7472127000001</v>
      </c>
      <c r="E14" s="379">
        <v>1.0000286901</v>
      </c>
    </row>
    <row r="15" spans="2:5" x14ac:dyDescent="0.2">
      <c r="B15" s="114">
        <v>7</v>
      </c>
      <c r="C15" s="116" t="s">
        <v>187</v>
      </c>
      <c r="D15" s="117">
        <v>2900.0069453999999</v>
      </c>
      <c r="E15" s="379">
        <v>0.99998244970000005</v>
      </c>
    </row>
    <row r="16" spans="2:5" x14ac:dyDescent="0.2">
      <c r="B16" s="114">
        <v>8</v>
      </c>
      <c r="C16" s="116" t="s">
        <v>188</v>
      </c>
      <c r="D16" s="117">
        <v>3791.7512599000002</v>
      </c>
      <c r="E16" s="379">
        <v>1.0000807551999999</v>
      </c>
    </row>
    <row r="17" spans="1:5" x14ac:dyDescent="0.2">
      <c r="B17" s="114">
        <v>9</v>
      </c>
      <c r="C17" s="116" t="s">
        <v>189</v>
      </c>
      <c r="D17" s="117">
        <v>3829.7305888000001</v>
      </c>
      <c r="E17" s="379">
        <v>0.99971639769999998</v>
      </c>
    </row>
    <row r="18" spans="1:5" x14ac:dyDescent="0.2">
      <c r="B18" s="114">
        <v>10</v>
      </c>
      <c r="C18" s="116" t="s">
        <v>190</v>
      </c>
      <c r="D18" s="117">
        <v>3890.8207258000002</v>
      </c>
      <c r="E18" s="379">
        <v>0.9997753144</v>
      </c>
    </row>
    <row r="19" spans="1:5" ht="13.5" thickBot="1" x14ac:dyDescent="0.25">
      <c r="B19" s="118">
        <v>11</v>
      </c>
      <c r="C19" s="122" t="s">
        <v>191</v>
      </c>
      <c r="D19" s="119">
        <v>5030.1605601000001</v>
      </c>
      <c r="E19" s="380">
        <v>1.000281054</v>
      </c>
    </row>
    <row r="20" spans="1:5" s="105" customFormat="1" x14ac:dyDescent="0.2">
      <c r="A20" s="41"/>
      <c r="B20" s="41"/>
      <c r="C20" s="85"/>
      <c r="D20" s="120"/>
    </row>
    <row r="21" spans="1:5" s="105" customFormat="1" x14ac:dyDescent="0.2">
      <c r="A21" s="41"/>
      <c r="B21" s="41"/>
      <c r="C21" s="85"/>
      <c r="D21" s="120"/>
    </row>
    <row r="22" spans="1:5" s="105" customFormat="1" x14ac:dyDescent="0.2">
      <c r="A22" s="41"/>
      <c r="B22" s="41"/>
      <c r="C22" s="85"/>
      <c r="D22" s="120"/>
    </row>
    <row r="23" spans="1:5" s="105" customFormat="1" x14ac:dyDescent="0.2">
      <c r="A23" s="41"/>
      <c r="B23" s="41"/>
      <c r="C23" s="85"/>
      <c r="D23" s="120"/>
    </row>
    <row r="24" spans="1:5" s="105" customFormat="1" x14ac:dyDescent="0.2">
      <c r="A24" s="41"/>
      <c r="B24" s="41"/>
      <c r="C24" s="85"/>
      <c r="D24" s="120"/>
    </row>
    <row r="25" spans="1:5" s="105" customFormat="1" x14ac:dyDescent="0.2">
      <c r="A25" s="41"/>
      <c r="B25" s="41"/>
      <c r="C25" s="85"/>
      <c r="D25" s="120"/>
    </row>
    <row r="26" spans="1:5" s="105" customFormat="1" x14ac:dyDescent="0.2">
      <c r="A26" s="41"/>
      <c r="B26" s="41"/>
      <c r="C26" s="85"/>
      <c r="D26" s="120"/>
    </row>
    <row r="27" spans="1:5" s="105" customFormat="1" x14ac:dyDescent="0.2">
      <c r="A27" s="41"/>
      <c r="B27" s="41"/>
      <c r="C27" s="85"/>
      <c r="D27" s="120"/>
    </row>
    <row r="28" spans="1:5" s="105" customFormat="1" x14ac:dyDescent="0.2">
      <c r="A28" s="41"/>
      <c r="B28" s="41"/>
      <c r="C28" s="85"/>
      <c r="D28" s="120"/>
    </row>
    <row r="29" spans="1:5" s="105" customFormat="1" x14ac:dyDescent="0.2">
      <c r="A29" s="41"/>
      <c r="B29" s="41"/>
      <c r="C29" s="85"/>
      <c r="D29" s="120"/>
    </row>
    <row r="30" spans="1:5" s="105" customFormat="1" x14ac:dyDescent="0.2">
      <c r="A30" s="41"/>
      <c r="B30" s="41"/>
      <c r="C30" s="85"/>
      <c r="D30" s="120"/>
    </row>
    <row r="31" spans="1:5" s="105" customFormat="1" x14ac:dyDescent="0.2">
      <c r="A31" s="41"/>
      <c r="B31" s="41"/>
      <c r="C31" s="85"/>
      <c r="D31" s="120"/>
    </row>
    <row r="32" spans="1:5" s="105" customFormat="1" x14ac:dyDescent="0.2">
      <c r="A32" s="41"/>
      <c r="B32" s="41"/>
      <c r="C32" s="85"/>
      <c r="D32" s="120"/>
    </row>
    <row r="33" spans="1:4" s="105" customFormat="1" x14ac:dyDescent="0.2">
      <c r="A33" s="41"/>
      <c r="B33" s="41"/>
      <c r="C33" s="85"/>
      <c r="D33" s="120"/>
    </row>
    <row r="34" spans="1:4" s="105" customFormat="1" x14ac:dyDescent="0.2">
      <c r="A34" s="41"/>
      <c r="B34" s="41"/>
      <c r="C34" s="85"/>
      <c r="D34" s="120"/>
    </row>
    <row r="35" spans="1:4" s="105" customFormat="1" x14ac:dyDescent="0.2">
      <c r="A35" s="41"/>
      <c r="B35" s="41"/>
      <c r="C35" s="85"/>
      <c r="D35" s="120"/>
    </row>
    <row r="36" spans="1:4" s="105" customFormat="1" x14ac:dyDescent="0.2">
      <c r="A36" s="41"/>
      <c r="B36" s="41"/>
      <c r="C36" s="85"/>
      <c r="D36" s="120"/>
    </row>
    <row r="37" spans="1:4" s="105" customFormat="1" x14ac:dyDescent="0.2">
      <c r="A37" s="41"/>
      <c r="B37" s="41"/>
      <c r="C37" s="85"/>
      <c r="D37" s="120"/>
    </row>
    <row r="38" spans="1:4" s="105" customFormat="1" x14ac:dyDescent="0.2">
      <c r="A38" s="41"/>
      <c r="B38" s="41"/>
      <c r="C38" s="85"/>
      <c r="D38" s="120"/>
    </row>
    <row r="39" spans="1:4" s="105" customFormat="1" x14ac:dyDescent="0.2">
      <c r="A39" s="41"/>
      <c r="B39" s="41"/>
      <c r="C39" s="85"/>
      <c r="D39" s="120"/>
    </row>
    <row r="40" spans="1:4" s="105" customFormat="1" x14ac:dyDescent="0.2">
      <c r="A40" s="41"/>
      <c r="B40" s="41"/>
      <c r="C40" s="85"/>
      <c r="D40" s="120"/>
    </row>
    <row r="41" spans="1:4" s="105" customFormat="1" x14ac:dyDescent="0.2">
      <c r="A41" s="41"/>
      <c r="B41" s="41"/>
      <c r="C41" s="85"/>
      <c r="D41" s="120"/>
    </row>
    <row r="42" spans="1:4" s="105" customFormat="1" x14ac:dyDescent="0.2">
      <c r="A42" s="41"/>
      <c r="B42" s="41"/>
      <c r="C42" s="85"/>
      <c r="D42" s="120"/>
    </row>
    <row r="43" spans="1:4" s="105" customFormat="1" x14ac:dyDescent="0.2">
      <c r="A43" s="41"/>
      <c r="B43" s="41"/>
      <c r="C43" s="85"/>
      <c r="D43" s="120"/>
    </row>
    <row r="44" spans="1:4" s="105" customFormat="1" x14ac:dyDescent="0.2">
      <c r="A44" s="41"/>
      <c r="B44" s="41"/>
      <c r="C44" s="85"/>
      <c r="D44" s="120"/>
    </row>
    <row r="45" spans="1:4" s="105" customFormat="1" x14ac:dyDescent="0.2">
      <c r="A45" s="41"/>
      <c r="B45" s="41"/>
      <c r="C45" s="85"/>
      <c r="D45" s="120"/>
    </row>
    <row r="46" spans="1:4" s="105" customFormat="1" x14ac:dyDescent="0.2">
      <c r="A46" s="41"/>
      <c r="B46" s="41"/>
      <c r="C46" s="85"/>
      <c r="D46" s="120"/>
    </row>
    <row r="47" spans="1:4" s="105" customFormat="1" x14ac:dyDescent="0.2">
      <c r="A47" s="41"/>
      <c r="B47" s="41"/>
      <c r="C47" s="85"/>
      <c r="D47" s="120"/>
    </row>
    <row r="48" spans="1:4" s="105" customFormat="1" x14ac:dyDescent="0.2">
      <c r="A48" s="41"/>
      <c r="B48" s="41"/>
      <c r="C48" s="85"/>
      <c r="D48" s="120"/>
    </row>
    <row r="49" spans="1:4" s="105" customFormat="1" x14ac:dyDescent="0.2">
      <c r="A49" s="41"/>
      <c r="B49" s="41"/>
      <c r="C49" s="85"/>
      <c r="D49" s="120"/>
    </row>
    <row r="50" spans="1:4" s="105" customFormat="1" x14ac:dyDescent="0.2">
      <c r="A50" s="41"/>
      <c r="B50" s="41"/>
      <c r="C50" s="85"/>
      <c r="D50" s="120"/>
    </row>
    <row r="51" spans="1:4" s="105" customFormat="1" x14ac:dyDescent="0.2">
      <c r="A51" s="41"/>
      <c r="B51" s="41"/>
      <c r="C51" s="85"/>
      <c r="D51" s="120"/>
    </row>
    <row r="52" spans="1:4" s="105" customFormat="1" x14ac:dyDescent="0.2">
      <c r="A52" s="41"/>
      <c r="B52" s="41"/>
      <c r="C52" s="85"/>
      <c r="D52" s="120"/>
    </row>
    <row r="53" spans="1:4" s="105" customFormat="1" x14ac:dyDescent="0.2">
      <c r="A53" s="41"/>
      <c r="B53" s="41"/>
      <c r="C53" s="85"/>
      <c r="D53" s="120"/>
    </row>
    <row r="54" spans="1:4" s="105" customFormat="1" x14ac:dyDescent="0.2">
      <c r="A54" s="41"/>
      <c r="B54" s="41"/>
      <c r="C54" s="85"/>
      <c r="D54" s="120"/>
    </row>
    <row r="55" spans="1:4" s="105" customFormat="1" x14ac:dyDescent="0.2">
      <c r="A55" s="41"/>
      <c r="B55" s="41"/>
      <c r="C55" s="85"/>
      <c r="D55" s="120"/>
    </row>
    <row r="56" spans="1:4" s="105" customFormat="1" x14ac:dyDescent="0.2">
      <c r="A56" s="41"/>
      <c r="B56" s="41"/>
      <c r="C56" s="85"/>
      <c r="D56" s="120"/>
    </row>
    <row r="57" spans="1:4" s="105" customFormat="1" x14ac:dyDescent="0.2">
      <c r="A57" s="41"/>
      <c r="B57" s="41"/>
      <c r="C57" s="85"/>
      <c r="D57" s="120"/>
    </row>
    <row r="58" spans="1:4" s="105" customFormat="1" x14ac:dyDescent="0.2">
      <c r="A58" s="41"/>
      <c r="B58" s="41"/>
      <c r="C58" s="85"/>
      <c r="D58" s="120"/>
    </row>
    <row r="59" spans="1:4" s="105" customFormat="1" x14ac:dyDescent="0.2">
      <c r="A59" s="41"/>
      <c r="B59" s="41"/>
      <c r="C59" s="85"/>
      <c r="D59" s="120"/>
    </row>
    <row r="60" spans="1:4" s="105" customFormat="1" x14ac:dyDescent="0.2">
      <c r="A60" s="41"/>
      <c r="B60" s="41"/>
      <c r="C60" s="85"/>
      <c r="D60" s="120"/>
    </row>
    <row r="61" spans="1:4" s="105" customFormat="1" x14ac:dyDescent="0.2">
      <c r="A61" s="41"/>
      <c r="B61" s="41"/>
      <c r="C61" s="85"/>
      <c r="D61" s="120"/>
    </row>
    <row r="62" spans="1:4" s="105" customFormat="1" x14ac:dyDescent="0.2">
      <c r="A62" s="41"/>
      <c r="B62" s="41"/>
      <c r="C62" s="85"/>
      <c r="D62" s="120"/>
    </row>
    <row r="63" spans="1:4" s="105" customFormat="1" x14ac:dyDescent="0.2">
      <c r="A63" s="41"/>
      <c r="B63" s="41"/>
      <c r="C63" s="85"/>
      <c r="D63" s="120"/>
    </row>
    <row r="64" spans="1:4" s="105" customFormat="1" x14ac:dyDescent="0.2">
      <c r="A64" s="41"/>
      <c r="B64" s="41"/>
      <c r="C64" s="85"/>
      <c r="D64" s="120"/>
    </row>
    <row r="65" spans="1:4" s="105" customFormat="1" x14ac:dyDescent="0.2">
      <c r="A65" s="41"/>
      <c r="B65" s="41"/>
      <c r="C65" s="85"/>
      <c r="D65" s="120"/>
    </row>
    <row r="66" spans="1:4" s="105" customFormat="1" x14ac:dyDescent="0.2">
      <c r="A66" s="41"/>
      <c r="B66" s="41"/>
      <c r="C66" s="85"/>
      <c r="D66" s="120"/>
    </row>
    <row r="67" spans="1:4" s="105" customFormat="1" x14ac:dyDescent="0.2">
      <c r="A67" s="41"/>
      <c r="B67" s="41"/>
      <c r="C67" s="85"/>
      <c r="D67" s="120"/>
    </row>
    <row r="68" spans="1:4" s="105" customFormat="1" x14ac:dyDescent="0.2">
      <c r="A68" s="41"/>
      <c r="B68" s="41"/>
      <c r="C68" s="85"/>
      <c r="D68" s="120"/>
    </row>
    <row r="69" spans="1:4" s="105" customFormat="1" x14ac:dyDescent="0.2">
      <c r="A69" s="41"/>
      <c r="B69" s="41"/>
      <c r="C69" s="85"/>
      <c r="D69" s="120"/>
    </row>
    <row r="70" spans="1:4" s="105" customFormat="1" x14ac:dyDescent="0.2">
      <c r="A70" s="41"/>
      <c r="B70" s="41"/>
      <c r="C70" s="85"/>
      <c r="D70" s="120"/>
    </row>
    <row r="71" spans="1:4" s="105" customFormat="1" x14ac:dyDescent="0.2">
      <c r="A71" s="41"/>
      <c r="B71" s="41"/>
      <c r="C71" s="85"/>
      <c r="D71" s="120"/>
    </row>
    <row r="72" spans="1:4" s="105" customFormat="1" x14ac:dyDescent="0.2">
      <c r="A72" s="41"/>
      <c r="B72" s="41"/>
      <c r="C72" s="85"/>
      <c r="D72" s="120"/>
    </row>
    <row r="73" spans="1:4" s="105" customFormat="1" x14ac:dyDescent="0.2">
      <c r="A73" s="41"/>
      <c r="B73" s="41"/>
      <c r="C73" s="85"/>
      <c r="D73" s="120"/>
    </row>
    <row r="74" spans="1:4" s="105" customFormat="1" x14ac:dyDescent="0.2">
      <c r="A74" s="41"/>
      <c r="B74" s="41"/>
      <c r="C74" s="85"/>
      <c r="D74" s="120"/>
    </row>
    <row r="75" spans="1:4" s="105" customFormat="1" x14ac:dyDescent="0.2">
      <c r="A75" s="41"/>
      <c r="B75" s="41"/>
      <c r="C75" s="85"/>
      <c r="D75" s="120"/>
    </row>
    <row r="76" spans="1:4" s="105" customFormat="1" x14ac:dyDescent="0.2">
      <c r="A76" s="41"/>
      <c r="B76" s="41"/>
      <c r="C76" s="85"/>
      <c r="D76" s="120"/>
    </row>
    <row r="77" spans="1:4" s="105" customFormat="1" x14ac:dyDescent="0.2">
      <c r="A77" s="41"/>
      <c r="B77" s="41"/>
      <c r="C77" s="85"/>
      <c r="D77" s="120"/>
    </row>
    <row r="78" spans="1:4" s="105" customFormat="1" x14ac:dyDescent="0.2">
      <c r="A78" s="41"/>
      <c r="B78" s="41"/>
      <c r="C78" s="85"/>
      <c r="D78" s="120"/>
    </row>
    <row r="79" spans="1:4" s="105" customFormat="1" x14ac:dyDescent="0.2">
      <c r="A79" s="41"/>
      <c r="B79" s="41"/>
      <c r="C79" s="85"/>
      <c r="D79" s="120"/>
    </row>
    <row r="80" spans="1:4" s="105" customFormat="1" x14ac:dyDescent="0.2">
      <c r="A80" s="41"/>
      <c r="B80" s="41"/>
      <c r="C80" s="85"/>
      <c r="D80" s="120"/>
    </row>
    <row r="81" spans="1:4" s="105" customFormat="1" x14ac:dyDescent="0.2">
      <c r="A81" s="41"/>
      <c r="B81" s="41"/>
      <c r="C81" s="85"/>
      <c r="D81" s="120"/>
    </row>
    <row r="82" spans="1:4" s="105" customFormat="1" x14ac:dyDescent="0.2">
      <c r="A82" s="41"/>
      <c r="B82" s="41"/>
      <c r="C82" s="85"/>
      <c r="D82" s="120"/>
    </row>
    <row r="83" spans="1:4" s="105" customFormat="1" x14ac:dyDescent="0.2">
      <c r="A83" s="41"/>
      <c r="B83" s="41"/>
      <c r="C83" s="85"/>
      <c r="D83" s="120"/>
    </row>
    <row r="84" spans="1:4" s="105" customFormat="1" x14ac:dyDescent="0.2">
      <c r="A84" s="41"/>
      <c r="B84" s="41"/>
      <c r="C84" s="85"/>
      <c r="D84" s="120"/>
    </row>
    <row r="85" spans="1:4" s="105" customFormat="1" x14ac:dyDescent="0.2">
      <c r="A85" s="41"/>
      <c r="B85" s="41"/>
      <c r="C85" s="85"/>
      <c r="D85" s="120"/>
    </row>
    <row r="86" spans="1:4" s="105" customFormat="1" x14ac:dyDescent="0.2">
      <c r="A86" s="41"/>
      <c r="B86" s="41"/>
      <c r="C86" s="85"/>
      <c r="D86" s="120"/>
    </row>
    <row r="87" spans="1:4" s="105" customFormat="1" x14ac:dyDescent="0.2">
      <c r="A87" s="41"/>
      <c r="B87" s="41"/>
      <c r="C87" s="85"/>
      <c r="D87" s="120"/>
    </row>
    <row r="88" spans="1:4" s="105" customFormat="1" x14ac:dyDescent="0.2">
      <c r="A88" s="41"/>
      <c r="B88" s="41"/>
      <c r="C88" s="85"/>
      <c r="D88" s="120"/>
    </row>
    <row r="89" spans="1:4" s="105" customFormat="1" x14ac:dyDescent="0.2">
      <c r="A89" s="41"/>
      <c r="B89" s="41"/>
      <c r="C89" s="85"/>
      <c r="D89" s="120"/>
    </row>
    <row r="90" spans="1:4" s="105" customFormat="1" x14ac:dyDescent="0.2">
      <c r="A90" s="41"/>
      <c r="B90" s="41"/>
      <c r="C90" s="85"/>
      <c r="D90" s="120"/>
    </row>
    <row r="91" spans="1:4" s="105" customFormat="1" x14ac:dyDescent="0.2">
      <c r="A91" s="41"/>
      <c r="B91" s="41"/>
      <c r="C91" s="85"/>
      <c r="D91" s="120"/>
    </row>
    <row r="92" spans="1:4" s="105" customFormat="1" x14ac:dyDescent="0.2">
      <c r="A92" s="41"/>
      <c r="B92" s="41"/>
      <c r="C92" s="85"/>
      <c r="D92" s="120"/>
    </row>
    <row r="93" spans="1:4" s="105" customFormat="1" x14ac:dyDescent="0.2">
      <c r="A93" s="41"/>
      <c r="B93" s="41"/>
      <c r="C93" s="85"/>
      <c r="D93" s="120"/>
    </row>
    <row r="94" spans="1:4" s="105" customFormat="1" x14ac:dyDescent="0.2">
      <c r="A94" s="41"/>
      <c r="B94" s="41"/>
      <c r="C94" s="85"/>
      <c r="D94" s="120"/>
    </row>
    <row r="95" spans="1:4" s="105" customFormat="1" x14ac:dyDescent="0.2">
      <c r="A95" s="41"/>
      <c r="B95" s="41"/>
      <c r="C95" s="85"/>
      <c r="D95" s="120"/>
    </row>
    <row r="96" spans="1:4" s="105" customFormat="1" x14ac:dyDescent="0.2">
      <c r="A96" s="41"/>
      <c r="B96" s="41"/>
      <c r="C96" s="85"/>
      <c r="D96" s="120"/>
    </row>
    <row r="97" spans="1:4" s="105" customFormat="1" x14ac:dyDescent="0.2">
      <c r="A97" s="41"/>
      <c r="B97" s="41"/>
      <c r="C97" s="85"/>
      <c r="D97" s="120"/>
    </row>
    <row r="98" spans="1:4" s="105" customFormat="1" x14ac:dyDescent="0.2">
      <c r="A98" s="41"/>
      <c r="B98" s="41"/>
      <c r="C98" s="85"/>
      <c r="D98" s="120"/>
    </row>
    <row r="99" spans="1:4" s="105" customFormat="1" x14ac:dyDescent="0.2">
      <c r="A99" s="41"/>
      <c r="B99" s="41"/>
      <c r="C99" s="85"/>
      <c r="D99" s="120"/>
    </row>
    <row r="100" spans="1:4" s="105" customFormat="1" x14ac:dyDescent="0.2">
      <c r="A100" s="41"/>
      <c r="B100" s="41"/>
      <c r="C100" s="85"/>
      <c r="D100" s="120"/>
    </row>
    <row r="101" spans="1:4" s="105" customFormat="1" x14ac:dyDescent="0.2">
      <c r="A101" s="41"/>
      <c r="B101" s="41"/>
      <c r="C101" s="85"/>
      <c r="D101" s="120"/>
    </row>
    <row r="102" spans="1:4" s="105" customFormat="1" x14ac:dyDescent="0.2">
      <c r="A102" s="41"/>
      <c r="B102" s="41"/>
      <c r="C102" s="85"/>
      <c r="D102" s="120"/>
    </row>
    <row r="103" spans="1:4" s="105" customFormat="1" x14ac:dyDescent="0.2">
      <c r="A103" s="41"/>
      <c r="B103" s="41"/>
      <c r="C103" s="85"/>
      <c r="D103" s="120"/>
    </row>
    <row r="104" spans="1:4" s="105" customFormat="1" x14ac:dyDescent="0.2">
      <c r="A104" s="41"/>
      <c r="B104" s="41"/>
      <c r="C104" s="85"/>
      <c r="D104" s="120"/>
    </row>
    <row r="105" spans="1:4" s="105" customFormat="1" x14ac:dyDescent="0.2">
      <c r="A105" s="41"/>
      <c r="B105" s="41"/>
      <c r="C105" s="85"/>
      <c r="D105" s="120"/>
    </row>
    <row r="106" spans="1:4" s="105" customFormat="1" x14ac:dyDescent="0.2">
      <c r="A106" s="41"/>
      <c r="B106" s="41"/>
      <c r="C106" s="85"/>
      <c r="D106" s="120"/>
    </row>
    <row r="107" spans="1:4" s="105" customFormat="1" x14ac:dyDescent="0.2">
      <c r="A107" s="41"/>
      <c r="B107" s="41"/>
      <c r="C107" s="85"/>
      <c r="D107" s="120"/>
    </row>
    <row r="108" spans="1:4" s="105" customFormat="1" x14ac:dyDescent="0.2">
      <c r="A108" s="41"/>
      <c r="B108" s="41"/>
      <c r="C108" s="85"/>
      <c r="D108" s="120"/>
    </row>
    <row r="109" spans="1:4" s="105" customFormat="1" x14ac:dyDescent="0.2">
      <c r="A109" s="41"/>
      <c r="B109" s="41"/>
      <c r="C109" s="85"/>
      <c r="D109" s="120"/>
    </row>
    <row r="110" spans="1:4" s="105" customFormat="1" x14ac:dyDescent="0.2">
      <c r="A110" s="41"/>
      <c r="B110" s="41"/>
      <c r="C110" s="85"/>
      <c r="D110" s="120"/>
    </row>
    <row r="111" spans="1:4" s="105" customFormat="1" x14ac:dyDescent="0.2">
      <c r="A111" s="41"/>
      <c r="B111" s="41"/>
      <c r="C111" s="85"/>
      <c r="D111" s="120"/>
    </row>
    <row r="112" spans="1:4" s="105" customFormat="1" x14ac:dyDescent="0.2">
      <c r="A112" s="41"/>
      <c r="B112" s="41"/>
      <c r="C112" s="85"/>
      <c r="D112" s="120"/>
    </row>
    <row r="113" spans="1:4" s="105" customFormat="1" x14ac:dyDescent="0.2">
      <c r="A113" s="41"/>
      <c r="B113" s="41"/>
      <c r="C113" s="85"/>
      <c r="D113" s="120"/>
    </row>
    <row r="114" spans="1:4" s="105" customFormat="1" x14ac:dyDescent="0.2">
      <c r="A114" s="41"/>
      <c r="B114" s="41"/>
      <c r="C114" s="85"/>
      <c r="D114" s="120"/>
    </row>
    <row r="115" spans="1:4" s="105" customFormat="1" x14ac:dyDescent="0.2">
      <c r="A115" s="41"/>
      <c r="B115" s="41"/>
      <c r="C115" s="85"/>
      <c r="D115" s="120"/>
    </row>
    <row r="116" spans="1:4" s="105" customFormat="1" x14ac:dyDescent="0.2">
      <c r="A116" s="41"/>
      <c r="B116" s="41"/>
      <c r="C116" s="85"/>
      <c r="D116" s="120"/>
    </row>
    <row r="117" spans="1:4" s="105" customFormat="1" x14ac:dyDescent="0.2">
      <c r="A117" s="41"/>
      <c r="B117" s="41"/>
      <c r="C117" s="85"/>
      <c r="D117" s="120"/>
    </row>
    <row r="118" spans="1:4" s="105" customFormat="1" x14ac:dyDescent="0.2">
      <c r="A118" s="41"/>
      <c r="B118" s="41"/>
      <c r="C118" s="85"/>
      <c r="D118" s="120"/>
    </row>
    <row r="119" spans="1:4" s="105" customFormat="1" x14ac:dyDescent="0.2">
      <c r="A119" s="41"/>
      <c r="B119" s="41"/>
      <c r="C119" s="85"/>
      <c r="D119" s="120"/>
    </row>
    <row r="120" spans="1:4" s="105" customFormat="1" x14ac:dyDescent="0.2">
      <c r="A120" s="41"/>
      <c r="B120" s="41"/>
      <c r="C120" s="85"/>
      <c r="D120" s="120"/>
    </row>
    <row r="121" spans="1:4" s="105" customFormat="1" x14ac:dyDescent="0.2">
      <c r="A121" s="41"/>
      <c r="B121" s="41"/>
      <c r="C121" s="85"/>
      <c r="D121" s="120"/>
    </row>
    <row r="122" spans="1:4" s="105" customFormat="1" x14ac:dyDescent="0.2">
      <c r="A122" s="41"/>
      <c r="B122" s="41"/>
      <c r="C122" s="85"/>
      <c r="D122" s="120"/>
    </row>
    <row r="123" spans="1:4" s="105" customFormat="1" x14ac:dyDescent="0.2">
      <c r="A123" s="41"/>
      <c r="B123" s="41"/>
      <c r="C123" s="85"/>
      <c r="D123" s="120"/>
    </row>
    <row r="124" spans="1:4" s="105" customFormat="1" x14ac:dyDescent="0.2">
      <c r="A124" s="41"/>
      <c r="B124" s="41"/>
      <c r="C124" s="85"/>
      <c r="D124" s="120"/>
    </row>
    <row r="125" spans="1:4" s="105" customFormat="1" x14ac:dyDescent="0.2">
      <c r="A125" s="41"/>
      <c r="B125" s="41"/>
      <c r="C125" s="85"/>
      <c r="D125" s="120"/>
    </row>
    <row r="126" spans="1:4" s="105" customFormat="1" x14ac:dyDescent="0.2">
      <c r="A126" s="41"/>
      <c r="B126" s="41"/>
      <c r="C126" s="85"/>
      <c r="D126" s="120"/>
    </row>
    <row r="127" spans="1:4" s="105" customFormat="1" x14ac:dyDescent="0.2">
      <c r="A127" s="41"/>
      <c r="B127" s="41"/>
      <c r="C127" s="85"/>
      <c r="D127" s="120"/>
    </row>
    <row r="128" spans="1:4" s="105" customFormat="1" x14ac:dyDescent="0.2">
      <c r="A128" s="41"/>
      <c r="B128" s="41"/>
      <c r="C128" s="85"/>
      <c r="D128" s="120"/>
    </row>
    <row r="129" spans="1:4" s="105" customFormat="1" x14ac:dyDescent="0.2">
      <c r="A129" s="41"/>
      <c r="B129" s="41"/>
      <c r="C129" s="85"/>
      <c r="D129" s="120"/>
    </row>
    <row r="130" spans="1:4" s="105" customFormat="1" x14ac:dyDescent="0.2">
      <c r="A130" s="41"/>
      <c r="B130" s="41"/>
      <c r="C130" s="85"/>
      <c r="D130" s="120"/>
    </row>
    <row r="131" spans="1:4" s="105" customFormat="1" x14ac:dyDescent="0.2">
      <c r="A131" s="41"/>
      <c r="B131" s="41"/>
      <c r="C131" s="85"/>
      <c r="D131" s="120"/>
    </row>
    <row r="132" spans="1:4" s="105" customFormat="1" x14ac:dyDescent="0.2">
      <c r="A132" s="41"/>
      <c r="B132" s="41"/>
      <c r="C132" s="85"/>
      <c r="D132" s="120"/>
    </row>
    <row r="133" spans="1:4" s="105" customFormat="1" x14ac:dyDescent="0.2">
      <c r="A133" s="41"/>
      <c r="B133" s="41"/>
      <c r="C133" s="85"/>
      <c r="D133" s="120"/>
    </row>
    <row r="134" spans="1:4" s="105" customFormat="1" x14ac:dyDescent="0.2">
      <c r="A134" s="41"/>
      <c r="B134" s="41"/>
      <c r="C134" s="85"/>
      <c r="D134" s="120"/>
    </row>
    <row r="135" spans="1:4" s="105" customFormat="1" x14ac:dyDescent="0.2">
      <c r="A135" s="41"/>
      <c r="B135" s="41"/>
      <c r="C135" s="85"/>
      <c r="D135" s="120"/>
    </row>
    <row r="136" spans="1:4" s="105" customFormat="1" x14ac:dyDescent="0.2">
      <c r="A136" s="41"/>
      <c r="B136" s="41"/>
      <c r="C136" s="85"/>
      <c r="D136" s="120"/>
    </row>
    <row r="137" spans="1:4" s="105" customFormat="1" x14ac:dyDescent="0.2">
      <c r="A137" s="41"/>
      <c r="B137" s="41"/>
      <c r="C137" s="85"/>
      <c r="D137" s="120"/>
    </row>
    <row r="138" spans="1:4" s="105" customFormat="1" x14ac:dyDescent="0.2">
      <c r="A138" s="41"/>
      <c r="B138" s="41"/>
      <c r="C138" s="85"/>
      <c r="D138" s="120"/>
    </row>
    <row r="139" spans="1:4" s="105" customFormat="1" x14ac:dyDescent="0.2">
      <c r="A139" s="41"/>
      <c r="B139" s="41"/>
      <c r="C139" s="85"/>
      <c r="D139" s="120"/>
    </row>
    <row r="140" spans="1:4" s="105" customFormat="1" x14ac:dyDescent="0.2">
      <c r="A140" s="41"/>
      <c r="B140" s="41"/>
      <c r="C140" s="85"/>
      <c r="D140" s="120"/>
    </row>
    <row r="141" spans="1:4" s="105" customFormat="1" x14ac:dyDescent="0.2">
      <c r="A141" s="41"/>
      <c r="B141" s="41"/>
      <c r="C141" s="85"/>
      <c r="D141" s="120"/>
    </row>
    <row r="142" spans="1:4" s="105" customFormat="1" x14ac:dyDescent="0.2">
      <c r="A142" s="41"/>
      <c r="B142" s="41"/>
      <c r="C142" s="85"/>
      <c r="D142" s="120"/>
    </row>
    <row r="143" spans="1:4" s="105" customFormat="1" x14ac:dyDescent="0.2">
      <c r="A143" s="41"/>
      <c r="B143" s="41"/>
      <c r="C143" s="85"/>
      <c r="D143" s="120"/>
    </row>
    <row r="144" spans="1:4" s="105" customFormat="1" x14ac:dyDescent="0.2">
      <c r="A144" s="41"/>
      <c r="B144" s="41"/>
      <c r="C144" s="85"/>
      <c r="D144" s="120"/>
    </row>
    <row r="145" spans="1:4" s="105" customFormat="1" x14ac:dyDescent="0.2">
      <c r="A145" s="41"/>
      <c r="B145" s="41"/>
      <c r="C145" s="85"/>
      <c r="D145" s="120"/>
    </row>
    <row r="146" spans="1:4" s="105" customFormat="1" x14ac:dyDescent="0.2">
      <c r="A146" s="41"/>
      <c r="B146" s="41"/>
      <c r="C146" s="85"/>
      <c r="D146" s="120"/>
    </row>
    <row r="147" spans="1:4" s="105" customFormat="1" x14ac:dyDescent="0.2">
      <c r="A147" s="41"/>
      <c r="B147" s="41"/>
      <c r="C147" s="85"/>
      <c r="D147" s="120"/>
    </row>
    <row r="148" spans="1:4" s="105" customFormat="1" x14ac:dyDescent="0.2">
      <c r="A148" s="41"/>
      <c r="B148" s="41"/>
      <c r="C148" s="85"/>
      <c r="D148" s="120"/>
    </row>
    <row r="149" spans="1:4" s="105" customFormat="1" x14ac:dyDescent="0.2">
      <c r="A149" s="41"/>
      <c r="B149" s="41"/>
      <c r="C149" s="85"/>
      <c r="D149" s="120"/>
    </row>
    <row r="150" spans="1:4" s="105" customFormat="1" x14ac:dyDescent="0.2">
      <c r="A150" s="41"/>
      <c r="B150" s="41"/>
      <c r="C150" s="85"/>
      <c r="D150" s="120"/>
    </row>
    <row r="151" spans="1:4" s="105" customFormat="1" x14ac:dyDescent="0.2">
      <c r="A151" s="41"/>
      <c r="B151" s="41"/>
      <c r="C151" s="85"/>
      <c r="D151" s="120"/>
    </row>
    <row r="152" spans="1:4" s="105" customFormat="1" x14ac:dyDescent="0.2">
      <c r="A152" s="41"/>
      <c r="B152" s="41"/>
      <c r="C152" s="85"/>
      <c r="D152" s="120"/>
    </row>
    <row r="153" spans="1:4" s="105" customFormat="1" x14ac:dyDescent="0.2">
      <c r="A153" s="41"/>
      <c r="B153" s="41"/>
      <c r="C153" s="85"/>
      <c r="D153" s="120"/>
    </row>
    <row r="154" spans="1:4" s="105" customFormat="1" x14ac:dyDescent="0.2">
      <c r="A154" s="41"/>
      <c r="B154" s="41"/>
      <c r="C154" s="85"/>
      <c r="D154" s="120"/>
    </row>
    <row r="155" spans="1:4" s="105" customFormat="1" x14ac:dyDescent="0.2">
      <c r="A155" s="41"/>
      <c r="B155" s="41"/>
      <c r="C155" s="85"/>
      <c r="D155" s="120"/>
    </row>
    <row r="156" spans="1:4" s="105" customFormat="1" x14ac:dyDescent="0.2">
      <c r="A156" s="41"/>
      <c r="B156" s="41"/>
      <c r="C156" s="85"/>
      <c r="D156" s="120"/>
    </row>
    <row r="157" spans="1:4" s="105" customFormat="1" x14ac:dyDescent="0.2">
      <c r="A157" s="41"/>
      <c r="B157" s="41"/>
      <c r="C157" s="85"/>
      <c r="D157" s="120"/>
    </row>
    <row r="158" spans="1:4" s="105" customFormat="1" x14ac:dyDescent="0.2">
      <c r="A158" s="41"/>
      <c r="B158" s="41"/>
      <c r="C158" s="85"/>
      <c r="D158" s="120"/>
    </row>
    <row r="159" spans="1:4" s="105" customFormat="1" x14ac:dyDescent="0.2">
      <c r="A159" s="41"/>
      <c r="B159" s="41"/>
      <c r="C159" s="85"/>
      <c r="D159" s="120"/>
    </row>
    <row r="160" spans="1:4" s="105" customFormat="1" x14ac:dyDescent="0.2">
      <c r="A160" s="41"/>
      <c r="B160" s="41"/>
      <c r="C160" s="85"/>
      <c r="D160" s="120"/>
    </row>
    <row r="161" spans="1:4" s="105" customFormat="1" x14ac:dyDescent="0.2">
      <c r="A161" s="41"/>
      <c r="B161" s="41"/>
      <c r="C161" s="85"/>
      <c r="D161" s="120"/>
    </row>
    <row r="162" spans="1:4" s="105" customFormat="1" x14ac:dyDescent="0.2">
      <c r="A162" s="41"/>
      <c r="B162" s="41"/>
      <c r="C162" s="85"/>
      <c r="D162" s="120"/>
    </row>
    <row r="163" spans="1:4" s="105" customFormat="1" x14ac:dyDescent="0.2">
      <c r="A163" s="41"/>
      <c r="B163" s="41"/>
      <c r="C163" s="85"/>
      <c r="D163" s="120"/>
    </row>
    <row r="164" spans="1:4" s="105" customFormat="1" x14ac:dyDescent="0.2">
      <c r="A164" s="41"/>
      <c r="B164" s="41"/>
      <c r="C164" s="85"/>
      <c r="D164" s="120"/>
    </row>
    <row r="165" spans="1:4" s="105" customFormat="1" x14ac:dyDescent="0.2">
      <c r="A165" s="41"/>
      <c r="B165" s="41"/>
      <c r="C165" s="85"/>
      <c r="D165" s="120"/>
    </row>
    <row r="166" spans="1:4" s="105" customFormat="1" x14ac:dyDescent="0.2">
      <c r="A166" s="41"/>
      <c r="B166" s="41"/>
      <c r="C166" s="85"/>
      <c r="D166" s="120"/>
    </row>
    <row r="167" spans="1:4" s="105" customFormat="1" x14ac:dyDescent="0.2">
      <c r="A167" s="41"/>
      <c r="B167" s="41"/>
      <c r="C167" s="85"/>
      <c r="D167" s="120"/>
    </row>
    <row r="168" spans="1:4" s="105" customFormat="1" x14ac:dyDescent="0.2">
      <c r="A168" s="41"/>
      <c r="B168" s="41"/>
      <c r="C168" s="85"/>
      <c r="D168" s="120"/>
    </row>
    <row r="169" spans="1:4" s="105" customFormat="1" x14ac:dyDescent="0.2">
      <c r="A169" s="41"/>
      <c r="B169" s="41"/>
      <c r="C169" s="85"/>
      <c r="D169" s="120"/>
    </row>
    <row r="170" spans="1:4" s="105" customFormat="1" x14ac:dyDescent="0.2">
      <c r="A170" s="41"/>
      <c r="B170" s="41"/>
      <c r="C170" s="85"/>
      <c r="D170" s="120"/>
    </row>
    <row r="171" spans="1:4" s="105" customFormat="1" x14ac:dyDescent="0.2">
      <c r="A171" s="41"/>
      <c r="B171" s="41"/>
      <c r="C171" s="85"/>
      <c r="D171" s="120"/>
    </row>
    <row r="172" spans="1:4" s="105" customFormat="1" x14ac:dyDescent="0.2">
      <c r="A172" s="41"/>
      <c r="B172" s="41"/>
      <c r="C172" s="85"/>
      <c r="D172" s="120"/>
    </row>
    <row r="173" spans="1:4" s="105" customFormat="1" x14ac:dyDescent="0.2">
      <c r="A173" s="41"/>
      <c r="B173" s="41"/>
      <c r="C173" s="85"/>
      <c r="D173" s="120"/>
    </row>
    <row r="174" spans="1:4" s="105" customFormat="1" x14ac:dyDescent="0.2">
      <c r="A174" s="41"/>
      <c r="B174" s="41"/>
      <c r="C174" s="85"/>
      <c r="D174" s="120"/>
    </row>
    <row r="175" spans="1:4" s="105" customFormat="1" x14ac:dyDescent="0.2">
      <c r="A175" s="41"/>
      <c r="B175" s="41"/>
      <c r="C175" s="85"/>
      <c r="D175" s="120"/>
    </row>
    <row r="176" spans="1:4" s="105" customFormat="1" x14ac:dyDescent="0.2">
      <c r="A176" s="41"/>
      <c r="B176" s="41"/>
      <c r="C176" s="85"/>
      <c r="D176" s="120"/>
    </row>
    <row r="177" spans="1:4" s="105" customFormat="1" x14ac:dyDescent="0.2">
      <c r="A177" s="41"/>
      <c r="B177" s="41"/>
      <c r="C177" s="85"/>
      <c r="D177" s="120"/>
    </row>
    <row r="178" spans="1:4" s="105" customFormat="1" x14ac:dyDescent="0.2">
      <c r="A178" s="41"/>
      <c r="B178" s="41"/>
      <c r="C178" s="85"/>
      <c r="D178" s="120"/>
    </row>
    <row r="179" spans="1:4" s="105" customFormat="1" x14ac:dyDescent="0.2">
      <c r="A179" s="41"/>
      <c r="B179" s="41"/>
      <c r="C179" s="85"/>
      <c r="D179" s="120"/>
    </row>
    <row r="180" spans="1:4" s="105" customFormat="1" x14ac:dyDescent="0.2">
      <c r="A180" s="41"/>
      <c r="B180" s="41"/>
      <c r="C180" s="85"/>
      <c r="D180" s="120"/>
    </row>
    <row r="181" spans="1:4" s="105" customFormat="1" x14ac:dyDescent="0.2">
      <c r="A181" s="41"/>
      <c r="B181" s="41"/>
      <c r="C181" s="85"/>
      <c r="D181" s="120"/>
    </row>
    <row r="182" spans="1:4" s="105" customFormat="1" x14ac:dyDescent="0.2">
      <c r="A182" s="41"/>
      <c r="B182" s="41"/>
      <c r="C182" s="85"/>
      <c r="D182" s="120"/>
    </row>
    <row r="183" spans="1:4" s="105" customFormat="1" x14ac:dyDescent="0.2">
      <c r="A183" s="41"/>
      <c r="B183" s="41"/>
      <c r="C183" s="85"/>
      <c r="D183" s="120"/>
    </row>
    <row r="184" spans="1:4" s="105" customFormat="1" x14ac:dyDescent="0.2">
      <c r="A184" s="41"/>
      <c r="B184" s="41"/>
      <c r="C184" s="85"/>
      <c r="D184" s="120"/>
    </row>
    <row r="185" spans="1:4" s="105" customFormat="1" x14ac:dyDescent="0.2">
      <c r="A185" s="41"/>
      <c r="B185" s="41"/>
      <c r="C185" s="85"/>
      <c r="D185" s="120"/>
    </row>
    <row r="186" spans="1:4" s="105" customFormat="1" x14ac:dyDescent="0.2">
      <c r="A186" s="41"/>
      <c r="B186" s="41"/>
      <c r="C186" s="85"/>
      <c r="D186" s="120"/>
    </row>
    <row r="187" spans="1:4" s="105" customFormat="1" x14ac:dyDescent="0.2">
      <c r="A187" s="41"/>
      <c r="B187" s="41"/>
      <c r="C187" s="85"/>
      <c r="D187" s="120"/>
    </row>
    <row r="188" spans="1:4" s="105" customFormat="1" x14ac:dyDescent="0.2">
      <c r="A188" s="41"/>
      <c r="B188" s="41"/>
      <c r="C188" s="85"/>
      <c r="D188" s="120"/>
    </row>
    <row r="189" spans="1:4" s="105" customFormat="1" x14ac:dyDescent="0.2">
      <c r="A189" s="41"/>
      <c r="B189" s="41"/>
      <c r="C189" s="85"/>
      <c r="D189" s="120"/>
    </row>
    <row r="190" spans="1:4" s="105" customFormat="1" x14ac:dyDescent="0.2">
      <c r="A190" s="41"/>
      <c r="B190" s="41"/>
      <c r="C190" s="85"/>
      <c r="D190" s="120"/>
    </row>
    <row r="191" spans="1:4" s="105" customFormat="1" x14ac:dyDescent="0.2">
      <c r="A191" s="41"/>
      <c r="B191" s="41"/>
      <c r="C191" s="85"/>
      <c r="D191" s="120"/>
    </row>
    <row r="192" spans="1:4" s="105" customFormat="1" x14ac:dyDescent="0.2">
      <c r="A192" s="41"/>
      <c r="B192" s="41"/>
      <c r="C192" s="85"/>
      <c r="D192" s="120"/>
    </row>
    <row r="193" spans="1:4" s="105" customFormat="1" x14ac:dyDescent="0.2">
      <c r="A193" s="41"/>
      <c r="B193" s="41"/>
      <c r="C193" s="85"/>
      <c r="D193" s="120"/>
    </row>
    <row r="194" spans="1:4" s="105" customFormat="1" x14ac:dyDescent="0.2">
      <c r="A194" s="41"/>
      <c r="B194" s="41"/>
      <c r="C194" s="85"/>
      <c r="D194" s="120"/>
    </row>
    <row r="195" spans="1:4" s="105" customFormat="1" x14ac:dyDescent="0.2">
      <c r="A195" s="41"/>
      <c r="B195" s="41"/>
      <c r="C195" s="85"/>
      <c r="D195" s="120"/>
    </row>
    <row r="196" spans="1:4" s="105" customFormat="1" x14ac:dyDescent="0.2">
      <c r="A196" s="41"/>
      <c r="B196" s="41"/>
      <c r="C196" s="85"/>
      <c r="D196" s="120"/>
    </row>
    <row r="197" spans="1:4" s="105" customFormat="1" x14ac:dyDescent="0.2">
      <c r="A197" s="41"/>
      <c r="B197" s="41"/>
      <c r="C197" s="85"/>
      <c r="D197" s="120"/>
    </row>
    <row r="198" spans="1:4" s="105" customFormat="1" x14ac:dyDescent="0.2">
      <c r="A198" s="41"/>
      <c r="B198" s="41"/>
      <c r="C198" s="85"/>
      <c r="D198" s="120"/>
    </row>
    <row r="199" spans="1:4" s="105" customFormat="1" x14ac:dyDescent="0.2">
      <c r="A199" s="41"/>
      <c r="B199" s="41"/>
      <c r="C199" s="85"/>
      <c r="D199" s="120"/>
    </row>
    <row r="200" spans="1:4" s="105" customFormat="1" x14ac:dyDescent="0.2">
      <c r="A200" s="41"/>
      <c r="B200" s="41"/>
      <c r="C200" s="85"/>
      <c r="D200" s="120"/>
    </row>
    <row r="201" spans="1:4" s="105" customFormat="1" x14ac:dyDescent="0.2">
      <c r="A201" s="41"/>
      <c r="B201" s="41"/>
      <c r="C201" s="85"/>
      <c r="D201" s="120"/>
    </row>
    <row r="202" spans="1:4" s="105" customFormat="1" x14ac:dyDescent="0.2">
      <c r="A202" s="41"/>
      <c r="B202" s="41"/>
      <c r="C202" s="85"/>
      <c r="D202" s="120"/>
    </row>
    <row r="203" spans="1:4" s="105" customFormat="1" x14ac:dyDescent="0.2">
      <c r="A203" s="41"/>
      <c r="B203" s="41"/>
      <c r="C203" s="85"/>
      <c r="D203" s="120"/>
    </row>
    <row r="204" spans="1:4" s="105" customFormat="1" x14ac:dyDescent="0.2">
      <c r="A204" s="41"/>
      <c r="B204" s="41"/>
      <c r="C204" s="85"/>
      <c r="D204" s="120"/>
    </row>
    <row r="205" spans="1:4" s="105" customFormat="1" x14ac:dyDescent="0.2">
      <c r="A205" s="41"/>
      <c r="B205" s="41"/>
      <c r="C205" s="85"/>
      <c r="D205" s="120"/>
    </row>
    <row r="206" spans="1:4" s="105" customFormat="1" x14ac:dyDescent="0.2">
      <c r="A206" s="41"/>
      <c r="B206" s="41"/>
      <c r="C206" s="85"/>
      <c r="D206" s="120"/>
    </row>
    <row r="207" spans="1:4" s="105" customFormat="1" x14ac:dyDescent="0.2">
      <c r="A207" s="41"/>
      <c r="B207" s="41"/>
      <c r="C207" s="85"/>
      <c r="D207" s="120"/>
    </row>
    <row r="208" spans="1:4" s="105" customFormat="1" x14ac:dyDescent="0.2">
      <c r="A208" s="41"/>
      <c r="B208" s="41"/>
      <c r="C208" s="85"/>
      <c r="D208" s="120"/>
    </row>
    <row r="209" spans="1:4" s="105" customFormat="1" x14ac:dyDescent="0.2">
      <c r="A209" s="41"/>
      <c r="B209" s="41"/>
      <c r="C209" s="85"/>
      <c r="D209" s="120"/>
    </row>
    <row r="210" spans="1:4" s="105" customFormat="1" x14ac:dyDescent="0.2">
      <c r="A210" s="41"/>
      <c r="B210" s="41"/>
      <c r="C210" s="85"/>
      <c r="D210" s="120"/>
    </row>
    <row r="211" spans="1:4" s="105" customFormat="1" x14ac:dyDescent="0.2">
      <c r="A211" s="41"/>
      <c r="B211" s="41"/>
      <c r="C211" s="85"/>
      <c r="D211" s="120"/>
    </row>
    <row r="212" spans="1:4" s="105" customFormat="1" x14ac:dyDescent="0.2">
      <c r="A212" s="41"/>
      <c r="B212" s="41"/>
      <c r="C212" s="85"/>
      <c r="D212" s="120"/>
    </row>
    <row r="213" spans="1:4" s="105" customFormat="1" x14ac:dyDescent="0.2">
      <c r="A213" s="41"/>
      <c r="B213" s="41"/>
      <c r="C213" s="85"/>
      <c r="D213" s="120"/>
    </row>
    <row r="214" spans="1:4" s="105" customFormat="1" x14ac:dyDescent="0.2">
      <c r="A214" s="41"/>
      <c r="B214" s="41"/>
      <c r="C214" s="85"/>
      <c r="D214" s="120"/>
    </row>
    <row r="215" spans="1:4" s="105" customFormat="1" x14ac:dyDescent="0.2">
      <c r="A215" s="41"/>
      <c r="B215" s="41"/>
      <c r="C215" s="85"/>
      <c r="D215" s="120"/>
    </row>
    <row r="216" spans="1:4" s="105" customFormat="1" x14ac:dyDescent="0.2">
      <c r="A216" s="41"/>
      <c r="B216" s="41"/>
      <c r="C216" s="85"/>
      <c r="D216" s="120"/>
    </row>
    <row r="217" spans="1:4" s="105" customFormat="1" x14ac:dyDescent="0.2">
      <c r="A217" s="41"/>
      <c r="B217" s="41"/>
      <c r="C217" s="85"/>
      <c r="D217" s="120"/>
    </row>
    <row r="218" spans="1:4" s="105" customFormat="1" x14ac:dyDescent="0.2">
      <c r="A218" s="41"/>
      <c r="B218" s="41"/>
      <c r="C218" s="85"/>
      <c r="D218" s="120"/>
    </row>
    <row r="219" spans="1:4" s="105" customFormat="1" x14ac:dyDescent="0.2">
      <c r="A219" s="41"/>
      <c r="B219" s="41"/>
      <c r="C219" s="85"/>
      <c r="D219" s="120"/>
    </row>
    <row r="220" spans="1:4" s="105" customFormat="1" x14ac:dyDescent="0.2">
      <c r="A220" s="41"/>
      <c r="B220" s="41"/>
      <c r="C220" s="85"/>
      <c r="D220" s="120"/>
    </row>
    <row r="221" spans="1:4" s="105" customFormat="1" x14ac:dyDescent="0.2">
      <c r="A221" s="41"/>
      <c r="B221" s="41"/>
      <c r="C221" s="85"/>
      <c r="D221" s="120"/>
    </row>
    <row r="222" spans="1:4" s="105" customFormat="1" x14ac:dyDescent="0.2">
      <c r="A222" s="41"/>
      <c r="B222" s="41"/>
      <c r="C222" s="85"/>
      <c r="D222" s="120"/>
    </row>
    <row r="223" spans="1:4" s="105" customFormat="1" x14ac:dyDescent="0.2">
      <c r="A223" s="41"/>
      <c r="B223" s="41"/>
      <c r="C223" s="85"/>
      <c r="D223" s="120"/>
    </row>
    <row r="224" spans="1:4" s="105" customFormat="1" x14ac:dyDescent="0.2">
      <c r="A224" s="41"/>
      <c r="B224" s="41"/>
      <c r="C224" s="85"/>
      <c r="D224" s="120"/>
    </row>
    <row r="225" spans="1:4" s="105" customFormat="1" x14ac:dyDescent="0.2">
      <c r="A225" s="41"/>
      <c r="B225" s="41"/>
      <c r="C225" s="85"/>
      <c r="D225" s="120"/>
    </row>
    <row r="226" spans="1:4" s="105" customFormat="1" x14ac:dyDescent="0.2">
      <c r="A226" s="41"/>
      <c r="B226" s="41"/>
      <c r="C226" s="85"/>
      <c r="D226" s="120"/>
    </row>
    <row r="227" spans="1:4" s="105" customFormat="1" x14ac:dyDescent="0.2">
      <c r="A227" s="41"/>
      <c r="B227" s="41"/>
      <c r="C227" s="85"/>
      <c r="D227" s="120"/>
    </row>
    <row r="228" spans="1:4" s="105" customFormat="1" x14ac:dyDescent="0.2">
      <c r="A228" s="41"/>
      <c r="B228" s="41"/>
      <c r="C228" s="85"/>
      <c r="D228" s="120"/>
    </row>
    <row r="229" spans="1:4" s="105" customFormat="1" x14ac:dyDescent="0.2">
      <c r="A229" s="41"/>
      <c r="B229" s="41"/>
      <c r="C229" s="85"/>
      <c r="D229" s="120"/>
    </row>
    <row r="230" spans="1:4" s="105" customFormat="1" x14ac:dyDescent="0.2">
      <c r="A230" s="41"/>
      <c r="B230" s="41"/>
      <c r="C230" s="85"/>
      <c r="D230" s="120"/>
    </row>
    <row r="231" spans="1:4" s="105" customFormat="1" x14ac:dyDescent="0.2">
      <c r="A231" s="41"/>
      <c r="B231" s="41"/>
      <c r="C231" s="85"/>
      <c r="D231" s="120"/>
    </row>
    <row r="232" spans="1:4" s="105" customFormat="1" x14ac:dyDescent="0.2">
      <c r="A232" s="41"/>
      <c r="B232" s="41"/>
      <c r="C232" s="85"/>
      <c r="D232" s="120"/>
    </row>
    <row r="233" spans="1:4" s="105" customFormat="1" x14ac:dyDescent="0.2">
      <c r="A233" s="41"/>
      <c r="B233" s="41"/>
      <c r="C233" s="85"/>
      <c r="D233" s="120"/>
    </row>
    <row r="234" spans="1:4" s="105" customFormat="1" x14ac:dyDescent="0.2">
      <c r="A234" s="41"/>
      <c r="B234" s="41"/>
      <c r="C234" s="85"/>
      <c r="D234" s="120"/>
    </row>
    <row r="235" spans="1:4" s="105" customFormat="1" x14ac:dyDescent="0.2">
      <c r="A235" s="41"/>
      <c r="B235" s="41"/>
      <c r="C235" s="85"/>
      <c r="D235" s="120"/>
    </row>
    <row r="236" spans="1:4" s="105" customFormat="1" x14ac:dyDescent="0.2">
      <c r="A236" s="41"/>
      <c r="B236" s="41"/>
      <c r="C236" s="85"/>
      <c r="D236" s="120"/>
    </row>
    <row r="237" spans="1:4" s="105" customFormat="1" x14ac:dyDescent="0.2">
      <c r="A237" s="41"/>
      <c r="B237" s="41"/>
      <c r="C237" s="85"/>
      <c r="D237" s="120"/>
    </row>
    <row r="238" spans="1:4" s="105" customFormat="1" x14ac:dyDescent="0.2">
      <c r="A238" s="41"/>
      <c r="B238" s="41"/>
      <c r="C238" s="85"/>
      <c r="D238" s="120"/>
    </row>
    <row r="239" spans="1:4" s="105" customFormat="1" x14ac:dyDescent="0.2">
      <c r="A239" s="41"/>
      <c r="B239" s="41"/>
      <c r="C239" s="85"/>
      <c r="D239" s="120"/>
    </row>
    <row r="240" spans="1:4" s="105" customFormat="1" x14ac:dyDescent="0.2">
      <c r="A240" s="41"/>
      <c r="B240" s="41"/>
      <c r="C240" s="85"/>
      <c r="D240" s="120"/>
    </row>
    <row r="241" spans="1:4" s="105" customFormat="1" x14ac:dyDescent="0.2">
      <c r="A241" s="41"/>
      <c r="B241" s="41"/>
      <c r="C241" s="85"/>
      <c r="D241" s="120"/>
    </row>
    <row r="242" spans="1:4" s="105" customFormat="1" x14ac:dyDescent="0.2">
      <c r="A242" s="41"/>
      <c r="B242" s="41"/>
      <c r="C242" s="85"/>
      <c r="D242" s="120"/>
    </row>
    <row r="243" spans="1:4" s="105" customFormat="1" x14ac:dyDescent="0.2">
      <c r="A243" s="41"/>
      <c r="B243" s="41"/>
      <c r="C243" s="85"/>
      <c r="D243" s="120"/>
    </row>
    <row r="244" spans="1:4" s="105" customFormat="1" x14ac:dyDescent="0.2">
      <c r="A244" s="41"/>
      <c r="B244" s="41"/>
      <c r="C244" s="85"/>
      <c r="D244" s="120"/>
    </row>
    <row r="245" spans="1:4" s="105" customFormat="1" x14ac:dyDescent="0.2">
      <c r="A245" s="41"/>
      <c r="B245" s="41"/>
      <c r="C245" s="85"/>
      <c r="D245" s="120"/>
    </row>
    <row r="246" spans="1:4" s="105" customFormat="1" x14ac:dyDescent="0.2">
      <c r="A246" s="41"/>
      <c r="B246" s="41"/>
      <c r="C246" s="85"/>
      <c r="D246" s="120"/>
    </row>
    <row r="247" spans="1:4" s="105" customFormat="1" x14ac:dyDescent="0.2">
      <c r="A247" s="41"/>
      <c r="B247" s="41"/>
      <c r="C247" s="85"/>
      <c r="D247" s="120"/>
    </row>
    <row r="248" spans="1:4" s="105" customFormat="1" x14ac:dyDescent="0.2">
      <c r="A248" s="41"/>
      <c r="B248" s="41"/>
      <c r="C248" s="85"/>
      <c r="D248" s="120"/>
    </row>
    <row r="249" spans="1:4" s="105" customFormat="1" x14ac:dyDescent="0.2">
      <c r="A249" s="41"/>
      <c r="B249" s="41"/>
      <c r="C249" s="85"/>
      <c r="D249" s="120"/>
    </row>
    <row r="250" spans="1:4" s="105" customFormat="1" x14ac:dyDescent="0.2">
      <c r="A250" s="41"/>
      <c r="B250" s="41"/>
      <c r="C250" s="85"/>
      <c r="D250" s="120"/>
    </row>
    <row r="251" spans="1:4" s="105" customFormat="1" x14ac:dyDescent="0.2">
      <c r="A251" s="41"/>
      <c r="B251" s="41"/>
      <c r="C251" s="85"/>
      <c r="D251" s="120"/>
    </row>
    <row r="252" spans="1:4" s="105" customFormat="1" x14ac:dyDescent="0.2">
      <c r="A252" s="41"/>
      <c r="B252" s="41"/>
      <c r="C252" s="85"/>
      <c r="D252" s="120"/>
    </row>
    <row r="253" spans="1:4" s="105" customFormat="1" x14ac:dyDescent="0.2">
      <c r="A253" s="41"/>
      <c r="B253" s="41"/>
      <c r="C253" s="85"/>
      <c r="D253" s="120"/>
    </row>
    <row r="254" spans="1:4" s="105" customFormat="1" x14ac:dyDescent="0.2">
      <c r="A254" s="41"/>
      <c r="B254" s="41"/>
      <c r="C254" s="85"/>
      <c r="D254" s="120"/>
    </row>
    <row r="255" spans="1:4" s="105" customFormat="1" x14ac:dyDescent="0.2">
      <c r="A255" s="41"/>
      <c r="B255" s="41"/>
      <c r="C255" s="85"/>
      <c r="D255" s="120"/>
    </row>
    <row r="256" spans="1:4" s="105" customFormat="1" x14ac:dyDescent="0.2">
      <c r="A256" s="41"/>
      <c r="B256" s="41"/>
      <c r="C256" s="85"/>
      <c r="D256" s="120"/>
    </row>
    <row r="257" spans="1:4" s="105" customFormat="1" x14ac:dyDescent="0.2">
      <c r="A257" s="41"/>
      <c r="B257" s="41"/>
      <c r="C257" s="85"/>
      <c r="D257" s="120"/>
    </row>
    <row r="258" spans="1:4" s="105" customFormat="1" x14ac:dyDescent="0.2">
      <c r="A258" s="41"/>
      <c r="B258" s="41"/>
      <c r="C258" s="85"/>
      <c r="D258" s="120"/>
    </row>
    <row r="259" spans="1:4" s="105" customFormat="1" x14ac:dyDescent="0.2">
      <c r="A259" s="41"/>
      <c r="B259" s="41"/>
      <c r="C259" s="85"/>
      <c r="D259" s="120"/>
    </row>
    <row r="260" spans="1:4" s="105" customFormat="1" x14ac:dyDescent="0.2">
      <c r="A260" s="41"/>
      <c r="B260" s="41"/>
      <c r="C260" s="85"/>
      <c r="D260" s="120"/>
    </row>
    <row r="261" spans="1:4" s="105" customFormat="1" x14ac:dyDescent="0.2">
      <c r="A261" s="41"/>
      <c r="B261" s="41"/>
      <c r="C261" s="85"/>
      <c r="D261" s="120"/>
    </row>
    <row r="262" spans="1:4" s="105" customFormat="1" x14ac:dyDescent="0.2">
      <c r="A262" s="41"/>
      <c r="B262" s="41"/>
      <c r="C262" s="85"/>
      <c r="D262" s="120"/>
    </row>
    <row r="263" spans="1:4" s="105" customFormat="1" x14ac:dyDescent="0.2">
      <c r="A263" s="41"/>
      <c r="B263" s="41"/>
      <c r="C263" s="85"/>
      <c r="D263" s="120"/>
    </row>
    <row r="264" spans="1:4" s="105" customFormat="1" x14ac:dyDescent="0.2">
      <c r="A264" s="41"/>
      <c r="B264" s="41"/>
      <c r="C264" s="85"/>
      <c r="D264" s="120"/>
    </row>
    <row r="265" spans="1:4" s="105" customFormat="1" x14ac:dyDescent="0.2">
      <c r="A265" s="41"/>
      <c r="B265" s="41"/>
      <c r="C265" s="85"/>
      <c r="D265" s="120"/>
    </row>
    <row r="266" spans="1:4" s="105" customFormat="1" x14ac:dyDescent="0.2">
      <c r="A266" s="41"/>
      <c r="B266" s="41"/>
      <c r="C266" s="85"/>
      <c r="D266" s="120"/>
    </row>
    <row r="267" spans="1:4" s="105" customFormat="1" x14ac:dyDescent="0.2">
      <c r="A267" s="41"/>
      <c r="B267" s="41"/>
      <c r="C267" s="85"/>
      <c r="D267" s="120"/>
    </row>
    <row r="268" spans="1:4" s="105" customFormat="1" x14ac:dyDescent="0.2">
      <c r="A268" s="41"/>
      <c r="B268" s="41"/>
      <c r="C268" s="85"/>
      <c r="D268" s="120"/>
    </row>
    <row r="269" spans="1:4" s="105" customFormat="1" x14ac:dyDescent="0.2">
      <c r="A269" s="41"/>
      <c r="B269" s="41"/>
      <c r="C269" s="85"/>
      <c r="D269" s="120"/>
    </row>
    <row r="270" spans="1:4" s="105" customFormat="1" x14ac:dyDescent="0.2">
      <c r="A270" s="41"/>
      <c r="B270" s="41"/>
      <c r="C270" s="85"/>
      <c r="D270" s="120"/>
    </row>
    <row r="271" spans="1:4" s="105" customFormat="1" x14ac:dyDescent="0.2">
      <c r="A271" s="41"/>
      <c r="B271" s="41"/>
      <c r="C271" s="85"/>
      <c r="D271" s="120"/>
    </row>
    <row r="272" spans="1:4" s="105" customFormat="1" x14ac:dyDescent="0.2">
      <c r="A272" s="41"/>
      <c r="B272" s="41"/>
      <c r="C272" s="85"/>
      <c r="D272" s="120"/>
    </row>
    <row r="273" spans="1:4" s="105" customFormat="1" x14ac:dyDescent="0.2">
      <c r="A273" s="41"/>
      <c r="B273" s="41"/>
      <c r="C273" s="85"/>
      <c r="D273" s="120"/>
    </row>
    <row r="274" spans="1:4" s="105" customFormat="1" x14ac:dyDescent="0.2">
      <c r="A274" s="41"/>
      <c r="B274" s="41"/>
      <c r="C274" s="85"/>
      <c r="D274" s="120"/>
    </row>
    <row r="275" spans="1:4" s="105" customFormat="1" x14ac:dyDescent="0.2">
      <c r="A275" s="41"/>
      <c r="B275" s="41"/>
      <c r="C275" s="85"/>
      <c r="D275" s="120"/>
    </row>
    <row r="276" spans="1:4" s="105" customFormat="1" x14ac:dyDescent="0.2">
      <c r="A276" s="41"/>
      <c r="B276" s="41"/>
      <c r="C276" s="85"/>
      <c r="D276" s="120"/>
    </row>
    <row r="277" spans="1:4" s="105" customFormat="1" x14ac:dyDescent="0.2">
      <c r="A277" s="41"/>
      <c r="B277" s="41"/>
      <c r="C277" s="85"/>
      <c r="D277" s="120"/>
    </row>
    <row r="278" spans="1:4" s="105" customFormat="1" x14ac:dyDescent="0.2">
      <c r="A278" s="41"/>
      <c r="B278" s="41"/>
      <c r="C278" s="85"/>
      <c r="D278" s="120"/>
    </row>
    <row r="279" spans="1:4" s="105" customFormat="1" x14ac:dyDescent="0.2">
      <c r="A279" s="41"/>
      <c r="B279" s="41"/>
      <c r="C279" s="85"/>
      <c r="D279" s="120"/>
    </row>
    <row r="280" spans="1:4" s="105" customFormat="1" x14ac:dyDescent="0.2">
      <c r="A280" s="41"/>
      <c r="B280" s="41"/>
      <c r="C280" s="85"/>
      <c r="D280" s="120"/>
    </row>
    <row r="281" spans="1:4" s="105" customFormat="1" x14ac:dyDescent="0.2">
      <c r="A281" s="41"/>
      <c r="B281" s="41"/>
      <c r="C281" s="85"/>
      <c r="D281" s="120"/>
    </row>
    <row r="282" spans="1:4" s="105" customFormat="1" x14ac:dyDescent="0.2">
      <c r="A282" s="41"/>
      <c r="B282" s="41"/>
      <c r="C282" s="85"/>
      <c r="D282" s="120"/>
    </row>
    <row r="283" spans="1:4" s="105" customFormat="1" x14ac:dyDescent="0.2">
      <c r="A283" s="41"/>
      <c r="B283" s="41"/>
      <c r="C283" s="85"/>
      <c r="D283" s="120"/>
    </row>
    <row r="284" spans="1:4" s="105" customFormat="1" x14ac:dyDescent="0.2">
      <c r="A284" s="41"/>
      <c r="B284" s="41"/>
      <c r="C284" s="85"/>
      <c r="D284" s="120"/>
    </row>
    <row r="285" spans="1:4" s="105" customFormat="1" x14ac:dyDescent="0.2">
      <c r="A285" s="41"/>
      <c r="B285" s="41"/>
      <c r="C285" s="85"/>
      <c r="D285" s="120"/>
    </row>
    <row r="286" spans="1:4" s="105" customFormat="1" x14ac:dyDescent="0.2">
      <c r="A286" s="41"/>
      <c r="B286" s="41"/>
      <c r="C286" s="85"/>
      <c r="D286" s="120"/>
    </row>
    <row r="287" spans="1:4" s="105" customFormat="1" x14ac:dyDescent="0.2">
      <c r="A287" s="41"/>
      <c r="B287" s="41"/>
      <c r="C287" s="85"/>
      <c r="D287" s="120"/>
    </row>
    <row r="288" spans="1:4" s="105" customFormat="1" x14ac:dyDescent="0.2">
      <c r="A288" s="41"/>
      <c r="B288" s="41"/>
      <c r="C288" s="85"/>
      <c r="D288" s="120"/>
    </row>
    <row r="289" spans="1:4" s="105" customFormat="1" x14ac:dyDescent="0.2">
      <c r="A289" s="41"/>
      <c r="B289" s="41"/>
      <c r="C289" s="85"/>
      <c r="D289" s="120"/>
    </row>
    <row r="290" spans="1:4" s="105" customFormat="1" x14ac:dyDescent="0.2">
      <c r="A290" s="41"/>
      <c r="B290" s="41"/>
      <c r="C290" s="85"/>
      <c r="D290" s="120"/>
    </row>
    <row r="291" spans="1:4" s="105" customFormat="1" x14ac:dyDescent="0.2">
      <c r="A291" s="41"/>
      <c r="B291" s="41"/>
      <c r="C291" s="85"/>
      <c r="D291" s="120"/>
    </row>
    <row r="292" spans="1:4" s="105" customFormat="1" x14ac:dyDescent="0.2">
      <c r="A292" s="41"/>
      <c r="B292" s="41"/>
      <c r="C292" s="85"/>
      <c r="D292" s="120"/>
    </row>
    <row r="293" spans="1:4" s="105" customFormat="1" x14ac:dyDescent="0.2">
      <c r="A293" s="41"/>
      <c r="B293" s="41"/>
      <c r="C293" s="85"/>
      <c r="D293" s="120"/>
    </row>
    <row r="294" spans="1:4" s="105" customFormat="1" x14ac:dyDescent="0.2">
      <c r="A294" s="41"/>
      <c r="B294" s="41"/>
      <c r="C294" s="85"/>
      <c r="D294" s="120"/>
    </row>
    <row r="295" spans="1:4" s="105" customFormat="1" x14ac:dyDescent="0.2">
      <c r="A295" s="41"/>
      <c r="B295" s="41"/>
      <c r="C295" s="85"/>
      <c r="D295" s="120"/>
    </row>
    <row r="296" spans="1:4" s="105" customFormat="1" x14ac:dyDescent="0.2">
      <c r="A296" s="41"/>
      <c r="B296" s="41"/>
      <c r="C296" s="85"/>
      <c r="D296" s="120"/>
    </row>
    <row r="297" spans="1:4" s="105" customFormat="1" x14ac:dyDescent="0.2">
      <c r="A297" s="41"/>
      <c r="B297" s="41"/>
      <c r="C297" s="85"/>
      <c r="D297" s="120"/>
    </row>
    <row r="298" spans="1:4" s="105" customFormat="1" x14ac:dyDescent="0.2">
      <c r="A298" s="41"/>
      <c r="B298" s="41"/>
      <c r="C298" s="85"/>
      <c r="D298" s="120"/>
    </row>
    <row r="299" spans="1:4" s="105" customFormat="1" x14ac:dyDescent="0.2">
      <c r="A299" s="41"/>
      <c r="B299" s="41"/>
      <c r="C299" s="85"/>
      <c r="D299" s="120"/>
    </row>
    <row r="300" spans="1:4" s="105" customFormat="1" x14ac:dyDescent="0.2">
      <c r="A300" s="41"/>
      <c r="B300" s="41"/>
      <c r="C300" s="85"/>
      <c r="D300" s="120"/>
    </row>
    <row r="301" spans="1:4" s="105" customFormat="1" x14ac:dyDescent="0.2">
      <c r="A301" s="41"/>
      <c r="B301" s="41"/>
      <c r="C301" s="85"/>
      <c r="D301" s="120"/>
    </row>
    <row r="302" spans="1:4" s="105" customFormat="1" x14ac:dyDescent="0.2">
      <c r="A302" s="41"/>
      <c r="B302" s="41"/>
      <c r="C302" s="85"/>
      <c r="D302" s="120"/>
    </row>
    <row r="303" spans="1:4" s="105" customFormat="1" x14ac:dyDescent="0.2">
      <c r="A303" s="41"/>
      <c r="B303" s="41"/>
      <c r="C303" s="85"/>
      <c r="D303" s="120"/>
    </row>
    <row r="304" spans="1:4" s="105" customFormat="1" x14ac:dyDescent="0.2">
      <c r="A304" s="41"/>
      <c r="B304" s="41"/>
      <c r="C304" s="85"/>
      <c r="D304" s="120"/>
    </row>
    <row r="305" spans="1:4" s="105" customFormat="1" x14ac:dyDescent="0.2">
      <c r="A305" s="41"/>
      <c r="B305" s="41"/>
      <c r="C305" s="85"/>
      <c r="D305" s="120"/>
    </row>
    <row r="306" spans="1:4" s="105" customFormat="1" x14ac:dyDescent="0.2">
      <c r="A306" s="41"/>
      <c r="B306" s="41"/>
      <c r="C306" s="85"/>
      <c r="D306" s="120"/>
    </row>
    <row r="307" spans="1:4" s="105" customFormat="1" x14ac:dyDescent="0.2">
      <c r="A307" s="41"/>
      <c r="B307" s="41"/>
      <c r="C307" s="85"/>
      <c r="D307" s="120"/>
    </row>
    <row r="308" spans="1:4" s="105" customFormat="1" x14ac:dyDescent="0.2">
      <c r="A308" s="41"/>
      <c r="B308" s="41"/>
      <c r="C308" s="85"/>
      <c r="D308" s="120"/>
    </row>
    <row r="309" spans="1:4" s="105" customFormat="1" x14ac:dyDescent="0.2">
      <c r="A309" s="41"/>
      <c r="B309" s="41"/>
      <c r="C309" s="85"/>
      <c r="D309" s="120"/>
    </row>
    <row r="310" spans="1:4" s="105" customFormat="1" x14ac:dyDescent="0.2">
      <c r="A310" s="41"/>
      <c r="B310" s="41"/>
      <c r="C310" s="85"/>
      <c r="D310" s="120"/>
    </row>
    <row r="311" spans="1:4" s="105" customFormat="1" x14ac:dyDescent="0.2">
      <c r="A311" s="41"/>
      <c r="B311" s="41"/>
      <c r="C311" s="85"/>
      <c r="D311" s="120"/>
    </row>
    <row r="312" spans="1:4" s="105" customFormat="1" x14ac:dyDescent="0.2">
      <c r="A312" s="41"/>
      <c r="B312" s="41"/>
      <c r="C312" s="85"/>
      <c r="D312" s="120"/>
    </row>
    <row r="313" spans="1:4" s="105" customFormat="1" x14ac:dyDescent="0.2">
      <c r="A313" s="41"/>
      <c r="B313" s="41"/>
      <c r="C313" s="85"/>
      <c r="D313" s="120"/>
    </row>
    <row r="314" spans="1:4" s="105" customFormat="1" x14ac:dyDescent="0.2">
      <c r="A314" s="41"/>
      <c r="B314" s="41"/>
      <c r="C314" s="85"/>
      <c r="D314" s="120"/>
    </row>
    <row r="315" spans="1:4" s="105" customFormat="1" x14ac:dyDescent="0.2">
      <c r="A315" s="41"/>
      <c r="B315" s="41"/>
      <c r="C315" s="85"/>
      <c r="D315" s="120"/>
    </row>
    <row r="316" spans="1:4" s="105" customFormat="1" x14ac:dyDescent="0.2">
      <c r="A316" s="41"/>
      <c r="B316" s="41"/>
      <c r="C316" s="85"/>
      <c r="D316" s="120"/>
    </row>
    <row r="317" spans="1:4" s="105" customFormat="1" x14ac:dyDescent="0.2">
      <c r="A317" s="41"/>
      <c r="B317" s="41"/>
      <c r="C317" s="85"/>
      <c r="D317" s="120"/>
    </row>
    <row r="318" spans="1:4" s="105" customFormat="1" x14ac:dyDescent="0.2">
      <c r="A318" s="41"/>
      <c r="B318" s="41"/>
      <c r="C318" s="85"/>
      <c r="D318" s="120"/>
    </row>
    <row r="319" spans="1:4" s="105" customFormat="1" x14ac:dyDescent="0.2">
      <c r="A319" s="41"/>
      <c r="B319" s="41"/>
      <c r="C319" s="85"/>
      <c r="D319" s="120"/>
    </row>
    <row r="320" spans="1:4" s="105" customFormat="1" x14ac:dyDescent="0.2">
      <c r="A320" s="41"/>
      <c r="B320" s="41"/>
      <c r="C320" s="85"/>
      <c r="D320" s="120"/>
    </row>
    <row r="321" spans="1:4" s="105" customFormat="1" x14ac:dyDescent="0.2">
      <c r="A321" s="41"/>
      <c r="B321" s="41"/>
      <c r="C321" s="85"/>
      <c r="D321" s="120"/>
    </row>
    <row r="322" spans="1:4" s="105" customFormat="1" x14ac:dyDescent="0.2">
      <c r="A322" s="41"/>
      <c r="B322" s="41"/>
      <c r="C322" s="85"/>
      <c r="D322" s="120"/>
    </row>
    <row r="323" spans="1:4" s="105" customFormat="1" x14ac:dyDescent="0.2">
      <c r="A323" s="41"/>
      <c r="B323" s="41"/>
      <c r="C323" s="85"/>
      <c r="D323" s="120"/>
    </row>
    <row r="324" spans="1:4" s="105" customFormat="1" x14ac:dyDescent="0.2">
      <c r="A324" s="41"/>
      <c r="B324" s="41"/>
      <c r="C324" s="85"/>
      <c r="D324" s="120"/>
    </row>
    <row r="325" spans="1:4" s="105" customFormat="1" x14ac:dyDescent="0.2">
      <c r="A325" s="41"/>
      <c r="B325" s="41"/>
      <c r="C325" s="85"/>
      <c r="D325" s="120"/>
    </row>
    <row r="326" spans="1:4" s="105" customFormat="1" x14ac:dyDescent="0.2">
      <c r="A326" s="41"/>
      <c r="B326" s="41"/>
      <c r="C326" s="85"/>
      <c r="D326" s="120"/>
    </row>
    <row r="327" spans="1:4" s="105" customFormat="1" x14ac:dyDescent="0.2">
      <c r="A327" s="41"/>
      <c r="B327" s="41"/>
      <c r="C327" s="85"/>
      <c r="D327" s="120"/>
    </row>
    <row r="328" spans="1:4" s="105" customFormat="1" x14ac:dyDescent="0.2">
      <c r="A328" s="41"/>
      <c r="B328" s="41"/>
      <c r="C328" s="85"/>
      <c r="D328" s="120"/>
    </row>
    <row r="329" spans="1:4" s="105" customFormat="1" x14ac:dyDescent="0.2">
      <c r="A329" s="41"/>
      <c r="B329" s="41"/>
      <c r="C329" s="85"/>
      <c r="D329" s="120"/>
    </row>
    <row r="330" spans="1:4" s="105" customFormat="1" x14ac:dyDescent="0.2">
      <c r="A330" s="41"/>
      <c r="B330" s="41"/>
      <c r="C330" s="85"/>
      <c r="D330" s="120"/>
    </row>
    <row r="331" spans="1:4" s="105" customFormat="1" x14ac:dyDescent="0.2">
      <c r="A331" s="41"/>
      <c r="B331" s="41"/>
      <c r="C331" s="85"/>
      <c r="D331" s="120"/>
    </row>
    <row r="332" spans="1:4" s="105" customFormat="1" x14ac:dyDescent="0.2">
      <c r="A332" s="41"/>
      <c r="B332" s="41"/>
      <c r="C332" s="85"/>
      <c r="D332" s="120"/>
    </row>
    <row r="333" spans="1:4" s="105" customFormat="1" x14ac:dyDescent="0.2">
      <c r="A333" s="41"/>
      <c r="B333" s="41"/>
      <c r="C333" s="85"/>
      <c r="D333" s="120"/>
    </row>
    <row r="334" spans="1:4" s="105" customFormat="1" x14ac:dyDescent="0.2">
      <c r="A334" s="41"/>
      <c r="B334" s="41"/>
      <c r="C334" s="85"/>
      <c r="D334" s="120"/>
    </row>
    <row r="335" spans="1:4" s="105" customFormat="1" x14ac:dyDescent="0.2">
      <c r="A335" s="41"/>
      <c r="B335" s="41"/>
      <c r="C335" s="85"/>
      <c r="D335" s="120"/>
    </row>
    <row r="336" spans="1:4" s="105" customFormat="1" x14ac:dyDescent="0.2">
      <c r="A336" s="41"/>
      <c r="B336" s="41"/>
      <c r="C336" s="85"/>
      <c r="D336" s="120"/>
    </row>
    <row r="337" spans="1:4" s="105" customFormat="1" x14ac:dyDescent="0.2">
      <c r="A337" s="41"/>
      <c r="B337" s="41"/>
      <c r="C337" s="85"/>
      <c r="D337" s="120"/>
    </row>
    <row r="338" spans="1:4" s="105" customFormat="1" x14ac:dyDescent="0.2">
      <c r="A338" s="41"/>
      <c r="B338" s="41"/>
      <c r="C338" s="85"/>
      <c r="D338" s="121"/>
    </row>
  </sheetData>
  <autoFilter ref="B8:E8"/>
  <mergeCells count="4">
    <mergeCell ref="B6:B7"/>
    <mergeCell ref="C6:C7"/>
    <mergeCell ref="D6:D7"/>
    <mergeCell ref="E6:E7"/>
  </mergeCells>
  <hyperlinks>
    <hyperlink ref="B3" location="Overview!A1" display="Back to Overview"/>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
  <sheetViews>
    <sheetView showGridLines="0" zoomScale="85" zoomScaleNormal="85" workbookViewId="0">
      <pane xSplit="4" ySplit="8" topLeftCell="E9" activePane="bottomRight" state="frozen"/>
      <selection activeCell="E10" sqref="E10"/>
      <selection pane="topRight" activeCell="E10" sqref="E10"/>
      <selection pane="bottomLeft" activeCell="E10" sqref="E10"/>
      <selection pane="bottomRight"/>
    </sheetView>
  </sheetViews>
  <sheetFormatPr defaultRowHeight="12.75" x14ac:dyDescent="0.2"/>
  <cols>
    <col min="1" max="1" width="3.28515625" style="41" customWidth="1"/>
    <col min="2" max="2" width="6.5703125" style="51" customWidth="1"/>
    <col min="3" max="3" width="16.28515625" style="51" customWidth="1"/>
    <col min="4" max="4" width="34.5703125" style="41" customWidth="1"/>
    <col min="5" max="5" width="12.85546875" style="146" customWidth="1"/>
    <col min="6" max="13" width="13.7109375" style="129" customWidth="1"/>
    <col min="14" max="17" width="10.7109375" style="145" customWidth="1"/>
    <col min="18" max="16384" width="9.140625" style="41"/>
  </cols>
  <sheetData>
    <row r="1" spans="2:17" s="27" customFormat="1" ht="12" customHeight="1" x14ac:dyDescent="0.2">
      <c r="E1" s="123"/>
      <c r="F1" s="29"/>
      <c r="G1" s="29"/>
      <c r="H1" s="29"/>
      <c r="I1" s="29"/>
      <c r="J1" s="29"/>
      <c r="K1" s="29"/>
      <c r="L1" s="29"/>
      <c r="M1" s="29"/>
      <c r="N1" s="30"/>
      <c r="O1" s="30"/>
      <c r="P1" s="30"/>
      <c r="Q1" s="30"/>
    </row>
    <row r="2" spans="2:17" s="31" customFormat="1" ht="20.25" customHeight="1" x14ac:dyDescent="0.2">
      <c r="B2" s="31" t="s">
        <v>541</v>
      </c>
      <c r="E2" s="124"/>
      <c r="F2" s="33"/>
      <c r="G2" s="33"/>
      <c r="H2" s="33"/>
      <c r="I2" s="33"/>
      <c r="J2" s="33"/>
      <c r="K2" s="33"/>
      <c r="L2" s="33"/>
      <c r="M2" s="33"/>
      <c r="N2" s="34"/>
      <c r="O2" s="34"/>
      <c r="P2" s="34"/>
      <c r="Q2" s="34"/>
    </row>
    <row r="3" spans="2:17" s="36" customFormat="1" ht="12" customHeight="1" x14ac:dyDescent="0.2">
      <c r="B3" s="35" t="s">
        <v>3</v>
      </c>
      <c r="E3" s="125"/>
      <c r="F3" s="126"/>
      <c r="G3" s="126"/>
      <c r="H3" s="126"/>
      <c r="I3" s="126"/>
      <c r="J3" s="126"/>
      <c r="K3" s="421"/>
      <c r="L3" s="421"/>
      <c r="M3" s="421"/>
      <c r="N3" s="421"/>
      <c r="O3" s="421"/>
      <c r="P3" s="421"/>
      <c r="Q3" s="421"/>
    </row>
    <row r="4" spans="2:17" ht="12" customHeight="1" x14ac:dyDescent="0.2">
      <c r="B4" s="38"/>
      <c r="C4" s="38"/>
      <c r="D4" s="38"/>
      <c r="E4" s="127"/>
      <c r="F4" s="128"/>
      <c r="G4" s="128"/>
      <c r="K4" s="422"/>
      <c r="L4" s="422"/>
      <c r="M4" s="422"/>
      <c r="N4" s="422"/>
      <c r="O4" s="422"/>
      <c r="P4" s="422"/>
      <c r="Q4" s="422"/>
    </row>
    <row r="5" spans="2:17" ht="12" customHeight="1" thickBot="1" x14ac:dyDescent="0.25">
      <c r="B5" s="42" t="s">
        <v>542</v>
      </c>
      <c r="C5" s="38"/>
      <c r="D5" s="38"/>
      <c r="E5" s="127"/>
      <c r="F5" s="128"/>
      <c r="G5" s="128"/>
      <c r="K5" s="130"/>
      <c r="L5" s="130"/>
      <c r="M5" s="130"/>
      <c r="N5" s="130"/>
      <c r="O5" s="130"/>
      <c r="P5" s="130"/>
      <c r="Q5" s="130"/>
    </row>
    <row r="6" spans="2:17" ht="30" customHeight="1" x14ac:dyDescent="0.2">
      <c r="B6" s="505" t="s">
        <v>12</v>
      </c>
      <c r="C6" s="425" t="s">
        <v>30</v>
      </c>
      <c r="D6" s="456" t="s">
        <v>260</v>
      </c>
      <c r="E6" s="508" t="s">
        <v>259</v>
      </c>
      <c r="F6" s="510" t="s">
        <v>195</v>
      </c>
      <c r="G6" s="512" t="s">
        <v>261</v>
      </c>
      <c r="H6" s="512"/>
      <c r="I6" s="512"/>
      <c r="J6" s="512"/>
      <c r="K6" s="512"/>
      <c r="L6" s="512"/>
      <c r="M6" s="513"/>
      <c r="N6" s="130"/>
      <c r="O6" s="130"/>
      <c r="P6" s="130"/>
      <c r="Q6" s="130"/>
    </row>
    <row r="7" spans="2:17" ht="30" customHeight="1" x14ac:dyDescent="0.2">
      <c r="B7" s="506"/>
      <c r="C7" s="426"/>
      <c r="D7" s="507"/>
      <c r="E7" s="509"/>
      <c r="F7" s="511"/>
      <c r="G7" s="412" t="s">
        <v>13</v>
      </c>
      <c r="H7" s="412" t="s">
        <v>196</v>
      </c>
      <c r="I7" s="412" t="s">
        <v>197</v>
      </c>
      <c r="J7" s="412" t="s">
        <v>198</v>
      </c>
      <c r="K7" s="412" t="s">
        <v>199</v>
      </c>
      <c r="L7" s="412" t="s">
        <v>200</v>
      </c>
      <c r="M7" s="413" t="s">
        <v>201</v>
      </c>
      <c r="N7" s="41"/>
      <c r="O7" s="41"/>
      <c r="P7" s="41"/>
      <c r="Q7" s="41"/>
    </row>
    <row r="8" spans="2:17" s="133" customFormat="1" ht="12.75" customHeight="1" x14ac:dyDescent="0.2">
      <c r="B8" s="364" t="s">
        <v>12</v>
      </c>
      <c r="C8" s="131" t="s">
        <v>15</v>
      </c>
      <c r="D8" s="132" t="s">
        <v>202</v>
      </c>
      <c r="E8" s="132" t="s">
        <v>203</v>
      </c>
      <c r="F8" s="132" t="s">
        <v>204</v>
      </c>
      <c r="G8" s="132" t="s">
        <v>205</v>
      </c>
      <c r="H8" s="132" t="s">
        <v>206</v>
      </c>
      <c r="I8" s="132" t="s">
        <v>207</v>
      </c>
      <c r="J8" s="132" t="s">
        <v>208</v>
      </c>
      <c r="K8" s="132" t="s">
        <v>209</v>
      </c>
      <c r="L8" s="132" t="s">
        <v>210</v>
      </c>
      <c r="M8" s="365" t="s">
        <v>211</v>
      </c>
    </row>
    <row r="9" spans="2:17" x14ac:dyDescent="0.2">
      <c r="B9" s="366">
        <v>1</v>
      </c>
      <c r="C9" s="147" t="s">
        <v>31</v>
      </c>
      <c r="D9" s="135" t="s">
        <v>212</v>
      </c>
      <c r="E9" s="136">
        <v>4515</v>
      </c>
      <c r="F9" s="137">
        <v>3041.0802268000002</v>
      </c>
      <c r="G9" s="137">
        <v>2173.2002293</v>
      </c>
      <c r="H9" s="137">
        <v>2793.7292846</v>
      </c>
      <c r="I9" s="137">
        <v>2901.1693132</v>
      </c>
      <c r="J9" s="137">
        <v>3002.1788145999999</v>
      </c>
      <c r="K9" s="137">
        <v>3139.5675320999999</v>
      </c>
      <c r="L9" s="137">
        <v>3377.9023674999999</v>
      </c>
      <c r="M9" s="367">
        <v>4122.2847197000001</v>
      </c>
      <c r="N9" s="41"/>
      <c r="O9" s="41"/>
      <c r="P9" s="41"/>
      <c r="Q9" s="41"/>
    </row>
    <row r="10" spans="2:17" x14ac:dyDescent="0.2">
      <c r="B10" s="366">
        <v>2</v>
      </c>
      <c r="C10" s="147" t="s">
        <v>31</v>
      </c>
      <c r="D10" s="138" t="s">
        <v>71</v>
      </c>
      <c r="E10" s="136" t="s">
        <v>71</v>
      </c>
      <c r="F10" s="137" t="s">
        <v>71</v>
      </c>
      <c r="G10" s="137" t="s">
        <v>71</v>
      </c>
      <c r="H10" s="137" t="s">
        <v>71</v>
      </c>
      <c r="I10" s="137" t="s">
        <v>71</v>
      </c>
      <c r="J10" s="137" t="s">
        <v>71</v>
      </c>
      <c r="K10" s="137" t="s">
        <v>71</v>
      </c>
      <c r="L10" s="137" t="s">
        <v>71</v>
      </c>
      <c r="M10" s="367" t="s">
        <v>71</v>
      </c>
      <c r="N10" s="41"/>
      <c r="O10" s="41"/>
      <c r="P10" s="41"/>
      <c r="Q10" s="41"/>
    </row>
    <row r="11" spans="2:17" x14ac:dyDescent="0.2">
      <c r="B11" s="366">
        <v>3</v>
      </c>
      <c r="C11" s="147" t="s">
        <v>31</v>
      </c>
      <c r="D11" s="135" t="s">
        <v>213</v>
      </c>
      <c r="E11" s="136" t="s">
        <v>71</v>
      </c>
      <c r="F11" s="137" t="s">
        <v>71</v>
      </c>
      <c r="G11" s="137" t="s">
        <v>71</v>
      </c>
      <c r="H11" s="137" t="s">
        <v>71</v>
      </c>
      <c r="I11" s="137" t="s">
        <v>71</v>
      </c>
      <c r="J11" s="137" t="s">
        <v>71</v>
      </c>
      <c r="K11" s="137" t="s">
        <v>71</v>
      </c>
      <c r="L11" s="137" t="s">
        <v>71</v>
      </c>
      <c r="M11" s="367" t="s">
        <v>71</v>
      </c>
      <c r="N11" s="41"/>
      <c r="O11" s="41"/>
      <c r="P11" s="41"/>
      <c r="Q11" s="41"/>
    </row>
    <row r="12" spans="2:17" ht="12.75" customHeight="1" x14ac:dyDescent="0.2">
      <c r="B12" s="366">
        <v>4</v>
      </c>
      <c r="C12" s="147" t="s">
        <v>31</v>
      </c>
      <c r="D12" s="138" t="s">
        <v>254</v>
      </c>
      <c r="E12" s="136">
        <v>2894</v>
      </c>
      <c r="F12" s="137">
        <v>3881.7959851000001</v>
      </c>
      <c r="G12" s="137">
        <v>3438.5153650000002</v>
      </c>
      <c r="H12" s="137">
        <v>3652.6867548</v>
      </c>
      <c r="I12" s="137">
        <v>3703.1577667000001</v>
      </c>
      <c r="J12" s="137">
        <v>3767.8914275000002</v>
      </c>
      <c r="K12" s="137">
        <v>3885.8895464000002</v>
      </c>
      <c r="L12" s="137">
        <v>4286.8409939000003</v>
      </c>
      <c r="M12" s="367">
        <v>5362.4206663000004</v>
      </c>
      <c r="N12" s="41"/>
      <c r="O12" s="41"/>
      <c r="P12" s="41"/>
      <c r="Q12" s="41"/>
    </row>
    <row r="13" spans="2:17" ht="12.75" customHeight="1" x14ac:dyDescent="0.2">
      <c r="B13" s="366">
        <v>5</v>
      </c>
      <c r="C13" s="147" t="s">
        <v>31</v>
      </c>
      <c r="D13" s="138" t="s">
        <v>255</v>
      </c>
      <c r="E13" s="136">
        <v>3216</v>
      </c>
      <c r="F13" s="137">
        <v>2091.9302367</v>
      </c>
      <c r="G13" s="137">
        <v>1788.4833679999999</v>
      </c>
      <c r="H13" s="137">
        <v>1907.2254266</v>
      </c>
      <c r="I13" s="137">
        <v>1950.9793182000001</v>
      </c>
      <c r="J13" s="137">
        <v>2012.2269240000001</v>
      </c>
      <c r="K13" s="137">
        <v>2139.3719175000001</v>
      </c>
      <c r="L13" s="137">
        <v>2435.1051536</v>
      </c>
      <c r="M13" s="367">
        <v>2879.5553712000001</v>
      </c>
      <c r="N13" s="41"/>
      <c r="O13" s="41"/>
      <c r="P13" s="41"/>
      <c r="Q13" s="41"/>
    </row>
    <row r="14" spans="2:17" ht="12.75" customHeight="1" x14ac:dyDescent="0.2">
      <c r="B14" s="366">
        <v>6</v>
      </c>
      <c r="C14" s="147" t="s">
        <v>31</v>
      </c>
      <c r="D14" s="138" t="s">
        <v>256</v>
      </c>
      <c r="E14" s="136">
        <v>1975</v>
      </c>
      <c r="F14" s="137">
        <v>5066.0745384000002</v>
      </c>
      <c r="G14" s="137">
        <v>3430.8315186999998</v>
      </c>
      <c r="H14" s="137">
        <v>3865.5529876000001</v>
      </c>
      <c r="I14" s="137">
        <v>5010.9663345999998</v>
      </c>
      <c r="J14" s="137">
        <v>5286.3876989</v>
      </c>
      <c r="K14" s="137">
        <v>5396.9083326</v>
      </c>
      <c r="L14" s="137">
        <v>5517.7598157000002</v>
      </c>
      <c r="M14" s="367">
        <v>6187.3968942000001</v>
      </c>
      <c r="N14" s="41"/>
      <c r="O14" s="41"/>
      <c r="P14" s="41"/>
      <c r="Q14" s="41"/>
    </row>
    <row r="15" spans="2:17" x14ac:dyDescent="0.2">
      <c r="B15" s="366">
        <v>7</v>
      </c>
      <c r="C15" s="147" t="s">
        <v>31</v>
      </c>
      <c r="D15" s="138" t="s">
        <v>257</v>
      </c>
      <c r="E15" s="136">
        <v>2409</v>
      </c>
      <c r="F15" s="137">
        <v>2695.6902614000001</v>
      </c>
      <c r="G15" s="137">
        <v>1770.8663062000001</v>
      </c>
      <c r="H15" s="137">
        <v>2117.9159826</v>
      </c>
      <c r="I15" s="137">
        <v>2633.1249471000001</v>
      </c>
      <c r="J15" s="137">
        <v>2758.5238331</v>
      </c>
      <c r="K15" s="137">
        <v>2852.0367827999999</v>
      </c>
      <c r="L15" s="137">
        <v>2991.7305941</v>
      </c>
      <c r="M15" s="367">
        <v>3517.7161458999999</v>
      </c>
      <c r="N15" s="41"/>
      <c r="O15" s="41"/>
      <c r="P15" s="41"/>
      <c r="Q15" s="41"/>
    </row>
    <row r="16" spans="2:17" ht="12.75" customHeight="1" x14ac:dyDescent="0.2">
      <c r="B16" s="366">
        <v>8</v>
      </c>
      <c r="C16" s="147" t="s">
        <v>31</v>
      </c>
      <c r="D16" s="139" t="s">
        <v>71</v>
      </c>
      <c r="E16" s="136" t="s">
        <v>71</v>
      </c>
      <c r="F16" s="137" t="s">
        <v>71</v>
      </c>
      <c r="G16" s="137" t="s">
        <v>71</v>
      </c>
      <c r="H16" s="137" t="s">
        <v>71</v>
      </c>
      <c r="I16" s="137" t="s">
        <v>71</v>
      </c>
      <c r="J16" s="137" t="s">
        <v>71</v>
      </c>
      <c r="K16" s="137" t="s">
        <v>71</v>
      </c>
      <c r="L16" s="137" t="s">
        <v>71</v>
      </c>
      <c r="M16" s="367" t="s">
        <v>71</v>
      </c>
      <c r="N16" s="41"/>
      <c r="O16" s="41"/>
      <c r="P16" s="41"/>
      <c r="Q16" s="41"/>
    </row>
    <row r="17" spans="2:17" x14ac:dyDescent="0.2">
      <c r="B17" s="366">
        <v>9</v>
      </c>
      <c r="C17" s="147" t="s">
        <v>31</v>
      </c>
      <c r="D17" s="135" t="s">
        <v>214</v>
      </c>
      <c r="E17" s="136" t="s">
        <v>71</v>
      </c>
      <c r="F17" s="137" t="s">
        <v>71</v>
      </c>
      <c r="G17" s="137" t="s">
        <v>71</v>
      </c>
      <c r="H17" s="137" t="s">
        <v>71</v>
      </c>
      <c r="I17" s="137" t="s">
        <v>71</v>
      </c>
      <c r="J17" s="137" t="s">
        <v>71</v>
      </c>
      <c r="K17" s="137" t="s">
        <v>71</v>
      </c>
      <c r="L17" s="137" t="s">
        <v>71</v>
      </c>
      <c r="M17" s="367" t="s">
        <v>71</v>
      </c>
      <c r="N17" s="41"/>
      <c r="O17" s="41"/>
      <c r="P17" s="41"/>
      <c r="Q17" s="41"/>
    </row>
    <row r="18" spans="2:17" ht="12.75" customHeight="1" x14ac:dyDescent="0.2">
      <c r="B18" s="366">
        <v>10</v>
      </c>
      <c r="C18" s="147" t="s">
        <v>31</v>
      </c>
      <c r="D18" s="138" t="s">
        <v>215</v>
      </c>
      <c r="E18" s="136">
        <v>3860</v>
      </c>
      <c r="F18" s="137">
        <v>3032.3254348</v>
      </c>
      <c r="G18" s="137">
        <v>2174.2033907999999</v>
      </c>
      <c r="H18" s="137">
        <v>2782.8640436999999</v>
      </c>
      <c r="I18" s="137">
        <v>2896.0739723000002</v>
      </c>
      <c r="J18" s="137">
        <v>2991.7152365000002</v>
      </c>
      <c r="K18" s="137">
        <v>3129.2838455000001</v>
      </c>
      <c r="L18" s="137">
        <v>3364.9322665999998</v>
      </c>
      <c r="M18" s="367">
        <v>4117.2714511000004</v>
      </c>
      <c r="N18" s="41"/>
      <c r="O18" s="41"/>
      <c r="P18" s="41"/>
      <c r="Q18" s="41"/>
    </row>
    <row r="19" spans="2:17" x14ac:dyDescent="0.2">
      <c r="B19" s="366">
        <v>11</v>
      </c>
      <c r="C19" s="147" t="s">
        <v>31</v>
      </c>
      <c r="D19" s="138" t="s">
        <v>216</v>
      </c>
      <c r="E19" s="136">
        <v>652</v>
      </c>
      <c r="F19" s="137">
        <v>3093.3774487999999</v>
      </c>
      <c r="G19" s="137">
        <v>2149.1948117000002</v>
      </c>
      <c r="H19" s="137">
        <v>2853.9763668000001</v>
      </c>
      <c r="I19" s="137">
        <v>2945.8552817999998</v>
      </c>
      <c r="J19" s="137">
        <v>3069.4315341000001</v>
      </c>
      <c r="K19" s="137">
        <v>3182.0580485</v>
      </c>
      <c r="L19" s="137">
        <v>3452.4959024999998</v>
      </c>
      <c r="M19" s="367">
        <v>4137.1414828999996</v>
      </c>
      <c r="N19" s="41"/>
      <c r="O19" s="41"/>
      <c r="P19" s="41"/>
      <c r="Q19" s="41"/>
    </row>
    <row r="20" spans="2:17" ht="12.75" customHeight="1" x14ac:dyDescent="0.2">
      <c r="B20" s="366">
        <v>12</v>
      </c>
      <c r="C20" s="147" t="s">
        <v>31</v>
      </c>
      <c r="D20" s="138" t="s">
        <v>217</v>
      </c>
      <c r="E20" s="136">
        <v>3</v>
      </c>
      <c r="F20" s="137">
        <v>2939.6496342</v>
      </c>
      <c r="G20" s="137">
        <v>2781.4676877000002</v>
      </c>
      <c r="H20" s="137">
        <v>2781.4676877000002</v>
      </c>
      <c r="I20" s="137">
        <v>2781.4676877000002</v>
      </c>
      <c r="J20" s="137">
        <v>2904.7539556000002</v>
      </c>
      <c r="K20" s="137">
        <v>3132.7272592999998</v>
      </c>
      <c r="L20" s="137">
        <v>3132.7272592999998</v>
      </c>
      <c r="M20" s="367">
        <v>3132.7272592999998</v>
      </c>
      <c r="N20" s="41"/>
      <c r="O20" s="41"/>
      <c r="P20" s="41"/>
      <c r="Q20" s="41"/>
    </row>
    <row r="21" spans="2:17" x14ac:dyDescent="0.2">
      <c r="B21" s="366">
        <v>13</v>
      </c>
      <c r="C21" s="147" t="s">
        <v>31</v>
      </c>
      <c r="D21" s="140" t="s">
        <v>71</v>
      </c>
      <c r="E21" s="136" t="s">
        <v>71</v>
      </c>
      <c r="F21" s="137" t="s">
        <v>71</v>
      </c>
      <c r="G21" s="137" t="s">
        <v>71</v>
      </c>
      <c r="H21" s="137" t="s">
        <v>71</v>
      </c>
      <c r="I21" s="137" t="s">
        <v>71</v>
      </c>
      <c r="J21" s="137" t="s">
        <v>71</v>
      </c>
      <c r="K21" s="137" t="s">
        <v>71</v>
      </c>
      <c r="L21" s="137" t="s">
        <v>71</v>
      </c>
      <c r="M21" s="367" t="s">
        <v>71</v>
      </c>
      <c r="N21" s="41"/>
      <c r="O21" s="41"/>
      <c r="P21" s="41"/>
      <c r="Q21" s="41"/>
    </row>
    <row r="22" spans="2:17" ht="12.75" customHeight="1" x14ac:dyDescent="0.2">
      <c r="B22" s="366">
        <v>14</v>
      </c>
      <c r="C22" s="147" t="s">
        <v>31</v>
      </c>
      <c r="D22" s="135" t="s">
        <v>218</v>
      </c>
      <c r="E22" s="136" t="s">
        <v>71</v>
      </c>
      <c r="F22" s="137" t="s">
        <v>71</v>
      </c>
      <c r="G22" s="137" t="s">
        <v>71</v>
      </c>
      <c r="H22" s="137" t="s">
        <v>71</v>
      </c>
      <c r="I22" s="137" t="s">
        <v>71</v>
      </c>
      <c r="J22" s="137" t="s">
        <v>71</v>
      </c>
      <c r="K22" s="137" t="s">
        <v>71</v>
      </c>
      <c r="L22" s="137" t="s">
        <v>71</v>
      </c>
      <c r="M22" s="367" t="s">
        <v>71</v>
      </c>
      <c r="N22" s="41"/>
      <c r="O22" s="41"/>
      <c r="P22" s="41"/>
      <c r="Q22" s="41"/>
    </row>
    <row r="23" spans="2:17" x14ac:dyDescent="0.2">
      <c r="B23" s="366">
        <v>15</v>
      </c>
      <c r="C23" s="147" t="s">
        <v>31</v>
      </c>
      <c r="D23" s="138" t="s">
        <v>219</v>
      </c>
      <c r="E23" s="136">
        <v>991</v>
      </c>
      <c r="F23" s="137">
        <v>3038.8957697999999</v>
      </c>
      <c r="G23" s="137">
        <v>2163.6774949999999</v>
      </c>
      <c r="H23" s="137">
        <v>2800.1228544000001</v>
      </c>
      <c r="I23" s="137">
        <v>2894.7487123000001</v>
      </c>
      <c r="J23" s="137">
        <v>3004.8129963000001</v>
      </c>
      <c r="K23" s="137">
        <v>3139.5675320999999</v>
      </c>
      <c r="L23" s="137">
        <v>3357.134802</v>
      </c>
      <c r="M23" s="367">
        <v>4144.6855715000002</v>
      </c>
      <c r="N23" s="41"/>
      <c r="O23" s="41"/>
      <c r="P23" s="41"/>
      <c r="Q23" s="41"/>
    </row>
    <row r="24" spans="2:17" ht="12.75" customHeight="1" x14ac:dyDescent="0.2">
      <c r="B24" s="366">
        <v>16</v>
      </c>
      <c r="C24" s="147" t="s">
        <v>31</v>
      </c>
      <c r="D24" s="138" t="s">
        <v>220</v>
      </c>
      <c r="E24" s="136">
        <v>888</v>
      </c>
      <c r="F24" s="137">
        <v>3056.7279738000002</v>
      </c>
      <c r="G24" s="137">
        <v>2194.9172619999999</v>
      </c>
      <c r="H24" s="137">
        <v>2818.8899378999999</v>
      </c>
      <c r="I24" s="137">
        <v>2930.6036577</v>
      </c>
      <c r="J24" s="137">
        <v>3028.3657361999999</v>
      </c>
      <c r="K24" s="137">
        <v>3145.8745623999998</v>
      </c>
      <c r="L24" s="137">
        <v>3309.8915010999999</v>
      </c>
      <c r="M24" s="367">
        <v>4108.8478481000002</v>
      </c>
      <c r="N24" s="41"/>
      <c r="O24" s="41"/>
      <c r="P24" s="41"/>
      <c r="Q24" s="41"/>
    </row>
    <row r="25" spans="2:17" x14ac:dyDescent="0.2">
      <c r="B25" s="366">
        <v>17</v>
      </c>
      <c r="C25" s="147" t="s">
        <v>31</v>
      </c>
      <c r="D25" s="138" t="s">
        <v>221</v>
      </c>
      <c r="E25" s="136">
        <v>1577</v>
      </c>
      <c r="F25" s="137">
        <v>3030.5696788</v>
      </c>
      <c r="G25" s="137">
        <v>2168.8671466999999</v>
      </c>
      <c r="H25" s="137">
        <v>2810.3709954999999</v>
      </c>
      <c r="I25" s="137">
        <v>2899.8952705000002</v>
      </c>
      <c r="J25" s="137">
        <v>2988.3455165</v>
      </c>
      <c r="K25" s="137">
        <v>3127.6559080000002</v>
      </c>
      <c r="L25" s="137">
        <v>3351.3610991</v>
      </c>
      <c r="M25" s="367">
        <v>4091.6759274000001</v>
      </c>
      <c r="N25" s="41"/>
      <c r="O25" s="41"/>
      <c r="P25" s="41"/>
      <c r="Q25" s="41"/>
    </row>
    <row r="26" spans="2:17" ht="12.75" customHeight="1" x14ac:dyDescent="0.2">
      <c r="B26" s="366">
        <v>18</v>
      </c>
      <c r="C26" s="147" t="s">
        <v>31</v>
      </c>
      <c r="D26" s="138" t="s">
        <v>222</v>
      </c>
      <c r="E26" s="136">
        <v>1014</v>
      </c>
      <c r="F26" s="137">
        <v>3044.1147894999999</v>
      </c>
      <c r="G26" s="137">
        <v>2173.2002293</v>
      </c>
      <c r="H26" s="137">
        <v>2748.0544218999999</v>
      </c>
      <c r="I26" s="137">
        <v>2892.7922770999999</v>
      </c>
      <c r="J26" s="137">
        <v>2991.4145625000001</v>
      </c>
      <c r="K26" s="137">
        <v>3150.738758</v>
      </c>
      <c r="L26" s="137">
        <v>3518.4247304999999</v>
      </c>
      <c r="M26" s="367">
        <v>4122.2847197000001</v>
      </c>
      <c r="N26" s="41"/>
      <c r="O26" s="41"/>
      <c r="P26" s="41"/>
      <c r="Q26" s="41"/>
    </row>
    <row r="27" spans="2:17" x14ac:dyDescent="0.2">
      <c r="B27" s="366">
        <v>19</v>
      </c>
      <c r="C27" s="147" t="s">
        <v>31</v>
      </c>
      <c r="D27" s="138" t="s">
        <v>217</v>
      </c>
      <c r="E27" s="136">
        <v>45</v>
      </c>
      <c r="F27" s="137">
        <v>3080.3621161999999</v>
      </c>
      <c r="G27" s="137">
        <v>1947.9592901999999</v>
      </c>
      <c r="H27" s="137">
        <v>2607.5245914000002</v>
      </c>
      <c r="I27" s="137">
        <v>2865.7474293999999</v>
      </c>
      <c r="J27" s="137">
        <v>3045.3855775000002</v>
      </c>
      <c r="K27" s="137">
        <v>3225.6891891999999</v>
      </c>
      <c r="L27" s="137">
        <v>3820.8499790000001</v>
      </c>
      <c r="M27" s="367">
        <v>4190.8335244</v>
      </c>
      <c r="N27" s="41"/>
      <c r="O27" s="41"/>
      <c r="P27" s="41"/>
      <c r="Q27" s="41"/>
    </row>
    <row r="28" spans="2:17" ht="12.75" customHeight="1" x14ac:dyDescent="0.2">
      <c r="B28" s="366">
        <v>20</v>
      </c>
      <c r="C28" s="147" t="s">
        <v>31</v>
      </c>
      <c r="D28" s="140" t="s">
        <v>71</v>
      </c>
      <c r="E28" s="136" t="s">
        <v>71</v>
      </c>
      <c r="F28" s="137" t="s">
        <v>71</v>
      </c>
      <c r="G28" s="137" t="s">
        <v>71</v>
      </c>
      <c r="H28" s="137" t="s">
        <v>71</v>
      </c>
      <c r="I28" s="137" t="s">
        <v>71</v>
      </c>
      <c r="J28" s="137" t="s">
        <v>71</v>
      </c>
      <c r="K28" s="137" t="s">
        <v>71</v>
      </c>
      <c r="L28" s="137" t="s">
        <v>71</v>
      </c>
      <c r="M28" s="367" t="s">
        <v>71</v>
      </c>
      <c r="N28" s="41"/>
      <c r="O28" s="41"/>
      <c r="P28" s="41"/>
      <c r="Q28" s="41"/>
    </row>
    <row r="29" spans="2:17" x14ac:dyDescent="0.2">
      <c r="B29" s="366">
        <v>21</v>
      </c>
      <c r="C29" s="147" t="s">
        <v>31</v>
      </c>
      <c r="D29" s="135" t="s">
        <v>223</v>
      </c>
      <c r="E29" s="136" t="s">
        <v>71</v>
      </c>
      <c r="F29" s="137" t="s">
        <v>71</v>
      </c>
      <c r="G29" s="137" t="s">
        <v>71</v>
      </c>
      <c r="H29" s="137" t="s">
        <v>71</v>
      </c>
      <c r="I29" s="137" t="s">
        <v>71</v>
      </c>
      <c r="J29" s="137" t="s">
        <v>71</v>
      </c>
      <c r="K29" s="137" t="s">
        <v>71</v>
      </c>
      <c r="L29" s="137" t="s">
        <v>71</v>
      </c>
      <c r="M29" s="367" t="s">
        <v>71</v>
      </c>
      <c r="N29" s="41"/>
      <c r="O29" s="41"/>
      <c r="P29" s="41"/>
      <c r="Q29" s="41"/>
    </row>
    <row r="30" spans="2:17" ht="12.75" customHeight="1" x14ac:dyDescent="0.2">
      <c r="B30" s="366">
        <v>22</v>
      </c>
      <c r="C30" s="147" t="s">
        <v>31</v>
      </c>
      <c r="D30" s="138" t="s">
        <v>224</v>
      </c>
      <c r="E30" s="136">
        <v>246</v>
      </c>
      <c r="F30" s="137">
        <v>3011.4712457000001</v>
      </c>
      <c r="G30" s="137">
        <v>2163.6774949999999</v>
      </c>
      <c r="H30" s="137">
        <v>2817.8239752999998</v>
      </c>
      <c r="I30" s="137">
        <v>2899.6596632999999</v>
      </c>
      <c r="J30" s="137">
        <v>2995.1035118999998</v>
      </c>
      <c r="K30" s="137">
        <v>3123.4499989999999</v>
      </c>
      <c r="L30" s="137">
        <v>3272.9807270000001</v>
      </c>
      <c r="M30" s="367">
        <v>4092.3272268000001</v>
      </c>
      <c r="N30" s="41"/>
      <c r="O30" s="41"/>
      <c r="P30" s="41"/>
      <c r="Q30" s="41"/>
    </row>
    <row r="31" spans="2:17" x14ac:dyDescent="0.2">
      <c r="B31" s="366">
        <v>23</v>
      </c>
      <c r="C31" s="147" t="s">
        <v>31</v>
      </c>
      <c r="D31" s="138" t="s">
        <v>225</v>
      </c>
      <c r="E31" s="136">
        <v>745</v>
      </c>
      <c r="F31" s="137">
        <v>3047.9513845000001</v>
      </c>
      <c r="G31" s="137">
        <v>2199.0703910000002</v>
      </c>
      <c r="H31" s="137">
        <v>2790.2554955999999</v>
      </c>
      <c r="I31" s="137">
        <v>2893.1300237</v>
      </c>
      <c r="J31" s="137">
        <v>3005.8983970999998</v>
      </c>
      <c r="K31" s="137">
        <v>3143.2848094999999</v>
      </c>
      <c r="L31" s="137">
        <v>3410.6326141999998</v>
      </c>
      <c r="M31" s="367">
        <v>4146.7763814</v>
      </c>
      <c r="N31" s="41"/>
      <c r="O31" s="41"/>
      <c r="P31" s="41"/>
      <c r="Q31" s="41"/>
    </row>
    <row r="32" spans="2:17" ht="12.75" customHeight="1" x14ac:dyDescent="0.2">
      <c r="B32" s="366">
        <v>24</v>
      </c>
      <c r="C32" s="147" t="s">
        <v>31</v>
      </c>
      <c r="D32" s="138" t="s">
        <v>226</v>
      </c>
      <c r="E32" s="136">
        <v>623</v>
      </c>
      <c r="F32" s="137">
        <v>3047.7865247999998</v>
      </c>
      <c r="G32" s="137">
        <v>2194.9172619999999</v>
      </c>
      <c r="H32" s="137">
        <v>2798.2049425999999</v>
      </c>
      <c r="I32" s="137">
        <v>2922.4690734000001</v>
      </c>
      <c r="J32" s="137">
        <v>3026.6125192</v>
      </c>
      <c r="K32" s="137">
        <v>3144.7393136999999</v>
      </c>
      <c r="L32" s="137">
        <v>3309.8915010999999</v>
      </c>
      <c r="M32" s="367">
        <v>4075.1150957</v>
      </c>
      <c r="N32" s="41"/>
      <c r="O32" s="41"/>
      <c r="P32" s="41"/>
      <c r="Q32" s="41"/>
    </row>
    <row r="33" spans="2:17" x14ac:dyDescent="0.2">
      <c r="B33" s="366">
        <v>25</v>
      </c>
      <c r="C33" s="147" t="s">
        <v>31</v>
      </c>
      <c r="D33" s="138" t="s">
        <v>227</v>
      </c>
      <c r="E33" s="136">
        <v>265</v>
      </c>
      <c r="F33" s="137">
        <v>3077.7488143999999</v>
      </c>
      <c r="G33" s="137">
        <v>2213.2360832999998</v>
      </c>
      <c r="H33" s="137">
        <v>2864.4965028000001</v>
      </c>
      <c r="I33" s="137">
        <v>2946.0811870000002</v>
      </c>
      <c r="J33" s="137">
        <v>3036.6861611999998</v>
      </c>
      <c r="K33" s="137">
        <v>3152.7736491999999</v>
      </c>
      <c r="L33" s="137">
        <v>3302.0702319000002</v>
      </c>
      <c r="M33" s="367">
        <v>4173.2734416000003</v>
      </c>
      <c r="N33" s="41"/>
      <c r="O33" s="41"/>
      <c r="P33" s="41"/>
      <c r="Q33" s="41"/>
    </row>
    <row r="34" spans="2:17" ht="12.75" customHeight="1" x14ac:dyDescent="0.2">
      <c r="B34" s="366">
        <v>26</v>
      </c>
      <c r="C34" s="147" t="s">
        <v>31</v>
      </c>
      <c r="D34" s="138" t="s">
        <v>228</v>
      </c>
      <c r="E34" s="136">
        <v>841</v>
      </c>
      <c r="F34" s="137">
        <v>3053.0549022999999</v>
      </c>
      <c r="G34" s="137">
        <v>2184.9496862999999</v>
      </c>
      <c r="H34" s="137">
        <v>2820.9453948</v>
      </c>
      <c r="I34" s="137">
        <v>2914.4586677000002</v>
      </c>
      <c r="J34" s="137">
        <v>3005.5361827000002</v>
      </c>
      <c r="K34" s="137">
        <v>3139.9183758999998</v>
      </c>
      <c r="L34" s="137">
        <v>3406.7726808000002</v>
      </c>
      <c r="M34" s="367">
        <v>4100.6920335000004</v>
      </c>
      <c r="N34" s="41"/>
      <c r="O34" s="41"/>
      <c r="P34" s="41"/>
      <c r="Q34" s="41"/>
    </row>
    <row r="35" spans="2:17" x14ac:dyDescent="0.2">
      <c r="B35" s="366">
        <v>27</v>
      </c>
      <c r="C35" s="147" t="s">
        <v>31</v>
      </c>
      <c r="D35" s="138" t="s">
        <v>229</v>
      </c>
      <c r="E35" s="136">
        <v>255</v>
      </c>
      <c r="F35" s="137">
        <v>3023.7247241999999</v>
      </c>
      <c r="G35" s="137">
        <v>2137.7166940000002</v>
      </c>
      <c r="H35" s="137">
        <v>2782.8153229</v>
      </c>
      <c r="I35" s="137">
        <v>2897.2190319000001</v>
      </c>
      <c r="J35" s="137">
        <v>2976.2885839</v>
      </c>
      <c r="K35" s="137">
        <v>3127.6064369999999</v>
      </c>
      <c r="L35" s="137">
        <v>3377.8408448999999</v>
      </c>
      <c r="M35" s="367">
        <v>4085.1167931</v>
      </c>
      <c r="N35" s="41"/>
      <c r="O35" s="41"/>
      <c r="P35" s="41"/>
      <c r="Q35" s="41"/>
    </row>
    <row r="36" spans="2:17" ht="12.75" customHeight="1" x14ac:dyDescent="0.2">
      <c r="B36" s="366">
        <v>28</v>
      </c>
      <c r="C36" s="147" t="s">
        <v>31</v>
      </c>
      <c r="D36" s="138" t="s">
        <v>230</v>
      </c>
      <c r="E36" s="136">
        <v>481</v>
      </c>
      <c r="F36" s="137">
        <v>2994.8844199999999</v>
      </c>
      <c r="G36" s="137">
        <v>2139.2439611</v>
      </c>
      <c r="H36" s="137">
        <v>2789.7741517999998</v>
      </c>
      <c r="I36" s="137">
        <v>2886.7007929000001</v>
      </c>
      <c r="J36" s="137">
        <v>2969.7254652000001</v>
      </c>
      <c r="K36" s="137">
        <v>3114.6455265999998</v>
      </c>
      <c r="L36" s="137">
        <v>3231.9094464999998</v>
      </c>
      <c r="M36" s="367">
        <v>4091.6759274000001</v>
      </c>
      <c r="N36" s="41"/>
      <c r="O36" s="41"/>
      <c r="P36" s="41"/>
      <c r="Q36" s="41"/>
    </row>
    <row r="37" spans="2:17" x14ac:dyDescent="0.2">
      <c r="B37" s="366">
        <v>29</v>
      </c>
      <c r="C37" s="147" t="s">
        <v>31</v>
      </c>
      <c r="D37" s="138" t="s">
        <v>231</v>
      </c>
      <c r="E37" s="136">
        <v>286</v>
      </c>
      <c r="F37" s="137">
        <v>3025.0644828999998</v>
      </c>
      <c r="G37" s="137">
        <v>2237.2280575999998</v>
      </c>
      <c r="H37" s="137">
        <v>2787.9489595999999</v>
      </c>
      <c r="I37" s="137">
        <v>2887.5617975999999</v>
      </c>
      <c r="J37" s="137">
        <v>2963.7719609999999</v>
      </c>
      <c r="K37" s="137">
        <v>3085.6044582999998</v>
      </c>
      <c r="L37" s="137">
        <v>3442.8413277999998</v>
      </c>
      <c r="M37" s="367">
        <v>4199.0463057999996</v>
      </c>
      <c r="N37" s="41"/>
      <c r="O37" s="41"/>
      <c r="P37" s="41"/>
      <c r="Q37" s="41"/>
    </row>
    <row r="38" spans="2:17" ht="12.75" customHeight="1" x14ac:dyDescent="0.2">
      <c r="B38" s="366">
        <v>30</v>
      </c>
      <c r="C38" s="147" t="s">
        <v>31</v>
      </c>
      <c r="D38" s="138" t="s">
        <v>232</v>
      </c>
      <c r="E38" s="136">
        <v>728</v>
      </c>
      <c r="F38" s="137">
        <v>3051.5988385999999</v>
      </c>
      <c r="G38" s="137">
        <v>2145.0154042999998</v>
      </c>
      <c r="H38" s="137">
        <v>2728.4744553999999</v>
      </c>
      <c r="I38" s="137">
        <v>2895.2403771999998</v>
      </c>
      <c r="J38" s="137">
        <v>3006.6473337000002</v>
      </c>
      <c r="K38" s="137">
        <v>3178.9412908999998</v>
      </c>
      <c r="L38" s="137">
        <v>3521.3187665</v>
      </c>
      <c r="M38" s="367">
        <v>4095.0023892999998</v>
      </c>
      <c r="N38" s="41"/>
      <c r="O38" s="41"/>
      <c r="P38" s="41"/>
      <c r="Q38" s="41"/>
    </row>
    <row r="39" spans="2:17" x14ac:dyDescent="0.2">
      <c r="B39" s="366">
        <v>31</v>
      </c>
      <c r="C39" s="147" t="s">
        <v>31</v>
      </c>
      <c r="D39" s="138" t="s">
        <v>217</v>
      </c>
      <c r="E39" s="136">
        <v>45</v>
      </c>
      <c r="F39" s="137">
        <v>3080.3621161999999</v>
      </c>
      <c r="G39" s="137">
        <v>1947.9592901999999</v>
      </c>
      <c r="H39" s="137">
        <v>2607.5245914000002</v>
      </c>
      <c r="I39" s="137">
        <v>2865.7474293999999</v>
      </c>
      <c r="J39" s="137">
        <v>3045.3855775000002</v>
      </c>
      <c r="K39" s="137">
        <v>3225.6891891999999</v>
      </c>
      <c r="L39" s="137">
        <v>3820.8499790000001</v>
      </c>
      <c r="M39" s="367">
        <v>4190.8335244</v>
      </c>
      <c r="N39" s="41"/>
      <c r="O39" s="41"/>
      <c r="P39" s="41"/>
      <c r="Q39" s="41"/>
    </row>
    <row r="40" spans="2:17" ht="12.75" customHeight="1" x14ac:dyDescent="0.2">
      <c r="B40" s="366">
        <v>32</v>
      </c>
      <c r="C40" s="147" t="s">
        <v>31</v>
      </c>
      <c r="D40" s="140" t="s">
        <v>71</v>
      </c>
      <c r="E40" s="136" t="s">
        <v>71</v>
      </c>
      <c r="F40" s="137" t="s">
        <v>71</v>
      </c>
      <c r="G40" s="137" t="s">
        <v>71</v>
      </c>
      <c r="H40" s="137" t="s">
        <v>71</v>
      </c>
      <c r="I40" s="137" t="s">
        <v>71</v>
      </c>
      <c r="J40" s="137" t="s">
        <v>71</v>
      </c>
      <c r="K40" s="137" t="s">
        <v>71</v>
      </c>
      <c r="L40" s="137" t="s">
        <v>71</v>
      </c>
      <c r="M40" s="367" t="s">
        <v>71</v>
      </c>
      <c r="N40" s="41"/>
      <c r="O40" s="41"/>
      <c r="P40" s="41"/>
      <c r="Q40" s="41"/>
    </row>
    <row r="41" spans="2:17" x14ac:dyDescent="0.2">
      <c r="B41" s="366">
        <v>33</v>
      </c>
      <c r="C41" s="147" t="s">
        <v>31</v>
      </c>
      <c r="D41" s="135" t="s">
        <v>233</v>
      </c>
      <c r="E41" s="136" t="s">
        <v>71</v>
      </c>
      <c r="F41" s="137" t="s">
        <v>71</v>
      </c>
      <c r="G41" s="137" t="s">
        <v>71</v>
      </c>
      <c r="H41" s="137" t="s">
        <v>71</v>
      </c>
      <c r="I41" s="137" t="s">
        <v>71</v>
      </c>
      <c r="J41" s="137" t="s">
        <v>71</v>
      </c>
      <c r="K41" s="137" t="s">
        <v>71</v>
      </c>
      <c r="L41" s="137" t="s">
        <v>71</v>
      </c>
      <c r="M41" s="367" t="s">
        <v>71</v>
      </c>
      <c r="N41" s="41"/>
      <c r="O41" s="41"/>
      <c r="P41" s="41"/>
      <c r="Q41" s="41"/>
    </row>
    <row r="42" spans="2:17" ht="12.75" customHeight="1" x14ac:dyDescent="0.2">
      <c r="B42" s="366">
        <v>34</v>
      </c>
      <c r="C42" s="147" t="s">
        <v>31</v>
      </c>
      <c r="D42" s="141" t="s">
        <v>234</v>
      </c>
      <c r="E42" s="136">
        <v>317</v>
      </c>
      <c r="F42" s="137">
        <v>3229.5673689999999</v>
      </c>
      <c r="G42" s="137">
        <v>2503.7384100999998</v>
      </c>
      <c r="H42" s="137">
        <v>2803.9659041999998</v>
      </c>
      <c r="I42" s="137">
        <v>2871.6388437000001</v>
      </c>
      <c r="J42" s="137">
        <v>3035.6850874000002</v>
      </c>
      <c r="K42" s="137">
        <v>3580.3580563999999</v>
      </c>
      <c r="L42" s="137">
        <v>3946.0752659</v>
      </c>
      <c r="M42" s="367">
        <v>4337.6718721999996</v>
      </c>
      <c r="N42" s="41"/>
      <c r="O42" s="41"/>
      <c r="P42" s="41"/>
      <c r="Q42" s="41"/>
    </row>
    <row r="43" spans="2:17" x14ac:dyDescent="0.2">
      <c r="B43" s="366">
        <v>35</v>
      </c>
      <c r="C43" s="147" t="s">
        <v>31</v>
      </c>
      <c r="D43" s="141" t="s">
        <v>235</v>
      </c>
      <c r="E43" s="136">
        <v>471</v>
      </c>
      <c r="F43" s="137">
        <v>3045.4759456000002</v>
      </c>
      <c r="G43" s="137">
        <v>2585.5406896</v>
      </c>
      <c r="H43" s="137">
        <v>2795.3925032000002</v>
      </c>
      <c r="I43" s="137">
        <v>2862.7449502999998</v>
      </c>
      <c r="J43" s="137">
        <v>2938.1185341999999</v>
      </c>
      <c r="K43" s="137">
        <v>3088.3586159000001</v>
      </c>
      <c r="L43" s="137">
        <v>3536.2844933000001</v>
      </c>
      <c r="M43" s="367">
        <v>4171.0087387000003</v>
      </c>
      <c r="N43" s="41"/>
      <c r="O43" s="41"/>
      <c r="P43" s="41"/>
      <c r="Q43" s="41"/>
    </row>
    <row r="44" spans="2:17" ht="12.75" customHeight="1" x14ac:dyDescent="0.2">
      <c r="B44" s="366">
        <v>36</v>
      </c>
      <c r="C44" s="147" t="s">
        <v>31</v>
      </c>
      <c r="D44" s="141" t="s">
        <v>236</v>
      </c>
      <c r="E44" s="136">
        <v>458</v>
      </c>
      <c r="F44" s="137">
        <v>3040.9803873000001</v>
      </c>
      <c r="G44" s="137">
        <v>2526.0976952000001</v>
      </c>
      <c r="H44" s="137">
        <v>2831.7938358000001</v>
      </c>
      <c r="I44" s="137">
        <v>2892.0741756000002</v>
      </c>
      <c r="J44" s="137">
        <v>2963.5388950000001</v>
      </c>
      <c r="K44" s="137">
        <v>3091.2636960999998</v>
      </c>
      <c r="L44" s="137">
        <v>3395.4713277999999</v>
      </c>
      <c r="M44" s="367">
        <v>4131.5347738</v>
      </c>
      <c r="N44" s="41"/>
      <c r="O44" s="41"/>
      <c r="P44" s="41"/>
      <c r="Q44" s="41"/>
    </row>
    <row r="45" spans="2:17" x14ac:dyDescent="0.2">
      <c r="B45" s="366">
        <v>37</v>
      </c>
      <c r="C45" s="147" t="s">
        <v>31</v>
      </c>
      <c r="D45" s="141" t="s">
        <v>237</v>
      </c>
      <c r="E45" s="136">
        <v>382</v>
      </c>
      <c r="F45" s="137">
        <v>3060.8472256</v>
      </c>
      <c r="G45" s="137">
        <v>2046.1046114000001</v>
      </c>
      <c r="H45" s="137">
        <v>2778.7065355</v>
      </c>
      <c r="I45" s="137">
        <v>2899.9670701</v>
      </c>
      <c r="J45" s="137">
        <v>3007.5235235999999</v>
      </c>
      <c r="K45" s="137">
        <v>3198.8748341</v>
      </c>
      <c r="L45" s="137">
        <v>3515.2953062000001</v>
      </c>
      <c r="M45" s="367">
        <v>4144.6749753000004</v>
      </c>
      <c r="N45" s="41"/>
      <c r="O45" s="41"/>
      <c r="P45" s="41"/>
      <c r="Q45" s="41"/>
    </row>
    <row r="46" spans="2:17" ht="12.75" customHeight="1" x14ac:dyDescent="0.2">
      <c r="B46" s="366">
        <v>38</v>
      </c>
      <c r="C46" s="147" t="s">
        <v>31</v>
      </c>
      <c r="D46" s="141" t="s">
        <v>238</v>
      </c>
      <c r="E46" s="136">
        <v>444</v>
      </c>
      <c r="F46" s="137">
        <v>3031.8879532999999</v>
      </c>
      <c r="G46" s="137">
        <v>2194.2130949000002</v>
      </c>
      <c r="H46" s="137">
        <v>2779.5733826999999</v>
      </c>
      <c r="I46" s="137">
        <v>2893.7005199999999</v>
      </c>
      <c r="J46" s="137">
        <v>3000.0833131999998</v>
      </c>
      <c r="K46" s="137">
        <v>3128.6499736000001</v>
      </c>
      <c r="L46" s="137">
        <v>3355.2016420999998</v>
      </c>
      <c r="M46" s="367">
        <v>4122.2847197000001</v>
      </c>
      <c r="N46" s="41"/>
      <c r="O46" s="41"/>
      <c r="P46" s="41"/>
      <c r="Q46" s="41"/>
    </row>
    <row r="47" spans="2:17" x14ac:dyDescent="0.2">
      <c r="B47" s="366">
        <v>39</v>
      </c>
      <c r="C47" s="147" t="s">
        <v>31</v>
      </c>
      <c r="D47" s="134" t="s">
        <v>239</v>
      </c>
      <c r="E47" s="136">
        <v>488</v>
      </c>
      <c r="F47" s="137">
        <v>3000.4761861000002</v>
      </c>
      <c r="G47" s="137">
        <v>2104.9059124</v>
      </c>
      <c r="H47" s="137">
        <v>2774.2642058000001</v>
      </c>
      <c r="I47" s="137">
        <v>2905.4287420999999</v>
      </c>
      <c r="J47" s="137">
        <v>2981.7334728000001</v>
      </c>
      <c r="K47" s="137">
        <v>3106.1194178000001</v>
      </c>
      <c r="L47" s="137">
        <v>3282.0166469000001</v>
      </c>
      <c r="M47" s="367">
        <v>4060.9905706</v>
      </c>
      <c r="N47" s="41"/>
      <c r="O47" s="41"/>
      <c r="P47" s="41"/>
      <c r="Q47" s="41"/>
    </row>
    <row r="48" spans="2:17" ht="12.75" customHeight="1" x14ac:dyDescent="0.2">
      <c r="B48" s="366">
        <v>40</v>
      </c>
      <c r="C48" s="147" t="s">
        <v>31</v>
      </c>
      <c r="D48" s="134" t="s">
        <v>240</v>
      </c>
      <c r="E48" s="136">
        <v>506</v>
      </c>
      <c r="F48" s="137">
        <v>3008.5526331999999</v>
      </c>
      <c r="G48" s="137">
        <v>2233.4926890000002</v>
      </c>
      <c r="H48" s="137">
        <v>2813.3160751999999</v>
      </c>
      <c r="I48" s="137">
        <v>2910.1373554000002</v>
      </c>
      <c r="J48" s="137">
        <v>2986.4181985999999</v>
      </c>
      <c r="K48" s="137">
        <v>3083.7795308999998</v>
      </c>
      <c r="L48" s="137">
        <v>3282.5957100999999</v>
      </c>
      <c r="M48" s="367">
        <v>3959.2691175</v>
      </c>
      <c r="N48" s="41"/>
      <c r="O48" s="41"/>
      <c r="P48" s="41"/>
      <c r="Q48" s="41"/>
    </row>
    <row r="49" spans="1:17" ht="11.25" customHeight="1" x14ac:dyDescent="0.2">
      <c r="B49" s="366">
        <v>41</v>
      </c>
      <c r="C49" s="147" t="s">
        <v>31</v>
      </c>
      <c r="D49" s="134" t="s">
        <v>241</v>
      </c>
      <c r="E49" s="136">
        <v>507</v>
      </c>
      <c r="F49" s="137">
        <v>3040.3890673000001</v>
      </c>
      <c r="G49" s="137">
        <v>2243.2963768999998</v>
      </c>
      <c r="H49" s="137">
        <v>2865.7474293999999</v>
      </c>
      <c r="I49" s="137">
        <v>2930.5167034999999</v>
      </c>
      <c r="J49" s="137">
        <v>2998.3860902000001</v>
      </c>
      <c r="K49" s="137">
        <v>3129.5176114999999</v>
      </c>
      <c r="L49" s="137">
        <v>3347.9792821000001</v>
      </c>
      <c r="M49" s="367">
        <v>3953.9063715000002</v>
      </c>
      <c r="N49" s="41"/>
      <c r="O49" s="41"/>
      <c r="P49" s="41"/>
      <c r="Q49" s="41"/>
    </row>
    <row r="50" spans="1:17" ht="12.75" customHeight="1" x14ac:dyDescent="0.2">
      <c r="A50" s="41" t="s">
        <v>242</v>
      </c>
      <c r="B50" s="366">
        <v>42</v>
      </c>
      <c r="C50" s="147" t="s">
        <v>31</v>
      </c>
      <c r="D50" s="134" t="s">
        <v>243</v>
      </c>
      <c r="E50" s="136">
        <v>481</v>
      </c>
      <c r="F50" s="137">
        <v>3001.1938621999998</v>
      </c>
      <c r="G50" s="137">
        <v>2132.8812257</v>
      </c>
      <c r="H50" s="137">
        <v>2739.8648177</v>
      </c>
      <c r="I50" s="137">
        <v>2920.1393468000001</v>
      </c>
      <c r="J50" s="137">
        <v>3018.8438649</v>
      </c>
      <c r="K50" s="137">
        <v>3113.7005825000001</v>
      </c>
      <c r="L50" s="137">
        <v>3239.7163117</v>
      </c>
      <c r="M50" s="367">
        <v>4144.6855715000002</v>
      </c>
      <c r="N50" s="41"/>
      <c r="O50" s="41"/>
      <c r="P50" s="41"/>
      <c r="Q50" s="41"/>
    </row>
    <row r="51" spans="1:17" x14ac:dyDescent="0.2">
      <c r="B51" s="366">
        <v>43</v>
      </c>
      <c r="C51" s="147" t="s">
        <v>31</v>
      </c>
      <c r="D51" s="134" t="s">
        <v>244</v>
      </c>
      <c r="E51" s="136">
        <v>461</v>
      </c>
      <c r="F51" s="137">
        <v>3020.61339</v>
      </c>
      <c r="G51" s="137">
        <v>2145.1759373</v>
      </c>
      <c r="H51" s="137">
        <v>2399.8555584999999</v>
      </c>
      <c r="I51" s="137">
        <v>3016.1737438</v>
      </c>
      <c r="J51" s="137">
        <v>3107.1018663</v>
      </c>
      <c r="K51" s="137">
        <v>3172.5087954999999</v>
      </c>
      <c r="L51" s="137">
        <v>3233.6404302000001</v>
      </c>
      <c r="M51" s="367">
        <v>3608.1237904999998</v>
      </c>
      <c r="N51" s="41"/>
      <c r="O51" s="41"/>
      <c r="P51" s="41"/>
      <c r="Q51" s="41"/>
    </row>
    <row r="52" spans="1:17" ht="12.75" customHeight="1" x14ac:dyDescent="0.2">
      <c r="B52" s="366">
        <v>44</v>
      </c>
      <c r="C52" s="147" t="s">
        <v>31</v>
      </c>
      <c r="D52" s="142" t="s">
        <v>71</v>
      </c>
      <c r="E52" s="136" t="s">
        <v>71</v>
      </c>
      <c r="F52" s="137" t="s">
        <v>71</v>
      </c>
      <c r="G52" s="137" t="s">
        <v>71</v>
      </c>
      <c r="H52" s="137" t="s">
        <v>71</v>
      </c>
      <c r="I52" s="137" t="s">
        <v>71</v>
      </c>
      <c r="J52" s="137" t="s">
        <v>71</v>
      </c>
      <c r="K52" s="137" t="s">
        <v>71</v>
      </c>
      <c r="L52" s="137" t="s">
        <v>71</v>
      </c>
      <c r="M52" s="367" t="s">
        <v>71</v>
      </c>
      <c r="N52" s="41"/>
      <c r="O52" s="41"/>
      <c r="P52" s="41"/>
      <c r="Q52" s="41"/>
    </row>
    <row r="53" spans="1:17" x14ac:dyDescent="0.2">
      <c r="B53" s="366">
        <v>45</v>
      </c>
      <c r="C53" s="147" t="s">
        <v>31</v>
      </c>
      <c r="D53" s="143" t="s">
        <v>245</v>
      </c>
      <c r="E53" s="136" t="s">
        <v>71</v>
      </c>
      <c r="F53" s="137" t="s">
        <v>71</v>
      </c>
      <c r="G53" s="137" t="s">
        <v>71</v>
      </c>
      <c r="H53" s="137" t="s">
        <v>71</v>
      </c>
      <c r="I53" s="137" t="s">
        <v>71</v>
      </c>
      <c r="J53" s="137" t="s">
        <v>71</v>
      </c>
      <c r="K53" s="137" t="s">
        <v>71</v>
      </c>
      <c r="L53" s="137" t="s">
        <v>71</v>
      </c>
      <c r="M53" s="367" t="s">
        <v>71</v>
      </c>
      <c r="N53" s="41"/>
      <c r="O53" s="41"/>
      <c r="P53" s="41"/>
      <c r="Q53" s="41"/>
    </row>
    <row r="54" spans="1:17" ht="12.75" customHeight="1" x14ac:dyDescent="0.2">
      <c r="B54" s="366">
        <v>46</v>
      </c>
      <c r="C54" s="147" t="s">
        <v>31</v>
      </c>
      <c r="D54" s="144" t="s">
        <v>246</v>
      </c>
      <c r="E54" s="136">
        <v>625</v>
      </c>
      <c r="F54" s="137">
        <v>3035.6361120000001</v>
      </c>
      <c r="G54" s="137">
        <v>2106.6498852999998</v>
      </c>
      <c r="H54" s="137">
        <v>2622.2078175000001</v>
      </c>
      <c r="I54" s="137">
        <v>2870.2450972000001</v>
      </c>
      <c r="J54" s="137">
        <v>3030.6536815999998</v>
      </c>
      <c r="K54" s="137">
        <v>3186.3504723000001</v>
      </c>
      <c r="L54" s="137">
        <v>3460.9019625999999</v>
      </c>
      <c r="M54" s="367">
        <v>4111.3725150999999</v>
      </c>
      <c r="N54" s="41"/>
      <c r="O54" s="41"/>
      <c r="P54" s="41"/>
      <c r="Q54" s="41"/>
    </row>
    <row r="55" spans="1:17" x14ac:dyDescent="0.2">
      <c r="B55" s="366">
        <v>47</v>
      </c>
      <c r="C55" s="147" t="s">
        <v>31</v>
      </c>
      <c r="D55" s="115" t="s">
        <v>247</v>
      </c>
      <c r="E55" s="136">
        <v>909</v>
      </c>
      <c r="F55" s="137">
        <v>3030.9604659000001</v>
      </c>
      <c r="G55" s="137">
        <v>2164.2626621999998</v>
      </c>
      <c r="H55" s="137">
        <v>2712.9524414000002</v>
      </c>
      <c r="I55" s="137">
        <v>2893.6497033000001</v>
      </c>
      <c r="J55" s="137">
        <v>3017.7543166999999</v>
      </c>
      <c r="K55" s="137">
        <v>3143.6859927</v>
      </c>
      <c r="L55" s="137">
        <v>3372.6447632999998</v>
      </c>
      <c r="M55" s="367">
        <v>4174.0026365000003</v>
      </c>
      <c r="N55" s="41"/>
      <c r="O55" s="41"/>
      <c r="P55" s="41"/>
      <c r="Q55" s="41"/>
    </row>
    <row r="56" spans="1:17" ht="12.75" customHeight="1" x14ac:dyDescent="0.2">
      <c r="B56" s="366">
        <v>48</v>
      </c>
      <c r="C56" s="147" t="s">
        <v>31</v>
      </c>
      <c r="D56" s="115" t="s">
        <v>248</v>
      </c>
      <c r="E56" s="136">
        <v>662</v>
      </c>
      <c r="F56" s="137">
        <v>3079.9073474000002</v>
      </c>
      <c r="G56" s="137">
        <v>2173.2002293</v>
      </c>
      <c r="H56" s="137">
        <v>2800.1947848999998</v>
      </c>
      <c r="I56" s="137">
        <v>2911.6234712999999</v>
      </c>
      <c r="J56" s="137">
        <v>3027.1142657999999</v>
      </c>
      <c r="K56" s="137">
        <v>3168.4589676999999</v>
      </c>
      <c r="L56" s="137">
        <v>3557.6895531999999</v>
      </c>
      <c r="M56" s="367">
        <v>4173.3531335999996</v>
      </c>
      <c r="N56" s="41"/>
      <c r="O56" s="41"/>
      <c r="P56" s="41"/>
      <c r="Q56" s="41"/>
    </row>
    <row r="57" spans="1:17" x14ac:dyDescent="0.2">
      <c r="B57" s="366">
        <v>49</v>
      </c>
      <c r="C57" s="147" t="s">
        <v>31</v>
      </c>
      <c r="D57" s="115" t="s">
        <v>249</v>
      </c>
      <c r="E57" s="136">
        <v>425</v>
      </c>
      <c r="F57" s="137">
        <v>3055.1085592999998</v>
      </c>
      <c r="G57" s="137">
        <v>2176.7053348999998</v>
      </c>
      <c r="H57" s="137">
        <v>2816.0606469999998</v>
      </c>
      <c r="I57" s="137">
        <v>2909.0892666</v>
      </c>
      <c r="J57" s="137">
        <v>3016.5169022</v>
      </c>
      <c r="K57" s="137">
        <v>3147.1495516</v>
      </c>
      <c r="L57" s="137">
        <v>3388.2583460999999</v>
      </c>
      <c r="M57" s="367">
        <v>4130.0389797999997</v>
      </c>
      <c r="N57" s="41"/>
      <c r="O57" s="41"/>
      <c r="P57" s="41"/>
      <c r="Q57" s="41"/>
    </row>
    <row r="58" spans="1:17" ht="12.75" customHeight="1" x14ac:dyDescent="0.2">
      <c r="B58" s="366">
        <v>50</v>
      </c>
      <c r="C58" s="147" t="s">
        <v>31</v>
      </c>
      <c r="D58" s="115" t="s">
        <v>250</v>
      </c>
      <c r="E58" s="136">
        <v>344</v>
      </c>
      <c r="F58" s="137">
        <v>3044.9441456</v>
      </c>
      <c r="G58" s="137">
        <v>2169.5667567</v>
      </c>
      <c r="H58" s="137">
        <v>2845.6149951000002</v>
      </c>
      <c r="I58" s="137">
        <v>2922.6907688000001</v>
      </c>
      <c r="J58" s="137">
        <v>3008.1050362999999</v>
      </c>
      <c r="K58" s="137">
        <v>3133.3496289</v>
      </c>
      <c r="L58" s="137">
        <v>3340.5013890999999</v>
      </c>
      <c r="M58" s="367">
        <v>4091.6759274000001</v>
      </c>
      <c r="N58" s="41"/>
      <c r="O58" s="41"/>
      <c r="P58" s="41"/>
      <c r="Q58" s="41"/>
    </row>
    <row r="59" spans="1:17" x14ac:dyDescent="0.2">
      <c r="B59" s="366">
        <v>51</v>
      </c>
      <c r="C59" s="147" t="s">
        <v>31</v>
      </c>
      <c r="D59" s="115" t="s">
        <v>251</v>
      </c>
      <c r="E59" s="136">
        <v>793</v>
      </c>
      <c r="F59" s="137">
        <v>3031.2558979</v>
      </c>
      <c r="G59" s="137">
        <v>2233.0351408000001</v>
      </c>
      <c r="H59" s="137">
        <v>2830.2116787</v>
      </c>
      <c r="I59" s="137">
        <v>2909.2782760999999</v>
      </c>
      <c r="J59" s="137">
        <v>2986.4951348</v>
      </c>
      <c r="K59" s="137">
        <v>3107.3058467000001</v>
      </c>
      <c r="L59" s="137">
        <v>3296.2849517</v>
      </c>
      <c r="M59" s="367">
        <v>4008.4739884000001</v>
      </c>
      <c r="N59" s="41"/>
      <c r="O59" s="41"/>
      <c r="P59" s="41"/>
      <c r="Q59" s="41"/>
    </row>
    <row r="60" spans="1:17" ht="12.75" customHeight="1" x14ac:dyDescent="0.2">
      <c r="B60" s="366">
        <v>52</v>
      </c>
      <c r="C60" s="147" t="s">
        <v>31</v>
      </c>
      <c r="D60" s="115" t="s">
        <v>252</v>
      </c>
      <c r="E60" s="136">
        <v>319</v>
      </c>
      <c r="F60" s="137">
        <v>3038.8417808999998</v>
      </c>
      <c r="G60" s="137">
        <v>2359.7414125999999</v>
      </c>
      <c r="H60" s="137">
        <v>2845.7181704</v>
      </c>
      <c r="I60" s="137">
        <v>2907.8177194999998</v>
      </c>
      <c r="J60" s="137">
        <v>2985.2958583999998</v>
      </c>
      <c r="K60" s="137">
        <v>3107.5478764999998</v>
      </c>
      <c r="L60" s="137">
        <v>3326.6137767999999</v>
      </c>
      <c r="M60" s="367">
        <v>3946.0752659</v>
      </c>
      <c r="N60" s="41"/>
      <c r="O60" s="41"/>
      <c r="P60" s="41"/>
      <c r="Q60" s="41"/>
    </row>
    <row r="61" spans="1:17" x14ac:dyDescent="0.2">
      <c r="B61" s="366">
        <v>53</v>
      </c>
      <c r="C61" s="147" t="s">
        <v>31</v>
      </c>
      <c r="D61" s="115" t="s">
        <v>253</v>
      </c>
      <c r="E61" s="136">
        <v>438</v>
      </c>
      <c r="F61" s="137">
        <v>3013.9373231</v>
      </c>
      <c r="G61" s="137">
        <v>2342.3880439</v>
      </c>
      <c r="H61" s="137">
        <v>2851.9561463</v>
      </c>
      <c r="I61" s="137">
        <v>2898.6980720000001</v>
      </c>
      <c r="J61" s="137">
        <v>2963.5561576999999</v>
      </c>
      <c r="K61" s="137">
        <v>3067.3855524000001</v>
      </c>
      <c r="L61" s="137">
        <v>3253.2122829</v>
      </c>
      <c r="M61" s="367">
        <v>3876.5694795999998</v>
      </c>
      <c r="N61" s="41"/>
      <c r="O61" s="41"/>
      <c r="P61" s="41"/>
      <c r="Q61" s="41"/>
    </row>
    <row r="62" spans="1:17" ht="12.75" customHeight="1" x14ac:dyDescent="0.25">
      <c r="B62" s="368">
        <v>54</v>
      </c>
      <c r="C62" s="148"/>
      <c r="D62" s="149"/>
      <c r="E62" s="150"/>
      <c r="F62" s="151"/>
      <c r="G62" s="151"/>
      <c r="H62" s="151"/>
      <c r="I62" s="151"/>
      <c r="J62" s="151"/>
      <c r="K62" s="151"/>
      <c r="L62" s="151"/>
      <c r="M62" s="369"/>
      <c r="N62" s="41"/>
      <c r="O62" s="41"/>
      <c r="P62" s="41"/>
      <c r="Q62" s="41"/>
    </row>
    <row r="63" spans="1:17" ht="12.75" customHeight="1" x14ac:dyDescent="0.25">
      <c r="B63" s="368">
        <v>55</v>
      </c>
      <c r="C63" s="148" t="s">
        <v>27</v>
      </c>
      <c r="D63" s="155" t="s">
        <v>258</v>
      </c>
      <c r="E63" s="153">
        <v>8087</v>
      </c>
      <c r="F63" s="156">
        <v>3038.4139676999998</v>
      </c>
      <c r="G63" s="156">
        <v>2193.7637448</v>
      </c>
      <c r="H63" s="156">
        <v>2810.5364798000001</v>
      </c>
      <c r="I63" s="156">
        <v>2897.4694189000002</v>
      </c>
      <c r="J63" s="156">
        <v>2991.8956757999999</v>
      </c>
      <c r="K63" s="156">
        <v>3129.5209715999999</v>
      </c>
      <c r="L63" s="156">
        <v>3362.6209156999998</v>
      </c>
      <c r="M63" s="370">
        <v>4103.5009389999996</v>
      </c>
      <c r="N63" s="41"/>
      <c r="O63" s="41"/>
      <c r="P63" s="41"/>
      <c r="Q63" s="41"/>
    </row>
    <row r="64" spans="1:17" ht="12.75" customHeight="1" x14ac:dyDescent="0.25">
      <c r="B64" s="368">
        <v>56</v>
      </c>
      <c r="C64" s="148" t="s">
        <v>27</v>
      </c>
      <c r="D64" s="138" t="s">
        <v>71</v>
      </c>
      <c r="E64" s="153" t="s">
        <v>71</v>
      </c>
      <c r="F64" s="156" t="s">
        <v>71</v>
      </c>
      <c r="G64" s="156" t="s">
        <v>71</v>
      </c>
      <c r="H64" s="156" t="s">
        <v>71</v>
      </c>
      <c r="I64" s="156" t="s">
        <v>71</v>
      </c>
      <c r="J64" s="156" t="s">
        <v>71</v>
      </c>
      <c r="K64" s="156" t="s">
        <v>71</v>
      </c>
      <c r="L64" s="156" t="s">
        <v>71</v>
      </c>
      <c r="M64" s="370" t="s">
        <v>71</v>
      </c>
      <c r="N64" s="41"/>
      <c r="O64" s="41"/>
      <c r="P64" s="41"/>
      <c r="Q64" s="41"/>
    </row>
    <row r="65" spans="2:17" ht="12.75" customHeight="1" x14ac:dyDescent="0.25">
      <c r="B65" s="368">
        <v>57</v>
      </c>
      <c r="C65" s="148" t="s">
        <v>27</v>
      </c>
      <c r="D65" s="135" t="s">
        <v>213</v>
      </c>
      <c r="E65" s="153" t="s">
        <v>71</v>
      </c>
      <c r="F65" s="156" t="s">
        <v>71</v>
      </c>
      <c r="G65" s="156" t="s">
        <v>71</v>
      </c>
      <c r="H65" s="156" t="s">
        <v>71</v>
      </c>
      <c r="I65" s="156" t="s">
        <v>71</v>
      </c>
      <c r="J65" s="156" t="s">
        <v>71</v>
      </c>
      <c r="K65" s="156" t="s">
        <v>71</v>
      </c>
      <c r="L65" s="156" t="s">
        <v>71</v>
      </c>
      <c r="M65" s="370" t="s">
        <v>71</v>
      </c>
      <c r="N65" s="41"/>
      <c r="O65" s="41"/>
      <c r="P65" s="41"/>
      <c r="Q65" s="41"/>
    </row>
    <row r="66" spans="2:17" ht="12.75" customHeight="1" x14ac:dyDescent="0.25">
      <c r="B66" s="368">
        <v>58</v>
      </c>
      <c r="C66" s="148" t="s">
        <v>27</v>
      </c>
      <c r="D66" s="138" t="s">
        <v>254</v>
      </c>
      <c r="E66" s="153">
        <v>5412</v>
      </c>
      <c r="F66" s="156">
        <v>3864.6578598000001</v>
      </c>
      <c r="G66" s="156">
        <v>3452.5961917</v>
      </c>
      <c r="H66" s="156">
        <v>3641.4468192999998</v>
      </c>
      <c r="I66" s="156">
        <v>3697.5457292999999</v>
      </c>
      <c r="J66" s="156">
        <v>3761.5691588</v>
      </c>
      <c r="K66" s="156">
        <v>3864.9594235</v>
      </c>
      <c r="L66" s="156">
        <v>4225.3129018</v>
      </c>
      <c r="M66" s="370">
        <v>5355.9696577000004</v>
      </c>
      <c r="N66" s="41"/>
      <c r="O66" s="41"/>
      <c r="P66" s="41"/>
      <c r="Q66" s="41"/>
    </row>
    <row r="67" spans="2:17" ht="12.75" customHeight="1" x14ac:dyDescent="0.25">
      <c r="B67" s="368">
        <v>59</v>
      </c>
      <c r="C67" s="148" t="s">
        <v>27</v>
      </c>
      <c r="D67" s="138" t="s">
        <v>255</v>
      </c>
      <c r="E67" s="153">
        <v>5946</v>
      </c>
      <c r="F67" s="156">
        <v>2077.2375364</v>
      </c>
      <c r="G67" s="156">
        <v>1771.3807265</v>
      </c>
      <c r="H67" s="156">
        <v>1898.2238557999999</v>
      </c>
      <c r="I67" s="156">
        <v>1943.4639262999999</v>
      </c>
      <c r="J67" s="156">
        <v>2002.694776</v>
      </c>
      <c r="K67" s="156">
        <v>2123.6729366</v>
      </c>
      <c r="L67" s="156">
        <v>2394.5067020000001</v>
      </c>
      <c r="M67" s="370">
        <v>2853.1627343999999</v>
      </c>
      <c r="N67" s="41"/>
      <c r="O67" s="41"/>
      <c r="P67" s="41"/>
      <c r="Q67" s="41"/>
    </row>
    <row r="68" spans="2:17" ht="12.75" customHeight="1" x14ac:dyDescent="0.25">
      <c r="B68" s="368">
        <v>60</v>
      </c>
      <c r="C68" s="148" t="s">
        <v>27</v>
      </c>
      <c r="D68" s="138" t="s">
        <v>256</v>
      </c>
      <c r="E68" s="153">
        <v>3083</v>
      </c>
      <c r="F68" s="156">
        <v>5095.4543721</v>
      </c>
      <c r="G68" s="156">
        <v>3439.3036947000001</v>
      </c>
      <c r="H68" s="156">
        <v>3930.8087277</v>
      </c>
      <c r="I68" s="156">
        <v>5050.6218779000001</v>
      </c>
      <c r="J68" s="156">
        <v>5293.8229345</v>
      </c>
      <c r="K68" s="156">
        <v>5400.7857964000004</v>
      </c>
      <c r="L68" s="156">
        <v>5519.3146796000001</v>
      </c>
      <c r="M68" s="370">
        <v>6199.6506528</v>
      </c>
      <c r="N68" s="41"/>
      <c r="O68" s="41"/>
      <c r="P68" s="41"/>
      <c r="Q68" s="41"/>
    </row>
    <row r="69" spans="2:17" ht="12.75" customHeight="1" x14ac:dyDescent="0.25">
      <c r="B69" s="368">
        <v>61</v>
      </c>
      <c r="C69" s="152" t="s">
        <v>27</v>
      </c>
      <c r="D69" s="138" t="s">
        <v>257</v>
      </c>
      <c r="E69" s="154">
        <v>3781</v>
      </c>
      <c r="F69" s="157">
        <v>2708.9066891000002</v>
      </c>
      <c r="G69" s="157">
        <v>1767.725473</v>
      </c>
      <c r="H69" s="157">
        <v>2187.6531196999999</v>
      </c>
      <c r="I69" s="157">
        <v>2641.7723907</v>
      </c>
      <c r="J69" s="157">
        <v>2758.8374512999999</v>
      </c>
      <c r="K69" s="157">
        <v>2853.7614434000002</v>
      </c>
      <c r="L69" s="157">
        <v>3020.9023849</v>
      </c>
      <c r="M69" s="371">
        <v>3556.1924488</v>
      </c>
      <c r="N69" s="41"/>
      <c r="O69" s="41"/>
      <c r="P69" s="41"/>
      <c r="Q69" s="41"/>
    </row>
    <row r="70" spans="2:17" ht="12.75" customHeight="1" x14ac:dyDescent="0.25">
      <c r="B70" s="368">
        <v>62</v>
      </c>
      <c r="C70" s="148" t="s">
        <v>27</v>
      </c>
      <c r="D70" s="139" t="s">
        <v>71</v>
      </c>
      <c r="E70" s="153" t="s">
        <v>71</v>
      </c>
      <c r="F70" s="156" t="s">
        <v>71</v>
      </c>
      <c r="G70" s="156" t="s">
        <v>71</v>
      </c>
      <c r="H70" s="156" t="s">
        <v>71</v>
      </c>
      <c r="I70" s="156" t="s">
        <v>71</v>
      </c>
      <c r="J70" s="156" t="s">
        <v>71</v>
      </c>
      <c r="K70" s="156" t="s">
        <v>71</v>
      </c>
      <c r="L70" s="156" t="s">
        <v>71</v>
      </c>
      <c r="M70" s="370" t="s">
        <v>71</v>
      </c>
      <c r="N70" s="41"/>
      <c r="O70" s="41"/>
      <c r="P70" s="41"/>
      <c r="Q70" s="41"/>
    </row>
    <row r="71" spans="2:17" ht="12.75" customHeight="1" x14ac:dyDescent="0.25">
      <c r="B71" s="368">
        <v>63</v>
      </c>
      <c r="C71" s="148" t="s">
        <v>27</v>
      </c>
      <c r="D71" s="135" t="s">
        <v>214</v>
      </c>
      <c r="E71" s="153" t="s">
        <v>71</v>
      </c>
      <c r="F71" s="156" t="s">
        <v>71</v>
      </c>
      <c r="G71" s="156" t="s">
        <v>71</v>
      </c>
      <c r="H71" s="156" t="s">
        <v>71</v>
      </c>
      <c r="I71" s="156" t="s">
        <v>71</v>
      </c>
      <c r="J71" s="156" t="s">
        <v>71</v>
      </c>
      <c r="K71" s="156" t="s">
        <v>71</v>
      </c>
      <c r="L71" s="156" t="s">
        <v>71</v>
      </c>
      <c r="M71" s="370" t="s">
        <v>71</v>
      </c>
      <c r="N71" s="41"/>
      <c r="O71" s="41"/>
      <c r="P71" s="41"/>
      <c r="Q71" s="41"/>
    </row>
    <row r="72" spans="2:17" ht="12.75" customHeight="1" x14ac:dyDescent="0.25">
      <c r="B72" s="368">
        <v>64</v>
      </c>
      <c r="C72" s="148" t="s">
        <v>27</v>
      </c>
      <c r="D72" s="138" t="s">
        <v>215</v>
      </c>
      <c r="E72" s="153">
        <v>7041</v>
      </c>
      <c r="F72" s="156">
        <v>3030.8245284</v>
      </c>
      <c r="G72" s="156">
        <v>2194.9196186999998</v>
      </c>
      <c r="H72" s="156">
        <v>2805.8330018000001</v>
      </c>
      <c r="I72" s="156">
        <v>2893.5210267000002</v>
      </c>
      <c r="J72" s="156">
        <v>2983.6382472</v>
      </c>
      <c r="K72" s="156">
        <v>3118.8738561999999</v>
      </c>
      <c r="L72" s="156">
        <v>3351.8587375000002</v>
      </c>
      <c r="M72" s="370">
        <v>4101.2150738</v>
      </c>
      <c r="N72" s="41"/>
      <c r="O72" s="41"/>
      <c r="P72" s="41"/>
      <c r="Q72" s="41"/>
    </row>
    <row r="73" spans="2:17" ht="12.75" customHeight="1" x14ac:dyDescent="0.25">
      <c r="B73" s="368">
        <v>65</v>
      </c>
      <c r="C73" s="148" t="s">
        <v>27</v>
      </c>
      <c r="D73" s="138" t="s">
        <v>216</v>
      </c>
      <c r="E73" s="153">
        <v>1041</v>
      </c>
      <c r="F73" s="156">
        <v>3089.8322871</v>
      </c>
      <c r="G73" s="156">
        <v>2168.9244244000001</v>
      </c>
      <c r="H73" s="156">
        <v>2850.9291404999999</v>
      </c>
      <c r="I73" s="156">
        <v>2933.3713690999998</v>
      </c>
      <c r="J73" s="156">
        <v>3053.6187737</v>
      </c>
      <c r="K73" s="156">
        <v>3182.1917502000001</v>
      </c>
      <c r="L73" s="156">
        <v>3468.3737079000002</v>
      </c>
      <c r="M73" s="370">
        <v>4137.1459249</v>
      </c>
      <c r="N73" s="41"/>
      <c r="O73" s="41"/>
      <c r="P73" s="41"/>
      <c r="Q73" s="41"/>
    </row>
    <row r="74" spans="2:17" ht="12.75" customHeight="1" x14ac:dyDescent="0.25">
      <c r="B74" s="368">
        <v>66</v>
      </c>
      <c r="C74" s="148" t="s">
        <v>27</v>
      </c>
      <c r="D74" s="138" t="s">
        <v>217</v>
      </c>
      <c r="E74" s="153">
        <v>5</v>
      </c>
      <c r="F74" s="156">
        <v>3020.5683251999999</v>
      </c>
      <c r="G74" s="156">
        <v>2781.4706741999998</v>
      </c>
      <c r="H74" s="156">
        <v>2781.4706741999998</v>
      </c>
      <c r="I74" s="156">
        <v>2904.7570744</v>
      </c>
      <c r="J74" s="156">
        <v>3056.7131261</v>
      </c>
      <c r="K74" s="156">
        <v>3158.3546967000002</v>
      </c>
      <c r="L74" s="156">
        <v>3201.5460548000001</v>
      </c>
      <c r="M74" s="370">
        <v>3201.5460548000001</v>
      </c>
      <c r="N74" s="41"/>
      <c r="O74" s="41"/>
      <c r="P74" s="41"/>
      <c r="Q74" s="41"/>
    </row>
    <row r="75" spans="2:17" ht="12.75" customHeight="1" x14ac:dyDescent="0.25">
      <c r="B75" s="368">
        <v>67</v>
      </c>
      <c r="C75" s="148" t="s">
        <v>27</v>
      </c>
      <c r="D75" s="140" t="s">
        <v>71</v>
      </c>
      <c r="E75" s="153" t="s">
        <v>71</v>
      </c>
      <c r="F75" s="156" t="s">
        <v>71</v>
      </c>
      <c r="G75" s="156" t="s">
        <v>71</v>
      </c>
      <c r="H75" s="156" t="s">
        <v>71</v>
      </c>
      <c r="I75" s="156" t="s">
        <v>71</v>
      </c>
      <c r="J75" s="156" t="s">
        <v>71</v>
      </c>
      <c r="K75" s="156" t="s">
        <v>71</v>
      </c>
      <c r="L75" s="156" t="s">
        <v>71</v>
      </c>
      <c r="M75" s="370" t="s">
        <v>71</v>
      </c>
      <c r="N75" s="41"/>
      <c r="O75" s="41"/>
      <c r="P75" s="41"/>
      <c r="Q75" s="41"/>
    </row>
    <row r="76" spans="2:17" ht="12.75" customHeight="1" x14ac:dyDescent="0.25">
      <c r="B76" s="368">
        <v>68</v>
      </c>
      <c r="C76" s="148" t="s">
        <v>27</v>
      </c>
      <c r="D76" s="135" t="s">
        <v>218</v>
      </c>
      <c r="E76" s="153" t="s">
        <v>71</v>
      </c>
      <c r="F76" s="156" t="s">
        <v>71</v>
      </c>
      <c r="G76" s="156" t="s">
        <v>71</v>
      </c>
      <c r="H76" s="156" t="s">
        <v>71</v>
      </c>
      <c r="I76" s="156" t="s">
        <v>71</v>
      </c>
      <c r="J76" s="156" t="s">
        <v>71</v>
      </c>
      <c r="K76" s="156" t="s">
        <v>71</v>
      </c>
      <c r="L76" s="156" t="s">
        <v>71</v>
      </c>
      <c r="M76" s="370" t="s">
        <v>71</v>
      </c>
      <c r="N76" s="41"/>
      <c r="O76" s="41"/>
      <c r="P76" s="41"/>
      <c r="Q76" s="41"/>
    </row>
    <row r="77" spans="2:17" ht="12.75" customHeight="1" x14ac:dyDescent="0.25">
      <c r="B77" s="368">
        <v>69</v>
      </c>
      <c r="C77" s="148" t="s">
        <v>27</v>
      </c>
      <c r="D77" s="138" t="s">
        <v>219</v>
      </c>
      <c r="E77" s="153">
        <v>1638</v>
      </c>
      <c r="F77" s="156">
        <v>3042.3037330000002</v>
      </c>
      <c r="G77" s="156">
        <v>2168.7297727</v>
      </c>
      <c r="H77" s="156">
        <v>2805.7565973000001</v>
      </c>
      <c r="I77" s="156">
        <v>2897.2761209999999</v>
      </c>
      <c r="J77" s="156">
        <v>3001.5737343999999</v>
      </c>
      <c r="K77" s="156">
        <v>3136.1083161000001</v>
      </c>
      <c r="L77" s="156">
        <v>3365.4723669999998</v>
      </c>
      <c r="M77" s="370">
        <v>4129.2242061999996</v>
      </c>
      <c r="N77" s="41"/>
      <c r="O77" s="41"/>
      <c r="P77" s="41"/>
      <c r="Q77" s="41"/>
    </row>
    <row r="78" spans="2:17" ht="12.75" customHeight="1" x14ac:dyDescent="0.25">
      <c r="B78" s="368">
        <v>70</v>
      </c>
      <c r="C78" s="148" t="s">
        <v>27</v>
      </c>
      <c r="D78" s="138" t="s">
        <v>220</v>
      </c>
      <c r="E78" s="153">
        <v>1755</v>
      </c>
      <c r="F78" s="156">
        <v>3047.1423748000002</v>
      </c>
      <c r="G78" s="156">
        <v>2226.9313379</v>
      </c>
      <c r="H78" s="156">
        <v>2810.5696306</v>
      </c>
      <c r="I78" s="156">
        <v>2916.2206262</v>
      </c>
      <c r="J78" s="156">
        <v>3021.2005214999999</v>
      </c>
      <c r="K78" s="156">
        <v>3142.6685667000002</v>
      </c>
      <c r="L78" s="156">
        <v>3292.3066388000002</v>
      </c>
      <c r="M78" s="370">
        <v>4108.6068293999997</v>
      </c>
      <c r="N78" s="41"/>
      <c r="O78" s="41"/>
      <c r="P78" s="41"/>
      <c r="Q78" s="41"/>
    </row>
    <row r="79" spans="2:17" ht="12.75" customHeight="1" x14ac:dyDescent="0.25">
      <c r="B79" s="368">
        <v>71</v>
      </c>
      <c r="C79" s="148" t="s">
        <v>27</v>
      </c>
      <c r="D79" s="138" t="s">
        <v>221</v>
      </c>
      <c r="E79" s="153">
        <v>2902</v>
      </c>
      <c r="F79" s="156">
        <v>3025.8007683000001</v>
      </c>
      <c r="G79" s="156">
        <v>2191.6830623000001</v>
      </c>
      <c r="H79" s="156">
        <v>2816.3131911</v>
      </c>
      <c r="I79" s="156">
        <v>2891.419625</v>
      </c>
      <c r="J79" s="156">
        <v>2973.4848742999998</v>
      </c>
      <c r="K79" s="156">
        <v>3113.2632287000001</v>
      </c>
      <c r="L79" s="156">
        <v>3350.8857541000002</v>
      </c>
      <c r="M79" s="370">
        <v>4075.3207133000001</v>
      </c>
      <c r="N79" s="41"/>
      <c r="O79" s="41"/>
      <c r="P79" s="41"/>
      <c r="Q79" s="41"/>
    </row>
    <row r="80" spans="2:17" ht="12.75" customHeight="1" x14ac:dyDescent="0.25">
      <c r="B80" s="368">
        <v>72</v>
      </c>
      <c r="C80" s="148" t="s">
        <v>27</v>
      </c>
      <c r="D80" s="138" t="s">
        <v>222</v>
      </c>
      <c r="E80" s="153">
        <v>1744</v>
      </c>
      <c r="F80" s="156">
        <v>3046.1172067000002</v>
      </c>
      <c r="G80" s="156">
        <v>2233.6078493</v>
      </c>
      <c r="H80" s="156">
        <v>2806.6002712999998</v>
      </c>
      <c r="I80" s="156">
        <v>2893.7967918999998</v>
      </c>
      <c r="J80" s="156">
        <v>2982.7768547999999</v>
      </c>
      <c r="K80" s="156">
        <v>3129.1824179</v>
      </c>
      <c r="L80" s="156">
        <v>3476.1180383000001</v>
      </c>
      <c r="M80" s="370">
        <v>4113.3272531000002</v>
      </c>
      <c r="N80" s="41"/>
      <c r="O80" s="41"/>
      <c r="P80" s="41"/>
      <c r="Q80" s="41"/>
    </row>
    <row r="81" spans="2:17" ht="12.75" customHeight="1" x14ac:dyDescent="0.25">
      <c r="B81" s="368">
        <v>73</v>
      </c>
      <c r="C81" s="148" t="s">
        <v>27</v>
      </c>
      <c r="D81" s="138" t="s">
        <v>217</v>
      </c>
      <c r="E81" s="153">
        <v>48</v>
      </c>
      <c r="F81" s="156">
        <v>3069.2320042000001</v>
      </c>
      <c r="G81" s="156">
        <v>1947.9613816999999</v>
      </c>
      <c r="H81" s="156">
        <v>2607.5273910999999</v>
      </c>
      <c r="I81" s="156">
        <v>2865.2845375000002</v>
      </c>
      <c r="J81" s="156">
        <v>3040.4713998000002</v>
      </c>
      <c r="K81" s="156">
        <v>3213.6193536999999</v>
      </c>
      <c r="L81" s="156">
        <v>3820.8540813999998</v>
      </c>
      <c r="M81" s="370">
        <v>4190.8380241000004</v>
      </c>
      <c r="N81" s="41"/>
      <c r="O81" s="41"/>
      <c r="P81" s="41"/>
      <c r="Q81" s="41"/>
    </row>
    <row r="82" spans="2:17" ht="12.75" customHeight="1" x14ac:dyDescent="0.25">
      <c r="B82" s="368">
        <v>74</v>
      </c>
      <c r="C82" s="148" t="s">
        <v>27</v>
      </c>
      <c r="D82" s="140" t="s">
        <v>71</v>
      </c>
      <c r="E82" s="153" t="s">
        <v>71</v>
      </c>
      <c r="F82" s="156" t="s">
        <v>71</v>
      </c>
      <c r="G82" s="156" t="s">
        <v>71</v>
      </c>
      <c r="H82" s="156" t="s">
        <v>71</v>
      </c>
      <c r="I82" s="156" t="s">
        <v>71</v>
      </c>
      <c r="J82" s="156" t="s">
        <v>71</v>
      </c>
      <c r="K82" s="156" t="s">
        <v>71</v>
      </c>
      <c r="L82" s="156" t="s">
        <v>71</v>
      </c>
      <c r="M82" s="370" t="s">
        <v>71</v>
      </c>
      <c r="N82" s="41"/>
      <c r="O82" s="41"/>
      <c r="P82" s="41"/>
      <c r="Q82" s="41"/>
    </row>
    <row r="83" spans="2:17" ht="12.75" customHeight="1" x14ac:dyDescent="0.25">
      <c r="B83" s="368">
        <v>75</v>
      </c>
      <c r="C83" s="148" t="s">
        <v>27</v>
      </c>
      <c r="D83" s="135" t="s">
        <v>223</v>
      </c>
      <c r="E83" s="153" t="s">
        <v>71</v>
      </c>
      <c r="F83" s="156" t="s">
        <v>71</v>
      </c>
      <c r="G83" s="156" t="s">
        <v>71</v>
      </c>
      <c r="H83" s="156" t="s">
        <v>71</v>
      </c>
      <c r="I83" s="156" t="s">
        <v>71</v>
      </c>
      <c r="J83" s="156" t="s">
        <v>71</v>
      </c>
      <c r="K83" s="156" t="s">
        <v>71</v>
      </c>
      <c r="L83" s="156" t="s">
        <v>71</v>
      </c>
      <c r="M83" s="370" t="s">
        <v>71</v>
      </c>
      <c r="N83" s="41"/>
      <c r="O83" s="41"/>
      <c r="P83" s="41"/>
      <c r="Q83" s="41"/>
    </row>
    <row r="84" spans="2:17" ht="12.75" customHeight="1" x14ac:dyDescent="0.25">
      <c r="B84" s="368">
        <v>76</v>
      </c>
      <c r="C84" s="148" t="s">
        <v>27</v>
      </c>
      <c r="D84" s="138" t="s">
        <v>224</v>
      </c>
      <c r="E84" s="153">
        <v>499</v>
      </c>
      <c r="F84" s="156">
        <v>2998.4601001999999</v>
      </c>
      <c r="G84" s="156">
        <v>2167.5610551</v>
      </c>
      <c r="H84" s="156">
        <v>2793.1006688000002</v>
      </c>
      <c r="I84" s="156">
        <v>2885.8810850999998</v>
      </c>
      <c r="J84" s="156">
        <v>2986.4996277999999</v>
      </c>
      <c r="K84" s="156">
        <v>3102.0181825999998</v>
      </c>
      <c r="L84" s="156">
        <v>3254.7658332999999</v>
      </c>
      <c r="M84" s="370">
        <v>3915.8997402</v>
      </c>
      <c r="N84" s="41"/>
      <c r="O84" s="41"/>
      <c r="P84" s="41"/>
      <c r="Q84" s="41"/>
    </row>
    <row r="85" spans="2:17" ht="12.75" customHeight="1" x14ac:dyDescent="0.25">
      <c r="B85" s="368">
        <v>77</v>
      </c>
      <c r="C85" s="148" t="s">
        <v>27</v>
      </c>
      <c r="D85" s="138" t="s">
        <v>225</v>
      </c>
      <c r="E85" s="153">
        <v>1139</v>
      </c>
      <c r="F85" s="156">
        <v>3061.5117863999999</v>
      </c>
      <c r="G85" s="156">
        <v>2199.0727520999999</v>
      </c>
      <c r="H85" s="156">
        <v>2813.3190958</v>
      </c>
      <c r="I85" s="156">
        <v>2901.6909983999999</v>
      </c>
      <c r="J85" s="156">
        <v>3014.4054513999999</v>
      </c>
      <c r="K85" s="156">
        <v>3148.8458341</v>
      </c>
      <c r="L85" s="156">
        <v>3429.8690894000001</v>
      </c>
      <c r="M85" s="370">
        <v>4140.3851653000002</v>
      </c>
      <c r="N85" s="41"/>
      <c r="O85" s="41"/>
      <c r="P85" s="41"/>
      <c r="Q85" s="41"/>
    </row>
    <row r="86" spans="2:17" ht="12.75" customHeight="1" x14ac:dyDescent="0.25">
      <c r="B86" s="368">
        <v>78</v>
      </c>
      <c r="C86" s="148" t="s">
        <v>27</v>
      </c>
      <c r="D86" s="138" t="s">
        <v>226</v>
      </c>
      <c r="E86" s="153">
        <v>1236</v>
      </c>
      <c r="F86" s="156">
        <v>3048.4964282000001</v>
      </c>
      <c r="G86" s="156">
        <v>2275.1884997000002</v>
      </c>
      <c r="H86" s="156">
        <v>2802.3958432999998</v>
      </c>
      <c r="I86" s="156">
        <v>2909.5252412</v>
      </c>
      <c r="J86" s="156">
        <v>3025.2719373999998</v>
      </c>
      <c r="K86" s="156">
        <v>3143.0650618999998</v>
      </c>
      <c r="L86" s="156">
        <v>3296.5601946000002</v>
      </c>
      <c r="M86" s="370">
        <v>4103.2923293000003</v>
      </c>
      <c r="N86" s="41"/>
      <c r="O86" s="41"/>
      <c r="P86" s="41"/>
      <c r="Q86" s="41"/>
    </row>
    <row r="87" spans="2:17" ht="12.75" customHeight="1" x14ac:dyDescent="0.25">
      <c r="B87" s="368">
        <v>79</v>
      </c>
      <c r="C87" s="148" t="s">
        <v>27</v>
      </c>
      <c r="D87" s="138" t="s">
        <v>227</v>
      </c>
      <c r="E87" s="153">
        <v>519</v>
      </c>
      <c r="F87" s="156">
        <v>3043.9176926999999</v>
      </c>
      <c r="G87" s="156">
        <v>2193.7637448</v>
      </c>
      <c r="H87" s="156">
        <v>2837.4062004000002</v>
      </c>
      <c r="I87" s="156">
        <v>2932.7359418999999</v>
      </c>
      <c r="J87" s="156">
        <v>3017.5373731</v>
      </c>
      <c r="K87" s="156">
        <v>3139.6612401000002</v>
      </c>
      <c r="L87" s="156">
        <v>3288.8159592000002</v>
      </c>
      <c r="M87" s="370">
        <v>4108.6068293999997</v>
      </c>
      <c r="N87" s="41"/>
      <c r="O87" s="41"/>
      <c r="P87" s="41"/>
      <c r="Q87" s="41"/>
    </row>
    <row r="88" spans="2:17" ht="12.75" customHeight="1" x14ac:dyDescent="0.25">
      <c r="B88" s="368">
        <v>80</v>
      </c>
      <c r="C88" s="148" t="s">
        <v>27</v>
      </c>
      <c r="D88" s="138" t="s">
        <v>228</v>
      </c>
      <c r="E88" s="153">
        <v>1592</v>
      </c>
      <c r="F88" s="156">
        <v>3050.6378857999998</v>
      </c>
      <c r="G88" s="156">
        <v>2242.8835370000002</v>
      </c>
      <c r="H88" s="156">
        <v>2829.9698090000002</v>
      </c>
      <c r="I88" s="156">
        <v>2903.1992912000001</v>
      </c>
      <c r="J88" s="156">
        <v>2986.5665023000001</v>
      </c>
      <c r="K88" s="156">
        <v>3131.0701383999999</v>
      </c>
      <c r="L88" s="156">
        <v>3399.7911932000002</v>
      </c>
      <c r="M88" s="370">
        <v>4088.9753344000001</v>
      </c>
      <c r="N88" s="41"/>
      <c r="O88" s="41"/>
      <c r="P88" s="41"/>
      <c r="Q88" s="41"/>
    </row>
    <row r="89" spans="2:17" ht="12.75" customHeight="1" x14ac:dyDescent="0.25">
      <c r="B89" s="368">
        <v>81</v>
      </c>
      <c r="C89" s="148" t="s">
        <v>27</v>
      </c>
      <c r="D89" s="138" t="s">
        <v>229</v>
      </c>
      <c r="E89" s="153">
        <v>456</v>
      </c>
      <c r="F89" s="156">
        <v>3023.7457451999999</v>
      </c>
      <c r="G89" s="156">
        <v>2137.7189892000001</v>
      </c>
      <c r="H89" s="156">
        <v>2779.9790976999998</v>
      </c>
      <c r="I89" s="156">
        <v>2882.5844016999999</v>
      </c>
      <c r="J89" s="156">
        <v>2963.2904376000001</v>
      </c>
      <c r="K89" s="156">
        <v>3112.7716006999999</v>
      </c>
      <c r="L89" s="156">
        <v>3493.7854001000001</v>
      </c>
      <c r="M89" s="370">
        <v>4017.8380351000001</v>
      </c>
      <c r="N89" s="41"/>
      <c r="O89" s="41"/>
      <c r="P89" s="41"/>
      <c r="Q89" s="41"/>
    </row>
    <row r="90" spans="2:17" ht="12.75" customHeight="1" x14ac:dyDescent="0.25">
      <c r="B90" s="368">
        <v>82</v>
      </c>
      <c r="C90" s="148" t="s">
        <v>27</v>
      </c>
      <c r="D90" s="138" t="s">
        <v>230</v>
      </c>
      <c r="E90" s="153">
        <v>854</v>
      </c>
      <c r="F90" s="156">
        <v>2980.5974888000001</v>
      </c>
      <c r="G90" s="156">
        <v>2149.1971192999999</v>
      </c>
      <c r="H90" s="156">
        <v>2801.8367248</v>
      </c>
      <c r="I90" s="156">
        <v>2881.0900545999998</v>
      </c>
      <c r="J90" s="156">
        <v>2952.6800748999999</v>
      </c>
      <c r="K90" s="156">
        <v>3072.9777134000001</v>
      </c>
      <c r="L90" s="156">
        <v>3210.3042237999998</v>
      </c>
      <c r="M90" s="370">
        <v>3865.6474343999998</v>
      </c>
      <c r="N90" s="41"/>
      <c r="O90" s="41"/>
      <c r="P90" s="41"/>
      <c r="Q90" s="41"/>
    </row>
    <row r="91" spans="2:17" ht="12.75" customHeight="1" x14ac:dyDescent="0.25">
      <c r="B91" s="368">
        <v>83</v>
      </c>
      <c r="C91" s="148" t="s">
        <v>27</v>
      </c>
      <c r="D91" s="138" t="s">
        <v>231</v>
      </c>
      <c r="E91" s="153">
        <v>533</v>
      </c>
      <c r="F91" s="156">
        <v>3025.3169837999999</v>
      </c>
      <c r="G91" s="156">
        <v>2302.6184536000001</v>
      </c>
      <c r="H91" s="156">
        <v>2818.8332270999999</v>
      </c>
      <c r="I91" s="156">
        <v>2888.3694786000001</v>
      </c>
      <c r="J91" s="156">
        <v>2948.4594557</v>
      </c>
      <c r="K91" s="156">
        <v>3060.1421660999999</v>
      </c>
      <c r="L91" s="156">
        <v>3352.0893317999999</v>
      </c>
      <c r="M91" s="370">
        <v>4147.4090600999998</v>
      </c>
      <c r="N91" s="41"/>
      <c r="O91" s="41"/>
      <c r="P91" s="41"/>
      <c r="Q91" s="41"/>
    </row>
    <row r="92" spans="2:17" ht="12.75" customHeight="1" x14ac:dyDescent="0.25">
      <c r="B92" s="368">
        <v>84</v>
      </c>
      <c r="C92" s="148" t="s">
        <v>27</v>
      </c>
      <c r="D92" s="138" t="s">
        <v>232</v>
      </c>
      <c r="E92" s="153">
        <v>1211</v>
      </c>
      <c r="F92" s="156">
        <v>3055.2720530000001</v>
      </c>
      <c r="G92" s="156">
        <v>2194.0439572999999</v>
      </c>
      <c r="H92" s="156">
        <v>2800.797904</v>
      </c>
      <c r="I92" s="156">
        <v>2899.2894476000001</v>
      </c>
      <c r="J92" s="156">
        <v>3000.8126203000002</v>
      </c>
      <c r="K92" s="156">
        <v>3153.4118563000002</v>
      </c>
      <c r="L92" s="156">
        <v>3503.3906846</v>
      </c>
      <c r="M92" s="370">
        <v>4083.4346842</v>
      </c>
      <c r="N92" s="41"/>
      <c r="O92" s="41"/>
      <c r="P92" s="41"/>
      <c r="Q92" s="41"/>
    </row>
    <row r="93" spans="2:17" ht="12.75" customHeight="1" x14ac:dyDescent="0.25">
      <c r="B93" s="368">
        <v>85</v>
      </c>
      <c r="C93" s="148" t="s">
        <v>27</v>
      </c>
      <c r="D93" s="138" t="s">
        <v>217</v>
      </c>
      <c r="E93" s="153">
        <v>48</v>
      </c>
      <c r="F93" s="156">
        <v>3069.2320042000001</v>
      </c>
      <c r="G93" s="156">
        <v>1947.9613816999999</v>
      </c>
      <c r="H93" s="156">
        <v>2607.5273910999999</v>
      </c>
      <c r="I93" s="156">
        <v>2865.2845375000002</v>
      </c>
      <c r="J93" s="156">
        <v>3040.4713998000002</v>
      </c>
      <c r="K93" s="156">
        <v>3213.6193536999999</v>
      </c>
      <c r="L93" s="156">
        <v>3820.8540813999998</v>
      </c>
      <c r="M93" s="370">
        <v>4190.8380241000004</v>
      </c>
      <c r="N93" s="41"/>
      <c r="O93" s="41"/>
      <c r="P93" s="41"/>
      <c r="Q93" s="41"/>
    </row>
    <row r="94" spans="2:17" ht="12.75" customHeight="1" x14ac:dyDescent="0.25">
      <c r="B94" s="368">
        <v>86</v>
      </c>
      <c r="C94" s="148" t="s">
        <v>27</v>
      </c>
      <c r="D94" s="140" t="s">
        <v>71</v>
      </c>
      <c r="E94" s="153" t="s">
        <v>71</v>
      </c>
      <c r="F94" s="156" t="s">
        <v>71</v>
      </c>
      <c r="G94" s="156" t="s">
        <v>71</v>
      </c>
      <c r="H94" s="156" t="s">
        <v>71</v>
      </c>
      <c r="I94" s="156" t="s">
        <v>71</v>
      </c>
      <c r="J94" s="156" t="s">
        <v>71</v>
      </c>
      <c r="K94" s="156" t="s">
        <v>71</v>
      </c>
      <c r="L94" s="156" t="s">
        <v>71</v>
      </c>
      <c r="M94" s="370" t="s">
        <v>71</v>
      </c>
      <c r="N94" s="41"/>
      <c r="O94" s="41"/>
      <c r="P94" s="41"/>
      <c r="Q94" s="41"/>
    </row>
    <row r="95" spans="2:17" ht="12.75" customHeight="1" x14ac:dyDescent="0.25">
      <c r="B95" s="368">
        <v>87</v>
      </c>
      <c r="C95" s="148" t="s">
        <v>27</v>
      </c>
      <c r="D95" s="135" t="s">
        <v>233</v>
      </c>
      <c r="E95" s="153" t="s">
        <v>71</v>
      </c>
      <c r="F95" s="156" t="s">
        <v>71</v>
      </c>
      <c r="G95" s="156" t="s">
        <v>71</v>
      </c>
      <c r="H95" s="156" t="s">
        <v>71</v>
      </c>
      <c r="I95" s="156" t="s">
        <v>71</v>
      </c>
      <c r="J95" s="156" t="s">
        <v>71</v>
      </c>
      <c r="K95" s="156" t="s">
        <v>71</v>
      </c>
      <c r="L95" s="156" t="s">
        <v>71</v>
      </c>
      <c r="M95" s="370" t="s">
        <v>71</v>
      </c>
      <c r="N95" s="41"/>
      <c r="O95" s="41"/>
      <c r="P95" s="41"/>
      <c r="Q95" s="41"/>
    </row>
    <row r="96" spans="2:17" ht="12.75" customHeight="1" x14ac:dyDescent="0.25">
      <c r="B96" s="368">
        <v>88</v>
      </c>
      <c r="C96" s="148" t="s">
        <v>27</v>
      </c>
      <c r="D96" s="141" t="s">
        <v>234</v>
      </c>
      <c r="E96" s="153">
        <v>540</v>
      </c>
      <c r="F96" s="156">
        <v>3188.4116254999999</v>
      </c>
      <c r="G96" s="156">
        <v>2605.8522874999999</v>
      </c>
      <c r="H96" s="156">
        <v>2798.5212677</v>
      </c>
      <c r="I96" s="156">
        <v>2867.9772699</v>
      </c>
      <c r="J96" s="156">
        <v>2988.4734093000002</v>
      </c>
      <c r="K96" s="156">
        <v>3508.0159416000001</v>
      </c>
      <c r="L96" s="156">
        <v>3905.4281039000002</v>
      </c>
      <c r="M96" s="370">
        <v>4297.4499453999997</v>
      </c>
      <c r="N96" s="41"/>
      <c r="O96" s="41"/>
      <c r="P96" s="41"/>
      <c r="Q96" s="41"/>
    </row>
    <row r="97" spans="1:17" ht="12.75" customHeight="1" x14ac:dyDescent="0.25">
      <c r="B97" s="368">
        <v>89</v>
      </c>
      <c r="C97" s="148" t="s">
        <v>27</v>
      </c>
      <c r="D97" s="141" t="s">
        <v>235</v>
      </c>
      <c r="E97" s="153">
        <v>857</v>
      </c>
      <c r="F97" s="156">
        <v>3036.0549784999998</v>
      </c>
      <c r="G97" s="156">
        <v>2598.6993195999999</v>
      </c>
      <c r="H97" s="156">
        <v>2795.3955044999998</v>
      </c>
      <c r="I97" s="156">
        <v>2861.0494792</v>
      </c>
      <c r="J97" s="156">
        <v>2928.0566233</v>
      </c>
      <c r="K97" s="156">
        <v>3089.3808712</v>
      </c>
      <c r="L97" s="156">
        <v>3514.4015294999999</v>
      </c>
      <c r="M97" s="370">
        <v>4142.8968155000002</v>
      </c>
      <c r="N97" s="41"/>
      <c r="O97" s="41"/>
      <c r="P97" s="41"/>
      <c r="Q97" s="41"/>
    </row>
    <row r="98" spans="1:17" ht="12.75" customHeight="1" x14ac:dyDescent="0.25">
      <c r="B98" s="368">
        <v>90</v>
      </c>
      <c r="C98" s="148" t="s">
        <v>27</v>
      </c>
      <c r="D98" s="141" t="s">
        <v>236</v>
      </c>
      <c r="E98" s="153">
        <v>842</v>
      </c>
      <c r="F98" s="156">
        <v>3022.4933215000001</v>
      </c>
      <c r="G98" s="156">
        <v>2484.0734453999999</v>
      </c>
      <c r="H98" s="156">
        <v>2801.8367248</v>
      </c>
      <c r="I98" s="156">
        <v>2872.3974278999999</v>
      </c>
      <c r="J98" s="156">
        <v>2947.3642669000001</v>
      </c>
      <c r="K98" s="156">
        <v>3083.3258133999998</v>
      </c>
      <c r="L98" s="156">
        <v>3382.4379291999999</v>
      </c>
      <c r="M98" s="370">
        <v>4091.1031670000002</v>
      </c>
      <c r="N98" s="41"/>
      <c r="O98" s="41"/>
      <c r="P98" s="41"/>
      <c r="Q98" s="41"/>
    </row>
    <row r="99" spans="1:17" ht="12.75" customHeight="1" x14ac:dyDescent="0.25">
      <c r="B99" s="368">
        <v>91</v>
      </c>
      <c r="C99" s="148" t="s">
        <v>27</v>
      </c>
      <c r="D99" s="141" t="s">
        <v>237</v>
      </c>
      <c r="E99" s="153">
        <v>611</v>
      </c>
      <c r="F99" s="156">
        <v>3040.8389757999998</v>
      </c>
      <c r="G99" s="156">
        <v>2128.8702730999998</v>
      </c>
      <c r="H99" s="156">
        <v>2784.7206855999998</v>
      </c>
      <c r="I99" s="156">
        <v>2885.5137211000001</v>
      </c>
      <c r="J99" s="156">
        <v>2983.1344749999998</v>
      </c>
      <c r="K99" s="156">
        <v>3142.0670743000001</v>
      </c>
      <c r="L99" s="156">
        <v>3455.4903863</v>
      </c>
      <c r="M99" s="370">
        <v>4146.7808336999997</v>
      </c>
      <c r="N99" s="41"/>
      <c r="O99" s="41"/>
      <c r="P99" s="41"/>
      <c r="Q99" s="41"/>
    </row>
    <row r="100" spans="1:17" ht="12.75" customHeight="1" x14ac:dyDescent="0.25">
      <c r="B100" s="368">
        <v>92</v>
      </c>
      <c r="C100" s="148" t="s">
        <v>27</v>
      </c>
      <c r="D100" s="141" t="s">
        <v>238</v>
      </c>
      <c r="E100" s="153">
        <v>771</v>
      </c>
      <c r="F100" s="156">
        <v>3058.9807725999999</v>
      </c>
      <c r="G100" s="156">
        <v>2215.8504766000001</v>
      </c>
      <c r="H100" s="156">
        <v>2824.5603256999998</v>
      </c>
      <c r="I100" s="156">
        <v>2896.7924416999999</v>
      </c>
      <c r="J100" s="156">
        <v>2997.6773262000002</v>
      </c>
      <c r="K100" s="156">
        <v>3136.6301075000001</v>
      </c>
      <c r="L100" s="156">
        <v>3428.0672211000001</v>
      </c>
      <c r="M100" s="370">
        <v>4146.2722826999998</v>
      </c>
      <c r="N100" s="41"/>
      <c r="O100" s="41"/>
      <c r="P100" s="41"/>
      <c r="Q100" s="41"/>
    </row>
    <row r="101" spans="1:17" ht="12.75" customHeight="1" x14ac:dyDescent="0.25">
      <c r="B101" s="368">
        <v>93</v>
      </c>
      <c r="C101" s="148" t="s">
        <v>27</v>
      </c>
      <c r="D101" s="134" t="s">
        <v>239</v>
      </c>
      <c r="E101" s="153">
        <v>910</v>
      </c>
      <c r="F101" s="156">
        <v>3000.4774468999999</v>
      </c>
      <c r="G101" s="156">
        <v>2164.2649858999998</v>
      </c>
      <c r="H101" s="156">
        <v>2809.7334559000001</v>
      </c>
      <c r="I101" s="156">
        <v>2900.0207003</v>
      </c>
      <c r="J101" s="156">
        <v>2974.8883642000001</v>
      </c>
      <c r="K101" s="156">
        <v>3085.7921664</v>
      </c>
      <c r="L101" s="156">
        <v>3262.6838693</v>
      </c>
      <c r="M101" s="370">
        <v>3888.0074940999998</v>
      </c>
      <c r="N101" s="41"/>
      <c r="O101" s="41"/>
      <c r="P101" s="41"/>
      <c r="Q101" s="41"/>
    </row>
    <row r="102" spans="1:17" ht="12.75" customHeight="1" x14ac:dyDescent="0.25">
      <c r="B102" s="368">
        <v>94</v>
      </c>
      <c r="C102" s="148" t="s">
        <v>27</v>
      </c>
      <c r="D102" s="134" t="s">
        <v>240</v>
      </c>
      <c r="E102" s="153">
        <v>947</v>
      </c>
      <c r="F102" s="156">
        <v>3017.0487776999998</v>
      </c>
      <c r="G102" s="156">
        <v>2290.1711678000001</v>
      </c>
      <c r="H102" s="156">
        <v>2847.3950381999998</v>
      </c>
      <c r="I102" s="156">
        <v>2906.6178645999998</v>
      </c>
      <c r="J102" s="156">
        <v>2977.9282695000002</v>
      </c>
      <c r="K102" s="156">
        <v>3080.5924977</v>
      </c>
      <c r="L102" s="156">
        <v>3287.2851231</v>
      </c>
      <c r="M102" s="370">
        <v>4065.9147078000001</v>
      </c>
      <c r="N102" s="41"/>
      <c r="O102" s="41"/>
      <c r="P102" s="41"/>
      <c r="Q102" s="41"/>
    </row>
    <row r="103" spans="1:17" ht="12.75" customHeight="1" x14ac:dyDescent="0.25">
      <c r="B103" s="368">
        <v>95</v>
      </c>
      <c r="C103" s="148" t="s">
        <v>27</v>
      </c>
      <c r="D103" s="134" t="s">
        <v>241</v>
      </c>
      <c r="E103" s="153">
        <v>945</v>
      </c>
      <c r="F103" s="156">
        <v>3027.0412541000001</v>
      </c>
      <c r="G103" s="156">
        <v>2258.6645558</v>
      </c>
      <c r="H103" s="156">
        <v>2866.9747849999999</v>
      </c>
      <c r="I103" s="156">
        <v>2922.0700452000001</v>
      </c>
      <c r="J103" s="156">
        <v>2987.9717679999999</v>
      </c>
      <c r="K103" s="156">
        <v>3096.2640003000001</v>
      </c>
      <c r="L103" s="156">
        <v>3270.2650266999999</v>
      </c>
      <c r="M103" s="370">
        <v>3851.8564812999998</v>
      </c>
      <c r="N103" s="41"/>
      <c r="O103" s="41"/>
      <c r="P103" s="41"/>
      <c r="Q103" s="41"/>
    </row>
    <row r="104" spans="1:17" ht="12.75" customHeight="1" x14ac:dyDescent="0.25">
      <c r="A104" s="41" t="s">
        <v>242</v>
      </c>
      <c r="B104" s="368">
        <v>96</v>
      </c>
      <c r="C104" s="148" t="s">
        <v>27</v>
      </c>
      <c r="D104" s="134" t="s">
        <v>243</v>
      </c>
      <c r="E104" s="153">
        <v>866</v>
      </c>
      <c r="F104" s="156">
        <v>3021.1125044</v>
      </c>
      <c r="G104" s="156">
        <v>2158.2822040999999</v>
      </c>
      <c r="H104" s="156">
        <v>2816.9419849999999</v>
      </c>
      <c r="I104" s="156">
        <v>2928.0211807000001</v>
      </c>
      <c r="J104" s="156">
        <v>3025.8965880000001</v>
      </c>
      <c r="K104" s="156">
        <v>3123.1081966000002</v>
      </c>
      <c r="L104" s="156">
        <v>3246.2003927999999</v>
      </c>
      <c r="M104" s="370">
        <v>3733.3616931000001</v>
      </c>
      <c r="N104" s="41"/>
      <c r="O104" s="41"/>
      <c r="P104" s="41"/>
      <c r="Q104" s="41"/>
    </row>
    <row r="105" spans="1:17" ht="15" x14ac:dyDescent="0.25">
      <c r="B105" s="368">
        <v>97</v>
      </c>
      <c r="C105" s="148" t="s">
        <v>27</v>
      </c>
      <c r="D105" s="134" t="s">
        <v>244</v>
      </c>
      <c r="E105" s="153">
        <v>798</v>
      </c>
      <c r="F105" s="156">
        <v>3035.3748277</v>
      </c>
      <c r="G105" s="156">
        <v>2143.1292533999999</v>
      </c>
      <c r="H105" s="156">
        <v>2590.5474890999999</v>
      </c>
      <c r="I105" s="156">
        <v>3018.4649429999999</v>
      </c>
      <c r="J105" s="156">
        <v>3111.6643749999998</v>
      </c>
      <c r="K105" s="156">
        <v>3172.5122018000002</v>
      </c>
      <c r="L105" s="156">
        <v>3246.6850988000001</v>
      </c>
      <c r="M105" s="370">
        <v>3608.1276644999998</v>
      </c>
      <c r="N105" s="41"/>
      <c r="O105" s="41"/>
      <c r="P105" s="41"/>
      <c r="Q105" s="41"/>
    </row>
    <row r="106" spans="1:17" ht="12.75" customHeight="1" x14ac:dyDescent="0.25">
      <c r="B106" s="368">
        <v>98</v>
      </c>
      <c r="C106" s="148" t="s">
        <v>27</v>
      </c>
      <c r="D106" s="142" t="s">
        <v>71</v>
      </c>
      <c r="E106" s="153" t="s">
        <v>71</v>
      </c>
      <c r="F106" s="156" t="s">
        <v>71</v>
      </c>
      <c r="G106" s="156" t="s">
        <v>71</v>
      </c>
      <c r="H106" s="156" t="s">
        <v>71</v>
      </c>
      <c r="I106" s="156" t="s">
        <v>71</v>
      </c>
      <c r="J106" s="156" t="s">
        <v>71</v>
      </c>
      <c r="K106" s="156" t="s">
        <v>71</v>
      </c>
      <c r="L106" s="156" t="s">
        <v>71</v>
      </c>
      <c r="M106" s="370" t="s">
        <v>71</v>
      </c>
      <c r="N106" s="41"/>
      <c r="O106" s="41"/>
      <c r="P106" s="41"/>
      <c r="Q106" s="41"/>
    </row>
    <row r="107" spans="1:17" ht="15" x14ac:dyDescent="0.25">
      <c r="B107" s="368">
        <v>99</v>
      </c>
      <c r="C107" s="148" t="s">
        <v>27</v>
      </c>
      <c r="D107" s="143" t="s">
        <v>245</v>
      </c>
      <c r="E107" s="153" t="s">
        <v>71</v>
      </c>
      <c r="F107" s="156" t="s">
        <v>71</v>
      </c>
      <c r="G107" s="156" t="s">
        <v>71</v>
      </c>
      <c r="H107" s="156" t="s">
        <v>71</v>
      </c>
      <c r="I107" s="156" t="s">
        <v>71</v>
      </c>
      <c r="J107" s="156" t="s">
        <v>71</v>
      </c>
      <c r="K107" s="156" t="s">
        <v>71</v>
      </c>
      <c r="L107" s="156" t="s">
        <v>71</v>
      </c>
      <c r="M107" s="370" t="s">
        <v>71</v>
      </c>
      <c r="N107" s="41"/>
      <c r="O107" s="41"/>
      <c r="P107" s="41"/>
      <c r="Q107" s="41"/>
    </row>
    <row r="108" spans="1:17" ht="12.75" customHeight="1" x14ac:dyDescent="0.25">
      <c r="B108" s="368">
        <v>100</v>
      </c>
      <c r="C108" s="148" t="s">
        <v>27</v>
      </c>
      <c r="D108" s="144" t="s">
        <v>246</v>
      </c>
      <c r="E108" s="153">
        <v>1413</v>
      </c>
      <c r="F108" s="156">
        <v>3051.0880781999999</v>
      </c>
      <c r="G108" s="156">
        <v>2128.8702730999998</v>
      </c>
      <c r="H108" s="156">
        <v>2747.9601969</v>
      </c>
      <c r="I108" s="156">
        <v>2886.3245055000002</v>
      </c>
      <c r="J108" s="156">
        <v>3020.5268311999998</v>
      </c>
      <c r="K108" s="156">
        <v>3174.5183379</v>
      </c>
      <c r="L108" s="156">
        <v>3440.5985770000002</v>
      </c>
      <c r="M108" s="370">
        <v>4133.9548189999996</v>
      </c>
      <c r="N108" s="41"/>
      <c r="O108" s="41"/>
      <c r="P108" s="41"/>
      <c r="Q108" s="41"/>
    </row>
    <row r="109" spans="1:17" ht="15" x14ac:dyDescent="0.25">
      <c r="B109" s="368">
        <v>101</v>
      </c>
      <c r="C109" s="148" t="s">
        <v>27</v>
      </c>
      <c r="D109" s="115" t="s">
        <v>247</v>
      </c>
      <c r="E109" s="153">
        <v>2084</v>
      </c>
      <c r="F109" s="156">
        <v>3036.5365175000002</v>
      </c>
      <c r="G109" s="156">
        <v>2185.4502757999999</v>
      </c>
      <c r="H109" s="156">
        <v>2798.7054600000001</v>
      </c>
      <c r="I109" s="156">
        <v>2902.7549835999998</v>
      </c>
      <c r="J109" s="156">
        <v>3008.1359484999998</v>
      </c>
      <c r="K109" s="156">
        <v>3138.2161326999999</v>
      </c>
      <c r="L109" s="156">
        <v>3331.2272394000001</v>
      </c>
      <c r="M109" s="370">
        <v>4131.5392098000002</v>
      </c>
      <c r="N109" s="41"/>
      <c r="O109" s="41"/>
      <c r="P109" s="41"/>
      <c r="Q109" s="41"/>
    </row>
    <row r="110" spans="1:17" ht="12.75" customHeight="1" x14ac:dyDescent="0.25">
      <c r="B110" s="368">
        <v>102</v>
      </c>
      <c r="C110" s="148" t="s">
        <v>27</v>
      </c>
      <c r="D110" s="115" t="s">
        <v>248</v>
      </c>
      <c r="E110" s="153">
        <v>1398</v>
      </c>
      <c r="F110" s="156">
        <v>3054.4445326999999</v>
      </c>
      <c r="G110" s="156">
        <v>2191.6830623000001</v>
      </c>
      <c r="H110" s="156">
        <v>2822.1128481000001</v>
      </c>
      <c r="I110" s="156">
        <v>2905.7706343</v>
      </c>
      <c r="J110" s="156">
        <v>2995.4912761000001</v>
      </c>
      <c r="K110" s="156">
        <v>3126.2098928</v>
      </c>
      <c r="L110" s="156">
        <v>3420.5369147000001</v>
      </c>
      <c r="M110" s="370">
        <v>4129.2242061999996</v>
      </c>
      <c r="N110" s="41"/>
      <c r="O110" s="41"/>
      <c r="P110" s="41"/>
      <c r="Q110" s="41"/>
    </row>
    <row r="111" spans="1:17" ht="15" x14ac:dyDescent="0.25">
      <c r="B111" s="368">
        <v>103</v>
      </c>
      <c r="C111" s="148" t="s">
        <v>27</v>
      </c>
      <c r="D111" s="115" t="s">
        <v>249</v>
      </c>
      <c r="E111" s="153">
        <v>954</v>
      </c>
      <c r="F111" s="156">
        <v>3040.6550385</v>
      </c>
      <c r="G111" s="156">
        <v>2352.1602148000002</v>
      </c>
      <c r="H111" s="156">
        <v>2832.6085125</v>
      </c>
      <c r="I111" s="156">
        <v>2905.5820457</v>
      </c>
      <c r="J111" s="156">
        <v>2986.8373817000002</v>
      </c>
      <c r="K111" s="156">
        <v>3121.8834754</v>
      </c>
      <c r="L111" s="156">
        <v>3315.2735733999998</v>
      </c>
      <c r="M111" s="370">
        <v>4061.3990871999999</v>
      </c>
      <c r="N111" s="41"/>
      <c r="O111" s="41"/>
      <c r="P111" s="41"/>
      <c r="Q111" s="41"/>
    </row>
    <row r="112" spans="1:17" ht="12.75" customHeight="1" x14ac:dyDescent="0.25">
      <c r="B112" s="368">
        <v>104</v>
      </c>
      <c r="C112" s="148" t="s">
        <v>27</v>
      </c>
      <c r="D112" s="115" t="s">
        <v>250</v>
      </c>
      <c r="E112" s="153">
        <v>650</v>
      </c>
      <c r="F112" s="156">
        <v>3034.7357815</v>
      </c>
      <c r="G112" s="156">
        <v>2224.6562868999999</v>
      </c>
      <c r="H112" s="156">
        <v>2845.0004254999999</v>
      </c>
      <c r="I112" s="156">
        <v>2907.1528798999998</v>
      </c>
      <c r="J112" s="156">
        <v>2983.4800435000002</v>
      </c>
      <c r="K112" s="156">
        <v>3116.6515257999999</v>
      </c>
      <c r="L112" s="156">
        <v>3344.8101065999999</v>
      </c>
      <c r="M112" s="370">
        <v>4066.1190096999999</v>
      </c>
      <c r="N112" s="41"/>
      <c r="O112" s="41"/>
      <c r="P112" s="41"/>
      <c r="Q112" s="41"/>
    </row>
    <row r="113" spans="2:17" ht="15" x14ac:dyDescent="0.25">
      <c r="B113" s="368">
        <v>105</v>
      </c>
      <c r="C113" s="148" t="s">
        <v>27</v>
      </c>
      <c r="D113" s="115" t="s">
        <v>251</v>
      </c>
      <c r="E113" s="153">
        <v>1207</v>
      </c>
      <c r="F113" s="156">
        <v>3015.9011722999999</v>
      </c>
      <c r="G113" s="156">
        <v>2273.3668806999999</v>
      </c>
      <c r="H113" s="156">
        <v>2828.9338539</v>
      </c>
      <c r="I113" s="156">
        <v>2888.0747882999999</v>
      </c>
      <c r="J113" s="156">
        <v>2955.9376833000001</v>
      </c>
      <c r="K113" s="156">
        <v>3080.7650898000002</v>
      </c>
      <c r="L113" s="156">
        <v>3322.6268768999998</v>
      </c>
      <c r="M113" s="370">
        <v>3929.0110626999999</v>
      </c>
      <c r="N113" s="41"/>
      <c r="O113" s="41"/>
      <c r="P113" s="41"/>
      <c r="Q113" s="41"/>
    </row>
    <row r="114" spans="2:17" ht="12.75" customHeight="1" x14ac:dyDescent="0.25">
      <c r="B114" s="368">
        <v>106</v>
      </c>
      <c r="C114" s="148" t="s">
        <v>27</v>
      </c>
      <c r="D114" s="115" t="s">
        <v>252</v>
      </c>
      <c r="E114" s="153">
        <v>261</v>
      </c>
      <c r="F114" s="156">
        <v>3011.1751558000001</v>
      </c>
      <c r="G114" s="156">
        <v>2159.2795433000001</v>
      </c>
      <c r="H114" s="156">
        <v>2814.4053002000001</v>
      </c>
      <c r="I114" s="156">
        <v>2887.5216512000002</v>
      </c>
      <c r="J114" s="156">
        <v>2948.6260286000002</v>
      </c>
      <c r="K114" s="156">
        <v>3095.1584966999999</v>
      </c>
      <c r="L114" s="156">
        <v>3285.7867067000002</v>
      </c>
      <c r="M114" s="370">
        <v>3946.0795027999998</v>
      </c>
      <c r="N114" s="41"/>
      <c r="O114" s="41"/>
      <c r="P114" s="41"/>
      <c r="Q114" s="41"/>
    </row>
    <row r="115" spans="2:17" ht="15.75" thickBot="1" x14ac:dyDescent="0.3">
      <c r="B115" s="372">
        <v>107</v>
      </c>
      <c r="C115" s="373" t="s">
        <v>27</v>
      </c>
      <c r="D115" s="374" t="s">
        <v>253</v>
      </c>
      <c r="E115" s="375">
        <v>120</v>
      </c>
      <c r="F115" s="376">
        <v>3022.8178975999999</v>
      </c>
      <c r="G115" s="376">
        <v>2350.4597315999999</v>
      </c>
      <c r="H115" s="376">
        <v>2792.8843336</v>
      </c>
      <c r="I115" s="376">
        <v>2889.0647233999998</v>
      </c>
      <c r="J115" s="376">
        <v>2946.504942</v>
      </c>
      <c r="K115" s="376">
        <v>3091.0542627</v>
      </c>
      <c r="L115" s="376">
        <v>3331.5746244000002</v>
      </c>
      <c r="M115" s="377">
        <v>4065.5058748000001</v>
      </c>
      <c r="N115" s="41"/>
      <c r="O115" s="41"/>
      <c r="P115" s="41"/>
      <c r="Q115" s="41"/>
    </row>
  </sheetData>
  <mergeCells count="8">
    <mergeCell ref="C6:C7"/>
    <mergeCell ref="K3:Q3"/>
    <mergeCell ref="K4:Q4"/>
    <mergeCell ref="B6:B7"/>
    <mergeCell ref="D6:D7"/>
    <mergeCell ref="E6:E7"/>
    <mergeCell ref="F6:F7"/>
    <mergeCell ref="G6:M6"/>
  </mergeCells>
  <hyperlinks>
    <hyperlink ref="B3" location="Overview!A1" display="Back to Overview"/>
  </hyperlinks>
  <pageMargins left="0.7" right="0.7" top="0.75" bottom="0.75" header="0.3" footer="0.3"/>
  <pageSetup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Template_Version</vt:lpstr>
      <vt:lpstr>Overview</vt:lpstr>
      <vt:lpstr>Table_1.6_Inclusion</vt:lpstr>
      <vt:lpstr>Table_2a2.3_Test_Retest</vt:lpstr>
      <vt:lpstr>Table_2b1.3_Validity</vt:lpstr>
      <vt:lpstr>Table_2b2.2_Exclusion</vt:lpstr>
      <vt:lpstr>Table_2b3.1.1_RA_Covar</vt:lpstr>
      <vt:lpstr>Table_2b3.4b.1_SRF</vt:lpstr>
      <vt:lpstr>Table_2b3.4b.2_SRF_Sum</vt:lpstr>
      <vt:lpstr>Table_2b3.4b.3_SRF_Measure_Diff</vt:lpstr>
      <vt:lpstr>Table_2b3.8_Predictive_Ratios</vt:lpstr>
      <vt:lpstr>Table_2b4.2_Score_by_Clinician</vt:lpstr>
      <vt:lpstr>Table_1.6_Inclusion!_FilterDatabase</vt:lpstr>
    </vt:vector>
  </TitlesOfParts>
  <Company>Acumen,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Acumen, LLC</dc:creator>
  <cp:lastModifiedBy>Jasmine Leoung</cp:lastModifiedBy>
  <dcterms:created xsi:type="dcterms:W3CDTF">2016-04-29T18:55:02Z</dcterms:created>
  <dcterms:modified xsi:type="dcterms:W3CDTF">2019-01-07T01:51:56Z</dcterms:modified>
</cp:coreProperties>
</file>