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n\Active\Projects\CCSQ_PAC_QRP_Support\Measures\Claims-based\MSPB-PAC\IRF\NQF\External\Intent to submit for spring 2020\"/>
    </mc:Choice>
  </mc:AlternateContent>
  <bookViews>
    <workbookView xWindow="0" yWindow="0" windowWidth="28800" windowHeight="14100" firstSheet="4" activeTab="5"/>
  </bookViews>
  <sheets>
    <sheet name="Overview" sheetId="1" r:id="rId1"/>
    <sheet name="2b3.4b_1 SRF Prevalence" sheetId="12" r:id="rId2"/>
    <sheet name="2b3.4b_2 Spending by SRF" sheetId="4" r:id="rId3"/>
    <sheet name="2b3.4b_3x Models with SRF" sheetId="6" r:id="rId4"/>
    <sheet name="2b3.4b_4x Impact of SRF" sheetId="10" r:id="rId5"/>
    <sheet name="2b3.6 Model Coefficients" sheetId="13" r:id="rId6"/>
  </sheets>
  <definedNames>
    <definedName name="_xlnm._FilterDatabase" localSheetId="1" hidden="1">'2b3.4b_1 SRF Prevalence'!$B$30:$D$30</definedName>
    <definedName name="_xlnm._FilterDatabase" localSheetId="2" hidden="1">'2b3.4b_2 Spending by SRF'!$B$27:$E$27</definedName>
    <definedName name="race3">'2b3.4b_2 Spending by SRF'!#REF!</definedName>
    <definedName name="testing">'2b3.4b_2 Spending by SRF'!#REF!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0" l="1"/>
  <c r="D10" i="10" s="1"/>
  <c r="E26" i="6" l="1"/>
  <c r="E73" i="6" l="1"/>
  <c r="E61" i="6"/>
  <c r="E50" i="6"/>
  <c r="E36" i="6"/>
</calcChain>
</file>

<file path=xl/sharedStrings.xml><?xml version="1.0" encoding="utf-8"?>
<sst xmlns="http://schemas.openxmlformats.org/spreadsheetml/2006/main" count="365" uniqueCount="262">
  <si>
    <t xml:space="preserve">Social Risk Factor </t>
  </si>
  <si>
    <t>%</t>
  </si>
  <si>
    <t>Dual Eligibility</t>
  </si>
  <si>
    <t>Dual with full Medicaid</t>
  </si>
  <si>
    <t>Non-dual</t>
  </si>
  <si>
    <t>Race/Ethnicity</t>
  </si>
  <si>
    <t>White</t>
  </si>
  <si>
    <t>Black</t>
  </si>
  <si>
    <t>Asian</t>
  </si>
  <si>
    <t>Hispanic</t>
  </si>
  <si>
    <t>North American Native</t>
  </si>
  <si>
    <t>Missing</t>
  </si>
  <si>
    <t>Suburban</t>
  </si>
  <si>
    <t>Rural</t>
  </si>
  <si>
    <t>Dual without full Medicaid</t>
  </si>
  <si>
    <t>AHRQ SES Index*</t>
  </si>
  <si>
    <t>Estimate</t>
  </si>
  <si>
    <t>MSPB Performance Measure Scores</t>
  </si>
  <si>
    <t>Mean</t>
  </si>
  <si>
    <t>25th Pct</t>
  </si>
  <si>
    <t>50th Pct</t>
  </si>
  <si>
    <t>75th Pct</t>
  </si>
  <si>
    <t>Other</t>
  </si>
  <si>
    <t>Unknown</t>
  </si>
  <si>
    <t>Urban</t>
  </si>
  <si>
    <t>Coefficients</t>
  </si>
  <si>
    <t>Rurality</t>
  </si>
  <si>
    <t>90th Pct</t>
  </si>
  <si>
    <t>Standard</t>
  </si>
  <si>
    <t xml:space="preserve">Treatment Period </t>
  </si>
  <si>
    <t xml:space="preserve">Total  </t>
  </si>
  <si>
    <t xml:space="preserve">Associated Services Period </t>
  </si>
  <si>
    <t>Standard Error</t>
  </si>
  <si>
    <t>p value</t>
  </si>
  <si>
    <t>Dual Eligibility (reference goup = Non-dual)</t>
  </si>
  <si>
    <t>Race/Ethnicity (reference goup = White)</t>
  </si>
  <si>
    <t>AHRQ SES Index (reference goup = 4th quartile)</t>
  </si>
  <si>
    <t>Rurality (reference goup = Urban)</t>
  </si>
  <si>
    <t>Original Model</t>
  </si>
  <si>
    <t>Testing Model</t>
  </si>
  <si>
    <t xml:space="preserve">Change in Adjusted R-squared </t>
  </si>
  <si>
    <t>Adjusted R-squared</t>
  </si>
  <si>
    <t>With SRF Adjustment</t>
  </si>
  <si>
    <t>Without SRF Adjustment</t>
  </si>
  <si>
    <t>10th Pct*</t>
  </si>
  <si>
    <t>*Pct = percentile</t>
  </si>
  <si>
    <t xml:space="preserve">Standard Deviation </t>
  </si>
  <si>
    <t>K</t>
  </si>
  <si>
    <t>OVERVIEW</t>
  </si>
  <si>
    <t>File Name:</t>
  </si>
  <si>
    <t>SPECIFICATIONS</t>
  </si>
  <si>
    <t>Worksheet Directory:</t>
  </si>
  <si>
    <t>AHRQ SES Index</t>
  </si>
  <si>
    <t>Diff.</t>
  </si>
  <si>
    <t>Absolute Difference
(With - Without SRF Adj.)</t>
  </si>
  <si>
    <t>Difference in MSPB-PAC Performance Scores                                                                          (With SRF Adjustment - Without SRF Adjustment)</t>
  </si>
  <si>
    <t xml:space="preserve">All </t>
  </si>
  <si>
    <t>Pearson correlation</t>
  </si>
  <si>
    <t>Spearman rank correlation</t>
  </si>
  <si>
    <t>Contents:</t>
  </si>
  <si>
    <t>Date:</t>
  </si>
  <si>
    <t>Average observed spending per episode by each SRF</t>
  </si>
  <si>
    <t>SRF coefficients when included in risk-adjustment model and impact on model fit</t>
  </si>
  <si>
    <t>Social Risk Factors (SRFs)</t>
  </si>
  <si>
    <t>Table 2b3.4b_2. Average Observed Spending Per Episode, Stratified by Social Risk Factors</t>
  </si>
  <si>
    <t>Table 2b3.4b_4b. Change in MSPB-PAC Performance Scores with Social Risk Factors (SRF) Adjustment</t>
  </si>
  <si>
    <t>Figure 2b3.4b_1. Scatterplot of MSPB-PAC Performace Score with and without Social Risk Factors Adjustment</t>
  </si>
  <si>
    <t>Table 2b3.4b_4a. Distribution of MSPB-PAC Performance Scores with and without Social Risk Factors (SRFs) Adjustment</t>
  </si>
  <si>
    <t>Table 2b3.4b_3b. Testing Model with Dual Eligibility Variable Added to Original Model</t>
  </si>
  <si>
    <t>Table 2b3.4b_3c. Testing Model with Race/Ethnicity Variable Added to Original Model</t>
  </si>
  <si>
    <t>Table 2b3.4b_3d. Testing Model with Rurality Variable Added to Original Model</t>
  </si>
  <si>
    <t>Table 2b3.4b_3e. Testing Model with AHRQ SES Index Added to Original Model</t>
  </si>
  <si>
    <t>Table 2b3.4b_3a. Testing Model with all Social Risk Factors Added to Original Model</t>
  </si>
  <si>
    <t>2b3.4b_1 SRF Prevalence</t>
  </si>
  <si>
    <t>2b3.4b_2 Spending by SRF</t>
  </si>
  <si>
    <t>2b3.4b_3x Models with SRF</t>
  </si>
  <si>
    <t>2b3.4b_4x Impact of SRF</t>
  </si>
  <si>
    <t>Appendix tables for the MSPB-PAC IRF Measure NQF testing form</t>
  </si>
  <si>
    <t>Prevalence of IRF episodes by each SRF</t>
  </si>
  <si>
    <t xml:space="preserve">Impact on the MSPB-PAC IRF performance scores of adjusting for all SRFs </t>
  </si>
  <si>
    <t># of IRF Episodes</t>
  </si>
  <si>
    <t>4th quantile (55.85-72.5)</t>
  </si>
  <si>
    <t>3rd quantile (52.68-55.8)</t>
  </si>
  <si>
    <t>2nd quantile (50.16-52.6)</t>
  </si>
  <si>
    <t>1st quantile (25.03-50.1)</t>
  </si>
  <si>
    <t>Social Risk Factors</t>
  </si>
  <si>
    <t>1st quantile (25.03-50.16)</t>
  </si>
  <si>
    <t>2nd quantile (50.16-52.68)</t>
  </si>
  <si>
    <t>3rd quantile (52.68-55.85)</t>
  </si>
  <si>
    <t>4th quantile (55.85-72.55)</t>
  </si>
  <si>
    <r>
      <t>Number of providers (</t>
    </r>
    <r>
      <rPr>
        <b/>
        <i/>
        <sz val="11"/>
        <color theme="0"/>
        <rFont val="Calibri"/>
        <family val="2"/>
        <scheme val="minor"/>
      </rPr>
      <t>K</t>
    </r>
    <r>
      <rPr>
        <b/>
        <sz val="11"/>
        <color theme="0"/>
        <rFont val="Calibri"/>
        <family val="2"/>
        <scheme val="minor"/>
      </rPr>
      <t>)</t>
    </r>
  </si>
  <si>
    <t>Percent of providers</t>
  </si>
  <si>
    <t>-0.1 to -0.02</t>
  </si>
  <si>
    <t>-0.02 to -0.01</t>
  </si>
  <si>
    <t>-0.01 to 0.01</t>
  </si>
  <si>
    <t>0.01 to 0.02</t>
  </si>
  <si>
    <t>0.02 to 0.1</t>
  </si>
  <si>
    <t>&lt;-0.1</t>
  </si>
  <si>
    <t>&gt;0.1</t>
  </si>
  <si>
    <t>Table 2b3.4b_1. Distribution of Social Risk Factors among MSPB-PAC IRF Sample, FY 2016-2017</t>
  </si>
  <si>
    <t>Age: 0-34</t>
  </si>
  <si>
    <t>Age: 35-44</t>
  </si>
  <si>
    <t>Age: 45-54</t>
  </si>
  <si>
    <t>Age: 55-59</t>
  </si>
  <si>
    <t>Age: 60-64</t>
  </si>
  <si>
    <t>Age: 70-74</t>
  </si>
  <si>
    <t>Age: 75-79</t>
  </si>
  <si>
    <t>Age: 80-84</t>
  </si>
  <si>
    <t>Age: 85-89</t>
  </si>
  <si>
    <t>Age: 90-94</t>
  </si>
  <si>
    <t>Age: 95+</t>
  </si>
  <si>
    <t>Age: 65-69</t>
  </si>
  <si>
    <t>.</t>
  </si>
  <si>
    <t>Prior ICU Days: 1-2 Days</t>
  </si>
  <si>
    <t>Prior ICU Days: 3 Days</t>
  </si>
  <si>
    <t>Prior ICU Days: 4-6 Days</t>
  </si>
  <si>
    <t>Prior ICU Days: 7-9 Days</t>
  </si>
  <si>
    <t>Prior ICU Days: 10-13 Days</t>
  </si>
  <si>
    <t>Prior ICU Days: 14-18 Days</t>
  </si>
  <si>
    <t>Prior ICU Days: 19-24 Days</t>
  </si>
  <si>
    <t>Prior ICU Days: 25+ Days</t>
  </si>
  <si>
    <t>Prior ICU Days: 0 Day</t>
  </si>
  <si>
    <t>Prior IP Length of Stay: 0 Day</t>
  </si>
  <si>
    <t>Prior IP Length of Stay: 8-11 Days</t>
  </si>
  <si>
    <t>Prior IP Length of Stay: 12-30 Days</t>
  </si>
  <si>
    <t>Prior IP Length of Stay: &gt;=31 Days</t>
  </si>
  <si>
    <t xml:space="preserve">Prior IP Length of Stay: 1-7 Days </t>
  </si>
  <si>
    <t>Traumatic brain injury</t>
  </si>
  <si>
    <t>Nontraumatic brain injury</t>
  </si>
  <si>
    <t>Traumatic spinal cord injury</t>
  </si>
  <si>
    <t>Nontraumatic spinal cord injury</t>
  </si>
  <si>
    <t>Neurological</t>
  </si>
  <si>
    <t>Fracture of lower extremity</t>
  </si>
  <si>
    <t>Replacement of lower extremity</t>
  </si>
  <si>
    <t>Other orthopedic</t>
  </si>
  <si>
    <t>Amputation, lower extremity</t>
  </si>
  <si>
    <t>Amputation, other</t>
  </si>
  <si>
    <t>Osteoarthritis</t>
  </si>
  <si>
    <t>Rheumatoid, other arthritis</t>
  </si>
  <si>
    <t>Cardiac</t>
  </si>
  <si>
    <t>Pulmonary</t>
  </si>
  <si>
    <t>Pain syndrome</t>
  </si>
  <si>
    <t>Major multiple trauma, no brain</t>
  </si>
  <si>
    <t>Major multiple trauma, with brain</t>
  </si>
  <si>
    <t>Miscellaneous</t>
  </si>
  <si>
    <t>Burns</t>
  </si>
  <si>
    <t>Short Stay</t>
  </si>
  <si>
    <t>Stroke</t>
  </si>
  <si>
    <t>HCC1: HIV/AIDS</t>
  </si>
  <si>
    <t>HCC2: Septicemia, Sepsis, Systemic Inflammatory Response Syndrome/Shock</t>
  </si>
  <si>
    <t>HCC6: Opportunistic Infections</t>
  </si>
  <si>
    <t>HCC8: Metastatic Cancer and Acute Leukemia</t>
  </si>
  <si>
    <t>HCC9: Lung and Other Severe Cancers</t>
  </si>
  <si>
    <t>HCC10: Lymphoma and Other Cancers</t>
  </si>
  <si>
    <t>HCC11: Colorectal, Bladder, and Other Cancers</t>
  </si>
  <si>
    <t>HCC12: Breast, Prostate, and Other Cancers and Tumors</t>
  </si>
  <si>
    <t>HCC17: Diabetes with Acute Complications</t>
  </si>
  <si>
    <t>HCC18: Diabetes with Chronic Complications</t>
  </si>
  <si>
    <t>HCC19: Diabetes without Complication</t>
  </si>
  <si>
    <t>HCC21: Protein-Calorie Malnutrition</t>
  </si>
  <si>
    <t>HCC22: Morbid Obesity</t>
  </si>
  <si>
    <t>HCC27: End-stage Liver Disease</t>
  </si>
  <si>
    <t>HCC28: Cirrhosis of Liver</t>
  </si>
  <si>
    <t>HCC29: Chronic Hepatitis</t>
  </si>
  <si>
    <t>HCC33: Intestinal Obstruction/Perforation</t>
  </si>
  <si>
    <t>HCC34: Chronic Pancreatitis</t>
  </si>
  <si>
    <t>HCC35: Inflammatory Bowel Disease</t>
  </si>
  <si>
    <t>HCC39: Bone/Joint/Muscle Infections/Necrosis</t>
  </si>
  <si>
    <t>HCC40: Rheumatoid Arthritis and Inflammatory Connective Tissue Disease</t>
  </si>
  <si>
    <t>HCC46: Severe Hematological Disorders</t>
  </si>
  <si>
    <t>HCC47: Disorders of Immunity</t>
  </si>
  <si>
    <t>HCC48: Coagulation Defects and Other Specified Hematological Disorders</t>
  </si>
  <si>
    <t>HCC54: Drug/Alcohol Psychosis</t>
  </si>
  <si>
    <t>HCC55: Drug/Alcohol Dependence</t>
  </si>
  <si>
    <t>HCC57: Schizophrenia</t>
  </si>
  <si>
    <t>HCC58: Major Depressive, Bipolar, and Paranoid Disorders</t>
  </si>
  <si>
    <t>HCC70: Quadriplegia</t>
  </si>
  <si>
    <t>HCC71: Paraplegia</t>
  </si>
  <si>
    <t>HCC72: Spinal Cord Disorders/Injuries</t>
  </si>
  <si>
    <t>HCC73: Amyotrophic Lateral Sclerosis and Other Motor Neuron Disease</t>
  </si>
  <si>
    <t>HCC74: Cerebral Palsy</t>
  </si>
  <si>
    <t>HCC75: Myasthenia Gravis/Myoneural Disorders, Inflammatory and Toxic Neuropathy</t>
  </si>
  <si>
    <t>HCC76: Muscular Dystrophy</t>
  </si>
  <si>
    <t>HCC77: Multiple Sclerosis</t>
  </si>
  <si>
    <t>HCC78: Parkinson's and Huntington's Diseases</t>
  </si>
  <si>
    <t>HCC79: Seizure Disorders and Convulsions</t>
  </si>
  <si>
    <t>HCC80: Coma, Brain Compression/ Anoxic Damage</t>
  </si>
  <si>
    <t>HCC82: Respirator Dependence/ Tracheostomy Status</t>
  </si>
  <si>
    <t>HCC83: Respiratory Arrest</t>
  </si>
  <si>
    <t>HCC85: Congestive Heart Failure</t>
  </si>
  <si>
    <t>HCC86: Acute Myocardial Infarction</t>
  </si>
  <si>
    <t>HCC87: Unstable Angina and Other Acute Ischemic Heart Disease</t>
  </si>
  <si>
    <t>HCC88: Angina Pectoris</t>
  </si>
  <si>
    <t>HCC96: Specified Heart Arrhythmias</t>
  </si>
  <si>
    <t>HCC99: Cerebral Hemorrhage</t>
  </si>
  <si>
    <t>HCC100: Ischemic or Unspecified Stroke</t>
  </si>
  <si>
    <t>HCC103: Hemiplegia/Hemiparesis</t>
  </si>
  <si>
    <t>HCC104: Monoplegia, Other Paralytic Syndromes</t>
  </si>
  <si>
    <t>HCC106: Atherosclerosis of the Extremities with Ulceration or Gangrene</t>
  </si>
  <si>
    <t>HCC107: Vascular Disease with Complications</t>
  </si>
  <si>
    <t>HCC108: Vascular Disease</t>
  </si>
  <si>
    <t>HCC110: Cystic Fibrosis</t>
  </si>
  <si>
    <t>HCC111: Chronic Obstructive Pulmonary Disease</t>
  </si>
  <si>
    <t>HCC112: Fibrosis of Lung and Other Chronic Lung Disorders</t>
  </si>
  <si>
    <t>HCC114: Aspiration and Specified Bacterial Pneumonias</t>
  </si>
  <si>
    <t>HCC115: Pneumococcal Pneumonia, Empyema, Lung Abscess</t>
  </si>
  <si>
    <t>HCC122: Proliferative Diabetic Retinopathy and Vitreous Hemorrhage</t>
  </si>
  <si>
    <t>HCC124: Exudative Macular Degeneration</t>
  </si>
  <si>
    <t>HCC134: Dialysis Status</t>
  </si>
  <si>
    <t>HCC135: Acute Renal Failure</t>
  </si>
  <si>
    <t>HCC136: Chronic Kidney Disease, Stage 5</t>
  </si>
  <si>
    <t>HCC137: Chronic Kidney Disease, Severe (Stage 4)</t>
  </si>
  <si>
    <t>HCC157: Pressure Ulcer of Skin with Necrosis Through to Muscle, Tendon, or Bone</t>
  </si>
  <si>
    <t>HCC158: Pressure Ulcer of Skin with Full Thickness Skin Loss</t>
  </si>
  <si>
    <t>HCC162: Severe Skin Burn or Condition</t>
  </si>
  <si>
    <t>HCC166: Severe Head Injury</t>
  </si>
  <si>
    <t>HCC167: Major Head Injury</t>
  </si>
  <si>
    <t>HCC169: Vertebral Fractures without Spinal Cord Injury</t>
  </si>
  <si>
    <t>HCC170: Hip Fracture/Dislocation</t>
  </si>
  <si>
    <t>HCC173: Traumatic Amputations and Complications</t>
  </si>
  <si>
    <t>HCC176: Complications of Specified Implanted Device or Graft</t>
  </si>
  <si>
    <t>HCC186: Major Organ Transplant or Replacement Status</t>
  </si>
  <si>
    <t>HCC188: Artificial Openings for Feeding or Elimination</t>
  </si>
  <si>
    <t>HCC189: Amputation Status, Lower Limb/Amputation Complications</t>
  </si>
  <si>
    <t>Immune Disorders * Cancer</t>
  </si>
  <si>
    <t>Congestive Heart Failure * Diabetes</t>
  </si>
  <si>
    <t>Congestive Heart Failure * Chronic Obstructive Pulmonary Disease</t>
  </si>
  <si>
    <t>Congestive Heart Failure * Renal</t>
  </si>
  <si>
    <t>Cardiorespiratory Failure * Chronic Obstructive Pulmonary Disease</t>
  </si>
  <si>
    <t>Congestive Heart Failure * Specified Heart Arrhythmias</t>
  </si>
  <si>
    <t>Substance Use Disorder * Psychiatric</t>
  </si>
  <si>
    <t>Disabled, Congestive Heart Failure</t>
  </si>
  <si>
    <t>Disabled, Pressure Ulcer</t>
  </si>
  <si>
    <t>Disabled, Bone/Joint Muscle Infections/Necrosis</t>
  </si>
  <si>
    <t>Disabled, Opportunistic Infections</t>
  </si>
  <si>
    <t>Hospice Care</t>
  </si>
  <si>
    <t>Prior Home Health Stay</t>
  </si>
  <si>
    <t>ESRD</t>
  </si>
  <si>
    <t>Long-term Care Institution</t>
  </si>
  <si>
    <t xml:space="preserve">Standard Error </t>
  </si>
  <si>
    <t>Coefficient</t>
  </si>
  <si>
    <t>Table 2b3.6_1. MSPB-PAC IRF Model</t>
  </si>
  <si>
    <t>Covariate</t>
  </si>
  <si>
    <t>P-value</t>
  </si>
  <si>
    <t>Risk Adjustment</t>
  </si>
  <si>
    <t>Risk adjustment model coefficients</t>
  </si>
  <si>
    <t>2b3.6 Model Coefficients</t>
  </si>
  <si>
    <t>HCC23: Other Significant Endocrine and Metabolic Disorders</t>
  </si>
  <si>
    <t>HCC84: Cardio-Respiratory Failure and Shock</t>
  </si>
  <si>
    <t>HCC161: Chronic Ulcer of Skin, Except Pressure</t>
  </si>
  <si>
    <t>Disabled, Chronic Ulcer of the Skin, Except Pressure Ulcer</t>
  </si>
  <si>
    <t>Disabled, Multiple Sclerosis</t>
  </si>
  <si>
    <t>Originally Disabled</t>
  </si>
  <si>
    <t>N</t>
  </si>
  <si>
    <t>MSPB-PAC IRF NQF Testing Form - Appendix Tables</t>
  </si>
  <si>
    <t>Clinical Case Mix Category: Prior PAC</t>
  </si>
  <si>
    <t>Clinical Case Mix Category: Community</t>
  </si>
  <si>
    <t>Clinical Case Mix Category: Prior Acute IP - Surgical - Non-Orthopedic</t>
  </si>
  <si>
    <t>Guillain Barre</t>
  </si>
  <si>
    <t>Clinical Case Mix Category: Prior Acute IP - Surgical - Orthopedic</t>
  </si>
  <si>
    <t>Clinical Case Mix Category: Prior Acute IP - Medical w/ ICU</t>
  </si>
  <si>
    <t>Clinical Case Mix Category: Prior Acute IP - Medical w/o ICU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</si>
</sst>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%"/>
    <numFmt numFmtId="166" formatCode="0.000"/>
    <numFmt numFmtId="167" formatCode="[$-409]mmmm\ d\,\ yyyy;@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9" fillId="0" borderId="0" applyFont="0" applyFill="0" applyBorder="0" applyAlignment="0" applyProtection="0"/>
  </cellStyleXfs>
  <cellXfs count="152">
    <xf numFmtId="0" fontId="0" fillId="0" borderId="0" xfId="0"/>
    <xf numFmtId="0" fontId="0" fillId="0" borderId="0" xfId="0" applyBorder="1"/>
    <xf numFmtId="0" fontId="0" fillId="0" borderId="0" xfId="0" applyAlignment="1">
      <alignment vertical="center"/>
    </xf>
    <xf numFmtId="3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6" fillId="0" borderId="0" xfId="0" applyFont="1"/>
    <xf numFmtId="0" fontId="7" fillId="0" borderId="0" xfId="0" applyFont="1"/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2" fillId="4" borderId="19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2" borderId="2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3" xfId="0" applyFont="1" applyBorder="1" applyAlignment="1">
      <alignment horizontal="left" indent="1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vertical="center" indent="2"/>
    </xf>
    <xf numFmtId="0" fontId="0" fillId="0" borderId="9" xfId="0" applyBorder="1" applyAlignment="1">
      <alignment horizontal="left" indent="1"/>
    </xf>
    <xf numFmtId="0" fontId="0" fillId="0" borderId="32" xfId="0" applyBorder="1" applyAlignment="1">
      <alignment horizontal="left" indent="1"/>
    </xf>
    <xf numFmtId="0" fontId="0" fillId="0" borderId="34" xfId="0" applyBorder="1" applyAlignment="1">
      <alignment horizontal="left" indent="1"/>
    </xf>
    <xf numFmtId="0" fontId="0" fillId="0" borderId="36" xfId="0" applyBorder="1" applyAlignment="1">
      <alignment horizontal="left" indent="1"/>
    </xf>
    <xf numFmtId="0" fontId="0" fillId="0" borderId="35" xfId="0" applyBorder="1" applyAlignment="1">
      <alignment horizontal="left" indent="1"/>
    </xf>
    <xf numFmtId="0" fontId="2" fillId="0" borderId="1" xfId="0" applyFont="1" applyBorder="1" applyAlignment="1">
      <alignment horizontal="left" vertical="center" indent="2"/>
    </xf>
    <xf numFmtId="0" fontId="4" fillId="0" borderId="0" xfId="0" applyFont="1" applyAlignment="1">
      <alignment vertical="top" wrapText="1"/>
    </xf>
    <xf numFmtId="0" fontId="2" fillId="0" borderId="0" xfId="0" applyFont="1" applyBorder="1" applyAlignment="1">
      <alignment horizontal="left" inden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5" fontId="0" fillId="0" borderId="12" xfId="2" applyNumberFormat="1" applyFont="1" applyBorder="1" applyAlignment="1">
      <alignment horizontal="right" vertical="center" indent="2"/>
    </xf>
    <xf numFmtId="3" fontId="0" fillId="0" borderId="2" xfId="0" applyNumberFormat="1" applyBorder="1" applyAlignment="1">
      <alignment horizontal="right" vertical="center" indent="2"/>
    </xf>
    <xf numFmtId="3" fontId="0" fillId="0" borderId="13" xfId="0" applyNumberFormat="1" applyBorder="1" applyAlignment="1">
      <alignment horizontal="right" vertical="center" indent="2"/>
    </xf>
    <xf numFmtId="165" fontId="0" fillId="0" borderId="14" xfId="2" applyNumberFormat="1" applyFont="1" applyBorder="1" applyAlignment="1">
      <alignment horizontal="right" vertical="center" indent="2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1" fillId="2" borderId="37" xfId="0" applyFont="1" applyFill="1" applyBorder="1" applyAlignment="1">
      <alignment horizontal="right"/>
    </xf>
    <xf numFmtId="166" fontId="0" fillId="0" borderId="17" xfId="0" applyNumberFormat="1" applyBorder="1"/>
    <xf numFmtId="0" fontId="1" fillId="2" borderId="39" xfId="0" applyFont="1" applyFill="1" applyBorder="1" applyAlignment="1">
      <alignment horizontal="right"/>
    </xf>
    <xf numFmtId="166" fontId="0" fillId="0" borderId="14" xfId="0" applyNumberFormat="1" applyBorder="1"/>
    <xf numFmtId="0" fontId="1" fillId="0" borderId="0" xfId="0" applyFont="1" applyFill="1" applyBorder="1" applyAlignment="1">
      <alignment horizontal="right"/>
    </xf>
    <xf numFmtId="166" fontId="0" fillId="0" borderId="0" xfId="0" applyNumberFormat="1" applyFill="1" applyBorder="1"/>
    <xf numFmtId="49" fontId="2" fillId="0" borderId="0" xfId="0" applyNumberFormat="1" applyFont="1" applyAlignment="1">
      <alignment horizontal="left" vertical="center"/>
    </xf>
    <xf numFmtId="167" fontId="0" fillId="0" borderId="0" xfId="0" applyNumberFormat="1" applyFont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/>
    </xf>
    <xf numFmtId="49" fontId="0" fillId="0" borderId="3" xfId="0" applyNumberFormat="1" applyBorder="1" applyAlignment="1"/>
    <xf numFmtId="49" fontId="0" fillId="0" borderId="0" xfId="0" applyNumberFormat="1" applyBorder="1" applyAlignment="1"/>
    <xf numFmtId="0" fontId="0" fillId="0" borderId="3" xfId="0" applyFont="1" applyBorder="1" applyAlignment="1">
      <alignment horizontal="left" vertical="center"/>
    </xf>
    <xf numFmtId="0" fontId="4" fillId="0" borderId="0" xfId="0" applyFont="1" applyAlignment="1">
      <alignment vertical="top"/>
    </xf>
    <xf numFmtId="0" fontId="5" fillId="5" borderId="32" xfId="0" applyFont="1" applyFill="1" applyBorder="1" applyAlignment="1"/>
    <xf numFmtId="0" fontId="5" fillId="5" borderId="36" xfId="0" applyFont="1" applyFill="1" applyBorder="1" applyAlignment="1"/>
    <xf numFmtId="0" fontId="0" fillId="0" borderId="36" xfId="0" applyBorder="1"/>
    <xf numFmtId="0" fontId="0" fillId="0" borderId="35" xfId="0" applyBorder="1"/>
    <xf numFmtId="0" fontId="5" fillId="5" borderId="32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vertical="top"/>
    </xf>
    <xf numFmtId="0" fontId="5" fillId="5" borderId="22" xfId="0" applyFont="1" applyFill="1" applyBorder="1" applyAlignment="1"/>
    <xf numFmtId="0" fontId="5" fillId="5" borderId="3" xfId="0" applyFont="1" applyFill="1" applyBorder="1" applyAlignment="1"/>
    <xf numFmtId="0" fontId="5" fillId="5" borderId="23" xfId="0" applyFont="1" applyFill="1" applyBorder="1" applyAlignment="1"/>
    <xf numFmtId="0" fontId="1" fillId="2" borderId="30" xfId="0" applyFont="1" applyFill="1" applyBorder="1" applyAlignment="1">
      <alignment horizontal="center" vertical="center" wrapText="1"/>
    </xf>
    <xf numFmtId="2" fontId="0" fillId="0" borderId="29" xfId="0" applyNumberFormat="1" applyFill="1" applyBorder="1" applyAlignment="1">
      <alignment horizontal="center"/>
    </xf>
    <xf numFmtId="2" fontId="0" fillId="0" borderId="30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19" xfId="0" applyNumberFormat="1" applyFill="1" applyBorder="1" applyAlignment="1">
      <alignment horizontal="center"/>
    </xf>
    <xf numFmtId="166" fontId="0" fillId="0" borderId="2" xfId="0" applyNumberFormat="1" applyBorder="1" applyAlignment="1">
      <alignment horizontal="center" vertical="center"/>
    </xf>
    <xf numFmtId="166" fontId="0" fillId="0" borderId="12" xfId="0" applyNumberFormat="1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3" xfId="0" applyNumberFormat="1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/>
    </xf>
    <xf numFmtId="166" fontId="0" fillId="0" borderId="14" xfId="0" applyNumberFormat="1" applyBorder="1" applyAlignment="1">
      <alignment horizontal="center" vertical="center"/>
    </xf>
    <xf numFmtId="0" fontId="1" fillId="2" borderId="40" xfId="0" applyFont="1" applyFill="1" applyBorder="1" applyAlignment="1">
      <alignment horizontal="center" wrapText="1"/>
    </xf>
    <xf numFmtId="0" fontId="0" fillId="0" borderId="9" xfId="0" applyBorder="1"/>
    <xf numFmtId="0" fontId="0" fillId="0" borderId="15" xfId="0" applyBorder="1"/>
    <xf numFmtId="0" fontId="0" fillId="0" borderId="41" xfId="0" applyBorder="1"/>
    <xf numFmtId="0" fontId="0" fillId="0" borderId="42" xfId="0" applyBorder="1"/>
    <xf numFmtId="49" fontId="0" fillId="6" borderId="3" xfId="0" applyNumberFormat="1" applyFill="1" applyBorder="1" applyAlignment="1"/>
    <xf numFmtId="0" fontId="0" fillId="0" borderId="3" xfId="0" applyFont="1" applyBorder="1" applyAlignment="1">
      <alignment vertical="top"/>
    </xf>
    <xf numFmtId="0" fontId="2" fillId="6" borderId="3" xfId="0" applyFont="1" applyFill="1" applyBorder="1" applyAlignment="1">
      <alignment horizontal="left" indent="1"/>
    </xf>
    <xf numFmtId="0" fontId="3" fillId="0" borderId="3" xfId="1" applyBorder="1" applyAlignment="1">
      <alignment horizontal="left" indent="2"/>
    </xf>
    <xf numFmtId="0" fontId="1" fillId="2" borderId="26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3" fontId="1" fillId="2" borderId="20" xfId="0" applyNumberFormat="1" applyFont="1" applyFill="1" applyBorder="1" applyAlignment="1">
      <alignment horizontal="center" vertical="center" wrapText="1"/>
    </xf>
    <xf numFmtId="3" fontId="1" fillId="2" borderId="21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5" fillId="5" borderId="0" xfId="0" applyNumberFormat="1" applyFont="1" applyFill="1" applyBorder="1" applyAlignment="1">
      <alignment horizontal="center"/>
    </xf>
    <xf numFmtId="3" fontId="5" fillId="5" borderId="10" xfId="0" applyNumberFormat="1" applyFont="1" applyFill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3" fontId="0" fillId="0" borderId="19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2" fontId="0" fillId="0" borderId="10" xfId="0" applyNumberFormat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3" fontId="1" fillId="2" borderId="44" xfId="0" applyNumberFormat="1" applyFont="1" applyFill="1" applyBorder="1" applyAlignment="1">
      <alignment horizontal="center" wrapText="1"/>
    </xf>
    <xf numFmtId="0" fontId="1" fillId="2" borderId="44" xfId="0" applyFont="1" applyFill="1" applyBorder="1" applyAlignment="1">
      <alignment horizontal="center" wrapText="1"/>
    </xf>
    <xf numFmtId="164" fontId="1" fillId="2" borderId="43" xfId="0" applyNumberFormat="1" applyFont="1" applyFill="1" applyBorder="1" applyAlignment="1">
      <alignment horizontal="center" wrapText="1"/>
    </xf>
    <xf numFmtId="3" fontId="0" fillId="0" borderId="45" xfId="0" applyNumberFormat="1" applyBorder="1" applyAlignment="1">
      <alignment horizontal="center"/>
    </xf>
    <xf numFmtId="2" fontId="0" fillId="0" borderId="45" xfId="0" applyNumberFormat="1" applyBorder="1" applyAlignment="1">
      <alignment horizontal="center"/>
    </xf>
    <xf numFmtId="164" fontId="0" fillId="0" borderId="46" xfId="0" applyNumberFormat="1" applyBorder="1" applyAlignment="1">
      <alignment horizontal="center"/>
    </xf>
    <xf numFmtId="3" fontId="0" fillId="0" borderId="47" xfId="0" applyNumberFormat="1" applyBorder="1" applyAlignment="1">
      <alignment horizontal="center"/>
    </xf>
    <xf numFmtId="2" fontId="0" fillId="0" borderId="47" xfId="0" applyNumberFormat="1" applyBorder="1" applyAlignment="1">
      <alignment horizontal="center"/>
    </xf>
    <xf numFmtId="164" fontId="0" fillId="0" borderId="48" xfId="0" applyNumberFormat="1" applyBorder="1" applyAlignment="1">
      <alignment horizontal="center"/>
    </xf>
    <xf numFmtId="3" fontId="0" fillId="0" borderId="49" xfId="0" applyNumberFormat="1" applyBorder="1" applyAlignment="1">
      <alignment horizontal="center"/>
    </xf>
    <xf numFmtId="2" fontId="0" fillId="0" borderId="49" xfId="0" applyNumberFormat="1" applyBorder="1" applyAlignment="1">
      <alignment horizontal="center"/>
    </xf>
    <xf numFmtId="164" fontId="0" fillId="0" borderId="50" xfId="0" applyNumberFormat="1" applyBorder="1" applyAlignment="1">
      <alignment horizontal="center"/>
    </xf>
    <xf numFmtId="3" fontId="0" fillId="0" borderId="31" xfId="0" applyNumberFormat="1" applyBorder="1" applyAlignment="1">
      <alignment horizontal="center"/>
    </xf>
    <xf numFmtId="2" fontId="0" fillId="0" borderId="31" xfId="0" applyNumberFormat="1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3" fontId="0" fillId="0" borderId="51" xfId="0" applyNumberFormat="1" applyBorder="1" applyAlignment="1">
      <alignment horizontal="center"/>
    </xf>
    <xf numFmtId="2" fontId="0" fillId="0" borderId="51" xfId="0" applyNumberFormat="1" applyBorder="1" applyAlignment="1">
      <alignment horizontal="center"/>
    </xf>
    <xf numFmtId="164" fontId="0" fillId="0" borderId="52" xfId="0" applyNumberForma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1" fillId="2" borderId="38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left"/>
    </xf>
    <xf numFmtId="0" fontId="5" fillId="5" borderId="3" xfId="0" applyFont="1" applyFill="1" applyBorder="1" applyAlignment="1">
      <alignment horizontal="left"/>
    </xf>
    <xf numFmtId="0" fontId="5" fillId="5" borderId="23" xfId="0" applyFont="1" applyFill="1" applyBorder="1" applyAlignment="1">
      <alignment horizontal="left"/>
    </xf>
    <xf numFmtId="0" fontId="2" fillId="3" borderId="37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Percent" xfId="2" builtinId="5"/>
  </cellStyles>
  <dxfs count="5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F7D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50</xdr:row>
      <xdr:rowOff>0</xdr:rowOff>
    </xdr:from>
    <xdr:ext cx="65" cy="172227"/>
    <xdr:sp macro="" textlink="">
      <xdr:nvSpPr>
        <xdr:cNvPr id="3" name="TextBox 2"/>
        <xdr:cNvSpPr txBox="1"/>
      </xdr:nvSpPr>
      <xdr:spPr>
        <a:xfrm>
          <a:off x="1438275" y="1181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23</xdr:row>
      <xdr:rowOff>28575</xdr:rowOff>
    </xdr:from>
    <xdr:to>
      <xdr:col>6</xdr:col>
      <xdr:colOff>409575</xdr:colOff>
      <xdr:row>47</xdr:row>
      <xdr:rowOff>28575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6029325"/>
          <a:ext cx="6096000" cy="45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showGridLines="0" zoomScaleNormal="100" zoomScaleSheetLayoutView="50" workbookViewId="0"/>
  </sheetViews>
  <sheetFormatPr defaultRowHeight="15" x14ac:dyDescent="0.25"/>
  <cols>
    <col min="1" max="1" width="4" customWidth="1"/>
    <col min="2" max="2" width="29.85546875" customWidth="1"/>
    <col min="3" max="3" width="105.140625" style="32" bestFit="1" customWidth="1"/>
  </cols>
  <sheetData>
    <row r="2" spans="1:12" ht="15.75" x14ac:dyDescent="0.25">
      <c r="A2" s="32"/>
      <c r="B2" s="138" t="s">
        <v>48</v>
      </c>
      <c r="C2" s="138"/>
    </row>
    <row r="3" spans="1:12" s="2" customFormat="1" x14ac:dyDescent="0.25">
      <c r="B3" s="35" t="s">
        <v>49</v>
      </c>
      <c r="C3" s="62" t="s">
        <v>254</v>
      </c>
    </row>
    <row r="4" spans="1:12" s="2" customFormat="1" x14ac:dyDescent="0.25">
      <c r="B4" s="35" t="s">
        <v>60</v>
      </c>
      <c r="C4" s="63">
        <v>43830</v>
      </c>
    </row>
    <row r="5" spans="1:12" x14ac:dyDescent="0.25">
      <c r="A5" s="32"/>
      <c r="B5" s="41" t="s">
        <v>59</v>
      </c>
      <c r="C5" s="64" t="s">
        <v>77</v>
      </c>
    </row>
    <row r="6" spans="1:12" x14ac:dyDescent="0.25">
      <c r="A6" s="32"/>
      <c r="B6" s="34"/>
      <c r="C6" s="65"/>
    </row>
    <row r="7" spans="1:12" ht="15.75" x14ac:dyDescent="0.25">
      <c r="A7" s="32"/>
      <c r="B7" s="33" t="s">
        <v>50</v>
      </c>
      <c r="C7" s="66"/>
    </row>
    <row r="8" spans="1:12" x14ac:dyDescent="0.25">
      <c r="A8" s="32"/>
      <c r="B8" s="43"/>
      <c r="C8" s="67"/>
    </row>
    <row r="9" spans="1:12" x14ac:dyDescent="0.25">
      <c r="A9" s="32"/>
      <c r="B9" s="43" t="s">
        <v>51</v>
      </c>
      <c r="C9" s="67"/>
    </row>
    <row r="10" spans="1:12" x14ac:dyDescent="0.25">
      <c r="A10" s="32"/>
      <c r="B10" s="100" t="s">
        <v>63</v>
      </c>
      <c r="C10" s="98"/>
    </row>
    <row r="11" spans="1:12" ht="18.75" customHeight="1" x14ac:dyDescent="0.25">
      <c r="A11" s="32"/>
      <c r="B11" s="101" t="s">
        <v>73</v>
      </c>
      <c r="C11" s="68" t="s">
        <v>78</v>
      </c>
      <c r="D11" s="42"/>
      <c r="E11" s="42"/>
      <c r="F11" s="42"/>
      <c r="G11" s="42"/>
      <c r="H11" s="42"/>
      <c r="I11" s="42"/>
      <c r="J11" s="42"/>
      <c r="K11" s="42"/>
      <c r="L11" s="42"/>
    </row>
    <row r="12" spans="1:12" ht="18.75" customHeight="1" x14ac:dyDescent="0.25">
      <c r="A12" s="32"/>
      <c r="B12" s="101" t="s">
        <v>74</v>
      </c>
      <c r="C12" s="68" t="s">
        <v>61</v>
      </c>
      <c r="D12" s="42"/>
      <c r="E12" s="42"/>
      <c r="F12" s="42"/>
      <c r="G12" s="42"/>
      <c r="H12" s="42"/>
      <c r="I12" s="42"/>
      <c r="J12" s="42"/>
      <c r="K12" s="42"/>
      <c r="L12" s="42"/>
    </row>
    <row r="13" spans="1:12" ht="18.75" customHeight="1" x14ac:dyDescent="0.25">
      <c r="A13" s="32"/>
      <c r="B13" s="101" t="s">
        <v>75</v>
      </c>
      <c r="C13" s="68" t="s">
        <v>62</v>
      </c>
      <c r="D13" s="42"/>
      <c r="E13" s="42"/>
      <c r="F13" s="42"/>
      <c r="G13" s="42"/>
      <c r="H13" s="42"/>
      <c r="I13" s="42"/>
      <c r="J13" s="42"/>
      <c r="K13" s="42"/>
      <c r="L13" s="42"/>
    </row>
    <row r="14" spans="1:12" ht="18.75" customHeight="1" x14ac:dyDescent="0.25">
      <c r="B14" s="101" t="s">
        <v>76</v>
      </c>
      <c r="C14" s="68" t="s">
        <v>79</v>
      </c>
      <c r="D14" s="42"/>
      <c r="E14" s="42"/>
      <c r="F14" s="42"/>
      <c r="G14" s="42"/>
      <c r="H14" s="42"/>
      <c r="I14" s="42"/>
      <c r="J14" s="42"/>
      <c r="K14" s="42"/>
      <c r="L14" s="42"/>
    </row>
    <row r="15" spans="1:12" x14ac:dyDescent="0.25">
      <c r="B15" s="100" t="s">
        <v>244</v>
      </c>
      <c r="C15" s="98"/>
      <c r="D15" s="42"/>
      <c r="E15" s="42"/>
      <c r="F15" s="42"/>
      <c r="G15" s="42"/>
      <c r="H15" s="42"/>
      <c r="I15" s="42"/>
      <c r="J15" s="42"/>
      <c r="K15" s="42"/>
      <c r="L15" s="42"/>
    </row>
    <row r="16" spans="1:12" x14ac:dyDescent="0.25">
      <c r="B16" s="101" t="s">
        <v>246</v>
      </c>
      <c r="C16" s="99" t="s">
        <v>245</v>
      </c>
      <c r="D16" s="42"/>
      <c r="E16" s="42"/>
      <c r="F16" s="42"/>
      <c r="G16" s="42"/>
      <c r="H16" s="42"/>
      <c r="I16" s="42"/>
      <c r="J16" s="42"/>
      <c r="K16" s="42"/>
      <c r="L16" s="42"/>
    </row>
    <row r="17" spans="2:12" x14ac:dyDescent="0.25">
      <c r="B17" s="42"/>
      <c r="C17" s="69"/>
      <c r="D17" s="42"/>
      <c r="E17" s="42"/>
      <c r="F17" s="42"/>
      <c r="G17" s="42"/>
      <c r="H17" s="42"/>
      <c r="I17" s="42"/>
      <c r="J17" s="42"/>
      <c r="K17" s="42"/>
      <c r="L17" s="42"/>
    </row>
  </sheetData>
  <mergeCells count="1">
    <mergeCell ref="B2:C2"/>
  </mergeCells>
  <hyperlinks>
    <hyperlink ref="B11" location="'2b3.4b_1 SRF Prevalence'!A1" display="2b3.4b_1 SRF Prevalence"/>
    <hyperlink ref="B12" location="'2b3.4b_2 Spending by SRF'!A1" display="2b3.4b_2 Spending by SRF"/>
    <hyperlink ref="B13" location="'2b3.4b_3x Models with SRF'!A1" display="2b3.4b_3x Models with SRF"/>
    <hyperlink ref="B14" location="'2b3.4b_4x Impact of SRF'!A1" display="2b3.4b_4x Impact of SRF"/>
    <hyperlink ref="B16" location="'2b3.6 Model Coefficients'!A1" display="2b3.4b_5 Coefficients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6"/>
  <sheetViews>
    <sheetView showGridLines="0" zoomScaleNormal="100" workbookViewId="0"/>
  </sheetViews>
  <sheetFormatPr defaultRowHeight="15" x14ac:dyDescent="0.25"/>
  <cols>
    <col min="1" max="1" width="3.85546875" customWidth="1"/>
    <col min="2" max="2" width="29.85546875" customWidth="1"/>
    <col min="3" max="4" width="14.42578125" style="114" customWidth="1"/>
  </cols>
  <sheetData>
    <row r="2" spans="2:4" s="7" customFormat="1" ht="16.5" thickBot="1" x14ac:dyDescent="0.3">
      <c r="B2" s="6" t="s">
        <v>99</v>
      </c>
      <c r="C2" s="115"/>
      <c r="D2" s="115"/>
    </row>
    <row r="3" spans="2:4" ht="30.75" customHeight="1" x14ac:dyDescent="0.25">
      <c r="B3" s="102" t="s">
        <v>0</v>
      </c>
      <c r="C3" s="103" t="s">
        <v>80</v>
      </c>
      <c r="D3" s="104" t="s">
        <v>1</v>
      </c>
    </row>
    <row r="4" spans="2:4" x14ac:dyDescent="0.25">
      <c r="B4" s="74" t="s">
        <v>2</v>
      </c>
      <c r="C4" s="107"/>
      <c r="D4" s="108"/>
    </row>
    <row r="5" spans="2:4" x14ac:dyDescent="0.25">
      <c r="B5" s="78" t="s">
        <v>4</v>
      </c>
      <c r="C5" s="3">
        <v>512688</v>
      </c>
      <c r="D5" s="116">
        <v>81.283958290000001</v>
      </c>
    </row>
    <row r="6" spans="2:4" x14ac:dyDescent="0.25">
      <c r="B6" s="78" t="s">
        <v>3</v>
      </c>
      <c r="C6" s="3">
        <v>79918</v>
      </c>
      <c r="D6" s="116">
        <v>12.670574265000001</v>
      </c>
    </row>
    <row r="7" spans="2:4" x14ac:dyDescent="0.25">
      <c r="B7" s="78" t="s">
        <v>14</v>
      </c>
      <c r="C7" s="3">
        <v>38131</v>
      </c>
      <c r="D7" s="116">
        <v>6.0454674451999999</v>
      </c>
    </row>
    <row r="8" spans="2:4" x14ac:dyDescent="0.25">
      <c r="B8" s="75" t="s">
        <v>5</v>
      </c>
      <c r="C8" s="110"/>
      <c r="D8" s="117"/>
    </row>
    <row r="9" spans="2:4" x14ac:dyDescent="0.25">
      <c r="B9" s="76" t="s">
        <v>6</v>
      </c>
      <c r="C9" s="3">
        <v>532063</v>
      </c>
      <c r="D9" s="116">
        <v>84.355761592999997</v>
      </c>
    </row>
    <row r="10" spans="2:4" x14ac:dyDescent="0.25">
      <c r="B10" s="76" t="s">
        <v>7</v>
      </c>
      <c r="C10" s="3">
        <v>65840</v>
      </c>
      <c r="D10" s="116">
        <v>10.438582167</v>
      </c>
    </row>
    <row r="11" spans="2:4" x14ac:dyDescent="0.25">
      <c r="B11" s="76" t="s">
        <v>9</v>
      </c>
      <c r="C11" s="3">
        <v>11129</v>
      </c>
      <c r="D11" s="116">
        <v>1.7644438173000001</v>
      </c>
    </row>
    <row r="12" spans="2:4" x14ac:dyDescent="0.25">
      <c r="B12" s="76" t="s">
        <v>8</v>
      </c>
      <c r="C12" s="3">
        <v>7345</v>
      </c>
      <c r="D12" s="116">
        <v>1.1645107232</v>
      </c>
    </row>
    <row r="13" spans="2:4" x14ac:dyDescent="0.25">
      <c r="B13" s="76" t="s">
        <v>22</v>
      </c>
      <c r="C13" s="3">
        <v>7026</v>
      </c>
      <c r="D13" s="116">
        <v>1.1139349680999999</v>
      </c>
    </row>
    <row r="14" spans="2:4" x14ac:dyDescent="0.25">
      <c r="B14" s="76" t="s">
        <v>23</v>
      </c>
      <c r="C14" s="3">
        <v>4242</v>
      </c>
      <c r="D14" s="116">
        <v>0.67254656059999995</v>
      </c>
    </row>
    <row r="15" spans="2:4" x14ac:dyDescent="0.25">
      <c r="B15" s="76" t="s">
        <v>10</v>
      </c>
      <c r="C15" s="3">
        <v>3092</v>
      </c>
      <c r="D15" s="116">
        <v>0.49022017099999998</v>
      </c>
    </row>
    <row r="16" spans="2:4" x14ac:dyDescent="0.25">
      <c r="B16" s="75" t="s">
        <v>26</v>
      </c>
      <c r="C16" s="110"/>
      <c r="D16" s="117"/>
    </row>
    <row r="17" spans="2:4" x14ac:dyDescent="0.25">
      <c r="B17" s="76" t="s">
        <v>24</v>
      </c>
      <c r="C17" s="3">
        <v>523701</v>
      </c>
      <c r="D17" s="116">
        <v>83.030010923999995</v>
      </c>
    </row>
    <row r="18" spans="2:4" x14ac:dyDescent="0.25">
      <c r="B18" s="76" t="s">
        <v>12</v>
      </c>
      <c r="C18" s="3">
        <v>77119</v>
      </c>
      <c r="D18" s="116">
        <v>12.226807687000001</v>
      </c>
    </row>
    <row r="19" spans="2:4" x14ac:dyDescent="0.25">
      <c r="B19" s="76" t="s">
        <v>13</v>
      </c>
      <c r="C19" s="3">
        <v>28624</v>
      </c>
      <c r="D19" s="116">
        <v>4.5381831096000003</v>
      </c>
    </row>
    <row r="20" spans="2:4" x14ac:dyDescent="0.25">
      <c r="B20" s="76" t="s">
        <v>11</v>
      </c>
      <c r="C20" s="3">
        <v>1293</v>
      </c>
      <c r="D20" s="116">
        <v>0.20499827979999999</v>
      </c>
    </row>
    <row r="21" spans="2:4" x14ac:dyDescent="0.25">
      <c r="B21" s="75" t="s">
        <v>15</v>
      </c>
      <c r="C21" s="110"/>
      <c r="D21" s="117"/>
    </row>
    <row r="22" spans="2:4" x14ac:dyDescent="0.25">
      <c r="B22" s="76" t="s">
        <v>84</v>
      </c>
      <c r="C22" s="3">
        <v>154748</v>
      </c>
      <c r="D22" s="116">
        <v>24.534473164000001</v>
      </c>
    </row>
    <row r="23" spans="2:4" x14ac:dyDescent="0.25">
      <c r="B23" s="76" t="s">
        <v>83</v>
      </c>
      <c r="C23" s="3">
        <v>154683</v>
      </c>
      <c r="D23" s="116">
        <v>24.524167759000001</v>
      </c>
    </row>
    <row r="24" spans="2:4" x14ac:dyDescent="0.25">
      <c r="B24" s="76" t="s">
        <v>82</v>
      </c>
      <c r="C24" s="3">
        <v>154835</v>
      </c>
      <c r="D24" s="116">
        <v>24.548266552000001</v>
      </c>
    </row>
    <row r="25" spans="2:4" x14ac:dyDescent="0.25">
      <c r="B25" s="76" t="s">
        <v>81</v>
      </c>
      <c r="C25" s="3">
        <v>154758</v>
      </c>
      <c r="D25" s="116">
        <v>24.536058611000001</v>
      </c>
    </row>
    <row r="26" spans="2:4" ht="15.75" thickBot="1" x14ac:dyDescent="0.3">
      <c r="B26" s="77" t="s">
        <v>11</v>
      </c>
      <c r="C26" s="112">
        <v>11713</v>
      </c>
      <c r="D26" s="118">
        <v>1.8570339143000001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4"/>
  <sheetViews>
    <sheetView showGridLines="0" zoomScaleNormal="100" workbookViewId="0"/>
  </sheetViews>
  <sheetFormatPr defaultRowHeight="15" x14ac:dyDescent="0.25"/>
  <cols>
    <col min="1" max="1" width="3.5703125" customWidth="1"/>
    <col min="2" max="2" width="25.5703125" customWidth="1"/>
    <col min="3" max="5" width="14.140625" style="11" customWidth="1"/>
  </cols>
  <sheetData>
    <row r="2" spans="2:5" ht="16.5" thickBot="1" x14ac:dyDescent="0.3">
      <c r="B2" s="6" t="s">
        <v>64</v>
      </c>
    </row>
    <row r="3" spans="2:5" s="2" customFormat="1" ht="45" x14ac:dyDescent="0.25">
      <c r="B3" s="102" t="s">
        <v>85</v>
      </c>
      <c r="C3" s="105" t="s">
        <v>29</v>
      </c>
      <c r="D3" s="105" t="s">
        <v>31</v>
      </c>
      <c r="E3" s="106" t="s">
        <v>30</v>
      </c>
    </row>
    <row r="4" spans="2:5" x14ac:dyDescent="0.25">
      <c r="B4" s="70" t="s">
        <v>2</v>
      </c>
      <c r="C4" s="107"/>
      <c r="D4" s="107"/>
      <c r="E4" s="108"/>
    </row>
    <row r="5" spans="2:5" x14ac:dyDescent="0.25">
      <c r="B5" s="72" t="s">
        <v>3</v>
      </c>
      <c r="C5" s="3">
        <v>21022.03686</v>
      </c>
      <c r="D5" s="3">
        <v>15181.543154000001</v>
      </c>
      <c r="E5" s="109">
        <v>36203.580013999999</v>
      </c>
    </row>
    <row r="6" spans="2:5" x14ac:dyDescent="0.25">
      <c r="B6" s="72" t="s">
        <v>14</v>
      </c>
      <c r="C6" s="3">
        <v>20319.646613000001</v>
      </c>
      <c r="D6" s="3">
        <v>14294.039397</v>
      </c>
      <c r="E6" s="109">
        <v>34613.686009999998</v>
      </c>
    </row>
    <row r="7" spans="2:5" x14ac:dyDescent="0.25">
      <c r="B7" s="72" t="s">
        <v>4</v>
      </c>
      <c r="C7" s="3">
        <v>20143.880806000001</v>
      </c>
      <c r="D7" s="3">
        <v>13345.062422999999</v>
      </c>
      <c r="E7" s="109">
        <v>33488.943228999997</v>
      </c>
    </row>
    <row r="8" spans="2:5" x14ac:dyDescent="0.25">
      <c r="B8" s="71" t="s">
        <v>5</v>
      </c>
      <c r="C8" s="110"/>
      <c r="D8" s="110"/>
      <c r="E8" s="111"/>
    </row>
    <row r="9" spans="2:5" x14ac:dyDescent="0.25">
      <c r="B9" s="72" t="s">
        <v>7</v>
      </c>
      <c r="C9" s="3">
        <v>21580.978677999999</v>
      </c>
      <c r="D9" s="3">
        <v>15224.081706000001</v>
      </c>
      <c r="E9" s="109">
        <v>36805.060383999997</v>
      </c>
    </row>
    <row r="10" spans="2:5" x14ac:dyDescent="0.25">
      <c r="B10" s="72" t="s">
        <v>9</v>
      </c>
      <c r="C10" s="3">
        <v>21408.482128</v>
      </c>
      <c r="D10" s="3">
        <v>14285.930818999999</v>
      </c>
      <c r="E10" s="109">
        <v>35694.412945999997</v>
      </c>
    </row>
    <row r="11" spans="2:5" x14ac:dyDescent="0.25">
      <c r="B11" s="72" t="s">
        <v>22</v>
      </c>
      <c r="C11" s="3">
        <v>21174.486542999999</v>
      </c>
      <c r="D11" s="3">
        <v>14103.652013000001</v>
      </c>
      <c r="E11" s="109">
        <v>35278.138554999998</v>
      </c>
    </row>
    <row r="12" spans="2:5" x14ac:dyDescent="0.25">
      <c r="B12" s="72" t="s">
        <v>8</v>
      </c>
      <c r="C12" s="3">
        <v>21179.629902000001</v>
      </c>
      <c r="D12" s="3">
        <v>13765.247103</v>
      </c>
      <c r="E12" s="109">
        <v>34944.877005000002</v>
      </c>
    </row>
    <row r="13" spans="2:5" x14ac:dyDescent="0.25">
      <c r="B13" s="72" t="s">
        <v>10</v>
      </c>
      <c r="C13" s="3">
        <v>21038.023088999998</v>
      </c>
      <c r="D13" s="3">
        <v>13647.479143</v>
      </c>
      <c r="E13" s="109">
        <v>34685.502231999999</v>
      </c>
    </row>
    <row r="14" spans="2:5" x14ac:dyDescent="0.25">
      <c r="B14" s="72" t="s">
        <v>23</v>
      </c>
      <c r="C14" s="3">
        <v>20406.497427999999</v>
      </c>
      <c r="D14" s="3">
        <v>13247.179903</v>
      </c>
      <c r="E14" s="109">
        <v>33653.677330999999</v>
      </c>
    </row>
    <row r="15" spans="2:5" x14ac:dyDescent="0.25">
      <c r="B15" s="72" t="s">
        <v>6</v>
      </c>
      <c r="C15" s="3">
        <v>20048.897710000001</v>
      </c>
      <c r="D15" s="3">
        <v>13419.925348000001</v>
      </c>
      <c r="E15" s="109">
        <v>33468.823058000002</v>
      </c>
    </row>
    <row r="16" spans="2:5" x14ac:dyDescent="0.25">
      <c r="B16" s="71" t="s">
        <v>26</v>
      </c>
      <c r="C16" s="110"/>
      <c r="D16" s="110"/>
      <c r="E16" s="111"/>
    </row>
    <row r="17" spans="2:5" x14ac:dyDescent="0.25">
      <c r="B17" s="72" t="s">
        <v>24</v>
      </c>
      <c r="C17" s="3">
        <v>20250.874139</v>
      </c>
      <c r="D17" s="3">
        <v>13730.516904</v>
      </c>
      <c r="E17" s="109">
        <v>33981.391044000004</v>
      </c>
    </row>
    <row r="18" spans="2:5" x14ac:dyDescent="0.25">
      <c r="B18" s="72" t="s">
        <v>13</v>
      </c>
      <c r="C18" s="3">
        <v>20469.489871000002</v>
      </c>
      <c r="D18" s="3">
        <v>13231.736724</v>
      </c>
      <c r="E18" s="109">
        <v>33701.226595</v>
      </c>
    </row>
    <row r="19" spans="2:5" x14ac:dyDescent="0.25">
      <c r="B19" s="72" t="s">
        <v>12</v>
      </c>
      <c r="C19" s="3">
        <v>20274.424242000001</v>
      </c>
      <c r="D19" s="3">
        <v>13116.904401</v>
      </c>
      <c r="E19" s="109">
        <v>33391.328643000001</v>
      </c>
    </row>
    <row r="20" spans="2:5" x14ac:dyDescent="0.25">
      <c r="B20" s="71" t="s">
        <v>52</v>
      </c>
      <c r="C20" s="110"/>
      <c r="D20" s="110"/>
      <c r="E20" s="111"/>
    </row>
    <row r="21" spans="2:5" x14ac:dyDescent="0.25">
      <c r="B21" s="72" t="s">
        <v>86</v>
      </c>
      <c r="C21" s="3">
        <v>20519.868012999999</v>
      </c>
      <c r="D21" s="3">
        <v>13847.14192</v>
      </c>
      <c r="E21" s="109">
        <v>34367.009933000001</v>
      </c>
    </row>
    <row r="22" spans="2:5" x14ac:dyDescent="0.25">
      <c r="B22" s="72" t="s">
        <v>87</v>
      </c>
      <c r="C22" s="3">
        <v>20280.759973</v>
      </c>
      <c r="D22" s="3">
        <v>13431.096170000001</v>
      </c>
      <c r="E22" s="109">
        <v>33711.856142999997</v>
      </c>
    </row>
    <row r="23" spans="2:5" x14ac:dyDescent="0.25">
      <c r="B23" s="72" t="s">
        <v>88</v>
      </c>
      <c r="C23" s="3">
        <v>20175.945543999998</v>
      </c>
      <c r="D23" s="3">
        <v>13437.959016999999</v>
      </c>
      <c r="E23" s="109">
        <v>33613.904561000003</v>
      </c>
    </row>
    <row r="24" spans="2:5" ht="15.75" thickBot="1" x14ac:dyDescent="0.3">
      <c r="B24" s="73" t="s">
        <v>89</v>
      </c>
      <c r="C24" s="112">
        <v>20065.590221999999</v>
      </c>
      <c r="D24" s="112">
        <v>13804.170684999999</v>
      </c>
      <c r="E24" s="113">
        <v>33869.760907000003</v>
      </c>
    </row>
    <row r="25" spans="2:5" x14ac:dyDescent="0.25">
      <c r="B25" s="1"/>
      <c r="C25" s="3"/>
      <c r="D25" s="3"/>
      <c r="E25" s="3"/>
    </row>
    <row r="27" spans="2:5" x14ac:dyDescent="0.25">
      <c r="C27" s="114"/>
      <c r="D27" s="114"/>
      <c r="E27" s="114"/>
    </row>
    <row r="28" spans="2:5" x14ac:dyDescent="0.25">
      <c r="C28" s="114"/>
      <c r="D28" s="114"/>
      <c r="E28" s="114"/>
    </row>
    <row r="29" spans="2:5" x14ac:dyDescent="0.25">
      <c r="C29" s="114"/>
      <c r="D29" s="114"/>
      <c r="E29" s="114"/>
    </row>
    <row r="30" spans="2:5" x14ac:dyDescent="0.25">
      <c r="C30" s="114"/>
      <c r="D30" s="114"/>
      <c r="E30" s="114"/>
    </row>
    <row r="31" spans="2:5" x14ac:dyDescent="0.25">
      <c r="C31" s="114"/>
      <c r="D31" s="114"/>
      <c r="E31" s="114"/>
    </row>
    <row r="32" spans="2:5" x14ac:dyDescent="0.25">
      <c r="C32" s="114"/>
      <c r="D32" s="114"/>
      <c r="E32" s="114"/>
    </row>
    <row r="33" spans="3:5" x14ac:dyDescent="0.25">
      <c r="C33" s="114"/>
      <c r="D33" s="114"/>
      <c r="E33" s="114"/>
    </row>
    <row r="34" spans="3:5" x14ac:dyDescent="0.25">
      <c r="C34" s="114"/>
      <c r="D34" s="114"/>
      <c r="E34" s="11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3"/>
  <sheetViews>
    <sheetView showGridLines="0" zoomScaleNormal="100" workbookViewId="0"/>
  </sheetViews>
  <sheetFormatPr defaultRowHeight="15" x14ac:dyDescent="0.25"/>
  <cols>
    <col min="1" max="1" width="4.140625" customWidth="1"/>
    <col min="2" max="2" width="31.42578125" customWidth="1"/>
    <col min="3" max="5" width="14.85546875" customWidth="1"/>
  </cols>
  <sheetData>
    <row r="2" spans="2:5" ht="16.5" thickBot="1" x14ac:dyDescent="0.3">
      <c r="B2" s="6" t="s">
        <v>72</v>
      </c>
    </row>
    <row r="3" spans="2:5" s="2" customFormat="1" ht="16.5" customHeight="1" x14ac:dyDescent="0.25">
      <c r="B3" s="139" t="s">
        <v>25</v>
      </c>
      <c r="C3" s="141" t="s">
        <v>28</v>
      </c>
      <c r="D3" s="142"/>
      <c r="E3" s="143"/>
    </row>
    <row r="4" spans="2:5" s="2" customFormat="1" x14ac:dyDescent="0.25">
      <c r="B4" s="140"/>
      <c r="C4" s="12" t="s">
        <v>16</v>
      </c>
      <c r="D4" s="13" t="s">
        <v>32</v>
      </c>
      <c r="E4" s="82" t="s">
        <v>33</v>
      </c>
    </row>
    <row r="5" spans="2:5" s="2" customFormat="1" ht="16.5" customHeight="1" x14ac:dyDescent="0.25">
      <c r="B5" s="79" t="s">
        <v>34</v>
      </c>
      <c r="C5" s="80"/>
      <c r="D5" s="80"/>
      <c r="E5" s="81"/>
    </row>
    <row r="6" spans="2:5" x14ac:dyDescent="0.25">
      <c r="B6" s="37" t="s">
        <v>3</v>
      </c>
      <c r="C6" s="14">
        <v>1360.1711149</v>
      </c>
      <c r="D6" s="15">
        <v>71.868853811999998</v>
      </c>
      <c r="E6" s="83">
        <v>7.3674050000000001E-80</v>
      </c>
    </row>
    <row r="7" spans="2:5" x14ac:dyDescent="0.25">
      <c r="B7" s="38" t="s">
        <v>14</v>
      </c>
      <c r="C7" s="9">
        <v>527.88762197000005</v>
      </c>
      <c r="D7" s="10">
        <v>93.590108012000002</v>
      </c>
      <c r="E7" s="84">
        <v>1.6970708E-8</v>
      </c>
    </row>
    <row r="8" spans="2:5" x14ac:dyDescent="0.25">
      <c r="B8" s="79" t="s">
        <v>35</v>
      </c>
      <c r="C8" s="80"/>
      <c r="D8" s="80"/>
      <c r="E8" s="81"/>
    </row>
    <row r="9" spans="2:5" x14ac:dyDescent="0.25">
      <c r="B9" s="37" t="s">
        <v>8</v>
      </c>
      <c r="C9" s="14">
        <v>-880.18924560000005</v>
      </c>
      <c r="D9" s="15">
        <v>200.60209090000001</v>
      </c>
      <c r="E9" s="83">
        <v>1.1455500000000001E-5</v>
      </c>
    </row>
    <row r="10" spans="2:5" x14ac:dyDescent="0.25">
      <c r="B10" s="39" t="s">
        <v>7</v>
      </c>
      <c r="C10" s="8">
        <v>394.02247564999999</v>
      </c>
      <c r="D10" s="4">
        <v>75.335444941999995</v>
      </c>
      <c r="E10" s="85">
        <v>1.6934375E-7</v>
      </c>
    </row>
    <row r="11" spans="2:5" x14ac:dyDescent="0.25">
      <c r="B11" s="36" t="s">
        <v>9</v>
      </c>
      <c r="C11" s="8">
        <v>-682.90944930000001</v>
      </c>
      <c r="D11" s="4">
        <v>165.75375879000001</v>
      </c>
      <c r="E11" s="85">
        <v>3.7888100000000001E-5</v>
      </c>
    </row>
    <row r="12" spans="2:5" x14ac:dyDescent="0.25">
      <c r="B12" s="39" t="s">
        <v>10</v>
      </c>
      <c r="C12" s="8">
        <v>-874.18163719999995</v>
      </c>
      <c r="D12" s="4">
        <v>304.08318070000001</v>
      </c>
      <c r="E12" s="85">
        <v>4.0428308000000001E-3</v>
      </c>
    </row>
    <row r="13" spans="2:5" x14ac:dyDescent="0.25">
      <c r="B13" s="39" t="s">
        <v>22</v>
      </c>
      <c r="C13" s="8">
        <v>-72.692395110000007</v>
      </c>
      <c r="D13" s="4">
        <v>202.25264132999999</v>
      </c>
      <c r="E13" s="85">
        <v>0.7192856554</v>
      </c>
    </row>
    <row r="14" spans="2:5" x14ac:dyDescent="0.25">
      <c r="B14" s="38" t="s">
        <v>23</v>
      </c>
      <c r="C14" s="9">
        <v>-215.62286219999999</v>
      </c>
      <c r="D14" s="10">
        <v>260.73709788000002</v>
      </c>
      <c r="E14" s="84">
        <v>0.4082519778</v>
      </c>
    </row>
    <row r="15" spans="2:5" x14ac:dyDescent="0.25">
      <c r="B15" s="79" t="s">
        <v>37</v>
      </c>
      <c r="C15" s="80"/>
      <c r="D15" s="80"/>
      <c r="E15" s="81"/>
    </row>
    <row r="16" spans="2:5" x14ac:dyDescent="0.25">
      <c r="B16" s="37" t="s">
        <v>11</v>
      </c>
      <c r="C16" s="14">
        <v>1446.7720704999999</v>
      </c>
      <c r="D16" s="15">
        <v>494.23665348999998</v>
      </c>
      <c r="E16" s="83">
        <v>3.4194642000000002E-3</v>
      </c>
    </row>
    <row r="17" spans="2:5" x14ac:dyDescent="0.25">
      <c r="B17" s="39" t="s">
        <v>13</v>
      </c>
      <c r="C17" s="8">
        <v>-288.6240841</v>
      </c>
      <c r="D17" s="4">
        <v>104.63707583</v>
      </c>
      <c r="E17" s="85">
        <v>5.8098341000000003E-3</v>
      </c>
    </row>
    <row r="18" spans="2:5" x14ac:dyDescent="0.25">
      <c r="B18" s="38" t="s">
        <v>12</v>
      </c>
      <c r="C18" s="9">
        <v>-368.36595010000002</v>
      </c>
      <c r="D18" s="10">
        <v>68.020753092999996</v>
      </c>
      <c r="E18" s="84">
        <v>6.1142120999999995E-8</v>
      </c>
    </row>
    <row r="19" spans="2:5" x14ac:dyDescent="0.25">
      <c r="B19" s="79" t="s">
        <v>36</v>
      </c>
      <c r="C19" s="80"/>
      <c r="D19" s="80"/>
      <c r="E19" s="81"/>
    </row>
    <row r="20" spans="2:5" x14ac:dyDescent="0.25">
      <c r="B20" s="39" t="s">
        <v>11</v>
      </c>
      <c r="C20" s="14">
        <v>18.470150422</v>
      </c>
      <c r="D20" s="15">
        <v>170.52935335000001</v>
      </c>
      <c r="E20" s="83">
        <v>0.91374928450000004</v>
      </c>
    </row>
    <row r="21" spans="2:5" x14ac:dyDescent="0.25">
      <c r="B21" s="39" t="s">
        <v>86</v>
      </c>
      <c r="C21" s="8">
        <v>-395.84320409999998</v>
      </c>
      <c r="D21" s="4">
        <v>66.337941955999995</v>
      </c>
      <c r="E21" s="85">
        <v>2.4167861999999999E-9</v>
      </c>
    </row>
    <row r="22" spans="2:5" x14ac:dyDescent="0.25">
      <c r="B22" s="39" t="s">
        <v>87</v>
      </c>
      <c r="C22" s="8">
        <v>-338.08682579999999</v>
      </c>
      <c r="D22" s="4">
        <v>62.833878607000003</v>
      </c>
      <c r="E22" s="85">
        <v>7.4245574000000005E-8</v>
      </c>
    </row>
    <row r="23" spans="2:5" ht="15.75" thickBot="1" x14ac:dyDescent="0.3">
      <c r="B23" s="40" t="s">
        <v>88</v>
      </c>
      <c r="C23" s="16">
        <v>-381.26226439999999</v>
      </c>
      <c r="D23" s="5">
        <v>60.766637193000001</v>
      </c>
      <c r="E23" s="86">
        <v>3.516548E-10</v>
      </c>
    </row>
    <row r="24" spans="2:5" x14ac:dyDescent="0.25">
      <c r="B24" s="147" t="s">
        <v>40</v>
      </c>
      <c r="C24" s="148"/>
      <c r="D24" s="148"/>
      <c r="E24" s="149"/>
    </row>
    <row r="25" spans="2:5" s="44" customFormat="1" x14ac:dyDescent="0.25">
      <c r="B25" s="150" t="s">
        <v>41</v>
      </c>
      <c r="C25" s="45" t="s">
        <v>38</v>
      </c>
      <c r="D25" s="46" t="s">
        <v>39</v>
      </c>
      <c r="E25" s="47" t="s">
        <v>53</v>
      </c>
    </row>
    <row r="26" spans="2:5" ht="15.75" thickBot="1" x14ac:dyDescent="0.3">
      <c r="B26" s="151"/>
      <c r="C26" s="18">
        <v>0.15950111243932252</v>
      </c>
      <c r="D26" s="17">
        <v>0.16020000000000001</v>
      </c>
      <c r="E26" s="19">
        <f>D26-C26</f>
        <v>6.9888756067748581E-4</v>
      </c>
    </row>
    <row r="28" spans="2:5" ht="16.5" thickBot="1" x14ac:dyDescent="0.3">
      <c r="B28" s="6" t="s">
        <v>68</v>
      </c>
    </row>
    <row r="29" spans="2:5" s="2" customFormat="1" ht="16.5" customHeight="1" x14ac:dyDescent="0.25">
      <c r="B29" s="139" t="s">
        <v>25</v>
      </c>
      <c r="C29" s="141" t="s">
        <v>28</v>
      </c>
      <c r="D29" s="142"/>
      <c r="E29" s="143"/>
    </row>
    <row r="30" spans="2:5" s="2" customFormat="1" x14ac:dyDescent="0.25">
      <c r="B30" s="140"/>
      <c r="C30" s="12" t="s">
        <v>16</v>
      </c>
      <c r="D30" s="13" t="s">
        <v>32</v>
      </c>
      <c r="E30" s="82" t="s">
        <v>33</v>
      </c>
    </row>
    <row r="31" spans="2:5" s="2" customFormat="1" ht="16.5" customHeight="1" x14ac:dyDescent="0.25">
      <c r="B31" s="144" t="s">
        <v>34</v>
      </c>
      <c r="C31" s="145"/>
      <c r="D31" s="145"/>
      <c r="E31" s="146"/>
    </row>
    <row r="32" spans="2:5" x14ac:dyDescent="0.25">
      <c r="B32" s="37" t="s">
        <v>3</v>
      </c>
      <c r="C32" s="14">
        <v>1260.3688735000001</v>
      </c>
      <c r="D32" s="15">
        <v>69.135763569000005</v>
      </c>
      <c r="E32" s="83">
        <v>3.0978740000000001E-74</v>
      </c>
    </row>
    <row r="33" spans="2:5" ht="15.75" thickBot="1" x14ac:dyDescent="0.3">
      <c r="B33" s="38" t="s">
        <v>14</v>
      </c>
      <c r="C33" s="9">
        <v>452.90746716000001</v>
      </c>
      <c r="D33" s="10">
        <v>92.465331312999993</v>
      </c>
      <c r="E33" s="84">
        <v>9.6775558999999992E-7</v>
      </c>
    </row>
    <row r="34" spans="2:5" x14ac:dyDescent="0.25">
      <c r="B34" s="147" t="s">
        <v>40</v>
      </c>
      <c r="C34" s="148"/>
      <c r="D34" s="148"/>
      <c r="E34" s="149"/>
    </row>
    <row r="35" spans="2:5" s="44" customFormat="1" x14ac:dyDescent="0.25">
      <c r="B35" s="150" t="s">
        <v>41</v>
      </c>
      <c r="C35" s="45" t="s">
        <v>38</v>
      </c>
      <c r="D35" s="46" t="s">
        <v>39</v>
      </c>
      <c r="E35" s="47" t="s">
        <v>53</v>
      </c>
    </row>
    <row r="36" spans="2:5" ht="15.75" thickBot="1" x14ac:dyDescent="0.3">
      <c r="B36" s="151"/>
      <c r="C36" s="18">
        <v>0.15950111243932252</v>
      </c>
      <c r="D36" s="17">
        <v>0.15989999999999999</v>
      </c>
      <c r="E36" s="19">
        <f>D36-C36</f>
        <v>3.9888756067746334E-4</v>
      </c>
    </row>
    <row r="38" spans="2:5" ht="16.5" thickBot="1" x14ac:dyDescent="0.3">
      <c r="B38" s="6" t="s">
        <v>69</v>
      </c>
    </row>
    <row r="39" spans="2:5" s="2" customFormat="1" ht="16.5" customHeight="1" x14ac:dyDescent="0.25">
      <c r="B39" s="139" t="s">
        <v>25</v>
      </c>
      <c r="C39" s="141" t="s">
        <v>28</v>
      </c>
      <c r="D39" s="142"/>
      <c r="E39" s="143"/>
    </row>
    <row r="40" spans="2:5" s="2" customFormat="1" x14ac:dyDescent="0.25">
      <c r="B40" s="140"/>
      <c r="C40" s="12" t="s">
        <v>16</v>
      </c>
      <c r="D40" s="13" t="s">
        <v>32</v>
      </c>
      <c r="E40" s="82" t="s">
        <v>33</v>
      </c>
    </row>
    <row r="41" spans="2:5" x14ac:dyDescent="0.25">
      <c r="B41" s="144" t="s">
        <v>35</v>
      </c>
      <c r="C41" s="145"/>
      <c r="D41" s="145"/>
      <c r="E41" s="146"/>
    </row>
    <row r="42" spans="2:5" x14ac:dyDescent="0.25">
      <c r="B42" s="37" t="s">
        <v>8</v>
      </c>
      <c r="C42" s="14">
        <v>-184.08731309999999</v>
      </c>
      <c r="D42" s="15">
        <v>197.87746614</v>
      </c>
      <c r="E42" s="83">
        <v>0.35221114739999998</v>
      </c>
    </row>
    <row r="43" spans="2:5" x14ac:dyDescent="0.25">
      <c r="B43" s="39" t="s">
        <v>7</v>
      </c>
      <c r="C43" s="8">
        <v>560.41235099999994</v>
      </c>
      <c r="D43" s="4">
        <v>73.143099038000003</v>
      </c>
      <c r="E43" s="85">
        <v>1.8351510000000001E-14</v>
      </c>
    </row>
    <row r="44" spans="2:5" x14ac:dyDescent="0.25">
      <c r="B44" s="36" t="s">
        <v>9</v>
      </c>
      <c r="C44" s="8">
        <v>-117.4479563</v>
      </c>
      <c r="D44" s="4">
        <v>162.09656423999999</v>
      </c>
      <c r="E44" s="85">
        <v>0.46872503910000002</v>
      </c>
    </row>
    <row r="45" spans="2:5" x14ac:dyDescent="0.25">
      <c r="B45" s="39" t="s">
        <v>10</v>
      </c>
      <c r="C45" s="8">
        <v>-799.64906289999999</v>
      </c>
      <c r="D45" s="4">
        <v>303.44763676000002</v>
      </c>
      <c r="E45" s="85">
        <v>8.4086633000000008E-3</v>
      </c>
    </row>
    <row r="46" spans="2:5" x14ac:dyDescent="0.25">
      <c r="B46" s="39" t="s">
        <v>22</v>
      </c>
      <c r="C46" s="8">
        <v>134.32540047000001</v>
      </c>
      <c r="D46" s="4">
        <v>202.04276984000001</v>
      </c>
      <c r="E46" s="85">
        <v>0.50615534110000004</v>
      </c>
    </row>
    <row r="47" spans="2:5" ht="15.75" thickBot="1" x14ac:dyDescent="0.3">
      <c r="B47" s="38" t="s">
        <v>23</v>
      </c>
      <c r="C47" s="9">
        <v>-57.662725420000001</v>
      </c>
      <c r="D47" s="10">
        <v>260.69310623000001</v>
      </c>
      <c r="E47" s="84">
        <v>0.82494451530000001</v>
      </c>
    </row>
    <row r="48" spans="2:5" x14ac:dyDescent="0.25">
      <c r="B48" s="147" t="s">
        <v>40</v>
      </c>
      <c r="C48" s="148"/>
      <c r="D48" s="148"/>
      <c r="E48" s="149"/>
    </row>
    <row r="49" spans="2:5" s="44" customFormat="1" x14ac:dyDescent="0.25">
      <c r="B49" s="150" t="s">
        <v>41</v>
      </c>
      <c r="C49" s="45" t="s">
        <v>38</v>
      </c>
      <c r="D49" s="46" t="s">
        <v>39</v>
      </c>
      <c r="E49" s="47" t="s">
        <v>53</v>
      </c>
    </row>
    <row r="50" spans="2:5" ht="15.75" thickBot="1" x14ac:dyDescent="0.3">
      <c r="B50" s="151"/>
      <c r="C50" s="18">
        <v>0.15950111243932252</v>
      </c>
      <c r="D50" s="17">
        <v>0.1595873079</v>
      </c>
      <c r="E50" s="19">
        <f>D50-C50</f>
        <v>8.6195460677479518E-5</v>
      </c>
    </row>
    <row r="52" spans="2:5" ht="16.5" thickBot="1" x14ac:dyDescent="0.3">
      <c r="B52" s="6" t="s">
        <v>70</v>
      </c>
    </row>
    <row r="53" spans="2:5" s="2" customFormat="1" ht="16.5" customHeight="1" x14ac:dyDescent="0.25">
      <c r="B53" s="139" t="s">
        <v>25</v>
      </c>
      <c r="C53" s="141" t="s">
        <v>28</v>
      </c>
      <c r="D53" s="142"/>
      <c r="E53" s="143"/>
    </row>
    <row r="54" spans="2:5" s="2" customFormat="1" x14ac:dyDescent="0.25">
      <c r="B54" s="140"/>
      <c r="C54" s="12" t="s">
        <v>16</v>
      </c>
      <c r="D54" s="13" t="s">
        <v>32</v>
      </c>
      <c r="E54" s="82" t="s">
        <v>33</v>
      </c>
    </row>
    <row r="55" spans="2:5" x14ac:dyDescent="0.25">
      <c r="B55" s="144" t="s">
        <v>37</v>
      </c>
      <c r="C55" s="145"/>
      <c r="D55" s="145"/>
      <c r="E55" s="146"/>
    </row>
    <row r="56" spans="2:5" x14ac:dyDescent="0.25">
      <c r="B56" s="37" t="s">
        <v>11</v>
      </c>
      <c r="C56" s="14">
        <v>1730.1552174000001</v>
      </c>
      <c r="D56" s="15">
        <v>467.52159921999998</v>
      </c>
      <c r="E56" s="83">
        <v>2.1502739999999999E-4</v>
      </c>
    </row>
    <row r="57" spans="2:5" x14ac:dyDescent="0.25">
      <c r="B57" s="39" t="s">
        <v>13</v>
      </c>
      <c r="C57" s="8">
        <v>-376.13784379999998</v>
      </c>
      <c r="D57" s="4">
        <v>102.21032993999999</v>
      </c>
      <c r="E57" s="85">
        <v>2.3321910000000001E-4</v>
      </c>
    </row>
    <row r="58" spans="2:5" ht="15.75" thickBot="1" x14ac:dyDescent="0.3">
      <c r="B58" s="38" t="s">
        <v>12</v>
      </c>
      <c r="C58" s="9">
        <v>-447.12612580000001</v>
      </c>
      <c r="D58" s="10">
        <v>65.014649812000002</v>
      </c>
      <c r="E58" s="84">
        <v>6.1048190000000001E-12</v>
      </c>
    </row>
    <row r="59" spans="2:5" x14ac:dyDescent="0.25">
      <c r="B59" s="147" t="s">
        <v>40</v>
      </c>
      <c r="C59" s="148"/>
      <c r="D59" s="148"/>
      <c r="E59" s="149"/>
    </row>
    <row r="60" spans="2:5" s="44" customFormat="1" x14ac:dyDescent="0.25">
      <c r="B60" s="150" t="s">
        <v>41</v>
      </c>
      <c r="C60" s="45" t="s">
        <v>38</v>
      </c>
      <c r="D60" s="46" t="s">
        <v>39</v>
      </c>
      <c r="E60" s="47" t="s">
        <v>53</v>
      </c>
    </row>
    <row r="61" spans="2:5" ht="15.75" thickBot="1" x14ac:dyDescent="0.3">
      <c r="B61" s="151"/>
      <c r="C61" s="18">
        <v>0.15950111243932252</v>
      </c>
      <c r="D61" s="17">
        <v>0.1595873079</v>
      </c>
      <c r="E61" s="19">
        <f>D61-C61</f>
        <v>8.6195460677479518E-5</v>
      </c>
    </row>
    <row r="63" spans="2:5" ht="16.5" thickBot="1" x14ac:dyDescent="0.3">
      <c r="B63" s="6" t="s">
        <v>71</v>
      </c>
    </row>
    <row r="64" spans="2:5" s="2" customFormat="1" ht="16.5" customHeight="1" x14ac:dyDescent="0.25">
      <c r="B64" s="139" t="s">
        <v>25</v>
      </c>
      <c r="C64" s="141" t="s">
        <v>28</v>
      </c>
      <c r="D64" s="142"/>
      <c r="E64" s="143"/>
    </row>
    <row r="65" spans="2:5" s="2" customFormat="1" x14ac:dyDescent="0.25">
      <c r="B65" s="140"/>
      <c r="C65" s="12" t="s">
        <v>16</v>
      </c>
      <c r="D65" s="13" t="s">
        <v>32</v>
      </c>
      <c r="E65" s="82" t="s">
        <v>33</v>
      </c>
    </row>
    <row r="66" spans="2:5" x14ac:dyDescent="0.25">
      <c r="B66" s="144" t="s">
        <v>36</v>
      </c>
      <c r="C66" s="145"/>
      <c r="D66" s="145"/>
      <c r="E66" s="146"/>
    </row>
    <row r="67" spans="2:5" x14ac:dyDescent="0.25">
      <c r="B67" s="37" t="s">
        <v>11</v>
      </c>
      <c r="C67" s="14">
        <v>234.39309291999999</v>
      </c>
      <c r="D67" s="15">
        <v>161.17762615000001</v>
      </c>
      <c r="E67" s="83">
        <v>0.14587659350000001</v>
      </c>
    </row>
    <row r="68" spans="2:5" x14ac:dyDescent="0.25">
      <c r="B68" s="39" t="s">
        <v>86</v>
      </c>
      <c r="C68" s="8">
        <v>-316.50867590000001</v>
      </c>
      <c r="D68" s="4">
        <v>61.925026637000002</v>
      </c>
      <c r="E68" s="85">
        <v>3.2028102E-7</v>
      </c>
    </row>
    <row r="69" spans="2:5" x14ac:dyDescent="0.25">
      <c r="B69" s="39" t="s">
        <v>87</v>
      </c>
      <c r="C69" s="8">
        <v>-357.39153540000001</v>
      </c>
      <c r="D69" s="4">
        <v>60.989209983000002</v>
      </c>
      <c r="E69" s="85">
        <v>4.6333548999999998E-9</v>
      </c>
    </row>
    <row r="70" spans="2:5" ht="15.75" thickBot="1" x14ac:dyDescent="0.3">
      <c r="B70" s="39" t="s">
        <v>88</v>
      </c>
      <c r="C70" s="16">
        <v>-379.67576409999998</v>
      </c>
      <c r="D70" s="5">
        <v>60.575042324999998</v>
      </c>
      <c r="E70" s="86">
        <v>3.6628369999999999E-10</v>
      </c>
    </row>
    <row r="71" spans="2:5" x14ac:dyDescent="0.25">
      <c r="B71" s="147" t="s">
        <v>40</v>
      </c>
      <c r="C71" s="148"/>
      <c r="D71" s="148"/>
      <c r="E71" s="149"/>
    </row>
    <row r="72" spans="2:5" s="44" customFormat="1" x14ac:dyDescent="0.25">
      <c r="B72" s="150" t="s">
        <v>41</v>
      </c>
      <c r="C72" s="45" t="s">
        <v>38</v>
      </c>
      <c r="D72" s="46" t="s">
        <v>39</v>
      </c>
      <c r="E72" s="47" t="s">
        <v>53</v>
      </c>
    </row>
    <row r="73" spans="2:5" ht="15.75" thickBot="1" x14ac:dyDescent="0.3">
      <c r="B73" s="151"/>
      <c r="C73" s="18">
        <v>0.15950111243932252</v>
      </c>
      <c r="D73" s="17">
        <v>0.15957655130000001</v>
      </c>
      <c r="E73" s="19">
        <f>D73-C73</f>
        <v>7.5438860677484731E-5</v>
      </c>
    </row>
  </sheetData>
  <mergeCells count="24">
    <mergeCell ref="B71:E71"/>
    <mergeCell ref="B72:B73"/>
    <mergeCell ref="B55:E55"/>
    <mergeCell ref="B59:E59"/>
    <mergeCell ref="B60:B61"/>
    <mergeCell ref="B64:B65"/>
    <mergeCell ref="C64:E64"/>
    <mergeCell ref="B66:E66"/>
    <mergeCell ref="B48:E48"/>
    <mergeCell ref="B49:B50"/>
    <mergeCell ref="B53:B54"/>
    <mergeCell ref="C53:E53"/>
    <mergeCell ref="B39:B40"/>
    <mergeCell ref="C39:E39"/>
    <mergeCell ref="B41:E41"/>
    <mergeCell ref="B3:B4"/>
    <mergeCell ref="C3:E3"/>
    <mergeCell ref="B31:E31"/>
    <mergeCell ref="B34:E34"/>
    <mergeCell ref="B35:B36"/>
    <mergeCell ref="B25:B26"/>
    <mergeCell ref="B24:E24"/>
    <mergeCell ref="B29:B30"/>
    <mergeCell ref="C29:E29"/>
  </mergeCells>
  <conditionalFormatting sqref="E6:E7 E20:E23 E9:E14 E16:E18">
    <cfRule type="cellIs" dxfId="4" priority="5" operator="lessThan">
      <formula>0.05</formula>
    </cfRule>
  </conditionalFormatting>
  <conditionalFormatting sqref="E32:E33">
    <cfRule type="cellIs" dxfId="3" priority="4" operator="lessThan">
      <formula>0.05</formula>
    </cfRule>
  </conditionalFormatting>
  <conditionalFormatting sqref="E42:E47">
    <cfRule type="cellIs" dxfId="2" priority="3" operator="lessThan">
      <formula>0.05</formula>
    </cfRule>
  </conditionalFormatting>
  <conditionalFormatting sqref="E56:E58">
    <cfRule type="cellIs" dxfId="1" priority="2" operator="lessThan">
      <formula>0.05</formula>
    </cfRule>
  </conditionalFormatting>
  <conditionalFormatting sqref="E67:E70">
    <cfRule type="cellIs" dxfId="0" priority="1" operator="lessThan">
      <formula>0.05</formula>
    </cfRule>
  </conditionalFormatting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2"/>
  <sheetViews>
    <sheetView showGridLines="0" workbookViewId="0"/>
  </sheetViews>
  <sheetFormatPr defaultRowHeight="15" x14ac:dyDescent="0.25"/>
  <cols>
    <col min="1" max="1" width="3.85546875" customWidth="1"/>
    <col min="2" max="2" width="40.7109375" customWidth="1"/>
    <col min="3" max="10" width="11.7109375" customWidth="1"/>
    <col min="11" max="11" width="10.85546875" customWidth="1"/>
    <col min="12" max="12" width="47.42578125" customWidth="1"/>
    <col min="13" max="13" width="11.140625" customWidth="1"/>
    <col min="14" max="14" width="14" customWidth="1"/>
  </cols>
  <sheetData>
    <row r="2" spans="2:11" ht="16.5" thickBot="1" x14ac:dyDescent="0.3">
      <c r="B2" s="6" t="s">
        <v>67</v>
      </c>
    </row>
    <row r="3" spans="2:11" ht="30" x14ac:dyDescent="0.25">
      <c r="B3" s="28" t="s">
        <v>17</v>
      </c>
      <c r="C3" s="29" t="s">
        <v>47</v>
      </c>
      <c r="D3" s="30" t="s">
        <v>18</v>
      </c>
      <c r="E3" s="30" t="s">
        <v>46</v>
      </c>
      <c r="F3" s="30" t="s">
        <v>44</v>
      </c>
      <c r="G3" s="30" t="s">
        <v>19</v>
      </c>
      <c r="H3" s="30" t="s">
        <v>20</v>
      </c>
      <c r="I3" s="30" t="s">
        <v>21</v>
      </c>
      <c r="J3" s="31" t="s">
        <v>27</v>
      </c>
    </row>
    <row r="4" spans="2:11" ht="31.5" customHeight="1" x14ac:dyDescent="0.25">
      <c r="B4" s="20" t="s">
        <v>42</v>
      </c>
      <c r="C4" s="22">
        <v>1147</v>
      </c>
      <c r="D4" s="87">
        <v>1.0027550000000001</v>
      </c>
      <c r="E4" s="87">
        <v>8.0013000000000001E-2</v>
      </c>
      <c r="F4" s="87">
        <v>0.90768099999999996</v>
      </c>
      <c r="G4" s="87">
        <v>0.951654</v>
      </c>
      <c r="H4" s="87">
        <v>1.000837</v>
      </c>
      <c r="I4" s="87">
        <v>1.0470950000000001</v>
      </c>
      <c r="J4" s="88">
        <v>1.0970219999999999</v>
      </c>
    </row>
    <row r="5" spans="2:11" ht="31.5" customHeight="1" x14ac:dyDescent="0.25">
      <c r="B5" s="24" t="s">
        <v>43</v>
      </c>
      <c r="C5" s="25">
        <v>1147</v>
      </c>
      <c r="D5" s="89">
        <v>1.002661</v>
      </c>
      <c r="E5" s="89">
        <v>8.0701999999999996E-2</v>
      </c>
      <c r="F5" s="89">
        <v>0.90766599999999997</v>
      </c>
      <c r="G5" s="89">
        <v>0.94938800000000001</v>
      </c>
      <c r="H5" s="89">
        <v>1.000345</v>
      </c>
      <c r="I5" s="89">
        <v>1.0490330000000001</v>
      </c>
      <c r="J5" s="90">
        <v>1.097432</v>
      </c>
    </row>
    <row r="6" spans="2:11" ht="31.5" customHeight="1" thickBot="1" x14ac:dyDescent="0.3">
      <c r="B6" s="21" t="s">
        <v>54</v>
      </c>
      <c r="C6" s="23">
        <v>1147</v>
      </c>
      <c r="D6" s="91">
        <v>4.1450000000000002E-3</v>
      </c>
      <c r="E6" s="91">
        <v>3.993E-3</v>
      </c>
      <c r="F6" s="91">
        <v>5.1099999999999995E-4</v>
      </c>
      <c r="G6" s="91">
        <v>1.3910000000000001E-3</v>
      </c>
      <c r="H6" s="91">
        <v>2.9870000000000001E-3</v>
      </c>
      <c r="I6" s="91">
        <v>5.5620000000000001E-3</v>
      </c>
      <c r="J6" s="92">
        <v>9.2940000000000002E-3</v>
      </c>
    </row>
    <row r="7" spans="2:11" ht="30.75" customHeight="1" x14ac:dyDescent="0.25">
      <c r="B7" s="26" t="s">
        <v>45</v>
      </c>
    </row>
    <row r="8" spans="2:11" ht="16.5" thickBot="1" x14ac:dyDescent="0.3">
      <c r="B8" s="55" t="s">
        <v>65</v>
      </c>
      <c r="K8" s="27"/>
    </row>
    <row r="9" spans="2:11" ht="66.75" customHeight="1" x14ac:dyDescent="0.25">
      <c r="B9" s="28" t="s">
        <v>55</v>
      </c>
      <c r="C9" s="30" t="s">
        <v>90</v>
      </c>
      <c r="D9" s="31" t="s">
        <v>91</v>
      </c>
    </row>
    <row r="10" spans="2:11" x14ac:dyDescent="0.25">
      <c r="B10" s="48" t="s">
        <v>56</v>
      </c>
      <c r="C10" s="51">
        <f>SUM(C11:C17)</f>
        <v>1147</v>
      </c>
      <c r="D10" s="50">
        <f>C10/C10</f>
        <v>1</v>
      </c>
    </row>
    <row r="11" spans="2:11" x14ac:dyDescent="0.25">
      <c r="B11" s="48" t="s">
        <v>97</v>
      </c>
      <c r="C11" s="51">
        <v>0</v>
      </c>
      <c r="D11" s="50">
        <v>0</v>
      </c>
    </row>
    <row r="12" spans="2:11" x14ac:dyDescent="0.25">
      <c r="B12" s="48" t="s">
        <v>92</v>
      </c>
      <c r="C12" s="51">
        <v>9</v>
      </c>
      <c r="D12" s="50">
        <v>7.8465562000000003E-3</v>
      </c>
    </row>
    <row r="13" spans="2:11" x14ac:dyDescent="0.25">
      <c r="B13" s="48" t="s">
        <v>93</v>
      </c>
      <c r="C13" s="51">
        <v>34</v>
      </c>
      <c r="D13" s="50">
        <v>2.96425458E-2</v>
      </c>
    </row>
    <row r="14" spans="2:11" x14ac:dyDescent="0.25">
      <c r="B14" s="48" t="s">
        <v>94</v>
      </c>
      <c r="C14" s="51">
        <v>1048</v>
      </c>
      <c r="D14" s="50">
        <v>0.91368788140000001</v>
      </c>
    </row>
    <row r="15" spans="2:11" x14ac:dyDescent="0.25">
      <c r="B15" s="48" t="s">
        <v>95</v>
      </c>
      <c r="C15" s="51">
        <v>53</v>
      </c>
      <c r="D15" s="50">
        <v>4.6207497799999997E-2</v>
      </c>
    </row>
    <row r="16" spans="2:11" x14ac:dyDescent="0.25">
      <c r="B16" s="48" t="s">
        <v>96</v>
      </c>
      <c r="C16" s="51">
        <v>3</v>
      </c>
      <c r="D16" s="50">
        <v>2.6155187000000001E-3</v>
      </c>
    </row>
    <row r="17" spans="2:10" ht="15.75" thickBot="1" x14ac:dyDescent="0.3">
      <c r="B17" s="49" t="s">
        <v>98</v>
      </c>
      <c r="C17" s="52">
        <v>0</v>
      </c>
      <c r="D17" s="53">
        <v>0</v>
      </c>
    </row>
    <row r="19" spans="2:10" ht="15.75" x14ac:dyDescent="0.25">
      <c r="B19" s="55" t="s">
        <v>66</v>
      </c>
      <c r="C19" s="55"/>
      <c r="D19" s="55"/>
      <c r="E19" s="55"/>
      <c r="F19" s="55"/>
      <c r="G19" s="55"/>
      <c r="H19" s="55"/>
      <c r="I19" s="55"/>
      <c r="J19" s="55"/>
    </row>
    <row r="20" spans="2:10" ht="5.25" customHeight="1" thickBot="1" x14ac:dyDescent="0.3">
      <c r="B20" s="54"/>
      <c r="C20" s="54"/>
      <c r="D20" s="54"/>
      <c r="E20" s="54"/>
      <c r="F20" s="54"/>
      <c r="G20" s="54"/>
      <c r="H20" s="54"/>
      <c r="I20" s="54"/>
      <c r="J20" s="54"/>
    </row>
    <row r="21" spans="2:10" x14ac:dyDescent="0.25">
      <c r="B21" s="56" t="s">
        <v>57</v>
      </c>
      <c r="C21" s="57">
        <v>0.997471573</v>
      </c>
      <c r="D21" s="60"/>
      <c r="E21" s="61"/>
    </row>
    <row r="22" spans="2:10" ht="15.75" thickBot="1" x14ac:dyDescent="0.3">
      <c r="B22" s="58" t="s">
        <v>58</v>
      </c>
      <c r="C22" s="59">
        <v>0.996557739</v>
      </c>
      <c r="D22" s="60"/>
      <c r="E22" s="61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5"/>
  <sheetViews>
    <sheetView showGridLines="0" tabSelected="1" workbookViewId="0">
      <selection activeCell="K146" sqref="K146"/>
    </sheetView>
  </sheetViews>
  <sheetFormatPr defaultRowHeight="15" x14ac:dyDescent="0.25"/>
  <cols>
    <col min="1" max="1" width="4" customWidth="1"/>
    <col min="2" max="2" width="56.5703125" customWidth="1"/>
    <col min="3" max="3" width="13.7109375" style="11" customWidth="1"/>
    <col min="4" max="5" width="13.7109375" style="114" customWidth="1"/>
    <col min="6" max="6" width="13.7109375" style="119" customWidth="1"/>
  </cols>
  <sheetData>
    <row r="2" spans="2:6" ht="16.5" thickBot="1" x14ac:dyDescent="0.3">
      <c r="B2" s="6" t="s">
        <v>241</v>
      </c>
    </row>
    <row r="3" spans="2:6" s="44" customFormat="1" ht="15.75" thickBot="1" x14ac:dyDescent="0.3">
      <c r="B3" s="93" t="s">
        <v>242</v>
      </c>
      <c r="C3" s="120" t="s">
        <v>253</v>
      </c>
      <c r="D3" s="121" t="s">
        <v>240</v>
      </c>
      <c r="E3" s="121" t="s">
        <v>239</v>
      </c>
      <c r="F3" s="122" t="s">
        <v>243</v>
      </c>
    </row>
    <row r="4" spans="2:6" x14ac:dyDescent="0.25">
      <c r="B4" s="96" t="s">
        <v>100</v>
      </c>
      <c r="C4" s="123">
        <v>2309</v>
      </c>
      <c r="D4" s="124">
        <v>-2785.587262</v>
      </c>
      <c r="E4" s="124">
        <v>362.36496505999997</v>
      </c>
      <c r="F4" s="125">
        <v>1.5055559999999999E-14</v>
      </c>
    </row>
    <row r="5" spans="2:6" x14ac:dyDescent="0.25">
      <c r="B5" s="94" t="s">
        <v>101</v>
      </c>
      <c r="C5" s="126">
        <v>6141</v>
      </c>
      <c r="D5" s="127">
        <v>-2743.300898</v>
      </c>
      <c r="E5" s="127">
        <v>232.86857656999999</v>
      </c>
      <c r="F5" s="128">
        <v>4.9601459999999995E-32</v>
      </c>
    </row>
    <row r="6" spans="2:6" x14ac:dyDescent="0.25">
      <c r="B6" s="94" t="s">
        <v>102</v>
      </c>
      <c r="C6" s="126">
        <v>18121</v>
      </c>
      <c r="D6" s="127">
        <v>-2295.3368639999999</v>
      </c>
      <c r="E6" s="127">
        <v>151.88636160999999</v>
      </c>
      <c r="F6" s="128">
        <v>1.3740939999999999E-51</v>
      </c>
    </row>
    <row r="7" spans="2:6" x14ac:dyDescent="0.25">
      <c r="B7" s="94" t="s">
        <v>103</v>
      </c>
      <c r="C7" s="126">
        <v>20068</v>
      </c>
      <c r="D7" s="127">
        <v>-1343.371257</v>
      </c>
      <c r="E7" s="127">
        <v>145.59921969000001</v>
      </c>
      <c r="F7" s="128">
        <v>2.8044159999999998E-20</v>
      </c>
    </row>
    <row r="8" spans="2:6" x14ac:dyDescent="0.25">
      <c r="B8" s="94" t="s">
        <v>104</v>
      </c>
      <c r="C8" s="126">
        <v>27889</v>
      </c>
      <c r="D8" s="127">
        <v>-583.29800060000002</v>
      </c>
      <c r="E8" s="127">
        <v>131.07997287000001</v>
      </c>
      <c r="F8" s="128">
        <v>8.5909004000000008E-6</v>
      </c>
    </row>
    <row r="9" spans="2:6" x14ac:dyDescent="0.25">
      <c r="B9" s="94" t="s">
        <v>105</v>
      </c>
      <c r="C9" s="126">
        <v>105818</v>
      </c>
      <c r="D9" s="127">
        <v>759.02566466999997</v>
      </c>
      <c r="E9" s="127">
        <v>76.060701597999994</v>
      </c>
      <c r="F9" s="128">
        <v>1.8871369999999999E-23</v>
      </c>
    </row>
    <row r="10" spans="2:6" x14ac:dyDescent="0.25">
      <c r="B10" s="94" t="s">
        <v>106</v>
      </c>
      <c r="C10" s="126">
        <v>112016</v>
      </c>
      <c r="D10" s="127">
        <v>1556.8118603999999</v>
      </c>
      <c r="E10" s="127">
        <v>76.716407090999994</v>
      </c>
      <c r="F10" s="128">
        <v>1.5837999999999999E-91</v>
      </c>
    </row>
    <row r="11" spans="2:6" x14ac:dyDescent="0.25">
      <c r="B11" s="94" t="s">
        <v>107</v>
      </c>
      <c r="C11" s="126">
        <v>105763</v>
      </c>
      <c r="D11" s="127">
        <v>2464.0310158000002</v>
      </c>
      <c r="E11" s="127">
        <v>79.851794436000006</v>
      </c>
      <c r="F11" s="128">
        <v>6.3573000000000003E-209</v>
      </c>
    </row>
    <row r="12" spans="2:6" x14ac:dyDescent="0.25">
      <c r="B12" s="94" t="s">
        <v>108</v>
      </c>
      <c r="C12" s="126">
        <v>87480</v>
      </c>
      <c r="D12" s="127">
        <v>3119.9194578000001</v>
      </c>
      <c r="E12" s="127">
        <v>85.484514117000003</v>
      </c>
      <c r="F12" s="128">
        <v>2.5099400000000001E-291</v>
      </c>
    </row>
    <row r="13" spans="2:6" x14ac:dyDescent="0.25">
      <c r="B13" s="94" t="s">
        <v>109</v>
      </c>
      <c r="C13" s="126">
        <v>41458</v>
      </c>
      <c r="D13" s="127">
        <v>3783.9125789</v>
      </c>
      <c r="E13" s="127">
        <v>106.31648477</v>
      </c>
      <c r="F13" s="128">
        <v>3.6444000000000001E-277</v>
      </c>
    </row>
    <row r="14" spans="2:6" x14ac:dyDescent="0.25">
      <c r="B14" s="94" t="s">
        <v>110</v>
      </c>
      <c r="C14" s="126">
        <v>10101</v>
      </c>
      <c r="D14" s="127">
        <v>4141.4979531999998</v>
      </c>
      <c r="E14" s="127">
        <v>180.96401911000001</v>
      </c>
      <c r="F14" s="128">
        <v>7.1844300000000001E-116</v>
      </c>
    </row>
    <row r="15" spans="2:6" x14ac:dyDescent="0.25">
      <c r="B15" s="97" t="s">
        <v>111</v>
      </c>
      <c r="C15" s="129">
        <v>93573</v>
      </c>
      <c r="D15" s="130">
        <v>0</v>
      </c>
      <c r="E15" s="130" t="s">
        <v>112</v>
      </c>
      <c r="F15" s="131" t="s">
        <v>112</v>
      </c>
    </row>
    <row r="16" spans="2:6" x14ac:dyDescent="0.25">
      <c r="B16" s="94" t="s">
        <v>259</v>
      </c>
      <c r="C16" s="132">
        <v>151796</v>
      </c>
      <c r="D16" s="133">
        <v>591.49397710000005</v>
      </c>
      <c r="E16" s="133">
        <v>98.841524565</v>
      </c>
      <c r="F16" s="134">
        <v>2.1748445000000001E-9</v>
      </c>
    </row>
    <row r="17" spans="2:6" x14ac:dyDescent="0.25">
      <c r="B17" s="94" t="s">
        <v>260</v>
      </c>
      <c r="C17" s="126">
        <v>117038</v>
      </c>
      <c r="D17" s="127">
        <v>511.77873488</v>
      </c>
      <c r="E17" s="127">
        <v>83.195949803999994</v>
      </c>
      <c r="F17" s="128">
        <v>7.6806090000000001E-10</v>
      </c>
    </row>
    <row r="18" spans="2:6" x14ac:dyDescent="0.25">
      <c r="B18" s="94" t="s">
        <v>261</v>
      </c>
      <c r="C18" s="126">
        <v>158902</v>
      </c>
      <c r="D18" s="127">
        <v>1164.9347422000001</v>
      </c>
      <c r="E18" s="127">
        <v>92.907125071999999</v>
      </c>
      <c r="F18" s="128">
        <v>4.6301509999999999E-36</v>
      </c>
    </row>
    <row r="19" spans="2:6" x14ac:dyDescent="0.25">
      <c r="B19" s="94" t="s">
        <v>255</v>
      </c>
      <c r="C19" s="126">
        <v>44745</v>
      </c>
      <c r="D19" s="127">
        <v>4706.4314907999997</v>
      </c>
      <c r="E19" s="127">
        <v>143.05076814</v>
      </c>
      <c r="F19" s="128">
        <v>3.4494999999999999E-237</v>
      </c>
    </row>
    <row r="20" spans="2:6" x14ac:dyDescent="0.25">
      <c r="B20" s="94" t="s">
        <v>256</v>
      </c>
      <c r="C20" s="126">
        <v>52552</v>
      </c>
      <c r="D20" s="127">
        <v>1640.5587527</v>
      </c>
      <c r="E20" s="127">
        <v>115.26563749</v>
      </c>
      <c r="F20" s="128">
        <v>5.824549E-46</v>
      </c>
    </row>
    <row r="21" spans="2:6" x14ac:dyDescent="0.25">
      <c r="B21" s="97" t="s">
        <v>257</v>
      </c>
      <c r="C21" s="129">
        <v>105704</v>
      </c>
      <c r="D21" s="130">
        <v>0</v>
      </c>
      <c r="E21" s="130" t="s">
        <v>112</v>
      </c>
      <c r="F21" s="131" t="s">
        <v>112</v>
      </c>
    </row>
    <row r="22" spans="2:6" x14ac:dyDescent="0.25">
      <c r="B22" s="94" t="s">
        <v>113</v>
      </c>
      <c r="C22" s="126">
        <v>67785</v>
      </c>
      <c r="D22" s="127">
        <v>276.93947488999999</v>
      </c>
      <c r="E22" s="127">
        <v>96.957281803000001</v>
      </c>
      <c r="F22" s="128">
        <v>4.2861849999999996E-3</v>
      </c>
    </row>
    <row r="23" spans="2:6" x14ac:dyDescent="0.25">
      <c r="B23" s="94" t="s">
        <v>114</v>
      </c>
      <c r="C23" s="126">
        <v>31691</v>
      </c>
      <c r="D23" s="127">
        <v>582.79030075000003</v>
      </c>
      <c r="E23" s="127">
        <v>120.23499614000001</v>
      </c>
      <c r="F23" s="128">
        <v>1.2531294E-6</v>
      </c>
    </row>
    <row r="24" spans="2:6" x14ac:dyDescent="0.25">
      <c r="B24" s="94" t="s">
        <v>115</v>
      </c>
      <c r="C24" s="126">
        <v>60262</v>
      </c>
      <c r="D24" s="127">
        <v>1384.6996418000001</v>
      </c>
      <c r="E24" s="127">
        <v>100.91167145999999</v>
      </c>
      <c r="F24" s="128">
        <v>7.6148069999999993E-43</v>
      </c>
    </row>
    <row r="25" spans="2:6" x14ac:dyDescent="0.25">
      <c r="B25" s="94" t="s">
        <v>116</v>
      </c>
      <c r="C25" s="126">
        <v>28568</v>
      </c>
      <c r="D25" s="127">
        <v>724.99699767000004</v>
      </c>
      <c r="E25" s="127">
        <v>129.99473234999999</v>
      </c>
      <c r="F25" s="128">
        <v>2.4462456000000001E-8</v>
      </c>
    </row>
    <row r="26" spans="2:6" x14ac:dyDescent="0.25">
      <c r="B26" s="94" t="s">
        <v>117</v>
      </c>
      <c r="C26" s="126">
        <v>17042</v>
      </c>
      <c r="D26" s="127">
        <v>941.48724833999995</v>
      </c>
      <c r="E26" s="127">
        <v>158.83764930000001</v>
      </c>
      <c r="F26" s="128">
        <v>3.0801079999999998E-9</v>
      </c>
    </row>
    <row r="27" spans="2:6" x14ac:dyDescent="0.25">
      <c r="B27" s="94" t="s">
        <v>118</v>
      </c>
      <c r="C27" s="126">
        <v>8537</v>
      </c>
      <c r="D27" s="127">
        <v>2137.3300506</v>
      </c>
      <c r="E27" s="127">
        <v>207.89014444</v>
      </c>
      <c r="F27" s="128">
        <v>8.6171169999999993E-25</v>
      </c>
    </row>
    <row r="28" spans="2:6" x14ac:dyDescent="0.25">
      <c r="B28" s="94" t="s">
        <v>119</v>
      </c>
      <c r="C28" s="126">
        <v>3859</v>
      </c>
      <c r="D28" s="127">
        <v>4899.2365393999999</v>
      </c>
      <c r="E28" s="127">
        <v>291.17810759000002</v>
      </c>
      <c r="F28" s="128">
        <v>1.6369210000000001E-63</v>
      </c>
    </row>
    <row r="29" spans="2:6" x14ac:dyDescent="0.25">
      <c r="B29" s="94" t="s">
        <v>120</v>
      </c>
      <c r="C29" s="126">
        <v>3028</v>
      </c>
      <c r="D29" s="127">
        <v>6721.0280518</v>
      </c>
      <c r="E29" s="127">
        <v>374.78494542999999</v>
      </c>
      <c r="F29" s="128">
        <v>6.7879119999999997E-72</v>
      </c>
    </row>
    <row r="30" spans="2:6" x14ac:dyDescent="0.25">
      <c r="B30" s="97" t="s">
        <v>121</v>
      </c>
      <c r="C30" s="129">
        <v>409965</v>
      </c>
      <c r="D30" s="130">
        <v>0</v>
      </c>
      <c r="E30" s="130" t="s">
        <v>112</v>
      </c>
      <c r="F30" s="131" t="s">
        <v>112</v>
      </c>
    </row>
    <row r="31" spans="2:6" x14ac:dyDescent="0.25">
      <c r="B31" s="94" t="s">
        <v>122</v>
      </c>
      <c r="C31" s="126">
        <v>97297</v>
      </c>
      <c r="D31" s="127">
        <v>0</v>
      </c>
      <c r="E31" s="127" t="s">
        <v>112</v>
      </c>
      <c r="F31" s="128" t="s">
        <v>112</v>
      </c>
    </row>
    <row r="32" spans="2:6" x14ac:dyDescent="0.25">
      <c r="B32" s="94" t="s">
        <v>123</v>
      </c>
      <c r="C32" s="126">
        <v>102652</v>
      </c>
      <c r="D32" s="127">
        <v>3095.2501584000001</v>
      </c>
      <c r="E32" s="127">
        <v>67.283036854000002</v>
      </c>
      <c r="F32" s="128">
        <v>0</v>
      </c>
    </row>
    <row r="33" spans="2:6" x14ac:dyDescent="0.25">
      <c r="B33" s="94" t="s">
        <v>124</v>
      </c>
      <c r="C33" s="126">
        <v>76949</v>
      </c>
      <c r="D33" s="127">
        <v>5681.4042548999996</v>
      </c>
      <c r="E33" s="127">
        <v>88.315029511999995</v>
      </c>
      <c r="F33" s="128">
        <v>0</v>
      </c>
    </row>
    <row r="34" spans="2:6" x14ac:dyDescent="0.25">
      <c r="B34" s="94" t="s">
        <v>125</v>
      </c>
      <c r="C34" s="126">
        <v>5632</v>
      </c>
      <c r="D34" s="127">
        <v>10371.671145</v>
      </c>
      <c r="E34" s="127">
        <v>282.29178031999999</v>
      </c>
      <c r="F34" s="128">
        <v>3.3386199999999999E-295</v>
      </c>
    </row>
    <row r="35" spans="2:6" x14ac:dyDescent="0.25">
      <c r="B35" s="97" t="s">
        <v>126</v>
      </c>
      <c r="C35" s="129">
        <v>348207</v>
      </c>
      <c r="D35" s="130">
        <v>0</v>
      </c>
      <c r="E35" s="130" t="s">
        <v>112</v>
      </c>
      <c r="F35" s="131" t="s">
        <v>112</v>
      </c>
    </row>
    <row r="36" spans="2:6" x14ac:dyDescent="0.25">
      <c r="B36" s="94" t="s">
        <v>127</v>
      </c>
      <c r="C36" s="126">
        <v>19812</v>
      </c>
      <c r="D36" s="127">
        <v>-3833.5280590000002</v>
      </c>
      <c r="E36" s="127">
        <v>168.36619583999999</v>
      </c>
      <c r="F36" s="128">
        <v>1.0356899999999999E-114</v>
      </c>
    </row>
    <row r="37" spans="2:6" x14ac:dyDescent="0.25">
      <c r="B37" s="94" t="s">
        <v>128</v>
      </c>
      <c r="C37" s="126">
        <v>42362</v>
      </c>
      <c r="D37" s="127">
        <v>-4590.9945680000001</v>
      </c>
      <c r="E37" s="127">
        <v>113.59821282</v>
      </c>
      <c r="F37" s="128">
        <v>0</v>
      </c>
    </row>
    <row r="38" spans="2:6" x14ac:dyDescent="0.25">
      <c r="B38" s="94" t="s">
        <v>129</v>
      </c>
      <c r="C38" s="126">
        <v>4512</v>
      </c>
      <c r="D38" s="127">
        <v>7065.3905860000004</v>
      </c>
      <c r="E38" s="127">
        <v>278.99156355999997</v>
      </c>
      <c r="F38" s="128">
        <v>2.0086200000000001E-141</v>
      </c>
    </row>
    <row r="39" spans="2:6" x14ac:dyDescent="0.25">
      <c r="B39" s="94" t="s">
        <v>130</v>
      </c>
      <c r="C39" s="126">
        <v>26039</v>
      </c>
      <c r="D39" s="127">
        <v>-1393.0459310000001</v>
      </c>
      <c r="E39" s="127">
        <v>149.01933246999999</v>
      </c>
      <c r="F39" s="128">
        <v>8.9522599999999993E-21</v>
      </c>
    </row>
    <row r="40" spans="2:6" x14ac:dyDescent="0.25">
      <c r="B40" s="94" t="s">
        <v>131</v>
      </c>
      <c r="C40" s="126">
        <v>87369</v>
      </c>
      <c r="D40" s="127">
        <v>-5401.9509859999998</v>
      </c>
      <c r="E40" s="127">
        <v>103.84878854999999</v>
      </c>
      <c r="F40" s="128">
        <v>0</v>
      </c>
    </row>
    <row r="41" spans="2:6" x14ac:dyDescent="0.25">
      <c r="B41" s="94" t="s">
        <v>132</v>
      </c>
      <c r="C41" s="126">
        <v>70039</v>
      </c>
      <c r="D41" s="127">
        <v>-5145.9834300000002</v>
      </c>
      <c r="E41" s="127">
        <v>167.85435808</v>
      </c>
      <c r="F41" s="128">
        <v>2.9872999999999999E-206</v>
      </c>
    </row>
    <row r="42" spans="2:6" x14ac:dyDescent="0.25">
      <c r="B42" s="94" t="s">
        <v>133</v>
      </c>
      <c r="C42" s="126">
        <v>33805</v>
      </c>
      <c r="D42" s="127">
        <v>-11402.76951</v>
      </c>
      <c r="E42" s="127">
        <v>143.87058402</v>
      </c>
      <c r="F42" s="128">
        <v>0</v>
      </c>
    </row>
    <row r="43" spans="2:6" x14ac:dyDescent="0.25">
      <c r="B43" s="94" t="s">
        <v>134</v>
      </c>
      <c r="C43" s="126">
        <v>53086</v>
      </c>
      <c r="D43" s="127">
        <v>-6200.6135469999999</v>
      </c>
      <c r="E43" s="127">
        <v>119.29096448</v>
      </c>
      <c r="F43" s="128">
        <v>0</v>
      </c>
    </row>
    <row r="44" spans="2:6" x14ac:dyDescent="0.25">
      <c r="B44" s="94" t="s">
        <v>135</v>
      </c>
      <c r="C44" s="126">
        <v>15750</v>
      </c>
      <c r="D44" s="127">
        <v>-6709.5783179999999</v>
      </c>
      <c r="E44" s="127">
        <v>206.29639046</v>
      </c>
      <c r="F44" s="128">
        <v>7.6183899999999996E-232</v>
      </c>
    </row>
    <row r="45" spans="2:6" x14ac:dyDescent="0.25">
      <c r="B45" s="94" t="s">
        <v>136</v>
      </c>
      <c r="C45" s="126">
        <v>786</v>
      </c>
      <c r="D45" s="127">
        <v>-6131.6190120000001</v>
      </c>
      <c r="E45" s="127">
        <v>620.75910983999995</v>
      </c>
      <c r="F45" s="128">
        <v>5.2258369999999997E-23</v>
      </c>
    </row>
    <row r="46" spans="2:6" x14ac:dyDescent="0.25">
      <c r="B46" s="94" t="s">
        <v>137</v>
      </c>
      <c r="C46" s="126">
        <v>1543</v>
      </c>
      <c r="D46" s="127">
        <v>-6876.1520039999996</v>
      </c>
      <c r="E46" s="127">
        <v>437.16149584999999</v>
      </c>
      <c r="F46" s="128">
        <v>9.7942769999999992E-56</v>
      </c>
    </row>
    <row r="47" spans="2:6" x14ac:dyDescent="0.25">
      <c r="B47" s="94" t="s">
        <v>138</v>
      </c>
      <c r="C47" s="126">
        <v>1838</v>
      </c>
      <c r="D47" s="127">
        <v>-6217.779415</v>
      </c>
      <c r="E47" s="127">
        <v>403.23166343999998</v>
      </c>
      <c r="F47" s="128">
        <v>1.2309869999999999E-53</v>
      </c>
    </row>
    <row r="48" spans="2:6" x14ac:dyDescent="0.25">
      <c r="B48" s="94" t="s">
        <v>139</v>
      </c>
      <c r="C48" s="126">
        <v>37810</v>
      </c>
      <c r="D48" s="127">
        <v>-9596.8148990000009</v>
      </c>
      <c r="E48" s="127">
        <v>127.93238065</v>
      </c>
      <c r="F48" s="128">
        <v>0</v>
      </c>
    </row>
    <row r="49" spans="2:6" x14ac:dyDescent="0.25">
      <c r="B49" s="94" t="s">
        <v>140</v>
      </c>
      <c r="C49" s="126">
        <v>12881</v>
      </c>
      <c r="D49" s="127">
        <v>-7061.0400310000005</v>
      </c>
      <c r="E49" s="127">
        <v>176.12695603</v>
      </c>
      <c r="F49" s="128">
        <v>0</v>
      </c>
    </row>
    <row r="50" spans="2:6" x14ac:dyDescent="0.25">
      <c r="B50" s="94" t="s">
        <v>141</v>
      </c>
      <c r="C50" s="126">
        <v>2712</v>
      </c>
      <c r="D50" s="127">
        <v>-8107.5536959999999</v>
      </c>
      <c r="E50" s="127">
        <v>334.79901493</v>
      </c>
      <c r="F50" s="128">
        <v>1.7228200000000001E-129</v>
      </c>
    </row>
    <row r="51" spans="2:6" x14ac:dyDescent="0.25">
      <c r="B51" s="94" t="s">
        <v>142</v>
      </c>
      <c r="C51" s="126">
        <v>10584</v>
      </c>
      <c r="D51" s="127">
        <v>-2981.4596059999999</v>
      </c>
      <c r="E51" s="127">
        <v>195.87559594999999</v>
      </c>
      <c r="F51" s="128">
        <v>2.6138519999999998E-52</v>
      </c>
    </row>
    <row r="52" spans="2:6" x14ac:dyDescent="0.25">
      <c r="B52" s="94" t="s">
        <v>143</v>
      </c>
      <c r="C52" s="126">
        <v>2521</v>
      </c>
      <c r="D52" s="127">
        <v>24.812063757000001</v>
      </c>
      <c r="E52" s="127">
        <v>357.57422700000001</v>
      </c>
      <c r="F52" s="128">
        <v>0.9446792369</v>
      </c>
    </row>
    <row r="53" spans="2:6" x14ac:dyDescent="0.25">
      <c r="B53" s="94" t="s">
        <v>258</v>
      </c>
      <c r="C53" s="126">
        <v>1250</v>
      </c>
      <c r="D53" s="127">
        <v>7465.5938824000004</v>
      </c>
      <c r="E53" s="127">
        <v>504.97377512999998</v>
      </c>
      <c r="F53" s="128">
        <v>1.8903790000000001E-49</v>
      </c>
    </row>
    <row r="54" spans="2:6" x14ac:dyDescent="0.25">
      <c r="B54" s="94" t="s">
        <v>144</v>
      </c>
      <c r="C54" s="126">
        <v>78064</v>
      </c>
      <c r="D54" s="127">
        <v>-7860.2431500000002</v>
      </c>
      <c r="E54" s="127">
        <v>103.96504446</v>
      </c>
      <c r="F54" s="128">
        <v>0</v>
      </c>
    </row>
    <row r="55" spans="2:6" x14ac:dyDescent="0.25">
      <c r="B55" s="94" t="s">
        <v>145</v>
      </c>
      <c r="C55" s="126">
        <v>347</v>
      </c>
      <c r="D55" s="127">
        <v>-5046.5536160000001</v>
      </c>
      <c r="E55" s="127">
        <v>1019.7140308</v>
      </c>
      <c r="F55" s="128">
        <v>7.4619097000000001E-7</v>
      </c>
    </row>
    <row r="56" spans="2:6" x14ac:dyDescent="0.25">
      <c r="B56" s="94" t="s">
        <v>146</v>
      </c>
      <c r="C56" s="126">
        <v>8</v>
      </c>
      <c r="D56" s="127">
        <v>-25240.16462</v>
      </c>
      <c r="E56" s="127">
        <v>5936.665105</v>
      </c>
      <c r="F56" s="128">
        <v>2.1230499999999999E-5</v>
      </c>
    </row>
    <row r="57" spans="2:6" x14ac:dyDescent="0.25">
      <c r="B57" s="94" t="s">
        <v>23</v>
      </c>
      <c r="C57" s="126">
        <v>2</v>
      </c>
      <c r="D57" s="127">
        <v>-13080.109990000001</v>
      </c>
      <c r="E57" s="127">
        <v>11871.609748000001</v>
      </c>
      <c r="F57" s="128">
        <v>0.27055013639999997</v>
      </c>
    </row>
    <row r="58" spans="2:6" x14ac:dyDescent="0.25">
      <c r="B58" s="97" t="s">
        <v>147</v>
      </c>
      <c r="C58" s="129">
        <v>127617</v>
      </c>
      <c r="D58" s="130">
        <v>0</v>
      </c>
      <c r="E58" s="130" t="s">
        <v>112</v>
      </c>
      <c r="F58" s="131" t="s">
        <v>112</v>
      </c>
    </row>
    <row r="59" spans="2:6" x14ac:dyDescent="0.25">
      <c r="B59" s="94" t="s">
        <v>148</v>
      </c>
      <c r="C59" s="126">
        <v>1857</v>
      </c>
      <c r="D59" s="127">
        <v>3023.1854899999998</v>
      </c>
      <c r="E59" s="127">
        <v>394.25379879000002</v>
      </c>
      <c r="F59" s="128">
        <v>1.747829E-14</v>
      </c>
    </row>
    <row r="60" spans="2:6" x14ac:dyDescent="0.25">
      <c r="B60" s="94" t="s">
        <v>149</v>
      </c>
      <c r="C60" s="126">
        <v>72790</v>
      </c>
      <c r="D60" s="127">
        <v>1033.259127</v>
      </c>
      <c r="E60" s="127">
        <v>76.170341641999997</v>
      </c>
      <c r="F60" s="128">
        <v>6.5362910000000002E-42</v>
      </c>
    </row>
    <row r="61" spans="2:6" x14ac:dyDescent="0.25">
      <c r="B61" s="94" t="s">
        <v>150</v>
      </c>
      <c r="C61" s="126">
        <v>4877</v>
      </c>
      <c r="D61" s="127">
        <v>1930.2206808000001</v>
      </c>
      <c r="E61" s="127">
        <v>270.42166947999999</v>
      </c>
      <c r="F61" s="128">
        <v>9.4925439999999993E-13</v>
      </c>
    </row>
    <row r="62" spans="2:6" x14ac:dyDescent="0.25">
      <c r="B62" s="94" t="s">
        <v>151</v>
      </c>
      <c r="C62" s="126">
        <v>16958</v>
      </c>
      <c r="D62" s="127">
        <v>3157.9049626999999</v>
      </c>
      <c r="E62" s="127">
        <v>138.44367609</v>
      </c>
      <c r="F62" s="128">
        <v>4.0602E-115</v>
      </c>
    </row>
    <row r="63" spans="2:6" x14ac:dyDescent="0.25">
      <c r="B63" s="94" t="s">
        <v>152</v>
      </c>
      <c r="C63" s="126">
        <v>13057</v>
      </c>
      <c r="D63" s="127">
        <v>766.01964487999999</v>
      </c>
      <c r="E63" s="127">
        <v>152.44809902</v>
      </c>
      <c r="F63" s="128">
        <v>5.0412170000000002E-7</v>
      </c>
    </row>
    <row r="64" spans="2:6" x14ac:dyDescent="0.25">
      <c r="B64" s="94" t="s">
        <v>153</v>
      </c>
      <c r="C64" s="126">
        <v>14306</v>
      </c>
      <c r="D64" s="127">
        <v>2573.8121615</v>
      </c>
      <c r="E64" s="127">
        <v>147.54167627999999</v>
      </c>
      <c r="F64" s="128">
        <v>3.9228859999999997E-68</v>
      </c>
    </row>
    <row r="65" spans="2:6" x14ac:dyDescent="0.25">
      <c r="B65" s="94" t="s">
        <v>154</v>
      </c>
      <c r="C65" s="126">
        <v>13457</v>
      </c>
      <c r="D65" s="127">
        <v>9.7552389825999999</v>
      </c>
      <c r="E65" s="127">
        <v>148.1676463</v>
      </c>
      <c r="F65" s="128">
        <v>0.94750586940000003</v>
      </c>
    </row>
    <row r="66" spans="2:6" x14ac:dyDescent="0.25">
      <c r="B66" s="94" t="s">
        <v>155</v>
      </c>
      <c r="C66" s="126">
        <v>28147</v>
      </c>
      <c r="D66" s="127">
        <v>195.31243283000001</v>
      </c>
      <c r="E66" s="127">
        <v>103.41802984</v>
      </c>
      <c r="F66" s="128">
        <v>5.8949611899999997E-2</v>
      </c>
    </row>
    <row r="67" spans="2:6" x14ac:dyDescent="0.25">
      <c r="B67" s="94" t="s">
        <v>156</v>
      </c>
      <c r="C67" s="126">
        <v>5929</v>
      </c>
      <c r="D67" s="127">
        <v>1993.7882396</v>
      </c>
      <c r="E67" s="127">
        <v>225.02969625</v>
      </c>
      <c r="F67" s="128">
        <v>8.0134799999999999E-19</v>
      </c>
    </row>
    <row r="68" spans="2:6" x14ac:dyDescent="0.25">
      <c r="B68" s="94" t="s">
        <v>157</v>
      </c>
      <c r="C68" s="126">
        <v>159981</v>
      </c>
      <c r="D68" s="127">
        <v>1657.2569071999999</v>
      </c>
      <c r="E68" s="127">
        <v>63.872843173</v>
      </c>
      <c r="F68" s="128">
        <v>2.4036700000000001E-148</v>
      </c>
    </row>
    <row r="69" spans="2:6" x14ac:dyDescent="0.25">
      <c r="B69" s="94" t="s">
        <v>158</v>
      </c>
      <c r="C69" s="126">
        <v>76205</v>
      </c>
      <c r="D69" s="127">
        <v>866.66861452000001</v>
      </c>
      <c r="E69" s="127">
        <v>71.992548259000003</v>
      </c>
      <c r="F69" s="128">
        <v>2.253812E-33</v>
      </c>
    </row>
    <row r="70" spans="2:6" x14ac:dyDescent="0.25">
      <c r="B70" s="94" t="s">
        <v>159</v>
      </c>
      <c r="C70" s="126">
        <v>37273</v>
      </c>
      <c r="D70" s="127">
        <v>2075.6415963999998</v>
      </c>
      <c r="E70" s="127">
        <v>97.078493624000004</v>
      </c>
      <c r="F70" s="128">
        <v>2.1789100000000001E-101</v>
      </c>
    </row>
    <row r="71" spans="2:6" x14ac:dyDescent="0.25">
      <c r="B71" s="94" t="s">
        <v>160</v>
      </c>
      <c r="C71" s="126">
        <v>45452</v>
      </c>
      <c r="D71" s="127">
        <v>2438.6188096999999</v>
      </c>
      <c r="E71" s="127">
        <v>86.471804900999999</v>
      </c>
      <c r="F71" s="128">
        <v>7.24285E-175</v>
      </c>
    </row>
    <row r="72" spans="2:6" x14ac:dyDescent="0.25">
      <c r="B72" s="94" t="s">
        <v>247</v>
      </c>
      <c r="C72" s="126">
        <v>33433</v>
      </c>
      <c r="D72" s="127">
        <v>445.74577799999997</v>
      </c>
      <c r="E72" s="127">
        <v>99.111644350000006</v>
      </c>
      <c r="F72" s="128">
        <v>6.8798250999999998E-6</v>
      </c>
    </row>
    <row r="73" spans="2:6" x14ac:dyDescent="0.25">
      <c r="B73" s="94" t="s">
        <v>161</v>
      </c>
      <c r="C73" s="126">
        <v>6191</v>
      </c>
      <c r="D73" s="127">
        <v>1484.5667384999999</v>
      </c>
      <c r="E73" s="127">
        <v>221.31498977999999</v>
      </c>
      <c r="F73" s="128">
        <v>1.975622E-11</v>
      </c>
    </row>
    <row r="74" spans="2:6" x14ac:dyDescent="0.25">
      <c r="B74" s="94" t="s">
        <v>162</v>
      </c>
      <c r="C74" s="126">
        <v>5869</v>
      </c>
      <c r="D74" s="127">
        <v>864.80315185999996</v>
      </c>
      <c r="E74" s="127">
        <v>222.46149579999999</v>
      </c>
      <c r="F74" s="128">
        <v>1.013222E-4</v>
      </c>
    </row>
    <row r="75" spans="2:6" x14ac:dyDescent="0.25">
      <c r="B75" s="94" t="s">
        <v>163</v>
      </c>
      <c r="C75" s="126">
        <v>3021</v>
      </c>
      <c r="D75" s="127">
        <v>-132.61118479999999</v>
      </c>
      <c r="E75" s="127">
        <v>308.43720232999999</v>
      </c>
      <c r="F75" s="128">
        <v>0.66723543890000003</v>
      </c>
    </row>
    <row r="76" spans="2:6" x14ac:dyDescent="0.25">
      <c r="B76" s="94" t="s">
        <v>164</v>
      </c>
      <c r="C76" s="126">
        <v>24814</v>
      </c>
      <c r="D76" s="127">
        <v>125.84699454</v>
      </c>
      <c r="E76" s="127">
        <v>115.15650478000001</v>
      </c>
      <c r="F76" s="128">
        <v>0.27446691439999998</v>
      </c>
    </row>
    <row r="77" spans="2:6" x14ac:dyDescent="0.25">
      <c r="B77" s="94" t="s">
        <v>165</v>
      </c>
      <c r="C77" s="126">
        <v>2117</v>
      </c>
      <c r="D77" s="127">
        <v>-18.47829424</v>
      </c>
      <c r="E77" s="127">
        <v>367.06421903</v>
      </c>
      <c r="F77" s="128">
        <v>0.95985085410000004</v>
      </c>
    </row>
    <row r="78" spans="2:6" x14ac:dyDescent="0.25">
      <c r="B78" s="94" t="s">
        <v>166</v>
      </c>
      <c r="C78" s="126">
        <v>6595</v>
      </c>
      <c r="D78" s="127">
        <v>-378.08092499999998</v>
      </c>
      <c r="E78" s="127">
        <v>209.26717307999999</v>
      </c>
      <c r="F78" s="128">
        <v>7.0811092300000003E-2</v>
      </c>
    </row>
    <row r="79" spans="2:6" x14ac:dyDescent="0.25">
      <c r="B79" s="94" t="s">
        <v>167</v>
      </c>
      <c r="C79" s="126">
        <v>26606</v>
      </c>
      <c r="D79" s="127">
        <v>1772.6088912</v>
      </c>
      <c r="E79" s="127">
        <v>136.15452768</v>
      </c>
      <c r="F79" s="128">
        <v>9.6396419999999996E-39</v>
      </c>
    </row>
    <row r="80" spans="2:6" x14ac:dyDescent="0.25">
      <c r="B80" s="94" t="s">
        <v>168</v>
      </c>
      <c r="C80" s="126">
        <v>47303</v>
      </c>
      <c r="D80" s="127">
        <v>482.74809871999997</v>
      </c>
      <c r="E80" s="127">
        <v>81.572729168999999</v>
      </c>
      <c r="F80" s="128">
        <v>3.2603071999999998E-9</v>
      </c>
    </row>
    <row r="81" spans="2:6" x14ac:dyDescent="0.25">
      <c r="B81" s="94" t="s">
        <v>169</v>
      </c>
      <c r="C81" s="126">
        <v>6124</v>
      </c>
      <c r="D81" s="127">
        <v>2230.8717095000002</v>
      </c>
      <c r="E81" s="127">
        <v>218.91674707999999</v>
      </c>
      <c r="F81" s="128">
        <v>2.195853E-24</v>
      </c>
    </row>
    <row r="82" spans="2:6" x14ac:dyDescent="0.25">
      <c r="B82" s="94" t="s">
        <v>170</v>
      </c>
      <c r="C82" s="126">
        <v>17237</v>
      </c>
      <c r="D82" s="127">
        <v>613.19132907000005</v>
      </c>
      <c r="E82" s="127">
        <v>174.84371182999999</v>
      </c>
      <c r="F82" s="128">
        <v>4.530801E-4</v>
      </c>
    </row>
    <row r="83" spans="2:6" x14ac:dyDescent="0.25">
      <c r="B83" s="94" t="s">
        <v>171</v>
      </c>
      <c r="C83" s="126">
        <v>59148</v>
      </c>
      <c r="D83" s="127">
        <v>437.04818090999999</v>
      </c>
      <c r="E83" s="127">
        <v>76.174459408000004</v>
      </c>
      <c r="F83" s="128">
        <v>9.6148753000000004E-9</v>
      </c>
    </row>
    <row r="84" spans="2:6" x14ac:dyDescent="0.25">
      <c r="B84" s="94" t="s">
        <v>172</v>
      </c>
      <c r="C84" s="126">
        <v>2865</v>
      </c>
      <c r="D84" s="127">
        <v>-2676.0717159999999</v>
      </c>
      <c r="E84" s="127">
        <v>321.56266072</v>
      </c>
      <c r="F84" s="128">
        <v>8.6598690000000006E-17</v>
      </c>
    </row>
    <row r="85" spans="2:6" x14ac:dyDescent="0.25">
      <c r="B85" s="94" t="s">
        <v>173</v>
      </c>
      <c r="C85" s="126">
        <v>20104</v>
      </c>
      <c r="D85" s="127">
        <v>-907.91712640000003</v>
      </c>
      <c r="E85" s="127">
        <v>136.64779331</v>
      </c>
      <c r="F85" s="128">
        <v>3.0508640000000003E-11</v>
      </c>
    </row>
    <row r="86" spans="2:6" x14ac:dyDescent="0.25">
      <c r="B86" s="94" t="s">
        <v>174</v>
      </c>
      <c r="C86" s="126">
        <v>5157</v>
      </c>
      <c r="D86" s="127">
        <v>1633.3008431999999</v>
      </c>
      <c r="E86" s="127">
        <v>239.74461178000001</v>
      </c>
      <c r="F86" s="128">
        <v>9.5889309999999994E-12</v>
      </c>
    </row>
    <row r="87" spans="2:6" x14ac:dyDescent="0.25">
      <c r="B87" s="94" t="s">
        <v>175</v>
      </c>
      <c r="C87" s="126">
        <v>45591</v>
      </c>
      <c r="D87" s="127">
        <v>700.68140472000005</v>
      </c>
      <c r="E87" s="127">
        <v>86.794591175999997</v>
      </c>
      <c r="F87" s="128">
        <v>6.8784249999999999E-16</v>
      </c>
    </row>
    <row r="88" spans="2:6" x14ac:dyDescent="0.25">
      <c r="B88" s="94" t="s">
        <v>176</v>
      </c>
      <c r="C88" s="126">
        <v>4882</v>
      </c>
      <c r="D88" s="127">
        <v>9256.4029375999999</v>
      </c>
      <c r="E88" s="127">
        <v>252.74449436</v>
      </c>
      <c r="F88" s="128">
        <v>2.4619499999999999E-293</v>
      </c>
    </row>
    <row r="89" spans="2:6" x14ac:dyDescent="0.25">
      <c r="B89" s="94" t="s">
        <v>177</v>
      </c>
      <c r="C89" s="126">
        <v>6089</v>
      </c>
      <c r="D89" s="127">
        <v>6230.2790870999997</v>
      </c>
      <c r="E89" s="127">
        <v>227.00290763000001</v>
      </c>
      <c r="F89" s="128">
        <v>9.7657099999999996E-166</v>
      </c>
    </row>
    <row r="90" spans="2:6" x14ac:dyDescent="0.25">
      <c r="B90" s="94" t="s">
        <v>178</v>
      </c>
      <c r="C90" s="126">
        <v>17309</v>
      </c>
      <c r="D90" s="127">
        <v>1930.8407964</v>
      </c>
      <c r="E90" s="127">
        <v>141.80463526</v>
      </c>
      <c r="F90" s="128">
        <v>3.2526479999999999E-42</v>
      </c>
    </row>
    <row r="91" spans="2:6" x14ac:dyDescent="0.25">
      <c r="B91" s="94" t="s">
        <v>179</v>
      </c>
      <c r="C91" s="126">
        <v>762</v>
      </c>
      <c r="D91" s="127">
        <v>3967.8569745</v>
      </c>
      <c r="E91" s="127">
        <v>609.96931542000004</v>
      </c>
      <c r="F91" s="128">
        <v>7.7745559999999999E-11</v>
      </c>
    </row>
    <row r="92" spans="2:6" x14ac:dyDescent="0.25">
      <c r="B92" s="94" t="s">
        <v>180</v>
      </c>
      <c r="C92" s="126">
        <v>1524</v>
      </c>
      <c r="D92" s="127">
        <v>3917.9236780000001</v>
      </c>
      <c r="E92" s="127">
        <v>434.75153146999997</v>
      </c>
      <c r="F92" s="128">
        <v>2.0311829999999999E-19</v>
      </c>
    </row>
    <row r="93" spans="2:6" x14ac:dyDescent="0.25">
      <c r="B93" s="94" t="s">
        <v>181</v>
      </c>
      <c r="C93" s="126">
        <v>11677</v>
      </c>
      <c r="D93" s="127">
        <v>1163.8139897000001</v>
      </c>
      <c r="E93" s="127">
        <v>165.43279358000001</v>
      </c>
      <c r="F93" s="128">
        <v>1.995117E-12</v>
      </c>
    </row>
    <row r="94" spans="2:6" x14ac:dyDescent="0.25">
      <c r="B94" s="94" t="s">
        <v>182</v>
      </c>
      <c r="C94" s="126">
        <v>655</v>
      </c>
      <c r="D94" s="127">
        <v>3219.5135497000001</v>
      </c>
      <c r="E94" s="127">
        <v>657.46904762999998</v>
      </c>
      <c r="F94" s="128">
        <v>9.7419509999999994E-7</v>
      </c>
    </row>
    <row r="95" spans="2:6" x14ac:dyDescent="0.25">
      <c r="B95" s="94" t="s">
        <v>183</v>
      </c>
      <c r="C95" s="126">
        <v>8532</v>
      </c>
      <c r="D95" s="127">
        <v>2252.0268566</v>
      </c>
      <c r="E95" s="127">
        <v>259.29456267</v>
      </c>
      <c r="F95" s="128">
        <v>3.7893080000000003E-18</v>
      </c>
    </row>
    <row r="96" spans="2:6" x14ac:dyDescent="0.25">
      <c r="B96" s="94" t="s">
        <v>184</v>
      </c>
      <c r="C96" s="126">
        <v>30060</v>
      </c>
      <c r="D96" s="127">
        <v>2700.2282270000001</v>
      </c>
      <c r="E96" s="127">
        <v>103.03783464</v>
      </c>
      <c r="F96" s="128">
        <v>2.7251499999999999E-151</v>
      </c>
    </row>
    <row r="97" spans="2:6" x14ac:dyDescent="0.25">
      <c r="B97" s="94" t="s">
        <v>185</v>
      </c>
      <c r="C97" s="126">
        <v>45311</v>
      </c>
      <c r="D97" s="127">
        <v>435.82314911999998</v>
      </c>
      <c r="E97" s="127">
        <v>86.033877661999995</v>
      </c>
      <c r="F97" s="128">
        <v>4.0698355000000002E-7</v>
      </c>
    </row>
    <row r="98" spans="2:6" x14ac:dyDescent="0.25">
      <c r="B98" s="94" t="s">
        <v>186</v>
      </c>
      <c r="C98" s="126">
        <v>17601</v>
      </c>
      <c r="D98" s="127">
        <v>2519.0996737</v>
      </c>
      <c r="E98" s="127">
        <v>139.15685188</v>
      </c>
      <c r="F98" s="128">
        <v>3.173208E-73</v>
      </c>
    </row>
    <row r="99" spans="2:6" x14ac:dyDescent="0.25">
      <c r="B99" s="94" t="s">
        <v>187</v>
      </c>
      <c r="C99" s="126">
        <v>13423</v>
      </c>
      <c r="D99" s="127">
        <v>3295.4611641000001</v>
      </c>
      <c r="E99" s="127">
        <v>168.3483238</v>
      </c>
      <c r="F99" s="128">
        <v>2.6652429999999999E-85</v>
      </c>
    </row>
    <row r="100" spans="2:6" x14ac:dyDescent="0.25">
      <c r="B100" s="94" t="s">
        <v>188</v>
      </c>
      <c r="C100" s="126">
        <v>1069</v>
      </c>
      <c r="D100" s="127">
        <v>-505.80847619999997</v>
      </c>
      <c r="E100" s="127">
        <v>519.45057012999996</v>
      </c>
      <c r="F100" s="128">
        <v>0.33018728850000001</v>
      </c>
    </row>
    <row r="101" spans="2:6" x14ac:dyDescent="0.25">
      <c r="B101" s="94" t="s">
        <v>248</v>
      </c>
      <c r="C101" s="126">
        <v>98964</v>
      </c>
      <c r="D101" s="127">
        <v>407.40330349999999</v>
      </c>
      <c r="E101" s="127">
        <v>86.575918353000006</v>
      </c>
      <c r="F101" s="128">
        <v>2.5300683999999999E-6</v>
      </c>
    </row>
    <row r="102" spans="2:6" x14ac:dyDescent="0.25">
      <c r="B102" s="94" t="s">
        <v>189</v>
      </c>
      <c r="C102" s="126">
        <v>184429</v>
      </c>
      <c r="D102" s="127">
        <v>959.60725728</v>
      </c>
      <c r="E102" s="127">
        <v>91.673956507</v>
      </c>
      <c r="F102" s="128">
        <v>1.222668E-25</v>
      </c>
    </row>
    <row r="103" spans="2:6" x14ac:dyDescent="0.25">
      <c r="B103" s="94" t="s">
        <v>190</v>
      </c>
      <c r="C103" s="126">
        <v>41876</v>
      </c>
      <c r="D103" s="127">
        <v>-189.88287059999999</v>
      </c>
      <c r="E103" s="127">
        <v>91.295870872999998</v>
      </c>
      <c r="F103" s="128">
        <v>3.7538536900000002E-2</v>
      </c>
    </row>
    <row r="104" spans="2:6" x14ac:dyDescent="0.25">
      <c r="B104" s="94" t="s">
        <v>191</v>
      </c>
      <c r="C104" s="126">
        <v>16735</v>
      </c>
      <c r="D104" s="127">
        <v>-961.85663739999995</v>
      </c>
      <c r="E104" s="127">
        <v>135.34350852</v>
      </c>
      <c r="F104" s="128">
        <v>1.189058E-12</v>
      </c>
    </row>
    <row r="105" spans="2:6" x14ac:dyDescent="0.25">
      <c r="B105" s="94" t="s">
        <v>192</v>
      </c>
      <c r="C105" s="126">
        <v>19867</v>
      </c>
      <c r="D105" s="127">
        <v>-611.48812039999996</v>
      </c>
      <c r="E105" s="127">
        <v>122.73112326</v>
      </c>
      <c r="F105" s="128">
        <v>6.2836665000000003E-7</v>
      </c>
    </row>
    <row r="106" spans="2:6" x14ac:dyDescent="0.25">
      <c r="B106" s="94" t="s">
        <v>193</v>
      </c>
      <c r="C106" s="126">
        <v>200642</v>
      </c>
      <c r="D106" s="127">
        <v>866.3519483</v>
      </c>
      <c r="E106" s="127">
        <v>62.731242369999997</v>
      </c>
      <c r="F106" s="128">
        <v>2.2342539999999999E-43</v>
      </c>
    </row>
    <row r="107" spans="2:6" x14ac:dyDescent="0.25">
      <c r="B107" s="94" t="s">
        <v>194</v>
      </c>
      <c r="C107" s="126">
        <v>39684</v>
      </c>
      <c r="D107" s="127">
        <v>2113.7821721999999</v>
      </c>
      <c r="E107" s="127">
        <v>118.60438481</v>
      </c>
      <c r="F107" s="128">
        <v>4.9547719999999996E-71</v>
      </c>
    </row>
    <row r="108" spans="2:6" x14ac:dyDescent="0.25">
      <c r="B108" s="94" t="s">
        <v>195</v>
      </c>
      <c r="C108" s="126">
        <v>124955</v>
      </c>
      <c r="D108" s="127">
        <v>229.05236735</v>
      </c>
      <c r="E108" s="127">
        <v>84.694578862</v>
      </c>
      <c r="F108" s="128">
        <v>6.8419125000000001E-3</v>
      </c>
    </row>
    <row r="109" spans="2:6" x14ac:dyDescent="0.25">
      <c r="B109" s="94" t="s">
        <v>196</v>
      </c>
      <c r="C109" s="126">
        <v>66137</v>
      </c>
      <c r="D109" s="127">
        <v>4063.775564</v>
      </c>
      <c r="E109" s="127">
        <v>78.928928278000001</v>
      </c>
      <c r="F109" s="128">
        <v>0</v>
      </c>
    </row>
    <row r="110" spans="2:6" x14ac:dyDescent="0.25">
      <c r="B110" s="94" t="s">
        <v>197</v>
      </c>
      <c r="C110" s="126">
        <v>3403</v>
      </c>
      <c r="D110" s="127">
        <v>2305.7064786000001</v>
      </c>
      <c r="E110" s="127">
        <v>289.95966163999998</v>
      </c>
      <c r="F110" s="128">
        <v>1.8409469999999998E-15</v>
      </c>
    </row>
    <row r="111" spans="2:6" x14ac:dyDescent="0.25">
      <c r="B111" s="94" t="s">
        <v>198</v>
      </c>
      <c r="C111" s="126">
        <v>22002</v>
      </c>
      <c r="D111" s="127">
        <v>3895.7995716999999</v>
      </c>
      <c r="E111" s="127">
        <v>162.18131496000001</v>
      </c>
      <c r="F111" s="128">
        <v>1.9036199999999998E-127</v>
      </c>
    </row>
    <row r="112" spans="2:6" x14ac:dyDescent="0.25">
      <c r="B112" s="94" t="s">
        <v>199</v>
      </c>
      <c r="C112" s="126">
        <v>30419</v>
      </c>
      <c r="D112" s="127">
        <v>1032.9510694999999</v>
      </c>
      <c r="E112" s="127">
        <v>103.02104687000001</v>
      </c>
      <c r="F112" s="128">
        <v>1.169319E-23</v>
      </c>
    </row>
    <row r="113" spans="2:6" x14ac:dyDescent="0.25">
      <c r="B113" s="94" t="s">
        <v>200</v>
      </c>
      <c r="C113" s="126">
        <v>123800</v>
      </c>
      <c r="D113" s="127">
        <v>677.84605716999999</v>
      </c>
      <c r="E113" s="127">
        <v>55.927616886000003</v>
      </c>
      <c r="F113" s="128">
        <v>8.3418929999999998E-34</v>
      </c>
    </row>
    <row r="114" spans="2:6" x14ac:dyDescent="0.25">
      <c r="B114" s="94" t="s">
        <v>201</v>
      </c>
      <c r="C114" s="126">
        <v>98</v>
      </c>
      <c r="D114" s="127">
        <v>3758.8119271999999</v>
      </c>
      <c r="E114" s="127">
        <v>1698.1317733999999</v>
      </c>
      <c r="F114" s="128">
        <v>2.6863661399999999E-2</v>
      </c>
    </row>
    <row r="115" spans="2:6" x14ac:dyDescent="0.25">
      <c r="B115" s="94" t="s">
        <v>202</v>
      </c>
      <c r="C115" s="126">
        <v>134077</v>
      </c>
      <c r="D115" s="127">
        <v>109.4579961</v>
      </c>
      <c r="E115" s="127">
        <v>74.617851196000004</v>
      </c>
      <c r="F115" s="128">
        <v>0.14239985720000001</v>
      </c>
    </row>
    <row r="116" spans="2:6" x14ac:dyDescent="0.25">
      <c r="B116" s="94" t="s">
        <v>203</v>
      </c>
      <c r="C116" s="126">
        <v>7383</v>
      </c>
      <c r="D116" s="127">
        <v>-82.000424850000002</v>
      </c>
      <c r="E116" s="127">
        <v>203.16953896000001</v>
      </c>
      <c r="F116" s="128">
        <v>0.68650268240000001</v>
      </c>
    </row>
    <row r="117" spans="2:6" x14ac:dyDescent="0.25">
      <c r="B117" s="94" t="s">
        <v>204</v>
      </c>
      <c r="C117" s="126">
        <v>26827</v>
      </c>
      <c r="D117" s="127">
        <v>2125.6034746</v>
      </c>
      <c r="E117" s="127">
        <v>114.37132031</v>
      </c>
      <c r="F117" s="128">
        <v>4.447933E-77</v>
      </c>
    </row>
    <row r="118" spans="2:6" x14ac:dyDescent="0.25">
      <c r="B118" s="94" t="s">
        <v>205</v>
      </c>
      <c r="C118" s="126">
        <v>7749</v>
      </c>
      <c r="D118" s="127">
        <v>-66.390348540000005</v>
      </c>
      <c r="E118" s="127">
        <v>194.91847325000001</v>
      </c>
      <c r="F118" s="128">
        <v>0.73340052990000004</v>
      </c>
    </row>
    <row r="119" spans="2:6" x14ac:dyDescent="0.25">
      <c r="B119" s="94" t="s">
        <v>206</v>
      </c>
      <c r="C119" s="126">
        <v>6512</v>
      </c>
      <c r="D119" s="127">
        <v>194.21834805</v>
      </c>
      <c r="E119" s="127">
        <v>213.61818621</v>
      </c>
      <c r="F119" s="128">
        <v>0.36325308160000003</v>
      </c>
    </row>
    <row r="120" spans="2:6" x14ac:dyDescent="0.25">
      <c r="B120" s="94" t="s">
        <v>207</v>
      </c>
      <c r="C120" s="126">
        <v>13003</v>
      </c>
      <c r="D120" s="127">
        <v>-86.119457600000004</v>
      </c>
      <c r="E120" s="127">
        <v>150.33482086000001</v>
      </c>
      <c r="F120" s="128">
        <v>0.56674576529999998</v>
      </c>
    </row>
    <row r="121" spans="2:6" x14ac:dyDescent="0.25">
      <c r="B121" s="94" t="s">
        <v>208</v>
      </c>
      <c r="C121" s="126">
        <v>27997</v>
      </c>
      <c r="D121" s="127">
        <v>7253.9105698000003</v>
      </c>
      <c r="E121" s="127">
        <v>208.92060447</v>
      </c>
      <c r="F121" s="128">
        <v>6.7841900000000004E-264</v>
      </c>
    </row>
    <row r="122" spans="2:6" x14ac:dyDescent="0.25">
      <c r="B122" s="94" t="s">
        <v>209</v>
      </c>
      <c r="C122" s="126">
        <v>115339</v>
      </c>
      <c r="D122" s="127">
        <v>1468.7765449000001</v>
      </c>
      <c r="E122" s="127">
        <v>75.868197237000004</v>
      </c>
      <c r="F122" s="128">
        <v>1.7899730000000001E-83</v>
      </c>
    </row>
    <row r="123" spans="2:6" x14ac:dyDescent="0.25">
      <c r="B123" s="94" t="s">
        <v>210</v>
      </c>
      <c r="C123" s="126">
        <v>4227</v>
      </c>
      <c r="D123" s="127">
        <v>3577.3339305999998</v>
      </c>
      <c r="E123" s="127">
        <v>277.98314677000002</v>
      </c>
      <c r="F123" s="128">
        <v>6.8110419999999996E-38</v>
      </c>
    </row>
    <row r="124" spans="2:6" x14ac:dyDescent="0.25">
      <c r="B124" s="94" t="s">
        <v>211</v>
      </c>
      <c r="C124" s="126">
        <v>7046</v>
      </c>
      <c r="D124" s="127">
        <v>1340.0771179999999</v>
      </c>
      <c r="E124" s="127">
        <v>207.11220849</v>
      </c>
      <c r="F124" s="128">
        <v>9.7882870000000005E-11</v>
      </c>
    </row>
    <row r="125" spans="2:6" x14ac:dyDescent="0.25">
      <c r="B125" s="94" t="s">
        <v>212</v>
      </c>
      <c r="C125" s="126">
        <v>2552</v>
      </c>
      <c r="D125" s="127">
        <v>3285.2326275999999</v>
      </c>
      <c r="E125" s="127">
        <v>362.6111105</v>
      </c>
      <c r="F125" s="128">
        <v>1.308874E-19</v>
      </c>
    </row>
    <row r="126" spans="2:6" x14ac:dyDescent="0.25">
      <c r="B126" s="94" t="s">
        <v>213</v>
      </c>
      <c r="C126" s="126">
        <v>8430</v>
      </c>
      <c r="D126" s="127">
        <v>4027.7550510000001</v>
      </c>
      <c r="E126" s="127">
        <v>204.13476374000001</v>
      </c>
      <c r="F126" s="128">
        <v>1.2444369999999999E-86</v>
      </c>
    </row>
    <row r="127" spans="2:6" x14ac:dyDescent="0.25">
      <c r="B127" s="94" t="s">
        <v>249</v>
      </c>
      <c r="C127" s="126">
        <v>20902</v>
      </c>
      <c r="D127" s="127">
        <v>2137.4058842999998</v>
      </c>
      <c r="E127" s="127">
        <v>133.67176598</v>
      </c>
      <c r="F127" s="128">
        <v>1.5410479999999999E-57</v>
      </c>
    </row>
    <row r="128" spans="2:6" x14ac:dyDescent="0.25">
      <c r="B128" s="94" t="s">
        <v>214</v>
      </c>
      <c r="C128" s="126">
        <v>313</v>
      </c>
      <c r="D128" s="127">
        <v>2673.7974565</v>
      </c>
      <c r="E128" s="127">
        <v>1068.7246315</v>
      </c>
      <c r="F128" s="128">
        <v>1.2354591700000001E-2</v>
      </c>
    </row>
    <row r="129" spans="2:6" x14ac:dyDescent="0.25">
      <c r="B129" s="94" t="s">
        <v>215</v>
      </c>
      <c r="C129" s="126">
        <v>691</v>
      </c>
      <c r="D129" s="127">
        <v>3595.9583038999999</v>
      </c>
      <c r="E129" s="127">
        <v>654.07687948</v>
      </c>
      <c r="F129" s="128">
        <v>3.8479238E-8</v>
      </c>
    </row>
    <row r="130" spans="2:6" x14ac:dyDescent="0.25">
      <c r="B130" s="94" t="s">
        <v>216</v>
      </c>
      <c r="C130" s="126">
        <v>26632</v>
      </c>
      <c r="D130" s="127">
        <v>169.62636057</v>
      </c>
      <c r="E130" s="127">
        <v>146.18766946</v>
      </c>
      <c r="F130" s="128">
        <v>0.24591373899999999</v>
      </c>
    </row>
    <row r="131" spans="2:6" x14ac:dyDescent="0.25">
      <c r="B131" s="94" t="s">
        <v>217</v>
      </c>
      <c r="C131" s="126">
        <v>31356</v>
      </c>
      <c r="D131" s="127">
        <v>382.72915102000002</v>
      </c>
      <c r="E131" s="127">
        <v>103.49378236</v>
      </c>
      <c r="F131" s="128">
        <v>2.172477E-4</v>
      </c>
    </row>
    <row r="132" spans="2:6" x14ac:dyDescent="0.25">
      <c r="B132" s="94" t="s">
        <v>218</v>
      </c>
      <c r="C132" s="126">
        <v>85013</v>
      </c>
      <c r="D132" s="127">
        <v>2585.8702813</v>
      </c>
      <c r="E132" s="127">
        <v>128.92975876</v>
      </c>
      <c r="F132" s="128">
        <v>1.8918860000000002E-89</v>
      </c>
    </row>
    <row r="133" spans="2:6" x14ac:dyDescent="0.25">
      <c r="B133" s="94" t="s">
        <v>219</v>
      </c>
      <c r="C133" s="126">
        <v>6667</v>
      </c>
      <c r="D133" s="127">
        <v>1062.8973103000001</v>
      </c>
      <c r="E133" s="127">
        <v>210.59661593000001</v>
      </c>
      <c r="F133" s="128">
        <v>4.4874522000000002E-7</v>
      </c>
    </row>
    <row r="134" spans="2:6" x14ac:dyDescent="0.25">
      <c r="B134" s="94" t="s">
        <v>220</v>
      </c>
      <c r="C134" s="126">
        <v>37777</v>
      </c>
      <c r="D134" s="127">
        <v>1400.9166855999999</v>
      </c>
      <c r="E134" s="127">
        <v>94.006041793999998</v>
      </c>
      <c r="F134" s="128">
        <v>3.2422980000000002E-50</v>
      </c>
    </row>
    <row r="135" spans="2:6" x14ac:dyDescent="0.25">
      <c r="B135" s="94" t="s">
        <v>221</v>
      </c>
      <c r="C135" s="126">
        <v>5092</v>
      </c>
      <c r="D135" s="127">
        <v>2019.59646</v>
      </c>
      <c r="E135" s="127">
        <v>247.50136039</v>
      </c>
      <c r="F135" s="128">
        <v>3.357959E-16</v>
      </c>
    </row>
    <row r="136" spans="2:6" x14ac:dyDescent="0.25">
      <c r="B136" s="94" t="s">
        <v>222</v>
      </c>
      <c r="C136" s="126">
        <v>13382</v>
      </c>
      <c r="D136" s="127">
        <v>3924.2727414000001</v>
      </c>
      <c r="E136" s="127">
        <v>154.06381318999999</v>
      </c>
      <c r="F136" s="128">
        <v>4.7941599999999998E-143</v>
      </c>
    </row>
    <row r="137" spans="2:6" x14ac:dyDescent="0.25">
      <c r="B137" s="97" t="s">
        <v>223</v>
      </c>
      <c r="C137" s="129">
        <v>8404</v>
      </c>
      <c r="D137" s="130">
        <v>617.06300808000003</v>
      </c>
      <c r="E137" s="130">
        <v>198.53859211</v>
      </c>
      <c r="F137" s="131">
        <v>1.8835017999999999E-3</v>
      </c>
    </row>
    <row r="138" spans="2:6" x14ac:dyDescent="0.25">
      <c r="B138" s="94" t="s">
        <v>224</v>
      </c>
      <c r="C138" s="126">
        <v>7095</v>
      </c>
      <c r="D138" s="127">
        <v>-136.17627590000001</v>
      </c>
      <c r="E138" s="127">
        <v>272.01809699</v>
      </c>
      <c r="F138" s="128">
        <v>0.61664244329999995</v>
      </c>
    </row>
    <row r="139" spans="2:6" x14ac:dyDescent="0.25">
      <c r="B139" s="94" t="s">
        <v>225</v>
      </c>
      <c r="C139" s="126">
        <v>92772</v>
      </c>
      <c r="D139" s="127">
        <v>119.42158027000001</v>
      </c>
      <c r="E139" s="127">
        <v>97.601383757999997</v>
      </c>
      <c r="F139" s="128">
        <v>0.22111704669999999</v>
      </c>
    </row>
    <row r="140" spans="2:6" x14ac:dyDescent="0.25">
      <c r="B140" s="94" t="s">
        <v>226</v>
      </c>
      <c r="C140" s="126">
        <v>68615</v>
      </c>
      <c r="D140" s="127">
        <v>273.70098855999998</v>
      </c>
      <c r="E140" s="127">
        <v>109.67277067000001</v>
      </c>
      <c r="F140" s="128">
        <v>1.25741599E-2</v>
      </c>
    </row>
    <row r="141" spans="2:6" x14ac:dyDescent="0.25">
      <c r="B141" s="94" t="s">
        <v>227</v>
      </c>
      <c r="C141" s="126">
        <v>79668</v>
      </c>
      <c r="D141" s="127">
        <v>-43.66966575</v>
      </c>
      <c r="E141" s="127">
        <v>106.77665584</v>
      </c>
      <c r="F141" s="128">
        <v>0.68255345300000003</v>
      </c>
    </row>
    <row r="142" spans="2:6" x14ac:dyDescent="0.25">
      <c r="B142" s="94" t="s">
        <v>228</v>
      </c>
      <c r="C142" s="126">
        <v>53642</v>
      </c>
      <c r="D142" s="127">
        <v>351.06274178000001</v>
      </c>
      <c r="E142" s="127">
        <v>123.29477011</v>
      </c>
      <c r="F142" s="128">
        <v>4.4086986999999998E-3</v>
      </c>
    </row>
    <row r="143" spans="2:6" x14ac:dyDescent="0.25">
      <c r="B143" s="94" t="s">
        <v>229</v>
      </c>
      <c r="C143" s="126">
        <v>102667</v>
      </c>
      <c r="D143" s="127">
        <v>10.522901718</v>
      </c>
      <c r="E143" s="127">
        <v>100.83967346999999</v>
      </c>
      <c r="F143" s="128">
        <v>0.91688941580000005</v>
      </c>
    </row>
    <row r="144" spans="2:6" x14ac:dyDescent="0.25">
      <c r="B144" s="94" t="s">
        <v>230</v>
      </c>
      <c r="C144" s="126">
        <v>5056</v>
      </c>
      <c r="D144" s="127">
        <v>-371.94586950000001</v>
      </c>
      <c r="E144" s="127">
        <v>279.94080781000002</v>
      </c>
      <c r="F144" s="128">
        <v>0.18396098320000001</v>
      </c>
    </row>
    <row r="145" spans="2:6" x14ac:dyDescent="0.25">
      <c r="B145" s="94" t="s">
        <v>231</v>
      </c>
      <c r="C145" s="126">
        <v>18497</v>
      </c>
      <c r="D145" s="127">
        <v>49.618102534000002</v>
      </c>
      <c r="E145" s="127">
        <v>154.81403732000001</v>
      </c>
      <c r="F145" s="128">
        <v>0.74858843990000001</v>
      </c>
    </row>
    <row r="146" spans="2:6" x14ac:dyDescent="0.25">
      <c r="B146" s="94" t="s">
        <v>232</v>
      </c>
      <c r="C146" s="126">
        <v>2466</v>
      </c>
      <c r="D146" s="127">
        <v>-1924.7927529999999</v>
      </c>
      <c r="E146" s="127">
        <v>403.06988767000001</v>
      </c>
      <c r="F146" s="128">
        <v>1.7945071000000001E-6</v>
      </c>
    </row>
    <row r="147" spans="2:6" x14ac:dyDescent="0.25">
      <c r="B147" s="94" t="s">
        <v>250</v>
      </c>
      <c r="C147" s="126">
        <v>3558</v>
      </c>
      <c r="D147" s="127">
        <v>-864.14221980000002</v>
      </c>
      <c r="E147" s="127">
        <v>323.19722444000001</v>
      </c>
      <c r="F147" s="128">
        <v>7.5014677999999998E-3</v>
      </c>
    </row>
    <row r="148" spans="2:6" x14ac:dyDescent="0.25">
      <c r="B148" s="94" t="s">
        <v>233</v>
      </c>
      <c r="C148" s="126">
        <v>7111</v>
      </c>
      <c r="D148" s="127">
        <v>-385.2460992</v>
      </c>
      <c r="E148" s="127">
        <v>251.51706804</v>
      </c>
      <c r="F148" s="128">
        <v>0.1255995302</v>
      </c>
    </row>
    <row r="149" spans="2:6" x14ac:dyDescent="0.25">
      <c r="B149" s="94" t="s">
        <v>251</v>
      </c>
      <c r="C149" s="126">
        <v>4202</v>
      </c>
      <c r="D149" s="127">
        <v>676.55336460000001</v>
      </c>
      <c r="E149" s="127">
        <v>372.95441072</v>
      </c>
      <c r="F149" s="128">
        <v>6.9672395600000006E-2</v>
      </c>
    </row>
    <row r="150" spans="2:6" x14ac:dyDescent="0.25">
      <c r="B150" s="94" t="s">
        <v>234</v>
      </c>
      <c r="C150" s="126">
        <v>895</v>
      </c>
      <c r="D150" s="127">
        <v>-134.46383220000001</v>
      </c>
      <c r="E150" s="127">
        <v>627.47162389000005</v>
      </c>
      <c r="F150" s="128">
        <v>0.83031733399999996</v>
      </c>
    </row>
    <row r="151" spans="2:6" x14ac:dyDescent="0.25">
      <c r="B151" s="94" t="s">
        <v>235</v>
      </c>
      <c r="C151" s="126">
        <v>8298</v>
      </c>
      <c r="D151" s="127">
        <v>3822.7270441000001</v>
      </c>
      <c r="E151" s="127">
        <v>187.25011845</v>
      </c>
      <c r="F151" s="128">
        <v>1.3161349999999999E-92</v>
      </c>
    </row>
    <row r="152" spans="2:6" x14ac:dyDescent="0.25">
      <c r="B152" s="94" t="s">
        <v>236</v>
      </c>
      <c r="C152" s="126">
        <v>19981</v>
      </c>
      <c r="D152" s="127">
        <v>-1222.136495</v>
      </c>
      <c r="E152" s="127">
        <v>166.53383432000001</v>
      </c>
      <c r="F152" s="128">
        <v>2.159876E-13</v>
      </c>
    </row>
    <row r="153" spans="2:6" x14ac:dyDescent="0.25">
      <c r="B153" s="94" t="s">
        <v>252</v>
      </c>
      <c r="C153" s="126">
        <v>146617</v>
      </c>
      <c r="D153" s="127">
        <v>871.15952493999998</v>
      </c>
      <c r="E153" s="127">
        <v>66.822495313000005</v>
      </c>
      <c r="F153" s="128">
        <v>7.6322720000000005E-39</v>
      </c>
    </row>
    <row r="154" spans="2:6" x14ac:dyDescent="0.25">
      <c r="B154" s="94" t="s">
        <v>237</v>
      </c>
      <c r="C154" s="126">
        <v>31481</v>
      </c>
      <c r="D154" s="127">
        <v>8288.3413020000007</v>
      </c>
      <c r="E154" s="127">
        <v>192.68701528</v>
      </c>
      <c r="F154" s="128">
        <v>0</v>
      </c>
    </row>
    <row r="155" spans="2:6" ht="15.75" thickBot="1" x14ac:dyDescent="0.3">
      <c r="B155" s="95" t="s">
        <v>238</v>
      </c>
      <c r="C155" s="135">
        <v>3058</v>
      </c>
      <c r="D155" s="136">
        <v>6508.6044590000001</v>
      </c>
      <c r="E155" s="136">
        <v>306.19542696000002</v>
      </c>
      <c r="F155" s="137">
        <v>3.1217800000000001E-100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Overview</vt:lpstr>
      <vt:lpstr>2b3.4b_1 SRF Prevalence</vt:lpstr>
      <vt:lpstr>2b3.4b_2 Spending by SRF</vt:lpstr>
      <vt:lpstr>2b3.4b_3x Models with SRF</vt:lpstr>
      <vt:lpstr>2b3.4b_4x Impact of SRF</vt:lpstr>
      <vt:lpstr>2b3.6 Model Coefficients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Cheuk Hei Yuen</dc:creator>
  <cp:lastModifiedBy>Mikhail Pyatigorsky</cp:lastModifiedBy>
  <dcterms:created xsi:type="dcterms:W3CDTF">2019-05-13T19:30:59Z</dcterms:created>
  <dcterms:modified xsi:type="dcterms:W3CDTF">2019-12-31T17:46:37Z</dcterms:modified>
</cp:coreProperties>
</file>