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n\Active\Projects\CCSQ_PAC_QRP_Support\Measures\Claims-based\MSPB-PAC\LTCH\NQF\Testing_Form\"/>
    </mc:Choice>
  </mc:AlternateContent>
  <bookViews>
    <workbookView xWindow="0" yWindow="0" windowWidth="28800" windowHeight="14100" firstSheet="4" activeTab="6"/>
  </bookViews>
  <sheets>
    <sheet name="Overview" sheetId="1" r:id="rId1"/>
    <sheet name="2b1.2 Correlations" sheetId="14" r:id="rId2"/>
    <sheet name="2b3.4b_1 SRF Prevalence" sheetId="12" r:id="rId3"/>
    <sheet name="2b3.4b_2 Spending by SRF" sheetId="4" r:id="rId4"/>
    <sheet name="2b3.4b_3x Models with SRF" sheetId="6" r:id="rId5"/>
    <sheet name="2b3.4b_4x Impact of SRF" sheetId="10" r:id="rId6"/>
    <sheet name="Table 2b3.6 Model Coefficients " sheetId="15" r:id="rId7"/>
  </sheets>
  <definedNames>
    <definedName name="_xlnm._FilterDatabase" localSheetId="1" hidden="1">'2b1.2 Correlations'!$B$3:$H$6</definedName>
    <definedName name="race3">'2b3.4b_2 Spending by SRF'!$F$11:$H$18</definedName>
    <definedName name="testing">'2b3.4b_2 Spending by SRF'!$F$11:$H$18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0" l="1"/>
  <c r="D10" i="10" s="1"/>
  <c r="H73" i="6" l="1"/>
  <c r="E73" i="6"/>
  <c r="H61" i="6"/>
  <c r="E61" i="6"/>
  <c r="H50" i="6"/>
  <c r="E50" i="6"/>
  <c r="H36" i="6"/>
  <c r="E36" i="6"/>
  <c r="H26" i="6"/>
  <c r="E26" i="6"/>
</calcChain>
</file>

<file path=xl/sharedStrings.xml><?xml version="1.0" encoding="utf-8"?>
<sst xmlns="http://schemas.openxmlformats.org/spreadsheetml/2006/main" count="991" uniqueCount="536">
  <si>
    <t xml:space="preserve">Social Risk Factor </t>
  </si>
  <si>
    <t>%</t>
  </si>
  <si>
    <t>Dual Eligibility</t>
  </si>
  <si>
    <t>Dual with full Medicaid</t>
  </si>
  <si>
    <t>Non-dual</t>
  </si>
  <si>
    <t>Race/Ethnicity</t>
  </si>
  <si>
    <t>White</t>
  </si>
  <si>
    <t>Black</t>
  </si>
  <si>
    <t>Asian</t>
  </si>
  <si>
    <t>Hispanic</t>
  </si>
  <si>
    <t>North American Native</t>
  </si>
  <si>
    <t>Missing</t>
  </si>
  <si>
    <t>Suburban</t>
  </si>
  <si>
    <t>Rural</t>
  </si>
  <si>
    <t>Dual without full Medicaid</t>
  </si>
  <si>
    <t>AHRQ SES Index*</t>
  </si>
  <si>
    <t>Estimate</t>
  </si>
  <si>
    <t>MSPB Performance Measure Scores</t>
  </si>
  <si>
    <t>Mean</t>
  </si>
  <si>
    <t>25th Pct</t>
  </si>
  <si>
    <t>50th Pct</t>
  </si>
  <si>
    <t>75th Pct</t>
  </si>
  <si>
    <t>Other</t>
  </si>
  <si>
    <t>Unknown</t>
  </si>
  <si>
    <t>Urban</t>
  </si>
  <si>
    <t>Coefficients</t>
  </si>
  <si>
    <t>Subgroups</t>
  </si>
  <si>
    <t>Rurality</t>
  </si>
  <si>
    <t>90th Pct</t>
  </si>
  <si>
    <t xml:space="preserve">Treatment Period </t>
  </si>
  <si>
    <t xml:space="preserve">Total  </t>
  </si>
  <si>
    <t>Average Observed Spending Per Episode</t>
  </si>
  <si>
    <t xml:space="preserve">Associated Services Period </t>
  </si>
  <si>
    <t>Standard Error</t>
  </si>
  <si>
    <t>p value</t>
  </si>
  <si>
    <t>Dual Eligibility (reference goup = Non-dual)</t>
  </si>
  <si>
    <t>Race/Ethnicity (reference goup = White)</t>
  </si>
  <si>
    <t>AHRQ SES Index (reference goup = 4th quartile)</t>
  </si>
  <si>
    <t>Rurality (reference goup = Urban)</t>
  </si>
  <si>
    <t>Original Model</t>
  </si>
  <si>
    <t>Testing Model</t>
  </si>
  <si>
    <t xml:space="preserve">Change in Adjusted R-squared </t>
  </si>
  <si>
    <t>Adjusted R-squared</t>
  </si>
  <si>
    <t>With SRF Adjustment</t>
  </si>
  <si>
    <t>Without SRF Adjustment</t>
  </si>
  <si>
    <t>10th Pct*</t>
  </si>
  <si>
    <t>*Pct = percentile</t>
  </si>
  <si>
    <t xml:space="preserve">Standard Deviation </t>
  </si>
  <si>
    <t>K</t>
  </si>
  <si>
    <t>OVERVIEW</t>
  </si>
  <si>
    <t>File Name:</t>
  </si>
  <si>
    <t>SPECIFICATIONS</t>
  </si>
  <si>
    <t>Worksheet Directory:</t>
  </si>
  <si>
    <t>AHRQ SES Index</t>
  </si>
  <si>
    <t>Diff.</t>
  </si>
  <si>
    <t>Absolute Difference
(With - Without SRF Adj.)</t>
  </si>
  <si>
    <t>Difference in MSPB-PAC Performance Scores                                                                          (With SRF Adjustment - Without SRF Adjustment)</t>
  </si>
  <si>
    <t xml:space="preserve">All </t>
  </si>
  <si>
    <t>Pearson correlation</t>
  </si>
  <si>
    <t>Spearman rank correlation</t>
  </si>
  <si>
    <t>Contents:</t>
  </si>
  <si>
    <t>Date:</t>
  </si>
  <si>
    <t>Average observed spending per episode by each SRF</t>
  </si>
  <si>
    <t>SRF coefficients when included in risk-adjustment model and impact on model fit</t>
  </si>
  <si>
    <t>Social Risk Factors (SRFs)</t>
  </si>
  <si>
    <t>Table 2b3.4b_2. Average Observed Spending Per Episode, Stratified by Social Risk Factors</t>
  </si>
  <si>
    <t>Table 2b3.4b_4b. Change in MSPB-PAC Performance Scores with Social Risk Factors (SRF) Adjustment</t>
  </si>
  <si>
    <t>Figure 2b3.4b_1. Scatterplot of MSPB-PAC Performace Score with and without Social Risk Factors Adjustment</t>
  </si>
  <si>
    <t>Table 2b3.4b_4a. Distribution of MSPB-PAC Performance Scores with and without Social Risk Factors (SRFs) Adjustment</t>
  </si>
  <si>
    <t>Table 2b3.4b_3b. Testing Model with Dual Eligibility Variable Added to Original Model</t>
  </si>
  <si>
    <t>Table 2b3.4b_3c. Testing Model with Race/Ethnicity Variable Added to Original Model</t>
  </si>
  <si>
    <t>Table 2b3.4b_3d. Testing Model with Rurality Variable Added to Original Model</t>
  </si>
  <si>
    <t>Table 2b3.4b_3e. Testing Model with AHRQ SES Index Added to Original Model</t>
  </si>
  <si>
    <t>Table 2b3.4b_3a. Testing Model with all Social Risk Factors Added to Original Model</t>
  </si>
  <si>
    <t>2b3.4b_1 SRF Prevalence</t>
  </si>
  <si>
    <t>2b3.4b_2 Spending by SRF</t>
  </si>
  <si>
    <t>2b3.4b_3x Models with SRF</t>
  </si>
  <si>
    <t>2b3.4b_4x Impact of SRF</t>
  </si>
  <si>
    <t>Pearson Correlation</t>
  </si>
  <si>
    <t>p-value</t>
  </si>
  <si>
    <t>Spearman Correlation</t>
  </si>
  <si>
    <t>Validity</t>
  </si>
  <si>
    <t>Correlations between Discharge to Community, Acute Care Hospitalization, and functional improvement measures</t>
  </si>
  <si>
    <t>2b1.2 Correlations</t>
  </si>
  <si>
    <t>Appendix tables for the MSPB-PAC LTCH Measure NQF testing form</t>
  </si>
  <si>
    <t>Prevalence of LTCH episodes by each SRF</t>
  </si>
  <si>
    <t xml:space="preserve">Impact on the MSPB-PAC LTCH performance scores of adjusting for all SRFs </t>
  </si>
  <si>
    <t># of LTCH Episodes</t>
  </si>
  <si>
    <t>Full LTCH Population</t>
  </si>
  <si>
    <t>Table 2b3.4b_1. Distribution of Social Risk Factors among MSPB-PAC LTCH Sample, FY 2016-2017</t>
  </si>
  <si>
    <t>4th quantile (54.17-72.2)</t>
  </si>
  <si>
    <t>3rd quantile (51.38-54.1)</t>
  </si>
  <si>
    <t>2nd quantile (48.78-51.3)</t>
  </si>
  <si>
    <t>1st quantile (25.03-48.7)</t>
  </si>
  <si>
    <t>1st quantile (25.03-48.78)</t>
  </si>
  <si>
    <t>2nd quantile (48.78-51.38)</t>
  </si>
  <si>
    <t>3rd quantile (51.38-54.17)</t>
  </si>
  <si>
    <t>4th quantile (54.17-72.24)</t>
  </si>
  <si>
    <r>
      <t>Number of providers (</t>
    </r>
    <r>
      <rPr>
        <b/>
        <i/>
        <sz val="11"/>
        <color theme="0"/>
        <rFont val="Calibri"/>
        <family val="2"/>
        <scheme val="minor"/>
      </rPr>
      <t>K</t>
    </r>
    <r>
      <rPr>
        <b/>
        <sz val="11"/>
        <color theme="0"/>
        <rFont val="Calibri"/>
        <family val="2"/>
        <scheme val="minor"/>
      </rPr>
      <t>)</t>
    </r>
  </si>
  <si>
    <t>Percent of providers</t>
  </si>
  <si>
    <t>-0.1 to -0.02</t>
  </si>
  <si>
    <t>-0.02 to -0.01</t>
  </si>
  <si>
    <t>-0.01 to 0.01</t>
  </si>
  <si>
    <t>0.01 to 0.02</t>
  </si>
  <si>
    <t>0.02 to 0.1</t>
  </si>
  <si>
    <t>&lt;-0.1</t>
  </si>
  <si>
    <t>&gt;0.1</t>
  </si>
  <si>
    <t>Measure Name 1</t>
  </si>
  <si>
    <t>Measure Name 2</t>
  </si>
  <si>
    <t>DTC</t>
  </si>
  <si>
    <t>Rate of pressure ulcers that are new or worsened</t>
  </si>
  <si>
    <t>Central line-associated bloodstream infections (CLABSI)</t>
  </si>
  <si>
    <t xml:space="preserve">Clostridium difficile infection (CDI) </t>
  </si>
  <si>
    <t>Standard</t>
  </si>
  <si>
    <t>Site Neutral</t>
  </si>
  <si>
    <t>Catheter-associated urinary tract infection (CAUTI)</t>
  </si>
  <si>
    <t>Table 2b1.2 Correlations between DTC and QMs</t>
  </si>
  <si>
    <t>Risk Adjustment</t>
  </si>
  <si>
    <t>2b3.6 Model Coefficients</t>
  </si>
  <si>
    <t>Risk adjustment model coefficients</t>
  </si>
  <si>
    <t>HCC1: HIV/AIDS</t>
  </si>
  <si>
    <t>HCC2: Septicemia, Sepsis, Systemic Inflammatory Response Syndrome/Shock</t>
  </si>
  <si>
    <t>HCC6: Opportunistic Infections</t>
  </si>
  <si>
    <t>HCC8: Metastatic Cancer and Acute Leukemia</t>
  </si>
  <si>
    <t>HCC9: Lung and Other Severe Cancers</t>
  </si>
  <si>
    <t>HCC10: Lymphoma and Other Cancers</t>
  </si>
  <si>
    <t>HCC11: Colorectal, Bladder, and Other Cancers</t>
  </si>
  <si>
    <t>HCC12: Breast, Prostate, and Other Cancers and Tumors</t>
  </si>
  <si>
    <t>HCC17: Diabetes with Acute Complications</t>
  </si>
  <si>
    <t>HCC18: Diabetes with Chronic Complications</t>
  </si>
  <si>
    <t>HCC19: Diabetes without Complication</t>
  </si>
  <si>
    <t>HCC21: Protein-Calorie Malnutrition</t>
  </si>
  <si>
    <t>HCC22: Morbid Obesity</t>
  </si>
  <si>
    <t>HCC27: End-stage Liver Disease</t>
  </si>
  <si>
    <t>HCC28: Cirrhosis of Liver</t>
  </si>
  <si>
    <t>HCC29: Chronic Hepatitis</t>
  </si>
  <si>
    <t>HCC33: Intestinal Obstruction/Perforation</t>
  </si>
  <si>
    <t>HCC34: Chronic Pancreatitis</t>
  </si>
  <si>
    <t>HCC35: Inflammatory Bowel Disease</t>
  </si>
  <si>
    <t>HCC39: Bone/Joint/Muscle Infections/Necrosis</t>
  </si>
  <si>
    <t>HCC40: Rheumatoid Arthritis and Inflammatory Connective Tissue Disease</t>
  </si>
  <si>
    <t>HCC46: Severe Hematological Disorders</t>
  </si>
  <si>
    <t>HCC47: Disorders of Immunity</t>
  </si>
  <si>
    <t>HCC48: Coagulation Defects and Other Specified Hematological Disorders</t>
  </si>
  <si>
    <t>HCC54: Drug/Alcohol Psychosis</t>
  </si>
  <si>
    <t>HCC55: Drug/Alcohol Dependence</t>
  </si>
  <si>
    <t>HCC57: Schizophrenia</t>
  </si>
  <si>
    <t>HCC58: Major Depressive, Bipolar, and Paranoid Disorders</t>
  </si>
  <si>
    <t>HCC70: Quadriplegia</t>
  </si>
  <si>
    <t>HCC71: Paraplegia</t>
  </si>
  <si>
    <t>HCC72: Spinal Cord Disorders/Injuries</t>
  </si>
  <si>
    <t>HCC73: Amyotrophic Lateral Sclerosis and Other Motor Neuron Disease</t>
  </si>
  <si>
    <t>HCC74: Cerebral Palsy</t>
  </si>
  <si>
    <t>HCC75: Myasthenia Gravis/Myoneural Disorders, Inflammatory and Toxic Neuropathy</t>
  </si>
  <si>
    <t>HCC76: Muscular Dystrophy</t>
  </si>
  <si>
    <t>HCC77: Multiple Sclerosis</t>
  </si>
  <si>
    <t>HCC78: Parkinson's and Huntington's Diseases</t>
  </si>
  <si>
    <t>HCC79: Seizure Disorders and Convulsions</t>
  </si>
  <si>
    <t>HCC80: Coma, Brain Compression/ Anoxic Damage</t>
  </si>
  <si>
    <t>HCC82: Respirator Dependence/ Tracheostomy Status</t>
  </si>
  <si>
    <t>HCC83: Respiratory Arrest</t>
  </si>
  <si>
    <t>HCC85: Congestive Heart Failure</t>
  </si>
  <si>
    <t>HCC86: Acute Myocardial Infarction</t>
  </si>
  <si>
    <t>HCC87: Unstable Angina and Other Acute Ischemic Heart Disease</t>
  </si>
  <si>
    <t>HCC88: Angina Pectoris</t>
  </si>
  <si>
    <t>HCC96: Specified Heart Arrhythmias</t>
  </si>
  <si>
    <t>HCC99: Cerebral Hemorrhage</t>
  </si>
  <si>
    <t>HCC100: Ischemic or Unspecified Stroke</t>
  </si>
  <si>
    <t>HCC103: Hemiplegia/Hemiparesis</t>
  </si>
  <si>
    <t>HCC104: Monoplegia, Other Paralytic Syndromes</t>
  </si>
  <si>
    <t>HCC106: Atherosclerosis of the Extremities with Ulceration or Gangrene</t>
  </si>
  <si>
    <t>HCC107: Vascular Disease with Complications</t>
  </si>
  <si>
    <t>HCC108: Vascular Disease</t>
  </si>
  <si>
    <t>HCC110: Cystic Fibrosis</t>
  </si>
  <si>
    <t>HCC111: Chronic Obstructive Pulmonary Disease</t>
  </si>
  <si>
    <t>HCC112: Fibrosis of Lung and Other Chronic Lung Disorders</t>
  </si>
  <si>
    <t>HCC114: Aspiration and Specified Bacterial Pneumonias</t>
  </si>
  <si>
    <t>HCC115: Pneumococcal Pneumonia, Empyema, Lung Abscess</t>
  </si>
  <si>
    <t>HCC122: Proliferative Diabetic Retinopathy and Vitreous Hemorrhage</t>
  </si>
  <si>
    <t>HCC124: Exudative Macular Degeneration</t>
  </si>
  <si>
    <t>HCC134: Dialysis Status</t>
  </si>
  <si>
    <t>HCC135: Acute Renal Failure</t>
  </si>
  <si>
    <t>HCC136: Chronic Kidney Disease, Stage 5</t>
  </si>
  <si>
    <t>HCC137: Chronic Kidney Disease, Severe (Stage 4)</t>
  </si>
  <si>
    <t>HCC157: Pressure Ulcer of Skin with Necrosis Through to Muscle, Tendon, or Bone</t>
  </si>
  <si>
    <t>HCC158: Pressure Ulcer of Skin with Full Thickness Skin Loss</t>
  </si>
  <si>
    <t>HCC162: Severe Skin Burn or Condition</t>
  </si>
  <si>
    <t>HCC166: Severe Head Injury</t>
  </si>
  <si>
    <t>HCC167: Major Head Injury</t>
  </si>
  <si>
    <t>HCC169: Vertebral Fractures without Spinal Cord Injury</t>
  </si>
  <si>
    <t>HCC170: Hip Fracture/Dislocation</t>
  </si>
  <si>
    <t>HCC173: Traumatic Amputations and Complications</t>
  </si>
  <si>
    <t>HCC176: Complications of Specified Implanted Device or Graft</t>
  </si>
  <si>
    <t>HCC186: Major Organ Transplant or Replacement Status</t>
  </si>
  <si>
    <t>HCC188: Artificial Openings for Feeding or Elimination</t>
  </si>
  <si>
    <t>HCC189: Amputation Status, Lower Limb/Amputation Complications</t>
  </si>
  <si>
    <t>Immune Disorders * Cancer</t>
  </si>
  <si>
    <t>Congestive Heart Failure * Diabetes</t>
  </si>
  <si>
    <t>Congestive Heart Failure * Chronic Obstructive Pulmonary Disease</t>
  </si>
  <si>
    <t>Congestive Heart Failure * Renal</t>
  </si>
  <si>
    <t>Cardiorespiratory Failure * Chronic Obstructive Pulmonary Disease</t>
  </si>
  <si>
    <t>Congestive Heart Failure * Specified Heart Arrhythmias</t>
  </si>
  <si>
    <t>Substance Use Disorder * Psychiatric</t>
  </si>
  <si>
    <t>Disabled, Congestive Heart Failure</t>
  </si>
  <si>
    <t>Disabled, Pressure Ulcer</t>
  </si>
  <si>
    <t>Disabled, Bone/Joint Muscle Infections/Necrosis</t>
  </si>
  <si>
    <t>Disabled, Opportunistic Infections</t>
  </si>
  <si>
    <t>Age: 0-34</t>
  </si>
  <si>
    <t>Age: 35-44</t>
  </si>
  <si>
    <t>Age: 45-54</t>
  </si>
  <si>
    <t>Age: 55-59</t>
  </si>
  <si>
    <t>Age: 60-64</t>
  </si>
  <si>
    <t>Age: 70-74</t>
  </si>
  <si>
    <t>Age: 75-79</t>
  </si>
  <si>
    <t>Age: 80-84</t>
  </si>
  <si>
    <t>Age: 85-89</t>
  </si>
  <si>
    <t>Age: 90-94</t>
  </si>
  <si>
    <t>Age: 95+</t>
  </si>
  <si>
    <t>Age: 65-69</t>
  </si>
  <si>
    <t>.</t>
  </si>
  <si>
    <t>ESRD</t>
  </si>
  <si>
    <t>Long-term Care Institution</t>
  </si>
  <si>
    <t>Prior IP Length of Stay: 0 Day</t>
  </si>
  <si>
    <t>Prior IP Length of Stay: 8-11 Days</t>
  </si>
  <si>
    <t>Prior IP Length of Stay: 12-30 Days</t>
  </si>
  <si>
    <t>Prior IP Length of Stay: &gt;=31 Days</t>
  </si>
  <si>
    <t xml:space="preserve">Prior IP Length of Stay: 1-7 Days </t>
  </si>
  <si>
    <t>Prior ICU Days: 1-2 Days</t>
  </si>
  <si>
    <t>Prior ICU Days: 3 Days</t>
  </si>
  <si>
    <t>Prior ICU Days: 4-6 Days</t>
  </si>
  <si>
    <t>Prior ICU Days: 7-9 Days</t>
  </si>
  <si>
    <t>Prior ICU Days: 10-13 Days</t>
  </si>
  <si>
    <t>Prior ICU Days: 14-18 Days</t>
  </si>
  <si>
    <t>Prior ICU Days: 19-24 Days</t>
  </si>
  <si>
    <t>Prior ICU Days: 25+ Days</t>
  </si>
  <si>
    <t>Prior ICU Days: 0 Day</t>
  </si>
  <si>
    <t>Hospice Care</t>
  </si>
  <si>
    <t>Prior Home Health Stay</t>
  </si>
  <si>
    <t>Back And Neck Procedures Except Spinal Fusion With Major Complication Or Comorbidity (MCC) Or Disc Device Or Neurostimulator</t>
  </si>
  <si>
    <t>Back And Neck Procedures Except Spinal Fusion With Complication Or Comorbidity (CC)</t>
  </si>
  <si>
    <t>Ecmo Or Trach W Mv 96+ Hrs Or Pdx Exc Face, Mouth &amp; Neck W Maj O.R.</t>
  </si>
  <si>
    <t>Trach W Mv 96+ Hrs Or Pdx Exc Face, Mouth &amp; Neck W/O Maj O.R.</t>
  </si>
  <si>
    <t>Craniotomy &amp; Endovascular Intracranial Procedures W Mcc</t>
  </si>
  <si>
    <t>Spinal Procedures W Cc Or Spinal Neurostimulators</t>
  </si>
  <si>
    <t>Periph/Cranial Nerve &amp; Other Nerv Syst Proc W Mcc</t>
  </si>
  <si>
    <t>Degenerative Nervous System Disorders W Mcc</t>
  </si>
  <si>
    <t>Degenerative Nervous System Disorders W/O Mcc</t>
  </si>
  <si>
    <t>Nonspecific Cerebrovascular Disorders W Mcc</t>
  </si>
  <si>
    <t>Nonspecific Cerebrovascular Disorders W Cc</t>
  </si>
  <si>
    <t>Cranial &amp; Peripheral Nerve Disorders W Mcc</t>
  </si>
  <si>
    <t>Cranial &amp; Peripheral Nerve Disorders W/O Mcc</t>
  </si>
  <si>
    <t>Hypertensive Encephalopathy W Cc</t>
  </si>
  <si>
    <t>Other Disorders Of Nervous System W Mcc</t>
  </si>
  <si>
    <t>Other Disorders Of Nervous System W Cc</t>
  </si>
  <si>
    <t>Other Disorders Of Nervous System W/O Cc/Mcc</t>
  </si>
  <si>
    <t>Bacterial &amp; Tuberculous Infections Of Nervous System W Mcc</t>
  </si>
  <si>
    <t>Bacterial &amp; Tuberculous Infections Of Nervous System W Cc</t>
  </si>
  <si>
    <t>Non-Bacterial Infect Of Nervous Sys Exc Viral Meningitis W Mcc</t>
  </si>
  <si>
    <t>Major Head &amp; Neck Procedures W Cc/Mcc Or Major Device</t>
  </si>
  <si>
    <t>Otitis Media &amp; Uri W/O Mcc</t>
  </si>
  <si>
    <t>Major Chest Procedures W/O Cc/Mcc</t>
  </si>
  <si>
    <t>Other Resp System O.R. Procedures W Mcc</t>
  </si>
  <si>
    <t>Pulmonary Embolism W Mcc</t>
  </si>
  <si>
    <t>Respiratory Infections &amp; Inflammations W Mcc</t>
  </si>
  <si>
    <t>Respiratory Infections &amp; Inflammations W Cc</t>
  </si>
  <si>
    <t>Respiratory Infections &amp; Inflammations W/O Cc/Mcc</t>
  </si>
  <si>
    <t>Respiratory Neoplasms W/O Cc/Mcc</t>
  </si>
  <si>
    <t>Pleural Effusion W Mcc</t>
  </si>
  <si>
    <t>Pulmonary Edema &amp; Respiratory Failure</t>
  </si>
  <si>
    <t>Chronic Obstructive Pulmonary Disease W Mcc</t>
  </si>
  <si>
    <t>Chronic Obstructive Pulmonary Disease W Cc</t>
  </si>
  <si>
    <t>Chronic Obstructive Pulmonary Disease W/O Cc/Mcc</t>
  </si>
  <si>
    <t>Simple Pneumonia &amp; Pleurisy W Mcc</t>
  </si>
  <si>
    <t>Simple Pneumonia &amp; Pleurisy W Cc</t>
  </si>
  <si>
    <t>Simple Pneumonia &amp; Pleurisy W/O Cc/Mcc</t>
  </si>
  <si>
    <t>Pneumothorax W Mcc</t>
  </si>
  <si>
    <t>Pneumothorax W/O Cc/Mcc</t>
  </si>
  <si>
    <t>Bronchitis &amp; Asthma W Cc/Mcc</t>
  </si>
  <si>
    <t>Other Respiratory System Diagnoses W Mcc</t>
  </si>
  <si>
    <t>Respiratory System Diagnosis W Ventilator Support 96+ Hours</t>
  </si>
  <si>
    <t>Respiratory System Diagnosis W Ventilator Support &lt;96 Hours</t>
  </si>
  <si>
    <t>Cardiac Defibrillator Implant W/O Cardiac Cath W Mcc</t>
  </si>
  <si>
    <t>Cardiac Defibrillator Implant W/O Cardiac Cath W/O Mcc</t>
  </si>
  <si>
    <t>Other Cardiothoracic Procedures W Mcc</t>
  </si>
  <si>
    <t>Amputation For Circ Sys Disorders Exc Upper Limb &amp; Toe W Mcc</t>
  </si>
  <si>
    <t>Other Vascular Procedures W Mcc</t>
  </si>
  <si>
    <t>Cardiac Pacemaker Device Replacement W/O Mcc</t>
  </si>
  <si>
    <t>Other Circulatory System O.R. Procedures</t>
  </si>
  <si>
    <t>Acute Myocardial Infarction, Discharged Alive W Mcc</t>
  </si>
  <si>
    <t>Acute &amp; Subacute Endocarditis W Mcc</t>
  </si>
  <si>
    <t>Acute &amp; Subacute Endocarditis W Cc</t>
  </si>
  <si>
    <t>Heart Failure &amp; Shock W Mcc</t>
  </si>
  <si>
    <t>Heart Failure &amp; Shock W Cc</t>
  </si>
  <si>
    <t>Heart Failure &amp; Shock W/O Cc/Mcc</t>
  </si>
  <si>
    <t>Peripheral Vascular Disorders W Mcc</t>
  </si>
  <si>
    <t>Peripheral Vascular Disorders W Cc</t>
  </si>
  <si>
    <t>Atherosclerosis W Mcc</t>
  </si>
  <si>
    <t>Cardiac Arrhythmia &amp; Conduction Disorders W Mcc</t>
  </si>
  <si>
    <t>Cardiac Arrhythmia &amp; Conduction Disorders W Cc</t>
  </si>
  <si>
    <t>Syncope &amp; Collapse</t>
  </si>
  <si>
    <t>Other Circulatory System Diagnoses W Mcc</t>
  </si>
  <si>
    <t>Other Circulatory System Diagnoses W Cc</t>
  </si>
  <si>
    <t>Major Small &amp; Large Bowel Procedures W/O Cc/Mcc</t>
  </si>
  <si>
    <t>Anal &amp; Stomal Procedures W/O Cc/Mcc</t>
  </si>
  <si>
    <t>Other Digestive System O.R. Procedures W Mcc</t>
  </si>
  <si>
    <t>Major Gastrointestinal Disorders &amp; Peritoneal Infections W Mcc</t>
  </si>
  <si>
    <t>Major Gastrointestinal Disorders &amp; Peritoneal Infections W Cc</t>
  </si>
  <si>
    <t>G.I. Hemorrhage W Mcc</t>
  </si>
  <si>
    <t>G.I. Obstruction W Mcc</t>
  </si>
  <si>
    <t>G.I. Obstruction W Cc</t>
  </si>
  <si>
    <t>Esophagitis, Gastroent &amp; Misc Digest Disorders W Mcc</t>
  </si>
  <si>
    <t>Esophagitis, Gastroent &amp; Misc Digest Disorders W/O Mcc</t>
  </si>
  <si>
    <t>Other Digestive System Diagnoses W Mcc</t>
  </si>
  <si>
    <t>Other Digestive System Diagnoses W Cc</t>
  </si>
  <si>
    <t>Biliary Tract Proc Except Only Cholecyst W Or W/O C.D.E. W Mcc</t>
  </si>
  <si>
    <t>Hepatobiliary Diagnostic Procedures W Cc</t>
  </si>
  <si>
    <t>Other Hepatobiliary Or Pancreas O.R. Procedures W Cc</t>
  </si>
  <si>
    <t>Cirrhosis &amp; Alcoholic Hepatitis W Mcc</t>
  </si>
  <si>
    <t>Disorders Of Pancreas Except Malignancy W Mcc</t>
  </si>
  <si>
    <t>Disorders Of Pancreas Except Malignancy W Cc</t>
  </si>
  <si>
    <t>Disorders Of Liver Except Malig,cirr,alc Hepa W Mcc</t>
  </si>
  <si>
    <t>Disorders Of The Biliary Tract W Mcc</t>
  </si>
  <si>
    <t>Disorders Of The Biliary Tract W Cc</t>
  </si>
  <si>
    <t>Spinal Fus Exc Cerv W Spinal Curv/Malig/Infec Or 9+ Fus W Cc</t>
  </si>
  <si>
    <t>Spinal Fusion Except Cervical W Mcc</t>
  </si>
  <si>
    <t>Wnd Debrid &amp; Skn Grft Exc Hand, For Musculo-Conn Tiss Dis W Mcc</t>
  </si>
  <si>
    <t>Wnd Debrid &amp; Skn Grft Exc Hand, For Musculo-Conn Tiss Dis W Cc</t>
  </si>
  <si>
    <t>Revision Of Hip Or Knee Replacement W Mcc</t>
  </si>
  <si>
    <t>Major Joint Replacement Or Reattachment Of Lower Extremity W/O Mcc</t>
  </si>
  <si>
    <t>Amputation For Musculoskeletal Sys &amp; Conn Tissue Dis W Mcc</t>
  </si>
  <si>
    <t>Biopsies Of Musculoskeletal System &amp; Connective Tissue W Mcc</t>
  </si>
  <si>
    <t>Major Joint &amp; Limb Reattachment Proc Of Upper Extremity W Cc/Mcc</t>
  </si>
  <si>
    <t>Soft Tissue Procedures W Mcc</t>
  </si>
  <si>
    <t>Soft Tissue Procedures W Cc</t>
  </si>
  <si>
    <t>Foot Procedures W Mcc</t>
  </si>
  <si>
    <t>Other Musculoskelet Sys &amp; Conn Tiss O.R. Proc W Mcc</t>
  </si>
  <si>
    <t>Sprains, Strains, &amp; Dislocations Of Hip, Pelvis &amp; Thigh W Cc/Mcc</t>
  </si>
  <si>
    <t>Osteomyelitis W Mcc</t>
  </si>
  <si>
    <t>Osteomyelitis W Cc</t>
  </si>
  <si>
    <t>Osteomyelitis W/O Cc/Mcc</t>
  </si>
  <si>
    <t>Connective Tissue Disorders W Mcc</t>
  </si>
  <si>
    <t>Septic Arthritis W Mcc</t>
  </si>
  <si>
    <t>Septic Arthritis W Cc</t>
  </si>
  <si>
    <t>Medical Back Problems W Mcc</t>
  </si>
  <si>
    <t>Medical Back Problems W/O Mcc</t>
  </si>
  <si>
    <t>Bone Diseases &amp; Arthropathies W/O Mcc</t>
  </si>
  <si>
    <t>Signs &amp; Symptoms Of Musculoskeletal System &amp; Conn Tissue W/O Mcc</t>
  </si>
  <si>
    <t>Tendonitis, Myositis &amp; Bursitis W Mcc</t>
  </si>
  <si>
    <t>Tendonitis, Myositis &amp; Bursitis W/O Mcc</t>
  </si>
  <si>
    <t>Aftercare, Musculoskeletal System &amp; Connective Tissue W Mcc</t>
  </si>
  <si>
    <t>Aftercare, Musculoskeletal System &amp; Connective Tissue W Cc</t>
  </si>
  <si>
    <t>Aftercare, Musculoskeletal System &amp; Connective Tissue W/O Cc/Mcc</t>
  </si>
  <si>
    <t>Fx, Sprn, Strn &amp; Disl Except Femur, Hip, Pelvis &amp; Thigh W/O Mcc</t>
  </si>
  <si>
    <t>Other Musculoskeletal Sys &amp; Connective Tissue Diagnoses W Mcc</t>
  </si>
  <si>
    <t>Other Musculoskeletal Sys &amp; Connective Tissue Diagnoses W Cc</t>
  </si>
  <si>
    <t>Skin Debridement W Mcc</t>
  </si>
  <si>
    <t>Skin Debridement W Cc</t>
  </si>
  <si>
    <t>Skin Debridement W/O Cc/Mcc</t>
  </si>
  <si>
    <t>Skin Graft For Skin Ulcer Or Cellulitis W Mcc</t>
  </si>
  <si>
    <t>Skin Graft For Skin Ulcer Or Cellulitis W Cc</t>
  </si>
  <si>
    <t>Other Skin, Subcut Tiss &amp; Breast Proc W Mcc</t>
  </si>
  <si>
    <t>Other Skin, Subcut Tiss &amp; Breast Proc W Cc</t>
  </si>
  <si>
    <t>Breast Biopsy, Local Excision &amp; Other Breast Procedures W Cc/Mcc</t>
  </si>
  <si>
    <t>Breast Biopsy, Local Excision &amp; Other Breast Procedures W/O Cc/Mcc</t>
  </si>
  <si>
    <t>Skin Ulcers W Mcc</t>
  </si>
  <si>
    <t>Skin Ulcers W Cc</t>
  </si>
  <si>
    <t>Skin Ulcers W/O Cc/Mcc</t>
  </si>
  <si>
    <t>Malignant Breast Disorders W/O Cc/Mcc</t>
  </si>
  <si>
    <t>Cellulitis W Mcc</t>
  </si>
  <si>
    <t>Cellulitis W/O Mcc</t>
  </si>
  <si>
    <t>Trauma To The Skin, Subcut Tiss &amp; Breast W Mcc</t>
  </si>
  <si>
    <t>Trauma To The Skin, Subcut Tiss &amp; Breast W/O Mcc</t>
  </si>
  <si>
    <t>Minor Skin Disorders W Mcc</t>
  </si>
  <si>
    <t>Minor Skin Disorders W/O Mcc</t>
  </si>
  <si>
    <t>Amputat Of Lower Limb For Endocrine,nutrit,&amp; Metabol Dis W Mcc</t>
  </si>
  <si>
    <t>Amputat Of Lower Limb For Endocrine,nutrit,&amp; Metabol Dis W Cc</t>
  </si>
  <si>
    <t>Skin Grafts &amp; Wound Debrid For Endoc, Nutrit &amp; Metab Dis W Mcc</t>
  </si>
  <si>
    <t>Skin Grafts &amp; Wound Debrid For Endoc, Nutrit &amp; Metab Dis W Cc</t>
  </si>
  <si>
    <t>Other Endocrine, Nutrit &amp; Metab O.R. Proc W Mcc</t>
  </si>
  <si>
    <t>Other Endocrine, Nutrit &amp; Metab O.R. Proc W Cc</t>
  </si>
  <si>
    <t>Diabetes W Mcc</t>
  </si>
  <si>
    <t>Diabetes W Cc</t>
  </si>
  <si>
    <t>Diabetes W/O Cc/Mcc</t>
  </si>
  <si>
    <t>Misc Disorders Of Nutrition,metabolism,fluids/Electrolytes W Mcc</t>
  </si>
  <si>
    <t>Misc Disorders Of Nutrition,metabolism,fluids/Electrolytes W/O Mcc</t>
  </si>
  <si>
    <t>Endocrine Disorders W/O Cc/Mcc</t>
  </si>
  <si>
    <t>Kidney &amp; Ureter Procedures For Non-Neoplasm W Cc</t>
  </si>
  <si>
    <t>Kidney &amp; Ureter Procedures For Non-Neoplasm W/O Cc/Mcc</t>
  </si>
  <si>
    <t>Minor Bladder Procedures W Cc</t>
  </si>
  <si>
    <t>Prostatectomy W Mcc</t>
  </si>
  <si>
    <t>Prostatectomy W Cc</t>
  </si>
  <si>
    <t>Other Kidney &amp; Urinary Tract Procedures W Mcc</t>
  </si>
  <si>
    <t>Renal Failure W Mcc</t>
  </si>
  <si>
    <t>Renal Failure W Cc</t>
  </si>
  <si>
    <t>Kidney &amp; Urinary Tract Infections W Mcc</t>
  </si>
  <si>
    <t>Kidney &amp; Urinary Tract Infections W/O Mcc</t>
  </si>
  <si>
    <t>Other Kidney &amp; Urinary Tract Diagnoses W Mcc</t>
  </si>
  <si>
    <t>Other Kidney &amp; Urinary Tract Diagnoses W Cc</t>
  </si>
  <si>
    <t>Benign Prostatic Hypertrophy W Mcc</t>
  </si>
  <si>
    <t>Inflammation Of The Male Reproductive System W Mcc</t>
  </si>
  <si>
    <t>Inflammation Of The Male Reproductive System W/O Mcc</t>
  </si>
  <si>
    <t>Vagina, Cervix &amp; Vulva Procedures W/O Cc/Mcc</t>
  </si>
  <si>
    <t>Malignancy, Female Reproductive System W Cc</t>
  </si>
  <si>
    <t>Infections, Female Reproductive System W Mcc</t>
  </si>
  <si>
    <t>Postpartum &amp; Post Abortion Diagnoses W/O O.R. Procedure</t>
  </si>
  <si>
    <t>Other O.R. Proc Of The Blood &amp; Blood Forming Organs W Cc</t>
  </si>
  <si>
    <t>Major Hematol/Immun Diag Exc Sickle Cell Crisis &amp; Coagul W/O Cc/Mcc</t>
  </si>
  <si>
    <t>Red Blood Cell Disorders W Mcc</t>
  </si>
  <si>
    <t>Red Blood Cell Disorders W/O Mcc</t>
  </si>
  <si>
    <t>Lymphoma &amp; Non-Acute Leukemia W/O Cc/Mcc</t>
  </si>
  <si>
    <t>Other Myeloprolif Dis Or Poorly Diff Neopl Diag W/O Cc/Mcc</t>
  </si>
  <si>
    <t>Infectious &amp; Parasitic Diseases W O.R. Procedure W Mcc</t>
  </si>
  <si>
    <t>Infectious &amp; Parasitic Diseases W O.R. Procedure W Cc</t>
  </si>
  <si>
    <t>Postoperative Or Post-Traumatic Infections W O.R. Proc W Mcc</t>
  </si>
  <si>
    <t>Postoperative Or Post-Traumatic Infections W O.R. Proc W Cc</t>
  </si>
  <si>
    <t>Postoperative &amp; Post-Traumatic Infections W Mcc</t>
  </si>
  <si>
    <t>Postoperative &amp; Post-Traumatic Infections W/O Mcc</t>
  </si>
  <si>
    <t>Other Infectious &amp; Parasitic Diseases Diagnoses W Mcc</t>
  </si>
  <si>
    <t>Other Infectious &amp; Parasitic Diseases Diagnoses W Cc</t>
  </si>
  <si>
    <t>Septicemia Or Severe Sepsis W Mv 96+ Hours</t>
  </si>
  <si>
    <t>Septicemia Or Severe Sepsis W/O Mv 96+ Hours W Mcc</t>
  </si>
  <si>
    <t>Septicemia Or Severe Sepsis W/O Mv 96+ Hours W/O Mcc</t>
  </si>
  <si>
    <t>Organic Disturbances &amp; Mental Retardation</t>
  </si>
  <si>
    <t>Psychoses</t>
  </si>
  <si>
    <t>Alcohol/Drug Abuse Or Dependence W/O Rehabilitation Therapy W Mcc</t>
  </si>
  <si>
    <t>Alcohol/Drug Abuse Or Dependence W/O Rehabilitation Therapy W/O Mcc</t>
  </si>
  <si>
    <t>Wound Debridements For Injuries W Mcc</t>
  </si>
  <si>
    <t>Wound Debridements For Injuries W Cc</t>
  </si>
  <si>
    <t>Skin Grafts For Injuries W Cc/Mcc</t>
  </si>
  <si>
    <t>Hand Procedures For Injuries</t>
  </si>
  <si>
    <t>Other O.R. Procedures For Injuries W Mcc</t>
  </si>
  <si>
    <t>Other O.R. Procedures For Injuries W Cc</t>
  </si>
  <si>
    <t>Poisoning &amp; Toxic Effects Of Drugs W Mcc</t>
  </si>
  <si>
    <t>Complications Of Treatment W Mcc</t>
  </si>
  <si>
    <t>Complications Of Treatment W Cc</t>
  </si>
  <si>
    <t>O.R. Proc W Diagnoses Of Other Contact W Health Services W Mcc</t>
  </si>
  <si>
    <t>O.R. Proc W Diagnoses Of Other Contact W Health Services W Cc</t>
  </si>
  <si>
    <t>Signs &amp; Symptoms W Mcc</t>
  </si>
  <si>
    <t>Signs &amp; Symptoms W/O Mcc</t>
  </si>
  <si>
    <t>Aftercare W Cc/Mcc</t>
  </si>
  <si>
    <t>Aftercare W/O Cc/Mcc</t>
  </si>
  <si>
    <t>Other Multiple Significant Trauma W Mcc</t>
  </si>
  <si>
    <t>Hiv W Major Related Condition W Mcc</t>
  </si>
  <si>
    <t>Hiv W Major Related Condition W Cc</t>
  </si>
  <si>
    <t>Extensive O.R. Procedure Unrelated To Principal Diagnosis W Mcc</t>
  </si>
  <si>
    <t>Extensive O.R. Procedure Unrelated To Principal Diagnosis W Cc</t>
  </si>
  <si>
    <t>Prostatic O.R. Procedure Unrelated To Principal Diagnosis W Cc</t>
  </si>
  <si>
    <t>Non-Extensive O.R. Proc Unrelated To Principal Diagnosis W Mcc</t>
  </si>
  <si>
    <t>Non-Extensive O.R. Proc Unrelated To Principal Diagnosis W/O Cc/Mcc</t>
  </si>
  <si>
    <t>Diseases &amp; Disorders Of The Nervous System</t>
  </si>
  <si>
    <t>Diseases &amp; Disorders Of The Ear, Nose, Mouth &amp; Throat</t>
  </si>
  <si>
    <t>Diseases &amp; Disorders Of The Respiratory System</t>
  </si>
  <si>
    <t>Diseases &amp; Disorders Of The Circulatory System</t>
  </si>
  <si>
    <t>Diseases &amp; Disorders Of The Digestive System</t>
  </si>
  <si>
    <t>Diseases &amp; Disorders Of The Hepatobiliary System &amp; Pancreas</t>
  </si>
  <si>
    <t>Diseases &amp; Disorders Of The Musculoskeletal System &amp; Conn Tissue</t>
  </si>
  <si>
    <t>Diseases &amp; Disorders Of The Skin, Subcutaneous Tissue &amp; Breast</t>
  </si>
  <si>
    <t>Endocrine, Nutritional &amp; Metabolic Diseases &amp; Disorders</t>
  </si>
  <si>
    <t>Diseases &amp; Disorders Of The Kidney &amp; Urinary Tract</t>
  </si>
  <si>
    <t>Diseases &amp; Disorders Of The Male Reproductive System</t>
  </si>
  <si>
    <t>Diseases &amp; Disorders Of The Female Reproductive System</t>
  </si>
  <si>
    <t>Pregnancy, Childbirth &amp; The Puerperium</t>
  </si>
  <si>
    <t>Diseases &amp; Disorders Of Blood, Blood Forming Organs, Immunolog Disord</t>
  </si>
  <si>
    <t>Myeloproliferative Diseases &amp; Disorders, Poorly Differentiated Neoplasm</t>
  </si>
  <si>
    <t>Infectious &amp; Parasitic Diseases, Systemic Or Unspecified Sites</t>
  </si>
  <si>
    <t>Mental Diseases &amp; Disorders</t>
  </si>
  <si>
    <t>Alcohol/Drug Use &amp; Alcohol/Drug Induced Organic Mental Disorders</t>
  </si>
  <si>
    <t>Injuries, Poisonings &amp; Toxic Effects Of Drugs</t>
  </si>
  <si>
    <t>Burns</t>
  </si>
  <si>
    <t>Factors Influencing Hlth Stat &amp; Othr Contacts With Hlth Servcs</t>
  </si>
  <si>
    <t>Human Immunodeficiency Virus Infections</t>
  </si>
  <si>
    <t>Coefficient</t>
  </si>
  <si>
    <t>Originally Disabled</t>
  </si>
  <si>
    <t>HCC84: Cardio-Respiratory Failure and Shock</t>
  </si>
  <si>
    <t>HCC161: Chronic Ulcer of Skin, Except Pressure</t>
  </si>
  <si>
    <t>Disabled, Chronic Ulcer of the Skin, Except Pressure Ulcer</t>
  </si>
  <si>
    <t>Disabled, Multiple Sclerosis</t>
  </si>
  <si>
    <t>HCC23: Other Significant Endocrine and Metabolic Disorders</t>
  </si>
  <si>
    <t>Spinal Disorders &amp; Injuries W Cc/Mcc</t>
  </si>
  <si>
    <t>Intracranial Hemorrhage Or Cerebral Infarction W Mcc</t>
  </si>
  <si>
    <t>Nonspecific Cva &amp; Precerebral Occlusion W/O Infarct W/O Mcc</t>
  </si>
  <si>
    <t>Traumatic Stupor &amp; Coma, Coma &gt;1 Hr W Mcc</t>
  </si>
  <si>
    <t>Traumatic Stupor &amp; Coma, Coma &lt;1 Hr W Mcc</t>
  </si>
  <si>
    <t>Seizures W Mcc</t>
  </si>
  <si>
    <t>Other Disorders Of The Eye W Mcc</t>
  </si>
  <si>
    <t>Other Disorders Of The Eye W/O Mcc</t>
  </si>
  <si>
    <t>Otitis Media &amp; Uri W Mcc</t>
  </si>
  <si>
    <t>Other Ear, Nose, Mouth &amp; Throat Diagnoses W Mcc</t>
  </si>
  <si>
    <t>Dental &amp; Oral Diseases W/O Cc/Mcc</t>
  </si>
  <si>
    <t>Major Chest Procedures W Mcc</t>
  </si>
  <si>
    <t>Other Resp System O.R. Procedures W Cc</t>
  </si>
  <si>
    <t>Pulmonary Embolism W/O Mcc</t>
  </si>
  <si>
    <t>Interstitial Lung Disease W Mcc</t>
  </si>
  <si>
    <t>Other Respiratory System Diagnoses W/O Mcc</t>
  </si>
  <si>
    <t>Perc Cardiovasc Proc W Drug-Eluting Stent W Mcc Or 4+ Vessels/Stents</t>
  </si>
  <si>
    <t>Perc Cardiovasc Proc W/O Coronary Artery Stent W Mcc</t>
  </si>
  <si>
    <t>Upper Limb &amp; Toe Amputation For Circ System Disorders W/O Cc/Mcc</t>
  </si>
  <si>
    <t>Cardiac Pacemaker Device Replacement W Mcc</t>
  </si>
  <si>
    <t>Aicd Lead Procedures</t>
  </si>
  <si>
    <t>Acute Myocardial Infarction, Discharged Alive W Cc</t>
  </si>
  <si>
    <t>Deep Vein Thrombophlebitis W Cc/Mcc</t>
  </si>
  <si>
    <t>Cardiac Congenital &amp; Valvular Disorders W Mcc</t>
  </si>
  <si>
    <t>Peritoneal Adhesiolysis W Mcc</t>
  </si>
  <si>
    <t>Major Esophageal Disorders W Mcc</t>
  </si>
  <si>
    <t>Digestive Malignancy W Mcc</t>
  </si>
  <si>
    <t>Complicated Peptic Ulcer W Mcc</t>
  </si>
  <si>
    <t>Inflammatory Bowel Disease W Mcc</t>
  </si>
  <si>
    <t>Pancreas, Liver &amp; Shunt Procedures W Cc</t>
  </si>
  <si>
    <t>Disorders Of Liver Except Malig,cirr,alc Hepa W Cc</t>
  </si>
  <si>
    <t>Major Shoulder Or Elbow Joint Procedures W Cc/Mcc</t>
  </si>
  <si>
    <t>Other Musculoskelet Sys &amp; Conn Tiss O.R. Proc W Cc</t>
  </si>
  <si>
    <t>Fractures Of Femur W/O Mcc</t>
  </si>
  <si>
    <t>Skin Graft For Skin Ulcer Or Cellulitis W/O Cc/Mcc</t>
  </si>
  <si>
    <t>Other Skin, Subcut Tiss &amp; Breast Proc W/O Cc/Mcc</t>
  </si>
  <si>
    <t>Endocrine Disorders W Mcc</t>
  </si>
  <si>
    <t>Admit For Renal Dialysis</t>
  </si>
  <si>
    <t>Urethral Stricture</t>
  </si>
  <si>
    <t>Other Male Reproductive System O.R. Proc Exc Malignancy W Cc/Mcc</t>
  </si>
  <si>
    <t>Other Male Reproductive System O.R. Proc Exc Malignancy W/O Cc/Mcc</t>
  </si>
  <si>
    <t>D&amp;c, Conization, Laparoscopy &amp; Tubal Interruption W Cc/Mcc</t>
  </si>
  <si>
    <t>Other O.R. Proc Of The Blood &amp; Blood Forming Organs W Mcc</t>
  </si>
  <si>
    <t>Coagulation Disorders</t>
  </si>
  <si>
    <t>Other O.R. Procedures For Multiple Significant Trauma W Cc</t>
  </si>
  <si>
    <t>P-value</t>
  </si>
  <si>
    <t>Covariate</t>
  </si>
  <si>
    <t>Table 2b3.6_2. MSPB-PAC LTCH Model - Standard</t>
  </si>
  <si>
    <t>Table 2b3.6_2. MSPB-PAC LTCH Model - Site Neutral</t>
  </si>
  <si>
    <t>N</t>
  </si>
  <si>
    <t xml:space="preserve">MSPB-PAC LTCH NQF Testing Form - Appendix Tables </t>
  </si>
  <si>
    <t>Medicare Severity-Long-Term Care Diagnosis-Related Groups (MS-LTC-DRGs)</t>
  </si>
  <si>
    <t>Clinical Case Mix Category: Prior Acute IP - Surgical - Non-Orthopedic</t>
  </si>
  <si>
    <t>Clinical Case Mix Category: Prior Acute IP - Surgical - Orthopedic</t>
  </si>
  <si>
    <t>Clinical Case Mix Category: Prior Acute IP - Medical w/ ICU</t>
  </si>
  <si>
    <t>Clinical Case Mix Category: Prior Acute IP - Medical w/o ICU</t>
  </si>
  <si>
    <t>Clinical Case Mix Category: Prior PAC</t>
  </si>
  <si>
    <t>Clinical Case Mix Category: Community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</si>
</sst>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[$-409]mmmm\ d\,\ yyyy;@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Border="1"/>
    <xf numFmtId="2" fontId="0" fillId="0" borderId="0" xfId="0" applyNumberFormat="1"/>
    <xf numFmtId="0" fontId="1" fillId="2" borderId="12" xfId="0" applyFont="1" applyFill="1" applyBorder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3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/>
    </xf>
    <xf numFmtId="3" fontId="2" fillId="3" borderId="40" xfId="0" applyNumberFormat="1" applyFont="1" applyFill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1" fillId="2" borderId="31" xfId="0" applyFont="1" applyFill="1" applyBorder="1" applyAlignment="1">
      <alignment vertical="center"/>
    </xf>
    <xf numFmtId="2" fontId="1" fillId="2" borderId="42" xfId="0" applyNumberFormat="1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44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2" fontId="0" fillId="0" borderId="39" xfId="0" applyNumberFormat="1" applyFill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30" xfId="0" applyNumberFormat="1" applyFill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2" fontId="0" fillId="0" borderId="4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51" xfId="0" applyNumberFormat="1" applyFill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2" fillId="4" borderId="30" xfId="0" applyNumberFormat="1" applyFont="1" applyFill="1" applyBorder="1" applyAlignment="1">
      <alignment horizontal="center"/>
    </xf>
    <xf numFmtId="164" fontId="2" fillId="4" borderId="25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2" borderId="3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4" xfId="0" applyFont="1" applyBorder="1" applyAlignment="1">
      <alignment horizontal="left" indent="1"/>
    </xf>
    <xf numFmtId="0" fontId="2" fillId="0" borderId="0" xfId="0" applyFont="1" applyAlignment="1">
      <alignment horizontal="left" indent="2"/>
    </xf>
    <xf numFmtId="0" fontId="0" fillId="0" borderId="15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0" fillId="0" borderId="43" xfId="0" applyBorder="1" applyAlignment="1">
      <alignment horizontal="left" indent="1"/>
    </xf>
    <xf numFmtId="0" fontId="0" fillId="0" borderId="45" xfId="0" applyBorder="1" applyAlignment="1">
      <alignment horizontal="left" indent="1"/>
    </xf>
    <xf numFmtId="0" fontId="0" fillId="0" borderId="49" xfId="0" applyBorder="1" applyAlignment="1">
      <alignment horizontal="left" indent="1"/>
    </xf>
    <xf numFmtId="0" fontId="0" fillId="0" borderId="46" xfId="0" applyBorder="1" applyAlignment="1">
      <alignment horizontal="left" indent="1"/>
    </xf>
    <xf numFmtId="0" fontId="2" fillId="0" borderId="1" xfId="0" applyFont="1" applyBorder="1" applyAlignment="1">
      <alignment horizontal="left" vertical="center" indent="2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horizontal="left" indent="1"/>
    </xf>
    <xf numFmtId="0" fontId="5" fillId="5" borderId="37" xfId="0" applyFont="1" applyFill="1" applyBorder="1" applyAlignment="1"/>
    <xf numFmtId="0" fontId="5" fillId="5" borderId="10" xfId="0" applyFont="1" applyFill="1" applyBorder="1" applyAlignment="1"/>
    <xf numFmtId="0" fontId="5" fillId="5" borderId="38" xfId="0" applyFont="1" applyFill="1" applyBorder="1" applyAlignment="1"/>
    <xf numFmtId="0" fontId="5" fillId="5" borderId="15" xfId="0" applyFont="1" applyFill="1" applyBorder="1" applyAlignment="1"/>
    <xf numFmtId="0" fontId="5" fillId="5" borderId="0" xfId="0" applyFont="1" applyFill="1" applyBorder="1" applyAlignment="1"/>
    <xf numFmtId="0" fontId="5" fillId="5" borderId="16" xfId="0" applyFont="1" applyFill="1" applyBorder="1" applyAlignment="1"/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 indent="2"/>
    </xf>
    <xf numFmtId="0" fontId="0" fillId="6" borderId="0" xfId="0" applyFill="1"/>
    <xf numFmtId="0" fontId="2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52" xfId="0" applyFont="1" applyFill="1" applyBorder="1" applyAlignment="1">
      <alignment horizontal="right"/>
    </xf>
    <xf numFmtId="165" fontId="0" fillId="0" borderId="23" xfId="0" applyNumberFormat="1" applyBorder="1"/>
    <xf numFmtId="0" fontId="1" fillId="2" borderId="55" xfId="0" applyFont="1" applyFill="1" applyBorder="1" applyAlignment="1">
      <alignment horizontal="right"/>
    </xf>
    <xf numFmtId="165" fontId="0" fillId="0" borderId="19" xfId="0" applyNumberFormat="1" applyBorder="1"/>
    <xf numFmtId="0" fontId="1" fillId="0" borderId="0" xfId="0" applyFont="1" applyFill="1" applyBorder="1" applyAlignment="1">
      <alignment horizontal="right"/>
    </xf>
    <xf numFmtId="165" fontId="0" fillId="0" borderId="0" xfId="0" applyNumberFormat="1" applyFill="1" applyBorder="1"/>
    <xf numFmtId="0" fontId="1" fillId="2" borderId="9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0" fillId="0" borderId="4" xfId="0" applyNumberFormat="1" applyBorder="1" applyAlignment="1"/>
    <xf numFmtId="49" fontId="0" fillId="0" borderId="0" xfId="0" applyNumberFormat="1" applyBorder="1" applyAlignment="1"/>
    <xf numFmtId="0" fontId="0" fillId="0" borderId="4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0" fontId="5" fillId="5" borderId="28" xfId="0" applyFont="1" applyFill="1" applyBorder="1" applyAlignment="1"/>
    <xf numFmtId="0" fontId="5" fillId="5" borderId="4" xfId="0" applyFont="1" applyFill="1" applyBorder="1" applyAlignment="1"/>
    <xf numFmtId="0" fontId="5" fillId="5" borderId="29" xfId="0" applyFont="1" applyFill="1" applyBorder="1" applyAlignment="1"/>
    <xf numFmtId="3" fontId="0" fillId="0" borderId="56" xfId="0" applyNumberFormat="1" applyBorder="1" applyAlignment="1">
      <alignment horizontal="right" vertical="center" indent="2"/>
    </xf>
    <xf numFmtId="1" fontId="0" fillId="0" borderId="0" xfId="0" applyNumberFormat="1"/>
    <xf numFmtId="0" fontId="10" fillId="2" borderId="5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/>
    </xf>
    <xf numFmtId="164" fontId="1" fillId="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1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0" fillId="0" borderId="48" xfId="0" applyNumberFormat="1" applyBorder="1" applyAlignment="1">
      <alignment horizontal="center"/>
    </xf>
    <xf numFmtId="3" fontId="1" fillId="2" borderId="58" xfId="0" applyNumberFormat="1" applyFont="1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164" fontId="0" fillId="0" borderId="62" xfId="0" applyNumberFormat="1" applyBorder="1" applyAlignment="1">
      <alignment horizontal="center"/>
    </xf>
    <xf numFmtId="0" fontId="2" fillId="0" borderId="0" xfId="0" applyFont="1" applyBorder="1" applyAlignment="1">
      <alignment horizontal="left" vertical="center" indent="2"/>
    </xf>
    <xf numFmtId="49" fontId="2" fillId="0" borderId="0" xfId="0" applyNumberFormat="1" applyFont="1" applyBorder="1" applyAlignment="1">
      <alignment horizontal="left" vertical="center"/>
    </xf>
    <xf numFmtId="166" fontId="0" fillId="0" borderId="0" xfId="0" applyNumberFormat="1" applyFont="1" applyBorder="1" applyAlignment="1">
      <alignment horizontal="left" vertical="center"/>
    </xf>
    <xf numFmtId="49" fontId="0" fillId="7" borderId="4" xfId="0" applyNumberFormat="1" applyFill="1" applyBorder="1" applyAlignment="1"/>
    <xf numFmtId="0" fontId="0" fillId="0" borderId="4" xfId="0" applyFont="1" applyBorder="1" applyAlignment="1">
      <alignment vertical="top"/>
    </xf>
    <xf numFmtId="0" fontId="2" fillId="7" borderId="4" xfId="0" applyFont="1" applyFill="1" applyBorder="1" applyAlignment="1">
      <alignment horizontal="left" indent="1"/>
    </xf>
    <xf numFmtId="0" fontId="3" fillId="0" borderId="4" xfId="1" applyBorder="1" applyAlignment="1">
      <alignment horizontal="left" indent="2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16" xfId="0" applyNumberFormat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164" fontId="0" fillId="6" borderId="24" xfId="0" applyNumberFormat="1" applyFill="1" applyBorder="1" applyAlignment="1">
      <alignment horizontal="center"/>
    </xf>
    <xf numFmtId="164" fontId="0" fillId="6" borderId="25" xfId="0" applyNumberFormat="1" applyFill="1" applyBorder="1" applyAlignment="1">
      <alignment horizontal="center"/>
    </xf>
    <xf numFmtId="164" fontId="0" fillId="6" borderId="0" xfId="0" applyNumberFormat="1" applyFill="1" applyAlignment="1">
      <alignment horizontal="center"/>
    </xf>
    <xf numFmtId="0" fontId="6" fillId="0" borderId="0" xfId="0" applyFont="1" applyAlignment="1">
      <alignment horizontal="left"/>
    </xf>
    <xf numFmtId="0" fontId="2" fillId="3" borderId="29" xfId="0" applyFont="1" applyFill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0" borderId="53" xfId="0" applyBorder="1" applyAlignment="1">
      <alignment horizontal="left" indent="1"/>
    </xf>
    <xf numFmtId="0" fontId="0" fillId="0" borderId="0" xfId="0" applyAlignment="1">
      <alignment horizontal="left" indent="1"/>
    </xf>
    <xf numFmtId="10" fontId="0" fillId="0" borderId="18" xfId="2" applyNumberFormat="1" applyFont="1" applyBorder="1" applyAlignment="1">
      <alignment horizontal="right" vertical="center" indent="1"/>
    </xf>
    <xf numFmtId="10" fontId="0" fillId="0" borderId="19" xfId="2" applyNumberFormat="1" applyFont="1" applyBorder="1" applyAlignment="1">
      <alignment horizontal="right" vertical="center" indent="1"/>
    </xf>
    <xf numFmtId="0" fontId="0" fillId="0" borderId="43" xfId="0" applyBorder="1"/>
    <xf numFmtId="0" fontId="0" fillId="0" borderId="49" xfId="0" applyBorder="1"/>
    <xf numFmtId="0" fontId="0" fillId="0" borderId="45" xfId="0" applyBorder="1"/>
    <xf numFmtId="0" fontId="6" fillId="0" borderId="4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3" fontId="1" fillId="2" borderId="54" xfId="0" applyNumberFormat="1" applyFont="1" applyFill="1" applyBorder="1" applyAlignment="1">
      <alignment horizontal="center" vertical="center"/>
    </xf>
    <xf numFmtId="3" fontId="1" fillId="2" borderId="26" xfId="0" applyNumberFormat="1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29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5" borderId="28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5" fillId="5" borderId="29" xfId="0" applyFont="1" applyFill="1" applyBorder="1" applyAlignment="1">
      <alignment horizontal="left"/>
    </xf>
    <xf numFmtId="0" fontId="2" fillId="3" borderId="52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1" fillId="2" borderId="53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2" fontId="1" fillId="2" borderId="36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1438275" y="118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23</xdr:row>
      <xdr:rowOff>123825</xdr:rowOff>
    </xdr:from>
    <xdr:to>
      <xdr:col>6</xdr:col>
      <xdr:colOff>381000</xdr:colOff>
      <xdr:row>47</xdr:row>
      <xdr:rowOff>123825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6124575"/>
          <a:ext cx="6096000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showGridLines="0" zoomScaleNormal="100" zoomScaleSheetLayoutView="50" workbookViewId="0"/>
  </sheetViews>
  <sheetFormatPr defaultRowHeight="15" x14ac:dyDescent="0.25"/>
  <cols>
    <col min="1" max="1" width="4" customWidth="1"/>
    <col min="2" max="2" width="35.5703125" customWidth="1"/>
    <col min="3" max="3" width="105.140625" style="65" bestFit="1" customWidth="1"/>
  </cols>
  <sheetData>
    <row r="2" spans="1:12" ht="15.75" x14ac:dyDescent="0.25">
      <c r="A2" s="65"/>
      <c r="B2" s="165" t="s">
        <v>49</v>
      </c>
      <c r="C2" s="165"/>
    </row>
    <row r="3" spans="1:12" s="4" customFormat="1" x14ac:dyDescent="0.25">
      <c r="B3" s="128" t="s">
        <v>50</v>
      </c>
      <c r="C3" s="129" t="s">
        <v>528</v>
      </c>
    </row>
    <row r="4" spans="1:12" s="4" customFormat="1" x14ac:dyDescent="0.25">
      <c r="B4" s="128" t="s">
        <v>61</v>
      </c>
      <c r="C4" s="130">
        <v>43830</v>
      </c>
    </row>
    <row r="5" spans="1:12" x14ac:dyDescent="0.25">
      <c r="A5" s="65"/>
      <c r="B5" s="74" t="s">
        <v>60</v>
      </c>
      <c r="C5" s="103" t="s">
        <v>84</v>
      </c>
    </row>
    <row r="6" spans="1:12" x14ac:dyDescent="0.25">
      <c r="A6" s="65"/>
      <c r="B6" s="67"/>
      <c r="C6" s="104"/>
    </row>
    <row r="7" spans="1:12" ht="15.75" x14ac:dyDescent="0.25">
      <c r="A7" s="65"/>
      <c r="B7" s="66" t="s">
        <v>51</v>
      </c>
      <c r="C7" s="105"/>
    </row>
    <row r="8" spans="1:12" x14ac:dyDescent="0.25">
      <c r="A8" s="65"/>
      <c r="B8" s="76"/>
      <c r="C8" s="106"/>
    </row>
    <row r="9" spans="1:12" x14ac:dyDescent="0.25">
      <c r="A9" s="65"/>
      <c r="B9" s="76" t="s">
        <v>52</v>
      </c>
      <c r="C9" s="106"/>
    </row>
    <row r="10" spans="1:12" x14ac:dyDescent="0.25">
      <c r="A10" s="65"/>
      <c r="B10" s="133" t="s">
        <v>81</v>
      </c>
      <c r="C10" s="131"/>
    </row>
    <row r="11" spans="1:12" x14ac:dyDescent="0.25">
      <c r="A11" s="65"/>
      <c r="B11" s="134" t="s">
        <v>83</v>
      </c>
      <c r="C11" s="107" t="s">
        <v>82</v>
      </c>
    </row>
    <row r="12" spans="1:12" x14ac:dyDescent="0.25">
      <c r="A12" s="65"/>
      <c r="B12" s="133" t="s">
        <v>64</v>
      </c>
      <c r="C12" s="131"/>
    </row>
    <row r="13" spans="1:12" ht="18.75" customHeight="1" x14ac:dyDescent="0.25">
      <c r="A13" s="65"/>
      <c r="B13" s="134" t="s">
        <v>74</v>
      </c>
      <c r="C13" s="107" t="s">
        <v>85</v>
      </c>
      <c r="D13" s="75"/>
      <c r="E13" s="75"/>
      <c r="F13" s="75"/>
      <c r="G13" s="75"/>
      <c r="H13" s="75"/>
      <c r="I13" s="75"/>
      <c r="J13" s="75"/>
      <c r="K13" s="75"/>
      <c r="L13" s="75"/>
    </row>
    <row r="14" spans="1:12" ht="18.75" customHeight="1" x14ac:dyDescent="0.25">
      <c r="A14" s="65"/>
      <c r="B14" s="134" t="s">
        <v>75</v>
      </c>
      <c r="C14" s="107" t="s">
        <v>62</v>
      </c>
      <c r="D14" s="75"/>
      <c r="E14" s="75"/>
      <c r="F14" s="75"/>
      <c r="G14" s="75"/>
      <c r="H14" s="75"/>
      <c r="I14" s="75"/>
      <c r="J14" s="75"/>
      <c r="K14" s="75"/>
      <c r="L14" s="75"/>
    </row>
    <row r="15" spans="1:12" ht="18.75" customHeight="1" x14ac:dyDescent="0.25">
      <c r="A15" s="65"/>
      <c r="B15" s="134" t="s">
        <v>76</v>
      </c>
      <c r="C15" s="107" t="s">
        <v>63</v>
      </c>
      <c r="D15" s="75"/>
      <c r="E15" s="75"/>
      <c r="F15" s="75"/>
      <c r="G15" s="75"/>
      <c r="H15" s="75"/>
      <c r="I15" s="75"/>
      <c r="J15" s="75"/>
      <c r="K15" s="75"/>
      <c r="L15" s="75"/>
    </row>
    <row r="16" spans="1:12" ht="18.75" customHeight="1" x14ac:dyDescent="0.25">
      <c r="B16" s="134" t="s">
        <v>77</v>
      </c>
      <c r="C16" s="107" t="s">
        <v>86</v>
      </c>
      <c r="D16" s="75"/>
      <c r="E16" s="75"/>
      <c r="F16" s="75"/>
      <c r="G16" s="75"/>
      <c r="H16" s="75"/>
      <c r="I16" s="75"/>
      <c r="J16" s="75"/>
      <c r="K16" s="75"/>
      <c r="L16" s="75"/>
    </row>
    <row r="17" spans="2:12" x14ac:dyDescent="0.25">
      <c r="B17" s="133" t="s">
        <v>117</v>
      </c>
      <c r="C17" s="131"/>
      <c r="D17" s="75"/>
      <c r="E17" s="75"/>
      <c r="F17" s="75"/>
      <c r="G17" s="75"/>
      <c r="H17" s="75"/>
      <c r="I17" s="75"/>
      <c r="J17" s="75"/>
      <c r="K17" s="75"/>
      <c r="L17" s="75"/>
    </row>
    <row r="18" spans="2:12" x14ac:dyDescent="0.25">
      <c r="B18" s="134" t="s">
        <v>118</v>
      </c>
      <c r="C18" s="132" t="s">
        <v>119</v>
      </c>
      <c r="D18" s="75"/>
      <c r="E18" s="75"/>
      <c r="F18" s="75"/>
      <c r="G18" s="75"/>
      <c r="H18" s="75"/>
      <c r="I18" s="75"/>
      <c r="J18" s="75"/>
      <c r="K18" s="75"/>
      <c r="L18" s="75"/>
    </row>
    <row r="19" spans="2:12" x14ac:dyDescent="0.25">
      <c r="B19" s="75"/>
      <c r="C19" s="108"/>
      <c r="D19" s="75"/>
      <c r="E19" s="75"/>
      <c r="F19" s="75"/>
      <c r="G19" s="75"/>
      <c r="H19" s="75"/>
      <c r="I19" s="75"/>
      <c r="J19" s="75"/>
      <c r="K19" s="75"/>
      <c r="L19" s="75"/>
    </row>
  </sheetData>
  <mergeCells count="1">
    <mergeCell ref="B2:C2"/>
  </mergeCells>
  <hyperlinks>
    <hyperlink ref="B13" location="'2b3.4b_1 SRF Prevalence'!A1" display="2b3.4b_1 SRF Prevalence"/>
    <hyperlink ref="B14" location="'2b3.4b_2 Spending by SRF'!A1" display="2b3.4b_2 Spending by SRF"/>
    <hyperlink ref="B15" location="'2b3.4b_3x Models with SRF'!A1" display="2b3.4b_3x Models with SRF"/>
    <hyperlink ref="B16" location="'2b3.4b_4x Impact of SRF'!A1" display="2b3.4b_4x Impact of SRF"/>
    <hyperlink ref="B11" location="'2b1.2 Correlations'!A1" display="2b1.2 Correlations"/>
    <hyperlink ref="B18" location="'Table 2b3.6 Model Coefficients '!A1" display="2b3.6 Model Coefficients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5" x14ac:dyDescent="0.25"/>
  <cols>
    <col min="1" max="1" width="4" style="91" customWidth="1"/>
    <col min="2" max="2" width="24.28515625" style="138" customWidth="1"/>
    <col min="3" max="3" width="69.140625" style="138" customWidth="1"/>
    <col min="4" max="4" width="11.28515625" style="138" customWidth="1"/>
    <col min="5" max="5" width="13.28515625" style="138" bestFit="1" customWidth="1"/>
    <col min="6" max="6" width="10.7109375" style="138" customWidth="1"/>
    <col min="7" max="7" width="13.28515625" style="138" bestFit="1" customWidth="1"/>
    <col min="8" max="8" width="9.140625" style="138"/>
    <col min="9" max="16384" width="9.140625" style="91"/>
  </cols>
  <sheetData>
    <row r="2" spans="2:8" ht="16.5" thickBot="1" x14ac:dyDescent="0.3">
      <c r="B2" s="148" t="s">
        <v>116</v>
      </c>
    </row>
    <row r="3" spans="2:8" s="137" customFormat="1" ht="30" x14ac:dyDescent="0.25">
      <c r="B3" s="135" t="s">
        <v>107</v>
      </c>
      <c r="C3" s="115" t="s">
        <v>108</v>
      </c>
      <c r="D3" s="115" t="s">
        <v>48</v>
      </c>
      <c r="E3" s="115" t="s">
        <v>78</v>
      </c>
      <c r="F3" s="115" t="s">
        <v>79</v>
      </c>
      <c r="G3" s="115" t="s">
        <v>80</v>
      </c>
      <c r="H3" s="136" t="s">
        <v>79</v>
      </c>
    </row>
    <row r="4" spans="2:8" x14ac:dyDescent="0.25">
      <c r="B4" s="139" t="s">
        <v>109</v>
      </c>
      <c r="C4" s="140" t="s">
        <v>110</v>
      </c>
      <c r="D4" s="140">
        <v>383</v>
      </c>
      <c r="E4" s="141">
        <v>-1.8600000000000001E-3</v>
      </c>
      <c r="F4" s="141">
        <v>0.97103593740000005</v>
      </c>
      <c r="G4" s="141">
        <v>-2.384E-2</v>
      </c>
      <c r="H4" s="142">
        <v>0.64190055619999997</v>
      </c>
    </row>
    <row r="5" spans="2:8" x14ac:dyDescent="0.25">
      <c r="B5" s="139" t="s">
        <v>109</v>
      </c>
      <c r="C5" s="140" t="s">
        <v>111</v>
      </c>
      <c r="D5" s="140">
        <v>374</v>
      </c>
      <c r="E5" s="141">
        <v>-5.935E-2</v>
      </c>
      <c r="F5" s="141">
        <v>0.2522093863</v>
      </c>
      <c r="G5" s="141">
        <v>-9.2829999999999996E-2</v>
      </c>
      <c r="H5" s="142">
        <v>7.2953989600000005E-2</v>
      </c>
    </row>
    <row r="6" spans="2:8" x14ac:dyDescent="0.25">
      <c r="B6" s="139" t="s">
        <v>109</v>
      </c>
      <c r="C6" s="140" t="s">
        <v>112</v>
      </c>
      <c r="D6" s="140">
        <v>366</v>
      </c>
      <c r="E6" s="141">
        <v>-5.0909999999999997E-2</v>
      </c>
      <c r="F6" s="141">
        <v>0.33141702280000002</v>
      </c>
      <c r="G6" s="141">
        <v>-3.7580000000000002E-2</v>
      </c>
      <c r="H6" s="142">
        <v>0.47347699920000003</v>
      </c>
    </row>
    <row r="7" spans="2:8" ht="15.75" thickBot="1" x14ac:dyDescent="0.3">
      <c r="B7" s="143" t="s">
        <v>109</v>
      </c>
      <c r="C7" s="144" t="s">
        <v>115</v>
      </c>
      <c r="D7" s="144">
        <v>374</v>
      </c>
      <c r="E7" s="145">
        <v>-8.1999999999999998E-4</v>
      </c>
      <c r="F7" s="145">
        <v>0.98741770230000003</v>
      </c>
      <c r="G7" s="145">
        <v>-2.547E-2</v>
      </c>
      <c r="H7" s="146">
        <v>0.62340954029999995</v>
      </c>
    </row>
    <row r="9" spans="2:8" x14ac:dyDescent="0.25">
      <c r="E9" s="147"/>
      <c r="G9" s="147"/>
    </row>
    <row r="10" spans="2:8" x14ac:dyDescent="0.25">
      <c r="E10" s="147"/>
      <c r="G10" s="14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showGridLines="0" zoomScaleNormal="100" workbookViewId="0"/>
  </sheetViews>
  <sheetFormatPr defaultRowHeight="15" x14ac:dyDescent="0.25"/>
  <cols>
    <col min="1" max="1" width="3.85546875" customWidth="1"/>
    <col min="2" max="2" width="29.85546875" customWidth="1"/>
    <col min="3" max="8" width="13.7109375" customWidth="1"/>
  </cols>
  <sheetData>
    <row r="2" spans="2:8" s="18" customFormat="1" ht="16.5" thickBot="1" x14ac:dyDescent="0.3">
      <c r="B2" s="17" t="s">
        <v>89</v>
      </c>
    </row>
    <row r="3" spans="2:8" s="4" customFormat="1" ht="18.75" customHeight="1" x14ac:dyDescent="0.25">
      <c r="B3" s="3"/>
      <c r="C3" s="166" t="s">
        <v>88</v>
      </c>
      <c r="D3" s="167"/>
      <c r="E3" s="172" t="s">
        <v>26</v>
      </c>
      <c r="F3" s="166"/>
      <c r="G3" s="166"/>
      <c r="H3" s="173"/>
    </row>
    <row r="4" spans="2:8" s="4" customFormat="1" ht="18.75" customHeight="1" x14ac:dyDescent="0.25">
      <c r="B4" s="31"/>
      <c r="C4" s="168"/>
      <c r="D4" s="169"/>
      <c r="E4" s="170" t="s">
        <v>114</v>
      </c>
      <c r="F4" s="168"/>
      <c r="G4" s="170" t="s">
        <v>113</v>
      </c>
      <c r="H4" s="171"/>
    </row>
    <row r="5" spans="2:8" ht="30.75" customHeight="1" x14ac:dyDescent="0.25">
      <c r="B5" s="13" t="s">
        <v>0</v>
      </c>
      <c r="C5" s="14" t="s">
        <v>87</v>
      </c>
      <c r="D5" s="15" t="s">
        <v>1</v>
      </c>
      <c r="E5" s="16" t="s">
        <v>87</v>
      </c>
      <c r="F5" s="16" t="s">
        <v>1</v>
      </c>
      <c r="G5" s="14" t="s">
        <v>87</v>
      </c>
      <c r="H5" s="149" t="s">
        <v>1</v>
      </c>
    </row>
    <row r="6" spans="2:8" x14ac:dyDescent="0.25">
      <c r="B6" s="77" t="s">
        <v>2</v>
      </c>
      <c r="C6" s="78"/>
      <c r="D6" s="78"/>
      <c r="E6" s="78"/>
      <c r="F6" s="78"/>
      <c r="G6" s="78"/>
      <c r="H6" s="79"/>
    </row>
    <row r="7" spans="2:8" x14ac:dyDescent="0.25">
      <c r="B7" s="68" t="s">
        <v>4</v>
      </c>
      <c r="C7" s="7">
        <v>85575</v>
      </c>
      <c r="D7" s="9">
        <v>54.504980764999999</v>
      </c>
      <c r="E7" s="5">
        <v>35676</v>
      </c>
      <c r="F7" s="11">
        <v>52.680852321000003</v>
      </c>
      <c r="G7" s="7">
        <v>49899</v>
      </c>
      <c r="H7" s="150">
        <v>55.888579012999998</v>
      </c>
    </row>
    <row r="8" spans="2:8" x14ac:dyDescent="0.25">
      <c r="B8" s="68" t="s">
        <v>3</v>
      </c>
      <c r="C8" s="7">
        <v>56355</v>
      </c>
      <c r="D8" s="9">
        <v>35.893989961999999</v>
      </c>
      <c r="E8" s="5">
        <v>24851</v>
      </c>
      <c r="F8" s="11">
        <v>36.696150381999999</v>
      </c>
      <c r="G8" s="7">
        <v>31504</v>
      </c>
      <c r="H8" s="150">
        <v>35.285552680999999</v>
      </c>
    </row>
    <row r="9" spans="2:8" x14ac:dyDescent="0.25">
      <c r="B9" s="68" t="s">
        <v>14</v>
      </c>
      <c r="C9" s="7">
        <v>15074</v>
      </c>
      <c r="D9" s="9">
        <v>9.6010292731</v>
      </c>
      <c r="E9" s="5">
        <v>7194</v>
      </c>
      <c r="F9" s="11">
        <v>10.622997298</v>
      </c>
      <c r="G9" s="7">
        <v>7880</v>
      </c>
      <c r="H9" s="150">
        <v>8.8258683064000003</v>
      </c>
    </row>
    <row r="10" spans="2:8" x14ac:dyDescent="0.25">
      <c r="B10" s="80" t="s">
        <v>5</v>
      </c>
      <c r="C10" s="81"/>
      <c r="D10" s="81"/>
      <c r="E10" s="81"/>
      <c r="F10" s="81"/>
      <c r="G10" s="81"/>
      <c r="H10" s="82"/>
    </row>
    <row r="11" spans="2:8" x14ac:dyDescent="0.25">
      <c r="B11" s="68" t="s">
        <v>6</v>
      </c>
      <c r="C11" s="7">
        <v>112413</v>
      </c>
      <c r="D11" s="9">
        <v>71.598812769000006</v>
      </c>
      <c r="E11" s="5">
        <v>47407</v>
      </c>
      <c r="F11" s="11">
        <v>70.003396288000005</v>
      </c>
      <c r="G11" s="7">
        <v>65006</v>
      </c>
      <c r="H11" s="150">
        <v>72.808933392</v>
      </c>
    </row>
    <row r="12" spans="2:8" x14ac:dyDescent="0.25">
      <c r="B12" s="68" t="s">
        <v>7</v>
      </c>
      <c r="C12" s="7">
        <v>32062</v>
      </c>
      <c r="D12" s="9">
        <v>20.421135766999999</v>
      </c>
      <c r="E12" s="5">
        <v>15144</v>
      </c>
      <c r="F12" s="11">
        <v>22.362339598999998</v>
      </c>
      <c r="G12" s="7">
        <v>16918</v>
      </c>
      <c r="H12" s="150">
        <v>18.948736042</v>
      </c>
    </row>
    <row r="13" spans="2:8" x14ac:dyDescent="0.25">
      <c r="B13" s="68" t="s">
        <v>9</v>
      </c>
      <c r="C13" s="7">
        <v>5998</v>
      </c>
      <c r="D13" s="9">
        <v>3.8202848335000001</v>
      </c>
      <c r="E13" s="5">
        <v>2714</v>
      </c>
      <c r="F13" s="11">
        <v>4.0076194976000004</v>
      </c>
      <c r="G13" s="7">
        <v>3284</v>
      </c>
      <c r="H13" s="150">
        <v>3.6781918170000001</v>
      </c>
    </row>
    <row r="14" spans="2:8" x14ac:dyDescent="0.25">
      <c r="B14" s="68" t="s">
        <v>8</v>
      </c>
      <c r="C14" s="7">
        <v>2390</v>
      </c>
      <c r="D14" s="9">
        <v>1.5222542101000001</v>
      </c>
      <c r="E14" s="5">
        <v>736</v>
      </c>
      <c r="F14" s="11">
        <v>1.0868120671999999</v>
      </c>
      <c r="G14" s="7">
        <v>1654</v>
      </c>
      <c r="H14" s="150">
        <v>1.8525363171</v>
      </c>
    </row>
    <row r="15" spans="2:8" x14ac:dyDescent="0.25">
      <c r="B15" s="68" t="s">
        <v>22</v>
      </c>
      <c r="C15" s="7">
        <v>1711</v>
      </c>
      <c r="D15" s="9">
        <v>1.0897811521</v>
      </c>
      <c r="E15" s="5">
        <v>644</v>
      </c>
      <c r="F15" s="11">
        <v>0.95096055879999997</v>
      </c>
      <c r="G15" s="7">
        <v>1067</v>
      </c>
      <c r="H15" s="150">
        <v>1.1950763303</v>
      </c>
    </row>
    <row r="16" spans="2:8" x14ac:dyDescent="0.25">
      <c r="B16" s="68" t="s">
        <v>23</v>
      </c>
      <c r="C16" s="7">
        <v>1430</v>
      </c>
      <c r="D16" s="9">
        <v>0.91080482029999998</v>
      </c>
      <c r="E16" s="5">
        <v>373</v>
      </c>
      <c r="F16" s="11">
        <v>0.55078926770000003</v>
      </c>
      <c r="G16" s="7">
        <v>627</v>
      </c>
      <c r="H16" s="150">
        <v>0.70226134870000001</v>
      </c>
    </row>
    <row r="17" spans="2:8" x14ac:dyDescent="0.25">
      <c r="B17" s="68" t="s">
        <v>10</v>
      </c>
      <c r="C17" s="7">
        <v>1000</v>
      </c>
      <c r="D17" s="9">
        <v>0.63692644769999995</v>
      </c>
      <c r="E17" s="5">
        <v>703</v>
      </c>
      <c r="F17" s="11">
        <v>1.0380827217999999</v>
      </c>
      <c r="G17" s="7">
        <v>727</v>
      </c>
      <c r="H17" s="150">
        <v>0.81426475359999995</v>
      </c>
    </row>
    <row r="18" spans="2:8" x14ac:dyDescent="0.25">
      <c r="B18" s="80" t="s">
        <v>27</v>
      </c>
      <c r="C18" s="81"/>
      <c r="D18" s="81"/>
      <c r="E18" s="81"/>
      <c r="F18" s="81"/>
      <c r="G18" s="81"/>
      <c r="H18" s="82"/>
    </row>
    <row r="19" spans="2:8" x14ac:dyDescent="0.25">
      <c r="B19" s="68" t="s">
        <v>24</v>
      </c>
      <c r="C19" s="7">
        <v>126242</v>
      </c>
      <c r="D19" s="9">
        <v>80.406868614999993</v>
      </c>
      <c r="E19" s="5">
        <v>53806</v>
      </c>
      <c r="F19" s="11">
        <v>79.452459355000002</v>
      </c>
      <c r="G19" s="7">
        <v>72436</v>
      </c>
      <c r="H19" s="150">
        <v>81.130786376000003</v>
      </c>
    </row>
    <row r="20" spans="2:8" x14ac:dyDescent="0.25">
      <c r="B20" s="68" t="s">
        <v>12</v>
      </c>
      <c r="C20" s="7">
        <v>22108</v>
      </c>
      <c r="D20" s="9">
        <v>14.081169906</v>
      </c>
      <c r="E20" s="5">
        <v>10115</v>
      </c>
      <c r="F20" s="11">
        <v>14.936282689</v>
      </c>
      <c r="G20" s="7">
        <v>11993</v>
      </c>
      <c r="H20" s="150">
        <v>13.43256835</v>
      </c>
    </row>
    <row r="21" spans="2:8" x14ac:dyDescent="0.25">
      <c r="B21" s="68" t="s">
        <v>13</v>
      </c>
      <c r="C21" s="7">
        <v>8183</v>
      </c>
      <c r="D21" s="9">
        <v>5.2119691218000002</v>
      </c>
      <c r="E21" s="5">
        <v>3619</v>
      </c>
      <c r="F21" s="11">
        <v>5.3439848790999998</v>
      </c>
      <c r="G21" s="7">
        <v>4564</v>
      </c>
      <c r="H21" s="150">
        <v>5.1118353998000003</v>
      </c>
    </row>
    <row r="22" spans="2:8" x14ac:dyDescent="0.25">
      <c r="B22" s="68" t="s">
        <v>11</v>
      </c>
      <c r="C22" s="7">
        <v>471</v>
      </c>
      <c r="D22" s="9">
        <v>0.29999235689999998</v>
      </c>
      <c r="E22" s="5">
        <v>181</v>
      </c>
      <c r="F22" s="11">
        <v>0.26727307630000002</v>
      </c>
      <c r="G22" s="7">
        <v>290</v>
      </c>
      <c r="H22" s="150">
        <v>0.32480987420000001</v>
      </c>
    </row>
    <row r="23" spans="2:8" x14ac:dyDescent="0.25">
      <c r="B23" s="80" t="s">
        <v>15</v>
      </c>
      <c r="C23" s="81"/>
      <c r="D23" s="81"/>
      <c r="E23" s="81"/>
      <c r="F23" s="81"/>
      <c r="G23" s="81"/>
      <c r="H23" s="82"/>
    </row>
    <row r="24" spans="2:8" x14ac:dyDescent="0.25">
      <c r="B24" s="68" t="s">
        <v>90</v>
      </c>
      <c r="C24" s="7">
        <v>38196</v>
      </c>
      <c r="D24" s="9">
        <v>24.328042598</v>
      </c>
      <c r="E24" s="5">
        <v>14948</v>
      </c>
      <c r="F24" s="11">
        <v>22.07291682</v>
      </c>
      <c r="G24" s="7">
        <v>23248</v>
      </c>
      <c r="H24" s="150">
        <v>26.038551571999999</v>
      </c>
    </row>
    <row r="25" spans="2:8" x14ac:dyDescent="0.25">
      <c r="B25" s="68" t="s">
        <v>91</v>
      </c>
      <c r="C25" s="7">
        <v>38180</v>
      </c>
      <c r="D25" s="9">
        <v>24.317851774000001</v>
      </c>
      <c r="E25" s="5">
        <v>15973</v>
      </c>
      <c r="F25" s="11">
        <v>23.586479822000001</v>
      </c>
      <c r="G25" s="7">
        <v>22207</v>
      </c>
      <c r="H25" s="150">
        <v>24.872596127000001</v>
      </c>
    </row>
    <row r="26" spans="2:8" x14ac:dyDescent="0.25">
      <c r="B26" s="68" t="s">
        <v>92</v>
      </c>
      <c r="C26" s="7">
        <v>38186</v>
      </c>
      <c r="D26" s="9">
        <v>24.321673333</v>
      </c>
      <c r="E26" s="5">
        <v>16572</v>
      </c>
      <c r="F26" s="11">
        <v>24.470991272999999</v>
      </c>
      <c r="G26" s="7">
        <v>21614</v>
      </c>
      <c r="H26" s="150">
        <v>24.208415936000002</v>
      </c>
    </row>
    <row r="27" spans="2:8" x14ac:dyDescent="0.25">
      <c r="B27" s="68" t="s">
        <v>93</v>
      </c>
      <c r="C27" s="7">
        <v>38182</v>
      </c>
      <c r="D27" s="9">
        <v>24.319125626999998</v>
      </c>
      <c r="E27" s="5">
        <v>18296</v>
      </c>
      <c r="F27" s="11">
        <v>27.016730409000001</v>
      </c>
      <c r="G27" s="7">
        <v>19886</v>
      </c>
      <c r="H27" s="150">
        <v>22.272997099000001</v>
      </c>
    </row>
    <row r="28" spans="2:8" ht="15.75" thickBot="1" x14ac:dyDescent="0.3">
      <c r="B28" s="69" t="s">
        <v>11</v>
      </c>
      <c r="C28" s="8">
        <v>4260</v>
      </c>
      <c r="D28" s="10">
        <v>2.7133066672999999</v>
      </c>
      <c r="E28" s="6">
        <v>1932</v>
      </c>
      <c r="F28" s="12">
        <v>2.8528816763</v>
      </c>
      <c r="G28" s="8">
        <v>2328</v>
      </c>
      <c r="H28" s="151">
        <v>2.6074392662000001</v>
      </c>
    </row>
  </sheetData>
  <mergeCells count="4">
    <mergeCell ref="C3:D4"/>
    <mergeCell ref="G4:H4"/>
    <mergeCell ref="E4:F4"/>
    <mergeCell ref="E3:H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showGridLines="0" zoomScaleNormal="100" workbookViewId="0"/>
  </sheetViews>
  <sheetFormatPr defaultRowHeight="15" x14ac:dyDescent="0.25"/>
  <cols>
    <col min="1" max="1" width="3.5703125" customWidth="1"/>
    <col min="2" max="2" width="25.5703125" customWidth="1"/>
    <col min="3" max="11" width="11" style="22" customWidth="1"/>
  </cols>
  <sheetData>
    <row r="2" spans="2:11" ht="16.5" thickBot="1" x14ac:dyDescent="0.3">
      <c r="B2" s="17" t="s">
        <v>65</v>
      </c>
    </row>
    <row r="3" spans="2:11" s="58" customFormat="1" ht="19.5" customHeight="1" x14ac:dyDescent="0.25">
      <c r="B3" s="93"/>
      <c r="C3" s="176" t="s">
        <v>88</v>
      </c>
      <c r="D3" s="176"/>
      <c r="E3" s="177"/>
      <c r="F3" s="183" t="s">
        <v>26</v>
      </c>
      <c r="G3" s="184"/>
      <c r="H3" s="184"/>
      <c r="I3" s="184"/>
      <c r="J3" s="184"/>
      <c r="K3" s="185"/>
    </row>
    <row r="4" spans="2:11" s="58" customFormat="1" ht="19.5" customHeight="1" x14ac:dyDescent="0.25">
      <c r="B4" s="94"/>
      <c r="C4" s="178"/>
      <c r="D4" s="178"/>
      <c r="E4" s="179"/>
      <c r="F4" s="186" t="s">
        <v>114</v>
      </c>
      <c r="G4" s="187"/>
      <c r="H4" s="188"/>
      <c r="I4" s="187" t="s">
        <v>113</v>
      </c>
      <c r="J4" s="187"/>
      <c r="K4" s="189"/>
    </row>
    <row r="5" spans="2:11" ht="19.5" customHeight="1" x14ac:dyDescent="0.25">
      <c r="B5" s="174" t="s">
        <v>0</v>
      </c>
      <c r="C5" s="180" t="s">
        <v>31</v>
      </c>
      <c r="D5" s="181"/>
      <c r="E5" s="181"/>
      <c r="F5" s="181"/>
      <c r="G5" s="181"/>
      <c r="H5" s="181"/>
      <c r="I5" s="181"/>
      <c r="J5" s="181"/>
      <c r="K5" s="182"/>
    </row>
    <row r="6" spans="2:11" s="4" customFormat="1" ht="45" x14ac:dyDescent="0.25">
      <c r="B6" s="175"/>
      <c r="C6" s="23" t="s">
        <v>29</v>
      </c>
      <c r="D6" s="24" t="s">
        <v>32</v>
      </c>
      <c r="E6" s="25" t="s">
        <v>30</v>
      </c>
      <c r="F6" s="23" t="s">
        <v>29</v>
      </c>
      <c r="G6" s="24" t="s">
        <v>32</v>
      </c>
      <c r="H6" s="25" t="s">
        <v>30</v>
      </c>
      <c r="I6" s="23" t="s">
        <v>29</v>
      </c>
      <c r="J6" s="24" t="s">
        <v>32</v>
      </c>
      <c r="K6" s="27" t="s">
        <v>30</v>
      </c>
    </row>
    <row r="7" spans="2:11" x14ac:dyDescent="0.25">
      <c r="B7" s="77" t="s">
        <v>2</v>
      </c>
      <c r="C7" s="78"/>
      <c r="D7" s="78"/>
      <c r="E7" s="78"/>
      <c r="F7" s="78"/>
      <c r="G7" s="78"/>
      <c r="H7" s="78"/>
      <c r="I7" s="78"/>
      <c r="J7" s="78"/>
      <c r="K7" s="79"/>
    </row>
    <row r="8" spans="2:11" x14ac:dyDescent="0.25">
      <c r="B8" s="68" t="s">
        <v>3</v>
      </c>
      <c r="C8" s="7">
        <v>42062.535432999997</v>
      </c>
      <c r="D8" s="5">
        <v>29491.525459</v>
      </c>
      <c r="E8" s="26">
        <v>71554.060893000002</v>
      </c>
      <c r="F8" s="7">
        <v>30947.384532</v>
      </c>
      <c r="G8" s="5">
        <v>23674.452450000001</v>
      </c>
      <c r="H8" s="26">
        <v>54621.836982000001</v>
      </c>
      <c r="I8" s="5">
        <v>50830.393961000002</v>
      </c>
      <c r="J8" s="5">
        <v>34080.151708999998</v>
      </c>
      <c r="K8" s="28">
        <v>84910.545670000007</v>
      </c>
    </row>
    <row r="9" spans="2:11" x14ac:dyDescent="0.25">
      <c r="B9" s="68" t="s">
        <v>14</v>
      </c>
      <c r="C9" s="7">
        <v>39641.727793999999</v>
      </c>
      <c r="D9" s="5">
        <v>27251.357092999999</v>
      </c>
      <c r="E9" s="26">
        <v>66893.084887000005</v>
      </c>
      <c r="F9" s="7">
        <v>29749.253493</v>
      </c>
      <c r="G9" s="5">
        <v>21341.780312999999</v>
      </c>
      <c r="H9" s="26">
        <v>51091.033805999999</v>
      </c>
      <c r="I9" s="5">
        <v>48673.004458000003</v>
      </c>
      <c r="J9" s="5">
        <v>32646.470717</v>
      </c>
      <c r="K9" s="28">
        <v>81319.475175</v>
      </c>
    </row>
    <row r="10" spans="2:11" x14ac:dyDescent="0.25">
      <c r="B10" s="68" t="s">
        <v>4</v>
      </c>
      <c r="C10" s="7">
        <v>39816.498642999999</v>
      </c>
      <c r="D10" s="5">
        <v>29809.960394999998</v>
      </c>
      <c r="E10" s="26">
        <v>69626.459038999994</v>
      </c>
      <c r="F10" s="7">
        <v>29709.976116999998</v>
      </c>
      <c r="G10" s="5">
        <v>23477.154913999999</v>
      </c>
      <c r="H10" s="26">
        <v>53187.131030999997</v>
      </c>
      <c r="I10" s="5">
        <v>47042.300715999998</v>
      </c>
      <c r="J10" s="5">
        <v>34337.689775999999</v>
      </c>
      <c r="K10" s="28">
        <v>81379.990491999997</v>
      </c>
    </row>
    <row r="11" spans="2:11" x14ac:dyDescent="0.25">
      <c r="B11" s="80" t="s">
        <v>5</v>
      </c>
      <c r="C11" s="81"/>
      <c r="D11" s="81"/>
      <c r="E11" s="81"/>
      <c r="F11" s="81"/>
      <c r="G11" s="81"/>
      <c r="H11" s="81"/>
      <c r="I11" s="81"/>
      <c r="J11" s="81"/>
      <c r="K11" s="82"/>
    </row>
    <row r="12" spans="2:11" x14ac:dyDescent="0.25">
      <c r="B12" s="68" t="s">
        <v>8</v>
      </c>
      <c r="C12" s="7">
        <v>43030.804657000001</v>
      </c>
      <c r="D12" s="5">
        <v>35514.960878999998</v>
      </c>
      <c r="E12" s="26">
        <v>78545.765536000006</v>
      </c>
      <c r="F12" s="7">
        <v>30010.461929000001</v>
      </c>
      <c r="G12" s="5">
        <v>26261.071332</v>
      </c>
      <c r="H12" s="26">
        <v>56271.533260999997</v>
      </c>
      <c r="I12" s="5">
        <v>48824.621010000003</v>
      </c>
      <c r="J12" s="5">
        <v>39632.773881000001</v>
      </c>
      <c r="K12" s="28">
        <v>88457.394891000004</v>
      </c>
    </row>
    <row r="13" spans="2:11" x14ac:dyDescent="0.25">
      <c r="B13" s="68" t="s">
        <v>7</v>
      </c>
      <c r="C13" s="7">
        <v>43867.140289000003</v>
      </c>
      <c r="D13" s="5">
        <v>30786.186742999998</v>
      </c>
      <c r="E13" s="26">
        <v>74653.327032000001</v>
      </c>
      <c r="F13" s="7">
        <v>32776.003629999999</v>
      </c>
      <c r="G13" s="5">
        <v>24421.947874000001</v>
      </c>
      <c r="H13" s="26">
        <v>57197.951503999997</v>
      </c>
      <c r="I13" s="5">
        <v>53795.274439000001</v>
      </c>
      <c r="J13" s="5">
        <v>36483.079604999999</v>
      </c>
      <c r="K13" s="28">
        <v>90278.354044000007</v>
      </c>
    </row>
    <row r="14" spans="2:11" x14ac:dyDescent="0.25">
      <c r="B14" s="68" t="s">
        <v>9</v>
      </c>
      <c r="C14" s="7">
        <v>39626.136831000003</v>
      </c>
      <c r="D14" s="5">
        <v>29479.062159000001</v>
      </c>
      <c r="E14" s="26">
        <v>69105.198990000004</v>
      </c>
      <c r="F14" s="7">
        <v>30635.303349000002</v>
      </c>
      <c r="G14" s="5">
        <v>23998.298338000001</v>
      </c>
      <c r="H14" s="26">
        <v>54633.601688000002</v>
      </c>
      <c r="I14" s="5">
        <v>47056.441966999999</v>
      </c>
      <c r="J14" s="5">
        <v>34008.536279</v>
      </c>
      <c r="K14" s="28">
        <v>81064.978245999999</v>
      </c>
    </row>
    <row r="15" spans="2:11" x14ac:dyDescent="0.25">
      <c r="B15" s="68" t="s">
        <v>10</v>
      </c>
      <c r="C15" s="7">
        <v>43869.574146999999</v>
      </c>
      <c r="D15" s="5">
        <v>28149.338985999999</v>
      </c>
      <c r="E15" s="26">
        <v>72018.913132999995</v>
      </c>
      <c r="F15" s="7">
        <v>34679.141892</v>
      </c>
      <c r="G15" s="5">
        <v>24139.157411</v>
      </c>
      <c r="H15" s="26">
        <v>58818.299303</v>
      </c>
      <c r="I15" s="5">
        <v>52756.608362999999</v>
      </c>
      <c r="J15" s="5">
        <v>32027.134924000002</v>
      </c>
      <c r="K15" s="28">
        <v>84783.743287000005</v>
      </c>
    </row>
    <row r="16" spans="2:11" x14ac:dyDescent="0.25">
      <c r="B16" s="68" t="s">
        <v>22</v>
      </c>
      <c r="C16" s="7">
        <v>43302.746942999998</v>
      </c>
      <c r="D16" s="5">
        <v>33324.338287999999</v>
      </c>
      <c r="E16" s="26">
        <v>76627.085231000005</v>
      </c>
      <c r="F16" s="7">
        <v>31978.760435</v>
      </c>
      <c r="G16" s="5">
        <v>25063.488323000001</v>
      </c>
      <c r="H16" s="26">
        <v>57042.248758000002</v>
      </c>
      <c r="I16" s="5">
        <v>50137.467947999998</v>
      </c>
      <c r="J16" s="5">
        <v>38310.268350999999</v>
      </c>
      <c r="K16" s="28">
        <v>88447.736298000003</v>
      </c>
    </row>
    <row r="17" spans="2:11" x14ac:dyDescent="0.25">
      <c r="B17" s="68" t="s">
        <v>23</v>
      </c>
      <c r="C17" s="7">
        <v>42519.573450000004</v>
      </c>
      <c r="D17" s="5">
        <v>31756.561610000001</v>
      </c>
      <c r="E17" s="26">
        <v>74276.135060000001</v>
      </c>
      <c r="F17" s="7">
        <v>32075.483940999999</v>
      </c>
      <c r="G17" s="5">
        <v>23131.644397</v>
      </c>
      <c r="H17" s="26">
        <v>55207.128338000002</v>
      </c>
      <c r="I17" s="5">
        <v>48732.723986999998</v>
      </c>
      <c r="J17" s="5">
        <v>36887.493221999997</v>
      </c>
      <c r="K17" s="28">
        <v>85620.217208999995</v>
      </c>
    </row>
    <row r="18" spans="2:11" x14ac:dyDescent="0.25">
      <c r="B18" s="68" t="s">
        <v>6</v>
      </c>
      <c r="C18" s="7">
        <v>39576.890147999999</v>
      </c>
      <c r="D18" s="5">
        <v>28875.470676000001</v>
      </c>
      <c r="E18" s="26">
        <v>68452.360824000003</v>
      </c>
      <c r="F18" s="7">
        <v>29204.401551999999</v>
      </c>
      <c r="G18" s="5">
        <v>22853.022504</v>
      </c>
      <c r="H18" s="26">
        <v>52057.424056000003</v>
      </c>
      <c r="I18" s="5">
        <v>47141.246775</v>
      </c>
      <c r="J18" s="5">
        <v>33267.468345000001</v>
      </c>
      <c r="K18" s="28">
        <v>80408.715119999993</v>
      </c>
    </row>
    <row r="19" spans="2:11" x14ac:dyDescent="0.25">
      <c r="B19" s="80" t="s">
        <v>27</v>
      </c>
      <c r="C19" s="81"/>
      <c r="D19" s="81"/>
      <c r="E19" s="81"/>
      <c r="F19" s="81"/>
      <c r="G19" s="81"/>
      <c r="H19" s="81"/>
      <c r="I19" s="81"/>
      <c r="J19" s="81"/>
      <c r="K19" s="82"/>
    </row>
    <row r="20" spans="2:11" x14ac:dyDescent="0.25">
      <c r="B20" s="68" t="s">
        <v>11</v>
      </c>
      <c r="C20" s="7">
        <v>44651.055754000001</v>
      </c>
      <c r="D20" s="5">
        <v>31859.659383999999</v>
      </c>
      <c r="E20" s="26">
        <v>76510.715138</v>
      </c>
      <c r="F20" s="7">
        <v>30058.885414</v>
      </c>
      <c r="G20" s="5">
        <v>23531.784530000001</v>
      </c>
      <c r="H20" s="26">
        <v>53590.669945000001</v>
      </c>
      <c r="I20" s="5">
        <v>53758.582758999997</v>
      </c>
      <c r="J20" s="5">
        <v>37057.401965999998</v>
      </c>
      <c r="K20" s="28">
        <v>90815.984723999994</v>
      </c>
    </row>
    <row r="21" spans="2:11" x14ac:dyDescent="0.25">
      <c r="B21" s="68" t="s">
        <v>13</v>
      </c>
      <c r="C21" s="7">
        <v>42825.991018000001</v>
      </c>
      <c r="D21" s="5">
        <v>27840.167307</v>
      </c>
      <c r="E21" s="26">
        <v>70666.158324999997</v>
      </c>
      <c r="F21" s="7">
        <v>33116.056858000004</v>
      </c>
      <c r="G21" s="5">
        <v>21912.525524000001</v>
      </c>
      <c r="H21" s="26">
        <v>55028.582382000001</v>
      </c>
      <c r="I21" s="5">
        <v>50525.432674999996</v>
      </c>
      <c r="J21" s="5">
        <v>32540.459946999999</v>
      </c>
      <c r="K21" s="28">
        <v>83065.892623000007</v>
      </c>
    </row>
    <row r="22" spans="2:11" x14ac:dyDescent="0.25">
      <c r="B22" s="68" t="s">
        <v>12</v>
      </c>
      <c r="C22" s="7">
        <v>40808.753311</v>
      </c>
      <c r="D22" s="5">
        <v>27415.284485</v>
      </c>
      <c r="E22" s="26">
        <v>68224.037796000004</v>
      </c>
      <c r="F22" s="7">
        <v>30360.487594999999</v>
      </c>
      <c r="G22" s="5">
        <v>22288.661276999999</v>
      </c>
      <c r="H22" s="26">
        <v>52649.148871999998</v>
      </c>
      <c r="I22" s="5">
        <v>49620.911047000001</v>
      </c>
      <c r="J22" s="5">
        <v>31739.122868999999</v>
      </c>
      <c r="K22" s="28">
        <v>81360.033916</v>
      </c>
    </row>
    <row r="23" spans="2:11" x14ac:dyDescent="0.25">
      <c r="B23" s="68" t="s">
        <v>24</v>
      </c>
      <c r="C23" s="7">
        <v>40411.390904</v>
      </c>
      <c r="D23" s="5">
        <v>29901.697826</v>
      </c>
      <c r="E23" s="26">
        <v>70313.088730000003</v>
      </c>
      <c r="F23" s="7">
        <v>29934.183744000002</v>
      </c>
      <c r="G23" s="5">
        <v>23611.252879</v>
      </c>
      <c r="H23" s="26">
        <v>53545.436624000002</v>
      </c>
      <c r="I23" s="5">
        <v>48193.938372999997</v>
      </c>
      <c r="J23" s="5">
        <v>34574.287155999999</v>
      </c>
      <c r="K23" s="28">
        <v>82768.225529999996</v>
      </c>
    </row>
    <row r="24" spans="2:11" x14ac:dyDescent="0.25">
      <c r="B24" s="80" t="s">
        <v>53</v>
      </c>
      <c r="C24" s="81"/>
      <c r="D24" s="81"/>
      <c r="E24" s="81"/>
      <c r="F24" s="81"/>
      <c r="G24" s="81"/>
      <c r="H24" s="81"/>
      <c r="I24" s="81"/>
      <c r="J24" s="81"/>
      <c r="K24" s="82"/>
    </row>
    <row r="25" spans="2:11" x14ac:dyDescent="0.25">
      <c r="B25" s="68" t="s">
        <v>11</v>
      </c>
      <c r="C25" s="7">
        <v>42348.186206999999</v>
      </c>
      <c r="D25" s="5">
        <v>29239.47234</v>
      </c>
      <c r="E25" s="26">
        <v>71587.658546999999</v>
      </c>
      <c r="F25" s="7">
        <v>29645.311749</v>
      </c>
      <c r="G25" s="5">
        <v>22733.916558000001</v>
      </c>
      <c r="H25" s="26">
        <v>52379.228306999998</v>
      </c>
      <c r="I25" s="5">
        <v>52890.262431000003</v>
      </c>
      <c r="J25" s="5">
        <v>34638.412964000003</v>
      </c>
      <c r="K25" s="28">
        <v>87528.675394999998</v>
      </c>
    </row>
    <row r="26" spans="2:11" x14ac:dyDescent="0.25">
      <c r="B26" s="68" t="s">
        <v>94</v>
      </c>
      <c r="C26" s="7">
        <v>40063.271627000002</v>
      </c>
      <c r="D26" s="5">
        <v>28290.364519999999</v>
      </c>
      <c r="E26" s="26">
        <v>68353.636146999997</v>
      </c>
      <c r="F26" s="7">
        <v>30359.167420999998</v>
      </c>
      <c r="G26" s="5">
        <v>22428.598646999999</v>
      </c>
      <c r="H26" s="26">
        <v>52787.766066999997</v>
      </c>
      <c r="I26" s="5">
        <v>48991.476925000003</v>
      </c>
      <c r="J26" s="5">
        <v>33683.448518999998</v>
      </c>
      <c r="K26" s="28">
        <v>82674.925445000001</v>
      </c>
    </row>
    <row r="27" spans="2:11" x14ac:dyDescent="0.25">
      <c r="B27" s="68" t="s">
        <v>95</v>
      </c>
      <c r="C27" s="7">
        <v>40849.645406000003</v>
      </c>
      <c r="D27" s="5">
        <v>28991.604589999999</v>
      </c>
      <c r="E27" s="26">
        <v>69841.249997000006</v>
      </c>
      <c r="F27" s="7">
        <v>30372.207693</v>
      </c>
      <c r="G27" s="5">
        <v>23364.626821999998</v>
      </c>
      <c r="H27" s="26">
        <v>53736.834515000002</v>
      </c>
      <c r="I27" s="5">
        <v>48882.961672999998</v>
      </c>
      <c r="J27" s="5">
        <v>33305.950642999996</v>
      </c>
      <c r="K27" s="28">
        <v>82188.912316000002</v>
      </c>
    </row>
    <row r="28" spans="2:11" x14ac:dyDescent="0.25">
      <c r="B28" s="68" t="s">
        <v>96</v>
      </c>
      <c r="C28" s="7">
        <v>40910.779420999999</v>
      </c>
      <c r="D28" s="5">
        <v>29281.025411999999</v>
      </c>
      <c r="E28" s="26">
        <v>70191.804833000002</v>
      </c>
      <c r="F28" s="7">
        <v>30363.904216999999</v>
      </c>
      <c r="G28" s="5">
        <v>23381.696014000001</v>
      </c>
      <c r="H28" s="26">
        <v>53745.600230999997</v>
      </c>
      <c r="I28" s="5">
        <v>48496.911615999998</v>
      </c>
      <c r="J28" s="5">
        <v>33524.281523999998</v>
      </c>
      <c r="K28" s="28">
        <v>82021.193140000003</v>
      </c>
    </row>
    <row r="29" spans="2:11" ht="15.75" thickBot="1" x14ac:dyDescent="0.3">
      <c r="B29" s="69" t="s">
        <v>97</v>
      </c>
      <c r="C29" s="8">
        <v>40405.624469000002</v>
      </c>
      <c r="D29" s="6">
        <v>31259.907361000001</v>
      </c>
      <c r="E29" s="29">
        <v>71665.531829</v>
      </c>
      <c r="F29" s="8">
        <v>29566.882072</v>
      </c>
      <c r="G29" s="6">
        <v>24383.701523</v>
      </c>
      <c r="H29" s="29">
        <v>53950.583594999996</v>
      </c>
      <c r="I29" s="6">
        <v>47374.719502</v>
      </c>
      <c r="J29" s="6">
        <v>35681.170473999999</v>
      </c>
      <c r="K29" s="30">
        <v>83055.889976000006</v>
      </c>
    </row>
    <row r="30" spans="2:11" x14ac:dyDescent="0.25">
      <c r="B30" s="1"/>
      <c r="C30" s="5"/>
      <c r="D30" s="5"/>
      <c r="E30" s="5"/>
      <c r="F30" s="5"/>
      <c r="G30" s="5"/>
      <c r="H30" s="5"/>
      <c r="I30" s="5"/>
      <c r="J30" s="5"/>
      <c r="K30" s="5"/>
    </row>
  </sheetData>
  <mergeCells count="6">
    <mergeCell ref="B5:B6"/>
    <mergeCell ref="C3:E4"/>
    <mergeCell ref="C5:K5"/>
    <mergeCell ref="F3:K3"/>
    <mergeCell ref="F4:H4"/>
    <mergeCell ref="I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4"/>
  <sheetViews>
    <sheetView showGridLines="0" zoomScaleNormal="100" workbookViewId="0"/>
  </sheetViews>
  <sheetFormatPr defaultRowHeight="15" x14ac:dyDescent="0.25"/>
  <cols>
    <col min="1" max="1" width="4.140625" customWidth="1"/>
    <col min="2" max="2" width="36.5703125" customWidth="1"/>
    <col min="3" max="8" width="11" customWidth="1"/>
  </cols>
  <sheetData>
    <row r="2" spans="2:8" ht="16.5" thickBot="1" x14ac:dyDescent="0.3">
      <c r="B2" s="17" t="s">
        <v>73</v>
      </c>
      <c r="F2" s="2"/>
      <c r="G2" s="2"/>
    </row>
    <row r="3" spans="2:8" s="4" customFormat="1" ht="16.5" customHeight="1" x14ac:dyDescent="0.25">
      <c r="B3" s="198" t="s">
        <v>25</v>
      </c>
      <c r="C3" s="172" t="s">
        <v>114</v>
      </c>
      <c r="D3" s="166"/>
      <c r="E3" s="166"/>
      <c r="F3" s="200" t="s">
        <v>113</v>
      </c>
      <c r="G3" s="201"/>
      <c r="H3" s="202"/>
    </row>
    <row r="4" spans="2:8" s="4" customFormat="1" ht="30" x14ac:dyDescent="0.25">
      <c r="B4" s="199"/>
      <c r="C4" s="34" t="s">
        <v>16</v>
      </c>
      <c r="D4" s="35" t="s">
        <v>33</v>
      </c>
      <c r="E4" s="102" t="s">
        <v>34</v>
      </c>
      <c r="F4" s="32" t="s">
        <v>16</v>
      </c>
      <c r="G4" s="32" t="s">
        <v>33</v>
      </c>
      <c r="H4" s="33" t="s">
        <v>34</v>
      </c>
    </row>
    <row r="5" spans="2:8" s="4" customFormat="1" ht="16.5" customHeight="1" x14ac:dyDescent="0.25">
      <c r="B5" s="109" t="s">
        <v>35</v>
      </c>
      <c r="C5" s="110"/>
      <c r="D5" s="110"/>
      <c r="E5" s="110"/>
      <c r="F5" s="110"/>
      <c r="G5" s="110"/>
      <c r="H5" s="111"/>
    </row>
    <row r="6" spans="2:8" x14ac:dyDescent="0.25">
      <c r="B6" s="70" t="s">
        <v>3</v>
      </c>
      <c r="C6" s="36">
        <v>-617.33215410000003</v>
      </c>
      <c r="D6" s="37">
        <v>285.30991370999999</v>
      </c>
      <c r="E6" s="38">
        <v>3.0488976099999999E-2</v>
      </c>
      <c r="F6" s="39">
        <v>420.90501868000001</v>
      </c>
      <c r="G6" s="39">
        <v>316.00812680000001</v>
      </c>
      <c r="H6" s="40">
        <v>0.18288211800000001</v>
      </c>
    </row>
    <row r="7" spans="2:8" x14ac:dyDescent="0.25">
      <c r="B7" s="71" t="s">
        <v>14</v>
      </c>
      <c r="C7" s="20">
        <v>-641.60653260000004</v>
      </c>
      <c r="D7" s="21">
        <v>391.86158052000002</v>
      </c>
      <c r="E7" s="41">
        <v>0.1015663084</v>
      </c>
      <c r="F7" s="42">
        <v>-782.6521123</v>
      </c>
      <c r="G7" s="42">
        <v>459.40693935000002</v>
      </c>
      <c r="H7" s="43">
        <v>8.8456709699999997E-2</v>
      </c>
    </row>
    <row r="8" spans="2:8" x14ac:dyDescent="0.25">
      <c r="B8" s="109" t="s">
        <v>36</v>
      </c>
      <c r="C8" s="110"/>
      <c r="D8" s="110"/>
      <c r="E8" s="110"/>
      <c r="F8" s="110"/>
      <c r="G8" s="110"/>
      <c r="H8" s="111"/>
    </row>
    <row r="9" spans="2:8" x14ac:dyDescent="0.25">
      <c r="B9" s="70" t="s">
        <v>8</v>
      </c>
      <c r="C9" s="36">
        <v>2180.2705940000001</v>
      </c>
      <c r="D9" s="37">
        <v>1071.4173527999999</v>
      </c>
      <c r="E9" s="38">
        <v>4.1860765299999998E-2</v>
      </c>
      <c r="F9" s="39">
        <v>4112.7914424000001</v>
      </c>
      <c r="G9" s="39">
        <v>921.57600056000001</v>
      </c>
      <c r="H9" s="40">
        <v>8.1002042999999999E-6</v>
      </c>
    </row>
    <row r="10" spans="2:8" x14ac:dyDescent="0.25">
      <c r="B10" s="72" t="s">
        <v>7</v>
      </c>
      <c r="C10" s="19">
        <v>1860.0229692</v>
      </c>
      <c r="D10" s="11">
        <v>292.37460328999998</v>
      </c>
      <c r="E10" s="48">
        <v>2.007041E-10</v>
      </c>
      <c r="F10" s="49">
        <v>2512.7702983999998</v>
      </c>
      <c r="G10" s="49">
        <v>340.67277992999999</v>
      </c>
      <c r="H10" s="50">
        <v>1.6464449999999999E-13</v>
      </c>
    </row>
    <row r="11" spans="2:8" x14ac:dyDescent="0.25">
      <c r="B11" s="68" t="s">
        <v>9</v>
      </c>
      <c r="C11" s="19">
        <v>138.99559403999999</v>
      </c>
      <c r="D11" s="11">
        <v>584.49651960000006</v>
      </c>
      <c r="E11" s="48">
        <v>0.81203386109999998</v>
      </c>
      <c r="F11" s="49">
        <v>807.56673391000004</v>
      </c>
      <c r="G11" s="49">
        <v>673.09326610000005</v>
      </c>
      <c r="H11" s="50">
        <v>0.23022631839999999</v>
      </c>
    </row>
    <row r="12" spans="2:8" x14ac:dyDescent="0.25">
      <c r="B12" s="72" t="s">
        <v>10</v>
      </c>
      <c r="C12" s="19">
        <v>1946.1470201</v>
      </c>
      <c r="D12" s="11">
        <v>1089.5757275999999</v>
      </c>
      <c r="E12" s="48">
        <v>7.4079273299999998E-2</v>
      </c>
      <c r="F12" s="49">
        <v>2707.0430655999999</v>
      </c>
      <c r="G12" s="49">
        <v>1353.0669878000001</v>
      </c>
      <c r="H12" s="50">
        <v>4.5430796000000002E-2</v>
      </c>
    </row>
    <row r="13" spans="2:8" x14ac:dyDescent="0.25">
      <c r="B13" s="72" t="s">
        <v>22</v>
      </c>
      <c r="C13" s="19">
        <v>360.27769936999999</v>
      </c>
      <c r="D13" s="11">
        <v>1131.9164456999999</v>
      </c>
      <c r="E13" s="48">
        <v>0.75026594670000002</v>
      </c>
      <c r="F13" s="49">
        <v>3590.8005357000002</v>
      </c>
      <c r="G13" s="49">
        <v>1117.1941259</v>
      </c>
      <c r="H13" s="50">
        <v>1.3088977000000001E-3</v>
      </c>
    </row>
    <row r="14" spans="2:8" x14ac:dyDescent="0.25">
      <c r="B14" s="71" t="s">
        <v>23</v>
      </c>
      <c r="C14" s="20">
        <v>441.44431835</v>
      </c>
      <c r="D14" s="21">
        <v>1489.0689703999999</v>
      </c>
      <c r="E14" s="41">
        <v>0.76688232329999995</v>
      </c>
      <c r="F14" s="42">
        <v>1028.5065474</v>
      </c>
      <c r="G14" s="42">
        <v>1452.3602165</v>
      </c>
      <c r="H14" s="43">
        <v>0.47884641779999998</v>
      </c>
    </row>
    <row r="15" spans="2:8" x14ac:dyDescent="0.25">
      <c r="B15" s="109" t="s">
        <v>38</v>
      </c>
      <c r="C15" s="110"/>
      <c r="D15" s="110"/>
      <c r="E15" s="110"/>
      <c r="F15" s="110"/>
      <c r="G15" s="110"/>
      <c r="H15" s="111"/>
    </row>
    <row r="16" spans="2:8" x14ac:dyDescent="0.25">
      <c r="B16" s="70" t="s">
        <v>11</v>
      </c>
      <c r="C16" s="36">
        <v>-2390.1375790000002</v>
      </c>
      <c r="D16" s="37">
        <v>2221.2987966000001</v>
      </c>
      <c r="E16" s="38">
        <v>0.28192706919999999</v>
      </c>
      <c r="F16" s="39">
        <v>-268.32546439999999</v>
      </c>
      <c r="G16" s="39">
        <v>2256.8719781999998</v>
      </c>
      <c r="H16" s="40">
        <v>0.90536068250000001</v>
      </c>
    </row>
    <row r="17" spans="2:8" x14ac:dyDescent="0.25">
      <c r="B17" s="72" t="s">
        <v>13</v>
      </c>
      <c r="C17" s="19">
        <v>1295.2732332999999</v>
      </c>
      <c r="D17" s="11">
        <v>502.33837702</v>
      </c>
      <c r="E17" s="48">
        <v>9.9254913000000004E-3</v>
      </c>
      <c r="F17" s="49">
        <v>-477.577088</v>
      </c>
      <c r="G17" s="49">
        <v>562.89010374999998</v>
      </c>
      <c r="H17" s="50">
        <v>0.39619663360000001</v>
      </c>
    </row>
    <row r="18" spans="2:8" x14ac:dyDescent="0.25">
      <c r="B18" s="71" t="s">
        <v>12</v>
      </c>
      <c r="C18" s="20">
        <v>4.8871355125999996</v>
      </c>
      <c r="D18" s="21">
        <v>323.7896551</v>
      </c>
      <c r="E18" s="41">
        <v>0.98795759110000003</v>
      </c>
      <c r="F18" s="42">
        <v>-1168.820659</v>
      </c>
      <c r="G18" s="42">
        <v>373.02867472000003</v>
      </c>
      <c r="H18" s="43">
        <v>1.7289313000000001E-3</v>
      </c>
    </row>
    <row r="19" spans="2:8" x14ac:dyDescent="0.25">
      <c r="B19" s="109" t="s">
        <v>37</v>
      </c>
      <c r="C19" s="110"/>
      <c r="D19" s="110"/>
      <c r="E19" s="110"/>
      <c r="F19" s="110"/>
      <c r="G19" s="110"/>
      <c r="H19" s="111"/>
    </row>
    <row r="20" spans="2:8" x14ac:dyDescent="0.25">
      <c r="B20" s="70" t="s">
        <v>11</v>
      </c>
      <c r="C20" s="36">
        <v>-557.31653879999999</v>
      </c>
      <c r="D20" s="37">
        <v>725.63715969999998</v>
      </c>
      <c r="E20" s="38">
        <v>0.44246760839999999</v>
      </c>
      <c r="F20" s="39">
        <v>1767.1648838000001</v>
      </c>
      <c r="G20" s="39">
        <v>840.65462229000002</v>
      </c>
      <c r="H20" s="40">
        <v>3.5544737E-2</v>
      </c>
    </row>
    <row r="21" spans="2:8" x14ac:dyDescent="0.25">
      <c r="B21" s="72" t="s">
        <v>94</v>
      </c>
      <c r="C21" s="19">
        <v>-1298.4494560000001</v>
      </c>
      <c r="D21" s="11">
        <v>343.28833813</v>
      </c>
      <c r="E21" s="48">
        <v>1.5546559999999999E-4</v>
      </c>
      <c r="F21" s="49">
        <v>-675.29091540000002</v>
      </c>
      <c r="G21" s="49">
        <v>378.88256622</v>
      </c>
      <c r="H21" s="50">
        <v>7.4700068800000005E-2</v>
      </c>
    </row>
    <row r="22" spans="2:8" x14ac:dyDescent="0.25">
      <c r="B22" s="72" t="s">
        <v>95</v>
      </c>
      <c r="C22" s="19">
        <v>-306.6133868</v>
      </c>
      <c r="D22" s="11">
        <v>338.43293925</v>
      </c>
      <c r="E22" s="48">
        <v>0.36494981640000002</v>
      </c>
      <c r="F22" s="49">
        <v>-548.60881659999995</v>
      </c>
      <c r="G22" s="49">
        <v>361.24183073</v>
      </c>
      <c r="H22" s="50">
        <v>0.12884796079999999</v>
      </c>
    </row>
    <row r="23" spans="2:8" ht="15.75" thickBot="1" x14ac:dyDescent="0.3">
      <c r="B23" s="73" t="s">
        <v>96</v>
      </c>
      <c r="C23" s="44">
        <v>-374.42628530000002</v>
      </c>
      <c r="D23" s="12">
        <v>328.00863250999998</v>
      </c>
      <c r="E23" s="45">
        <v>0.25366035190000003</v>
      </c>
      <c r="F23" s="46">
        <v>-897.22152549999998</v>
      </c>
      <c r="G23" s="46">
        <v>343.66881129000001</v>
      </c>
      <c r="H23" s="47">
        <v>9.0368151999999993E-3</v>
      </c>
    </row>
    <row r="24" spans="2:8" x14ac:dyDescent="0.25">
      <c r="B24" s="195" t="s">
        <v>41</v>
      </c>
      <c r="C24" s="196"/>
      <c r="D24" s="196"/>
      <c r="E24" s="196"/>
      <c r="F24" s="196"/>
      <c r="G24" s="196"/>
      <c r="H24" s="197"/>
    </row>
    <row r="25" spans="2:8" s="83" customFormat="1" ht="30" x14ac:dyDescent="0.25">
      <c r="B25" s="190" t="s">
        <v>42</v>
      </c>
      <c r="C25" s="84" t="s">
        <v>39</v>
      </c>
      <c r="D25" s="85" t="s">
        <v>40</v>
      </c>
      <c r="E25" s="86" t="s">
        <v>54</v>
      </c>
      <c r="F25" s="85" t="s">
        <v>39</v>
      </c>
      <c r="G25" s="85" t="s">
        <v>40</v>
      </c>
      <c r="H25" s="87" t="s">
        <v>54</v>
      </c>
    </row>
    <row r="26" spans="2:8" ht="15.75" thickBot="1" x14ac:dyDescent="0.3">
      <c r="B26" s="191"/>
      <c r="C26" s="52">
        <v>0.34100000000000003</v>
      </c>
      <c r="D26" s="51">
        <v>0.34150000000000003</v>
      </c>
      <c r="E26" s="53">
        <f>D26-C26</f>
        <v>5.0000000000000044E-4</v>
      </c>
      <c r="F26" s="51">
        <v>0.46970000000000001</v>
      </c>
      <c r="G26" s="51">
        <v>0.47039999999999998</v>
      </c>
      <c r="H26" s="54">
        <f>G26-F26</f>
        <v>6.9999999999997842E-4</v>
      </c>
    </row>
    <row r="28" spans="2:8" ht="16.5" thickBot="1" x14ac:dyDescent="0.3">
      <c r="B28" s="17" t="s">
        <v>69</v>
      </c>
      <c r="F28" s="2"/>
      <c r="G28" s="2"/>
    </row>
    <row r="29" spans="2:8" s="4" customFormat="1" ht="16.5" customHeight="1" x14ac:dyDescent="0.25">
      <c r="B29" s="198" t="s">
        <v>25</v>
      </c>
      <c r="C29" s="172" t="s">
        <v>114</v>
      </c>
      <c r="D29" s="166"/>
      <c r="E29" s="166"/>
      <c r="F29" s="200" t="s">
        <v>113</v>
      </c>
      <c r="G29" s="201"/>
      <c r="H29" s="202"/>
    </row>
    <row r="30" spans="2:8" s="4" customFormat="1" ht="30" x14ac:dyDescent="0.25">
      <c r="B30" s="199"/>
      <c r="C30" s="34" t="s">
        <v>16</v>
      </c>
      <c r="D30" s="35" t="s">
        <v>33</v>
      </c>
      <c r="E30" s="102" t="s">
        <v>34</v>
      </c>
      <c r="F30" s="32" t="s">
        <v>16</v>
      </c>
      <c r="G30" s="32" t="s">
        <v>33</v>
      </c>
      <c r="H30" s="33" t="s">
        <v>34</v>
      </c>
    </row>
    <row r="31" spans="2:8" s="4" customFormat="1" ht="16.5" customHeight="1" x14ac:dyDescent="0.25">
      <c r="B31" s="192" t="s">
        <v>35</v>
      </c>
      <c r="C31" s="193"/>
      <c r="D31" s="193"/>
      <c r="E31" s="193"/>
      <c r="F31" s="193"/>
      <c r="G31" s="193"/>
      <c r="H31" s="194"/>
    </row>
    <row r="32" spans="2:8" x14ac:dyDescent="0.25">
      <c r="B32" s="70" t="s">
        <v>3</v>
      </c>
      <c r="C32" s="36">
        <v>-462.27640150000002</v>
      </c>
      <c r="D32" s="37">
        <v>277.49718911000002</v>
      </c>
      <c r="E32" s="38">
        <v>9.5742409799999997E-2</v>
      </c>
      <c r="F32" s="39">
        <v>897.11075673000005</v>
      </c>
      <c r="G32" s="39">
        <v>305.69954187000002</v>
      </c>
      <c r="H32" s="40">
        <v>3.3404605000000001E-3</v>
      </c>
    </row>
    <row r="33" spans="2:8" ht="15.75" thickBot="1" x14ac:dyDescent="0.3">
      <c r="B33" s="71" t="s">
        <v>14</v>
      </c>
      <c r="C33" s="20">
        <v>-532.67888919999996</v>
      </c>
      <c r="D33" s="21">
        <v>385.91350451</v>
      </c>
      <c r="E33" s="41">
        <v>0.16749689849999999</v>
      </c>
      <c r="F33" s="42">
        <v>-567.00355590000004</v>
      </c>
      <c r="G33" s="42">
        <v>454.944862</v>
      </c>
      <c r="H33" s="43">
        <v>0.21265290179999999</v>
      </c>
    </row>
    <row r="34" spans="2:8" x14ac:dyDescent="0.25">
      <c r="B34" s="195" t="s">
        <v>41</v>
      </c>
      <c r="C34" s="196"/>
      <c r="D34" s="196"/>
      <c r="E34" s="196"/>
      <c r="F34" s="196"/>
      <c r="G34" s="196"/>
      <c r="H34" s="197"/>
    </row>
    <row r="35" spans="2:8" s="83" customFormat="1" ht="30" x14ac:dyDescent="0.25">
      <c r="B35" s="190" t="s">
        <v>42</v>
      </c>
      <c r="C35" s="84" t="s">
        <v>39</v>
      </c>
      <c r="D35" s="85" t="s">
        <v>40</v>
      </c>
      <c r="E35" s="86" t="s">
        <v>54</v>
      </c>
      <c r="F35" s="85" t="s">
        <v>39</v>
      </c>
      <c r="G35" s="85" t="s">
        <v>40</v>
      </c>
      <c r="H35" s="87" t="s">
        <v>54</v>
      </c>
    </row>
    <row r="36" spans="2:8" ht="15.75" thickBot="1" x14ac:dyDescent="0.3">
      <c r="B36" s="191"/>
      <c r="C36" s="52">
        <v>0.34100000000000003</v>
      </c>
      <c r="D36" s="51">
        <v>0.34110000000000001</v>
      </c>
      <c r="E36" s="53">
        <f>D36-C36</f>
        <v>9.9999999999988987E-5</v>
      </c>
      <c r="F36" s="51">
        <v>0.46970000000000001</v>
      </c>
      <c r="G36" s="51">
        <v>0.4698</v>
      </c>
      <c r="H36" s="54">
        <f>G36-F36</f>
        <v>9.9999999999988987E-5</v>
      </c>
    </row>
    <row r="38" spans="2:8" ht="16.5" thickBot="1" x14ac:dyDescent="0.3">
      <c r="B38" s="17" t="s">
        <v>70</v>
      </c>
      <c r="F38" s="2"/>
      <c r="G38" s="2"/>
    </row>
    <row r="39" spans="2:8" s="4" customFormat="1" ht="16.5" customHeight="1" x14ac:dyDescent="0.25">
      <c r="B39" s="198" t="s">
        <v>25</v>
      </c>
      <c r="C39" s="172" t="s">
        <v>114</v>
      </c>
      <c r="D39" s="166"/>
      <c r="E39" s="166"/>
      <c r="F39" s="200" t="s">
        <v>113</v>
      </c>
      <c r="G39" s="201"/>
      <c r="H39" s="202"/>
    </row>
    <row r="40" spans="2:8" s="4" customFormat="1" ht="30" x14ac:dyDescent="0.25">
      <c r="B40" s="199"/>
      <c r="C40" s="34" t="s">
        <v>16</v>
      </c>
      <c r="D40" s="35" t="s">
        <v>33</v>
      </c>
      <c r="E40" s="102" t="s">
        <v>34</v>
      </c>
      <c r="F40" s="32" t="s">
        <v>16</v>
      </c>
      <c r="G40" s="32" t="s">
        <v>33</v>
      </c>
      <c r="H40" s="33" t="s">
        <v>34</v>
      </c>
    </row>
    <row r="41" spans="2:8" x14ac:dyDescent="0.25">
      <c r="B41" s="192" t="s">
        <v>36</v>
      </c>
      <c r="C41" s="193"/>
      <c r="D41" s="193"/>
      <c r="E41" s="193"/>
      <c r="F41" s="193"/>
      <c r="G41" s="193"/>
      <c r="H41" s="194"/>
    </row>
    <row r="42" spans="2:8" x14ac:dyDescent="0.25">
      <c r="B42" s="70" t="s">
        <v>8</v>
      </c>
      <c r="C42" s="36">
        <v>1981.4707598</v>
      </c>
      <c r="D42" s="37">
        <v>1064.8569014</v>
      </c>
      <c r="E42" s="38">
        <v>6.2778764599999995E-2</v>
      </c>
      <c r="F42" s="39">
        <v>4477.9988291</v>
      </c>
      <c r="G42" s="39">
        <v>909.75598447000004</v>
      </c>
      <c r="H42" s="40">
        <v>8.5730450000000005E-7</v>
      </c>
    </row>
    <row r="43" spans="2:8" x14ac:dyDescent="0.25">
      <c r="B43" s="72" t="s">
        <v>7</v>
      </c>
      <c r="C43" s="19">
        <v>1472.7393027999999</v>
      </c>
      <c r="D43" s="11">
        <v>281.05607306000002</v>
      </c>
      <c r="E43" s="48">
        <v>1.6104177000000001E-7</v>
      </c>
      <c r="F43" s="49">
        <v>2547.6036290000002</v>
      </c>
      <c r="G43" s="49">
        <v>329.29008993000002</v>
      </c>
      <c r="H43" s="50">
        <v>1.0313389999999999E-14</v>
      </c>
    </row>
    <row r="44" spans="2:8" x14ac:dyDescent="0.25">
      <c r="B44" s="68" t="s">
        <v>9</v>
      </c>
      <c r="C44" s="19">
        <v>-392.35929720000001</v>
      </c>
      <c r="D44" s="11">
        <v>573.03227958000002</v>
      </c>
      <c r="E44" s="48">
        <v>0.49353109420000002</v>
      </c>
      <c r="F44" s="49">
        <v>920.95373314000005</v>
      </c>
      <c r="G44" s="49">
        <v>656.21584683000003</v>
      </c>
      <c r="H44" s="50">
        <v>0.16049181260000001</v>
      </c>
    </row>
    <row r="45" spans="2:8" x14ac:dyDescent="0.25">
      <c r="B45" s="72" t="s">
        <v>10</v>
      </c>
      <c r="C45" s="19">
        <v>1860.5304772</v>
      </c>
      <c r="D45" s="11">
        <v>1086.2328419</v>
      </c>
      <c r="E45" s="48">
        <v>8.6748713000000005E-2</v>
      </c>
      <c r="F45" s="49">
        <v>2464.8099701000001</v>
      </c>
      <c r="G45" s="49">
        <v>1348.3941554</v>
      </c>
      <c r="H45" s="50">
        <v>6.7558970600000004E-2</v>
      </c>
    </row>
    <row r="46" spans="2:8" x14ac:dyDescent="0.25">
      <c r="B46" s="72" t="s">
        <v>22</v>
      </c>
      <c r="C46" s="19">
        <v>250.31138895999999</v>
      </c>
      <c r="D46" s="11">
        <v>1131.4491055000001</v>
      </c>
      <c r="E46" s="48">
        <v>0.82491340020000004</v>
      </c>
      <c r="F46" s="49">
        <v>3778.7954426000001</v>
      </c>
      <c r="G46" s="49">
        <v>1115.960505</v>
      </c>
      <c r="H46" s="50">
        <v>7.0914570000000002E-4</v>
      </c>
    </row>
    <row r="47" spans="2:8" ht="15.75" thickBot="1" x14ac:dyDescent="0.3">
      <c r="B47" s="71" t="s">
        <v>23</v>
      </c>
      <c r="C47" s="20">
        <v>476.53501699999998</v>
      </c>
      <c r="D47" s="21">
        <v>1488.9050207</v>
      </c>
      <c r="E47" s="41">
        <v>0.7489258379</v>
      </c>
      <c r="F47" s="42">
        <v>1174.1508781</v>
      </c>
      <c r="G47" s="42">
        <v>1452.0903538</v>
      </c>
      <c r="H47" s="43">
        <v>0.41875114489999998</v>
      </c>
    </row>
    <row r="48" spans="2:8" x14ac:dyDescent="0.25">
      <c r="B48" s="195" t="s">
        <v>41</v>
      </c>
      <c r="C48" s="196"/>
      <c r="D48" s="196"/>
      <c r="E48" s="196"/>
      <c r="F48" s="196"/>
      <c r="G48" s="196"/>
      <c r="H48" s="197"/>
    </row>
    <row r="49" spans="2:8" s="83" customFormat="1" ht="30" x14ac:dyDescent="0.25">
      <c r="B49" s="190" t="s">
        <v>42</v>
      </c>
      <c r="C49" s="84" t="s">
        <v>39</v>
      </c>
      <c r="D49" s="85" t="s">
        <v>40</v>
      </c>
      <c r="E49" s="86" t="s">
        <v>54</v>
      </c>
      <c r="F49" s="85" t="s">
        <v>39</v>
      </c>
      <c r="G49" s="85" t="s">
        <v>40</v>
      </c>
      <c r="H49" s="87" t="s">
        <v>54</v>
      </c>
    </row>
    <row r="50" spans="2:8" ht="15.75" thickBot="1" x14ac:dyDescent="0.3">
      <c r="B50" s="191"/>
      <c r="C50" s="52">
        <v>0.34100000000000003</v>
      </c>
      <c r="D50" s="51">
        <v>0.34129999999999999</v>
      </c>
      <c r="E50" s="53">
        <f>D50-C50</f>
        <v>2.9999999999996696E-4</v>
      </c>
      <c r="F50" s="51">
        <v>0.46970000000000001</v>
      </c>
      <c r="G50" s="51">
        <v>0.47020000000000001</v>
      </c>
      <c r="H50" s="54">
        <f>G50-F50</f>
        <v>5.0000000000000044E-4</v>
      </c>
    </row>
    <row r="52" spans="2:8" ht="16.5" thickBot="1" x14ac:dyDescent="0.3">
      <c r="B52" s="17" t="s">
        <v>71</v>
      </c>
      <c r="F52" s="2"/>
      <c r="G52" s="2"/>
    </row>
    <row r="53" spans="2:8" s="4" customFormat="1" ht="16.5" customHeight="1" x14ac:dyDescent="0.25">
      <c r="B53" s="198" t="s">
        <v>25</v>
      </c>
      <c r="C53" s="172" t="s">
        <v>114</v>
      </c>
      <c r="D53" s="166"/>
      <c r="E53" s="167"/>
      <c r="F53" s="200" t="s">
        <v>113</v>
      </c>
      <c r="G53" s="201"/>
      <c r="H53" s="202"/>
    </row>
    <row r="54" spans="2:8" s="4" customFormat="1" ht="30" x14ac:dyDescent="0.25">
      <c r="B54" s="199"/>
      <c r="C54" s="34" t="s">
        <v>16</v>
      </c>
      <c r="D54" s="35" t="s">
        <v>33</v>
      </c>
      <c r="E54" s="102" t="s">
        <v>34</v>
      </c>
      <c r="F54" s="32" t="s">
        <v>16</v>
      </c>
      <c r="G54" s="32" t="s">
        <v>33</v>
      </c>
      <c r="H54" s="33" t="s">
        <v>34</v>
      </c>
    </row>
    <row r="55" spans="2:8" x14ac:dyDescent="0.25">
      <c r="B55" s="192" t="s">
        <v>38</v>
      </c>
      <c r="C55" s="193"/>
      <c r="D55" s="193"/>
      <c r="E55" s="193"/>
      <c r="F55" s="193"/>
      <c r="G55" s="193"/>
      <c r="H55" s="194"/>
    </row>
    <row r="56" spans="2:8" x14ac:dyDescent="0.25">
      <c r="B56" s="70" t="s">
        <v>11</v>
      </c>
      <c r="C56" s="36">
        <v>-2359.6395080000002</v>
      </c>
      <c r="D56" s="37">
        <v>2122.3279825</v>
      </c>
      <c r="E56" s="38">
        <v>0.26622097569999997</v>
      </c>
      <c r="F56" s="39">
        <v>2024.029276</v>
      </c>
      <c r="G56" s="39">
        <v>2123.1439977999999</v>
      </c>
      <c r="H56" s="40">
        <v>0.34043206869999998</v>
      </c>
    </row>
    <row r="57" spans="2:8" x14ac:dyDescent="0.25">
      <c r="B57" s="72" t="s">
        <v>13</v>
      </c>
      <c r="C57" s="19">
        <v>1012.1122553</v>
      </c>
      <c r="D57" s="11">
        <v>492.74439116999997</v>
      </c>
      <c r="E57" s="48">
        <v>3.9976541800000001E-2</v>
      </c>
      <c r="F57" s="49">
        <v>-843.37163829999997</v>
      </c>
      <c r="G57" s="49">
        <v>553.04394190999994</v>
      </c>
      <c r="H57" s="50">
        <v>0.12727184120000001</v>
      </c>
    </row>
    <row r="58" spans="2:8" ht="15.75" thickBot="1" x14ac:dyDescent="0.3">
      <c r="B58" s="71" t="s">
        <v>12</v>
      </c>
      <c r="C58" s="20">
        <v>-230.9977619</v>
      </c>
      <c r="D58" s="21">
        <v>310.85691301999998</v>
      </c>
      <c r="E58" s="41">
        <v>0.45742375099999999</v>
      </c>
      <c r="F58" s="42">
        <v>-1504.4228700000001</v>
      </c>
      <c r="G58" s="42">
        <v>358.00613554</v>
      </c>
      <c r="H58" s="43">
        <v>2.6455999999999999E-5</v>
      </c>
    </row>
    <row r="59" spans="2:8" x14ac:dyDescent="0.25">
      <c r="B59" s="195" t="s">
        <v>41</v>
      </c>
      <c r="C59" s="196"/>
      <c r="D59" s="196"/>
      <c r="E59" s="196"/>
      <c r="F59" s="196"/>
      <c r="G59" s="196"/>
      <c r="H59" s="197"/>
    </row>
    <row r="60" spans="2:8" s="83" customFormat="1" ht="30" x14ac:dyDescent="0.25">
      <c r="B60" s="190" t="s">
        <v>42</v>
      </c>
      <c r="C60" s="84" t="s">
        <v>39</v>
      </c>
      <c r="D60" s="85" t="s">
        <v>40</v>
      </c>
      <c r="E60" s="86" t="s">
        <v>54</v>
      </c>
      <c r="F60" s="85" t="s">
        <v>39</v>
      </c>
      <c r="G60" s="85" t="s">
        <v>40</v>
      </c>
      <c r="H60" s="87" t="s">
        <v>54</v>
      </c>
    </row>
    <row r="61" spans="2:8" ht="15.75" thickBot="1" x14ac:dyDescent="0.3">
      <c r="B61" s="191"/>
      <c r="C61" s="52">
        <v>0.34100000000000003</v>
      </c>
      <c r="D61" s="51">
        <v>0.34110000000000001</v>
      </c>
      <c r="E61" s="53">
        <f>D61-C61</f>
        <v>9.9999999999988987E-5</v>
      </c>
      <c r="F61" s="51">
        <v>0.46970000000000001</v>
      </c>
      <c r="G61" s="51">
        <v>0.4698</v>
      </c>
      <c r="H61" s="54">
        <f>G61-F61</f>
        <v>9.9999999999988987E-5</v>
      </c>
    </row>
    <row r="63" spans="2:8" ht="16.5" thickBot="1" x14ac:dyDescent="0.3">
      <c r="B63" s="17" t="s">
        <v>72</v>
      </c>
      <c r="F63" s="2"/>
      <c r="G63" s="2"/>
    </row>
    <row r="64" spans="2:8" s="4" customFormat="1" ht="16.5" customHeight="1" x14ac:dyDescent="0.25">
      <c r="B64" s="198" t="s">
        <v>25</v>
      </c>
      <c r="C64" s="172" t="s">
        <v>114</v>
      </c>
      <c r="D64" s="166"/>
      <c r="E64" s="166"/>
      <c r="F64" s="200" t="s">
        <v>113</v>
      </c>
      <c r="G64" s="201"/>
      <c r="H64" s="202"/>
    </row>
    <row r="65" spans="2:8" s="4" customFormat="1" ht="30" x14ac:dyDescent="0.25">
      <c r="B65" s="199"/>
      <c r="C65" s="34" t="s">
        <v>16</v>
      </c>
      <c r="D65" s="35" t="s">
        <v>33</v>
      </c>
      <c r="E65" s="102" t="s">
        <v>34</v>
      </c>
      <c r="F65" s="32" t="s">
        <v>16</v>
      </c>
      <c r="G65" s="32" t="s">
        <v>33</v>
      </c>
      <c r="H65" s="33" t="s">
        <v>34</v>
      </c>
    </row>
    <row r="66" spans="2:8" x14ac:dyDescent="0.25">
      <c r="B66" s="192" t="s">
        <v>37</v>
      </c>
      <c r="C66" s="193"/>
      <c r="D66" s="193"/>
      <c r="E66" s="193"/>
      <c r="F66" s="193"/>
      <c r="G66" s="193"/>
      <c r="H66" s="194"/>
    </row>
    <row r="67" spans="2:8" x14ac:dyDescent="0.25">
      <c r="B67" s="70" t="s">
        <v>11</v>
      </c>
      <c r="C67" s="36">
        <v>-556.15632979999998</v>
      </c>
      <c r="D67" s="37">
        <v>691.31417053999996</v>
      </c>
      <c r="E67" s="38">
        <v>0.4211160525</v>
      </c>
      <c r="F67" s="39">
        <v>1735.4122201</v>
      </c>
      <c r="G67" s="39">
        <v>789.65739050000002</v>
      </c>
      <c r="H67" s="40">
        <v>2.79746692E-2</v>
      </c>
    </row>
    <row r="68" spans="2:8" x14ac:dyDescent="0.25">
      <c r="B68" s="68" t="s">
        <v>94</v>
      </c>
      <c r="C68" s="19">
        <v>-904.49703599999998</v>
      </c>
      <c r="D68" s="11">
        <v>321.25659386000001</v>
      </c>
      <c r="E68" s="48">
        <v>4.8715963000000003E-3</v>
      </c>
      <c r="F68" s="49">
        <v>-395.85261739999999</v>
      </c>
      <c r="G68" s="49">
        <v>356.97522081</v>
      </c>
      <c r="H68" s="50">
        <v>0.26747294370000002</v>
      </c>
    </row>
    <row r="69" spans="2:8" x14ac:dyDescent="0.25">
      <c r="B69" s="68" t="s">
        <v>95</v>
      </c>
      <c r="C69" s="19">
        <v>-158.63322389999999</v>
      </c>
      <c r="D69" s="11">
        <v>325.23790681000003</v>
      </c>
      <c r="E69" s="48">
        <v>0.62573192759999996</v>
      </c>
      <c r="F69" s="49">
        <v>-748.40564830000005</v>
      </c>
      <c r="G69" s="49">
        <v>345.73475223999998</v>
      </c>
      <c r="H69" s="50">
        <v>3.0414729800000002E-2</v>
      </c>
    </row>
    <row r="70" spans="2:8" ht="15.75" thickBot="1" x14ac:dyDescent="0.3">
      <c r="B70" s="68" t="s">
        <v>96</v>
      </c>
      <c r="C70" s="44">
        <v>-321.26114159999997</v>
      </c>
      <c r="D70" s="12">
        <v>325.77375075999998</v>
      </c>
      <c r="E70" s="45">
        <v>0.32406402099999998</v>
      </c>
      <c r="F70" s="46">
        <v>-1024.983459</v>
      </c>
      <c r="G70" s="46">
        <v>340.63588168000001</v>
      </c>
      <c r="H70" s="47">
        <v>2.6215690999999998E-3</v>
      </c>
    </row>
    <row r="71" spans="2:8" x14ac:dyDescent="0.25">
      <c r="B71" s="195" t="s">
        <v>41</v>
      </c>
      <c r="C71" s="196"/>
      <c r="D71" s="196"/>
      <c r="E71" s="196"/>
      <c r="F71" s="196"/>
      <c r="G71" s="196"/>
      <c r="H71" s="197"/>
    </row>
    <row r="72" spans="2:8" s="83" customFormat="1" ht="30" x14ac:dyDescent="0.25">
      <c r="B72" s="190" t="s">
        <v>42</v>
      </c>
      <c r="C72" s="84" t="s">
        <v>39</v>
      </c>
      <c r="D72" s="85" t="s">
        <v>40</v>
      </c>
      <c r="E72" s="86" t="s">
        <v>54</v>
      </c>
      <c r="F72" s="85" t="s">
        <v>39</v>
      </c>
      <c r="G72" s="85" t="s">
        <v>40</v>
      </c>
      <c r="H72" s="87" t="s">
        <v>54</v>
      </c>
    </row>
    <row r="73" spans="2:8" ht="15.75" thickBot="1" x14ac:dyDescent="0.3">
      <c r="B73" s="191"/>
      <c r="C73" s="52">
        <v>0.34100000000000003</v>
      </c>
      <c r="D73" s="51">
        <v>0.34110000000000001</v>
      </c>
      <c r="E73" s="53">
        <f>D73-C73</f>
        <v>9.9999999999988987E-5</v>
      </c>
      <c r="F73" s="51">
        <v>0.46970000000000001</v>
      </c>
      <c r="G73" s="51">
        <v>0.4698</v>
      </c>
      <c r="H73" s="54">
        <f>G73-F73</f>
        <v>9.9999999999988987E-5</v>
      </c>
    </row>
    <row r="74" spans="2:8" x14ac:dyDescent="0.25">
      <c r="F74" s="2"/>
      <c r="G74" s="2"/>
    </row>
  </sheetData>
  <mergeCells count="29">
    <mergeCell ref="F3:H3"/>
    <mergeCell ref="B3:B4"/>
    <mergeCell ref="C3:E3"/>
    <mergeCell ref="B25:B26"/>
    <mergeCell ref="B24:H24"/>
    <mergeCell ref="B29:B30"/>
    <mergeCell ref="C29:E29"/>
    <mergeCell ref="F29:H29"/>
    <mergeCell ref="B39:B40"/>
    <mergeCell ref="C39:E39"/>
    <mergeCell ref="F39:H39"/>
    <mergeCell ref="B41:H41"/>
    <mergeCell ref="B31:H31"/>
    <mergeCell ref="B34:H34"/>
    <mergeCell ref="B35:B36"/>
    <mergeCell ref="B48:H48"/>
    <mergeCell ref="B49:B50"/>
    <mergeCell ref="B53:B54"/>
    <mergeCell ref="C53:E53"/>
    <mergeCell ref="F53:H53"/>
    <mergeCell ref="B71:H71"/>
    <mergeCell ref="B72:B73"/>
    <mergeCell ref="B55:H55"/>
    <mergeCell ref="B59:H59"/>
    <mergeCell ref="B60:B61"/>
    <mergeCell ref="B64:B65"/>
    <mergeCell ref="C64:E64"/>
    <mergeCell ref="F64:H64"/>
    <mergeCell ref="B66:H66"/>
  </mergeCells>
  <conditionalFormatting sqref="E6:E7 H6:H7 E20:E23 H20:H23 H9:H14 H16:H18 E9:E14 E16:E18">
    <cfRule type="cellIs" dxfId="4" priority="5" operator="lessThan">
      <formula>0.05</formula>
    </cfRule>
  </conditionalFormatting>
  <conditionalFormatting sqref="E32:E33 H32:H33">
    <cfRule type="cellIs" dxfId="3" priority="4" operator="lessThan">
      <formula>0.05</formula>
    </cfRule>
  </conditionalFormatting>
  <conditionalFormatting sqref="H42:H47 E42:E47">
    <cfRule type="cellIs" dxfId="2" priority="3" operator="lessThan">
      <formula>0.05</formula>
    </cfRule>
  </conditionalFormatting>
  <conditionalFormatting sqref="H56:H58 E56:E58">
    <cfRule type="cellIs" dxfId="1" priority="2" operator="lessThan">
      <formula>0.05</formula>
    </cfRule>
  </conditionalFormatting>
  <conditionalFormatting sqref="E67:E70 H67:H70">
    <cfRule type="cellIs" dxfId="0" priority="1" operator="lessThan">
      <formula>0.05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showGridLines="0" workbookViewId="0"/>
  </sheetViews>
  <sheetFormatPr defaultRowHeight="15" x14ac:dyDescent="0.25"/>
  <cols>
    <col min="1" max="1" width="3.85546875" customWidth="1"/>
    <col min="2" max="2" width="40.7109375" customWidth="1"/>
    <col min="3" max="10" width="11.7109375" customWidth="1"/>
    <col min="11" max="11" width="10.85546875" customWidth="1"/>
    <col min="12" max="12" width="47.42578125" customWidth="1"/>
    <col min="13" max="13" width="11.140625" customWidth="1"/>
    <col min="14" max="14" width="14" customWidth="1"/>
  </cols>
  <sheetData>
    <row r="2" spans="2:11" ht="16.5" thickBot="1" x14ac:dyDescent="0.3">
      <c r="B2" s="17" t="s">
        <v>68</v>
      </c>
    </row>
    <row r="3" spans="2:11" ht="30" x14ac:dyDescent="0.25">
      <c r="B3" s="61" t="s">
        <v>17</v>
      </c>
      <c r="C3" s="62" t="s">
        <v>48</v>
      </c>
      <c r="D3" s="63" t="s">
        <v>18</v>
      </c>
      <c r="E3" s="63" t="s">
        <v>47</v>
      </c>
      <c r="F3" s="63" t="s">
        <v>45</v>
      </c>
      <c r="G3" s="63" t="s">
        <v>19</v>
      </c>
      <c r="H3" s="63" t="s">
        <v>20</v>
      </c>
      <c r="I3" s="63" t="s">
        <v>21</v>
      </c>
      <c r="J3" s="64" t="s">
        <v>28</v>
      </c>
    </row>
    <row r="4" spans="2:11" ht="31.5" customHeight="1" x14ac:dyDescent="0.25">
      <c r="B4" s="55" t="s">
        <v>43</v>
      </c>
      <c r="C4" s="152">
        <v>422</v>
      </c>
      <c r="D4" s="153">
        <v>1.002705</v>
      </c>
      <c r="E4" s="153">
        <v>8.3821000000000007E-2</v>
      </c>
      <c r="F4" s="153">
        <v>0.91154100000000005</v>
      </c>
      <c r="G4" s="153">
        <v>0.95001400000000003</v>
      </c>
      <c r="H4" s="153">
        <v>1.000027</v>
      </c>
      <c r="I4" s="153">
        <v>1.044564</v>
      </c>
      <c r="J4" s="154">
        <v>1.0879639999999999</v>
      </c>
    </row>
    <row r="5" spans="2:11" ht="31.5" customHeight="1" x14ac:dyDescent="0.25">
      <c r="B5" s="57" t="s">
        <v>44</v>
      </c>
      <c r="C5" s="152">
        <v>422</v>
      </c>
      <c r="D5" s="153">
        <v>0.99746199999999996</v>
      </c>
      <c r="E5" s="153">
        <v>8.3686999999999998E-2</v>
      </c>
      <c r="F5" s="153">
        <v>0.90267799999999998</v>
      </c>
      <c r="G5" s="153">
        <v>0.94674899999999995</v>
      </c>
      <c r="H5" s="153">
        <v>0.99421199999999998</v>
      </c>
      <c r="I5" s="153">
        <v>1.037811</v>
      </c>
      <c r="J5" s="154">
        <v>1.0858589999999999</v>
      </c>
    </row>
    <row r="6" spans="2:11" ht="31.5" customHeight="1" thickBot="1" x14ac:dyDescent="0.3">
      <c r="B6" s="56" t="s">
        <v>55</v>
      </c>
      <c r="C6" s="155">
        <v>422</v>
      </c>
      <c r="D6" s="156">
        <v>6.3759999999999997E-3</v>
      </c>
      <c r="E6" s="156">
        <v>4.8599999999999997E-3</v>
      </c>
      <c r="F6" s="156">
        <v>1.2539999999999999E-3</v>
      </c>
      <c r="G6" s="156">
        <v>2.647E-3</v>
      </c>
      <c r="H6" s="156">
        <v>5.6080000000000001E-3</v>
      </c>
      <c r="I6" s="156">
        <v>8.9049999999999997E-3</v>
      </c>
      <c r="J6" s="157">
        <v>1.2576E-2</v>
      </c>
    </row>
    <row r="7" spans="2:11" ht="30.75" customHeight="1" x14ac:dyDescent="0.25">
      <c r="B7" s="59" t="s">
        <v>46</v>
      </c>
    </row>
    <row r="8" spans="2:11" ht="16.5" thickBot="1" x14ac:dyDescent="0.3">
      <c r="B8" s="95" t="s">
        <v>66</v>
      </c>
      <c r="K8" s="60"/>
    </row>
    <row r="9" spans="2:11" ht="66.75" customHeight="1" x14ac:dyDescent="0.25">
      <c r="B9" s="61" t="s">
        <v>56</v>
      </c>
      <c r="C9" s="63" t="s">
        <v>98</v>
      </c>
      <c r="D9" s="64" t="s">
        <v>99</v>
      </c>
    </row>
    <row r="10" spans="2:11" x14ac:dyDescent="0.25">
      <c r="B10" s="88" t="s">
        <v>57</v>
      </c>
      <c r="C10" s="90">
        <f>SUM(C11:C17)</f>
        <v>422</v>
      </c>
      <c r="D10" s="160">
        <f>C10/C10</f>
        <v>1</v>
      </c>
    </row>
    <row r="11" spans="2:11" x14ac:dyDescent="0.25">
      <c r="B11" s="88" t="s">
        <v>105</v>
      </c>
      <c r="C11" s="90">
        <v>0</v>
      </c>
      <c r="D11" s="160">
        <v>0</v>
      </c>
    </row>
    <row r="12" spans="2:11" x14ac:dyDescent="0.25">
      <c r="B12" s="88" t="s">
        <v>100</v>
      </c>
      <c r="C12" s="90">
        <v>1</v>
      </c>
      <c r="D12" s="160">
        <v>2.3696682000000002E-3</v>
      </c>
    </row>
    <row r="13" spans="2:11" x14ac:dyDescent="0.25">
      <c r="B13" s="88" t="s">
        <v>101</v>
      </c>
      <c r="C13" s="90">
        <v>24</v>
      </c>
      <c r="D13" s="160">
        <v>5.6872037899999998E-2</v>
      </c>
    </row>
    <row r="14" spans="2:11" x14ac:dyDescent="0.25">
      <c r="B14" s="88" t="s">
        <v>102</v>
      </c>
      <c r="C14" s="90">
        <v>385</v>
      </c>
      <c r="D14" s="160">
        <v>0.91232227489999995</v>
      </c>
    </row>
    <row r="15" spans="2:11" x14ac:dyDescent="0.25">
      <c r="B15" s="88" t="s">
        <v>103</v>
      </c>
      <c r="C15" s="90">
        <v>10</v>
      </c>
      <c r="D15" s="160">
        <v>2.36966825E-2</v>
      </c>
    </row>
    <row r="16" spans="2:11" x14ac:dyDescent="0.25">
      <c r="B16" s="88" t="s">
        <v>104</v>
      </c>
      <c r="C16" s="90">
        <v>2</v>
      </c>
      <c r="D16" s="160">
        <v>4.7393365E-3</v>
      </c>
    </row>
    <row r="17" spans="2:10" ht="15.75" thickBot="1" x14ac:dyDescent="0.3">
      <c r="B17" s="89" t="s">
        <v>106</v>
      </c>
      <c r="C17" s="112">
        <v>0</v>
      </c>
      <c r="D17" s="161">
        <v>0</v>
      </c>
    </row>
    <row r="19" spans="2:10" ht="15.75" x14ac:dyDescent="0.25">
      <c r="B19" s="95" t="s">
        <v>67</v>
      </c>
      <c r="C19" s="95"/>
      <c r="D19" s="95"/>
      <c r="E19" s="95"/>
      <c r="F19" s="95"/>
      <c r="G19" s="95"/>
      <c r="H19" s="95"/>
      <c r="I19" s="95"/>
      <c r="J19" s="95"/>
    </row>
    <row r="20" spans="2:10" ht="5.25" customHeight="1" thickBot="1" x14ac:dyDescent="0.3">
      <c r="B20" s="92"/>
      <c r="C20" s="92"/>
      <c r="D20" s="92"/>
      <c r="E20" s="92"/>
      <c r="F20" s="92"/>
      <c r="G20" s="92"/>
      <c r="H20" s="92"/>
      <c r="I20" s="92"/>
      <c r="J20" s="92"/>
    </row>
    <row r="21" spans="2:10" x14ac:dyDescent="0.25">
      <c r="B21" s="96" t="s">
        <v>58</v>
      </c>
      <c r="C21" s="97">
        <v>0.997</v>
      </c>
      <c r="D21" s="100"/>
      <c r="E21" s="101"/>
    </row>
    <row r="22" spans="2:10" ht="15.75" thickBot="1" x14ac:dyDescent="0.3">
      <c r="B22" s="98" t="s">
        <v>59</v>
      </c>
      <c r="C22" s="99">
        <v>0.996</v>
      </c>
      <c r="D22" s="100"/>
      <c r="E22" s="101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69"/>
  <sheetViews>
    <sheetView showGridLines="0" tabSelected="1" workbookViewId="0">
      <pane ySplit="3" topLeftCell="A86" activePane="bottomLeft" state="frozen"/>
      <selection pane="bottomLeft" activeCell="H117" sqref="H117"/>
    </sheetView>
  </sheetViews>
  <sheetFormatPr defaultRowHeight="15" x14ac:dyDescent="0.25"/>
  <cols>
    <col min="1" max="1" width="4" customWidth="1"/>
    <col min="2" max="2" width="78.7109375" customWidth="1"/>
    <col min="3" max="3" width="9.140625" style="22"/>
    <col min="4" max="4" width="15.85546875" style="118" customWidth="1"/>
    <col min="5" max="5" width="16" style="118" customWidth="1"/>
    <col min="6" max="6" width="12.7109375" style="119" customWidth="1"/>
    <col min="7" max="7" width="4.140625" customWidth="1"/>
    <col min="8" max="8" width="116.5703125" customWidth="1"/>
    <col min="9" max="9" width="9.140625" style="22"/>
    <col min="10" max="10" width="16.7109375" style="118" customWidth="1"/>
    <col min="11" max="11" width="15.140625" style="118" customWidth="1"/>
    <col min="12" max="12" width="9.140625" style="119"/>
  </cols>
  <sheetData>
    <row r="2" spans="2:14" ht="16.5" thickBot="1" x14ac:dyDescent="0.3">
      <c r="B2" s="17" t="s">
        <v>525</v>
      </c>
      <c r="H2" s="17" t="s">
        <v>526</v>
      </c>
    </row>
    <row r="3" spans="2:14" ht="16.5" thickBot="1" x14ac:dyDescent="0.3">
      <c r="B3" s="114" t="s">
        <v>524</v>
      </c>
      <c r="C3" s="123" t="s">
        <v>527</v>
      </c>
      <c r="D3" s="116" t="s">
        <v>471</v>
      </c>
      <c r="E3" s="116" t="s">
        <v>33</v>
      </c>
      <c r="F3" s="117" t="s">
        <v>523</v>
      </c>
      <c r="H3" s="114" t="s">
        <v>524</v>
      </c>
      <c r="I3" s="123" t="s">
        <v>527</v>
      </c>
      <c r="J3" s="116" t="s">
        <v>471</v>
      </c>
      <c r="K3" s="116" t="s">
        <v>33</v>
      </c>
      <c r="L3" s="117" t="s">
        <v>523</v>
      </c>
    </row>
    <row r="4" spans="2:14" x14ac:dyDescent="0.25">
      <c r="B4" s="158" t="s">
        <v>120</v>
      </c>
      <c r="C4" s="26">
        <v>685</v>
      </c>
      <c r="D4" s="49">
        <v>7749.6234039000001</v>
      </c>
      <c r="E4" s="49">
        <v>1668.5303831000001</v>
      </c>
      <c r="F4" s="120">
        <v>3.4125496999999998E-6</v>
      </c>
      <c r="H4" s="158" t="s">
        <v>120</v>
      </c>
      <c r="I4" s="125">
        <v>520</v>
      </c>
      <c r="J4" s="126">
        <v>2618.8494827999998</v>
      </c>
      <c r="K4" s="126">
        <v>1485.9723951999999</v>
      </c>
      <c r="L4" s="127">
        <v>7.8009484700000006E-2</v>
      </c>
      <c r="N4" s="113"/>
    </row>
    <row r="5" spans="2:14" x14ac:dyDescent="0.25">
      <c r="B5" s="72" t="s">
        <v>121</v>
      </c>
      <c r="C5" s="26">
        <v>48954</v>
      </c>
      <c r="D5" s="49">
        <v>691.87091545999999</v>
      </c>
      <c r="E5" s="49">
        <v>276.33626841</v>
      </c>
      <c r="F5" s="120">
        <v>1.22910155E-2</v>
      </c>
      <c r="H5" s="72" t="s">
        <v>121</v>
      </c>
      <c r="I5" s="26">
        <v>21434</v>
      </c>
      <c r="J5" s="49">
        <v>1066.9944144000001</v>
      </c>
      <c r="K5" s="49">
        <v>276.12147334000002</v>
      </c>
      <c r="L5" s="120">
        <v>1.115486E-4</v>
      </c>
      <c r="N5" s="113"/>
    </row>
    <row r="6" spans="2:14" x14ac:dyDescent="0.25">
      <c r="B6" s="72" t="s">
        <v>122</v>
      </c>
      <c r="C6" s="26">
        <v>2681</v>
      </c>
      <c r="D6" s="49">
        <v>1648.1602241000001</v>
      </c>
      <c r="E6" s="49">
        <v>863.15585085999999</v>
      </c>
      <c r="F6" s="120">
        <v>5.6206191500000002E-2</v>
      </c>
      <c r="H6" s="72" t="s">
        <v>122</v>
      </c>
      <c r="I6" s="26">
        <v>1175</v>
      </c>
      <c r="J6" s="49">
        <v>2565.9329643000001</v>
      </c>
      <c r="K6" s="49">
        <v>1037.9726688000001</v>
      </c>
      <c r="L6" s="120">
        <v>1.3436066999999999E-2</v>
      </c>
      <c r="N6" s="113"/>
    </row>
    <row r="7" spans="2:14" x14ac:dyDescent="0.25">
      <c r="B7" s="72" t="s">
        <v>123</v>
      </c>
      <c r="C7" s="26">
        <v>2565</v>
      </c>
      <c r="D7" s="49">
        <v>-442.04206850000003</v>
      </c>
      <c r="E7" s="49">
        <v>761.11013950999995</v>
      </c>
      <c r="F7" s="120">
        <v>0.56138620279999996</v>
      </c>
      <c r="H7" s="72" t="s">
        <v>123</v>
      </c>
      <c r="I7" s="26">
        <v>1569</v>
      </c>
      <c r="J7" s="49">
        <v>-329.23131560000002</v>
      </c>
      <c r="K7" s="49">
        <v>777.21921511999994</v>
      </c>
      <c r="L7" s="120">
        <v>0.67185772889999995</v>
      </c>
      <c r="N7" s="113"/>
    </row>
    <row r="8" spans="2:14" x14ac:dyDescent="0.25">
      <c r="B8" s="72" t="s">
        <v>124</v>
      </c>
      <c r="C8" s="26">
        <v>2897</v>
      </c>
      <c r="D8" s="49">
        <v>-331.9063893</v>
      </c>
      <c r="E8" s="49">
        <v>707.23285504</v>
      </c>
      <c r="F8" s="120">
        <v>0.63885433380000001</v>
      </c>
      <c r="H8" s="72" t="s">
        <v>124</v>
      </c>
      <c r="I8" s="26">
        <v>1416</v>
      </c>
      <c r="J8" s="49">
        <v>52.354562252000001</v>
      </c>
      <c r="K8" s="49">
        <v>787.94902017000004</v>
      </c>
      <c r="L8" s="120">
        <v>0.94702445950000003</v>
      </c>
      <c r="N8" s="113"/>
    </row>
    <row r="9" spans="2:14" x14ac:dyDescent="0.25">
      <c r="B9" s="72" t="s">
        <v>125</v>
      </c>
      <c r="C9" s="26">
        <v>1644</v>
      </c>
      <c r="D9" s="49">
        <v>1981.4890131</v>
      </c>
      <c r="E9" s="49">
        <v>925.58546687</v>
      </c>
      <c r="F9" s="120">
        <v>3.2293259300000002E-2</v>
      </c>
      <c r="H9" s="72" t="s">
        <v>125</v>
      </c>
      <c r="I9" s="26">
        <v>1103</v>
      </c>
      <c r="J9" s="49">
        <v>-779.78895409999996</v>
      </c>
      <c r="K9" s="49">
        <v>894.59978923999995</v>
      </c>
      <c r="L9" s="120">
        <v>0.38339571230000002</v>
      </c>
      <c r="N9" s="113"/>
    </row>
    <row r="10" spans="2:14" x14ac:dyDescent="0.25">
      <c r="B10" s="72" t="s">
        <v>126</v>
      </c>
      <c r="C10" s="26">
        <v>2775</v>
      </c>
      <c r="D10" s="49">
        <v>222.11580130999999</v>
      </c>
      <c r="E10" s="49">
        <v>710.92757211000003</v>
      </c>
      <c r="F10" s="120">
        <v>0.75471373809999998</v>
      </c>
      <c r="H10" s="72" t="s">
        <v>126</v>
      </c>
      <c r="I10" s="26">
        <v>1618</v>
      </c>
      <c r="J10" s="49">
        <v>275.84548648999998</v>
      </c>
      <c r="K10" s="49">
        <v>732.92955042999995</v>
      </c>
      <c r="L10" s="120">
        <v>0.70665034169999996</v>
      </c>
      <c r="N10" s="113"/>
    </row>
    <row r="11" spans="2:14" x14ac:dyDescent="0.25">
      <c r="B11" s="72" t="s">
        <v>127</v>
      </c>
      <c r="C11" s="26">
        <v>2836</v>
      </c>
      <c r="D11" s="49">
        <v>1415.7290433000001</v>
      </c>
      <c r="E11" s="49">
        <v>695.27243625999995</v>
      </c>
      <c r="F11" s="120">
        <v>4.1731022E-2</v>
      </c>
      <c r="H11" s="72" t="s">
        <v>127</v>
      </c>
      <c r="I11" s="26">
        <v>1867</v>
      </c>
      <c r="J11" s="49">
        <v>-1173.1137859999999</v>
      </c>
      <c r="K11" s="49">
        <v>674.47627821000003</v>
      </c>
      <c r="L11" s="120">
        <v>8.1987306100000004E-2</v>
      </c>
      <c r="N11" s="113"/>
    </row>
    <row r="12" spans="2:14" x14ac:dyDescent="0.25">
      <c r="B12" s="72" t="s">
        <v>128</v>
      </c>
      <c r="C12" s="26">
        <v>2395</v>
      </c>
      <c r="D12" s="49">
        <v>3462.3343199000001</v>
      </c>
      <c r="E12" s="49">
        <v>809.05082748999996</v>
      </c>
      <c r="F12" s="120">
        <v>1.87508E-5</v>
      </c>
      <c r="H12" s="72" t="s">
        <v>128</v>
      </c>
      <c r="I12" s="26">
        <v>1175</v>
      </c>
      <c r="J12" s="49">
        <v>1995.3356595</v>
      </c>
      <c r="K12" s="49">
        <v>880.03717300000005</v>
      </c>
      <c r="L12" s="120">
        <v>2.3373160600000002E-2</v>
      </c>
      <c r="N12" s="113"/>
    </row>
    <row r="13" spans="2:14" x14ac:dyDescent="0.25">
      <c r="B13" s="72" t="s">
        <v>129</v>
      </c>
      <c r="C13" s="26">
        <v>30919</v>
      </c>
      <c r="D13" s="49">
        <v>2228.1510683000001</v>
      </c>
      <c r="E13" s="49">
        <v>403.09469947000002</v>
      </c>
      <c r="F13" s="120">
        <v>3.2552687000000003E-8</v>
      </c>
      <c r="H13" s="72" t="s">
        <v>129</v>
      </c>
      <c r="I13" s="26">
        <v>26549</v>
      </c>
      <c r="J13" s="49">
        <v>950.06125745999998</v>
      </c>
      <c r="K13" s="49">
        <v>328.64578175000003</v>
      </c>
      <c r="L13" s="120">
        <v>3.8434055E-3</v>
      </c>
      <c r="N13" s="113"/>
    </row>
    <row r="14" spans="2:14" x14ac:dyDescent="0.25">
      <c r="B14" s="72" t="s">
        <v>130</v>
      </c>
      <c r="C14" s="26">
        <v>11779</v>
      </c>
      <c r="D14" s="49">
        <v>1544.7470695</v>
      </c>
      <c r="E14" s="49">
        <v>449.81323383</v>
      </c>
      <c r="F14" s="120">
        <v>5.9458380000000004E-4</v>
      </c>
      <c r="H14" s="72" t="s">
        <v>130</v>
      </c>
      <c r="I14" s="26">
        <v>7654</v>
      </c>
      <c r="J14" s="49">
        <v>2592.9348282000001</v>
      </c>
      <c r="K14" s="49">
        <v>398.35636314999999</v>
      </c>
      <c r="L14" s="120">
        <v>7.613956E-11</v>
      </c>
      <c r="N14" s="113"/>
    </row>
    <row r="15" spans="2:14" x14ac:dyDescent="0.25">
      <c r="B15" s="72" t="s">
        <v>131</v>
      </c>
      <c r="C15" s="26">
        <v>24096</v>
      </c>
      <c r="D15" s="49">
        <v>2545.5335829999999</v>
      </c>
      <c r="E15" s="49">
        <v>293.70121003000003</v>
      </c>
      <c r="F15" s="120">
        <v>4.505919E-18</v>
      </c>
      <c r="H15" s="72" t="s">
        <v>131</v>
      </c>
      <c r="I15" s="26">
        <v>14496</v>
      </c>
      <c r="J15" s="49">
        <v>2368.8637998999998</v>
      </c>
      <c r="K15" s="49">
        <v>298.28779671000001</v>
      </c>
      <c r="L15" s="120">
        <v>2.0275179999999998E-15</v>
      </c>
      <c r="N15" s="113"/>
    </row>
    <row r="16" spans="2:14" x14ac:dyDescent="0.25">
      <c r="B16" s="72" t="s">
        <v>132</v>
      </c>
      <c r="C16" s="26">
        <v>14858</v>
      </c>
      <c r="D16" s="49">
        <v>3531.6209841</v>
      </c>
      <c r="E16" s="49">
        <v>351.78205439999999</v>
      </c>
      <c r="F16" s="120">
        <v>1.0549519999999999E-23</v>
      </c>
      <c r="H16" s="72" t="s">
        <v>132</v>
      </c>
      <c r="I16" s="26">
        <v>10385</v>
      </c>
      <c r="J16" s="49">
        <v>3183.4785628999998</v>
      </c>
      <c r="K16" s="49">
        <v>330.14666431000001</v>
      </c>
      <c r="L16" s="120">
        <v>5.4580759999999996E-22</v>
      </c>
      <c r="N16" s="113"/>
    </row>
    <row r="17" spans="2:14" x14ac:dyDescent="0.25">
      <c r="B17" s="72" t="s">
        <v>477</v>
      </c>
      <c r="C17" s="26">
        <v>8057</v>
      </c>
      <c r="D17" s="49">
        <v>605.58565658999999</v>
      </c>
      <c r="E17" s="49">
        <v>443.93829712000002</v>
      </c>
      <c r="F17" s="120">
        <v>0.1725328646</v>
      </c>
      <c r="H17" s="72" t="s">
        <v>477</v>
      </c>
      <c r="I17" s="26">
        <v>5012</v>
      </c>
      <c r="J17" s="49">
        <v>-144.92616899999999</v>
      </c>
      <c r="K17" s="49">
        <v>448.47950377000001</v>
      </c>
      <c r="L17" s="120">
        <v>0.746582619</v>
      </c>
      <c r="N17" s="113"/>
    </row>
    <row r="18" spans="2:14" x14ac:dyDescent="0.25">
      <c r="B18" s="72" t="s">
        <v>133</v>
      </c>
      <c r="C18" s="26">
        <v>2251</v>
      </c>
      <c r="D18" s="49">
        <v>2101.5637577000002</v>
      </c>
      <c r="E18" s="49">
        <v>808.25194365000004</v>
      </c>
      <c r="F18" s="120">
        <v>9.3202631000000001E-3</v>
      </c>
      <c r="H18" s="72" t="s">
        <v>133</v>
      </c>
      <c r="I18" s="26">
        <v>1156</v>
      </c>
      <c r="J18" s="49">
        <v>1265.7018247999999</v>
      </c>
      <c r="K18" s="49">
        <v>897.753872</v>
      </c>
      <c r="L18" s="120">
        <v>0.15858743519999999</v>
      </c>
      <c r="N18" s="113"/>
    </row>
    <row r="19" spans="2:14" x14ac:dyDescent="0.25">
      <c r="B19" s="72" t="s">
        <v>134</v>
      </c>
      <c r="C19" s="26">
        <v>1816</v>
      </c>
      <c r="D19" s="49">
        <v>918.38078272999996</v>
      </c>
      <c r="E19" s="49">
        <v>867.11707799999999</v>
      </c>
      <c r="F19" s="120">
        <v>0.2895481432</v>
      </c>
      <c r="H19" s="72" t="s">
        <v>134</v>
      </c>
      <c r="I19" s="26">
        <v>1103</v>
      </c>
      <c r="J19" s="49">
        <v>-1188.423855</v>
      </c>
      <c r="K19" s="49">
        <v>877.61016619999998</v>
      </c>
      <c r="L19" s="120">
        <v>0.17569014450000001</v>
      </c>
      <c r="N19" s="113"/>
    </row>
    <row r="20" spans="2:14" x14ac:dyDescent="0.25">
      <c r="B20" s="72" t="s">
        <v>135</v>
      </c>
      <c r="C20" s="26">
        <v>988</v>
      </c>
      <c r="D20" s="49">
        <v>-266.86141609999999</v>
      </c>
      <c r="E20" s="49">
        <v>1168.6946602999999</v>
      </c>
      <c r="F20" s="120">
        <v>0.81938133940000002</v>
      </c>
      <c r="H20" s="72" t="s">
        <v>135</v>
      </c>
      <c r="I20" s="26">
        <v>820</v>
      </c>
      <c r="J20" s="49">
        <v>-696.80237269999998</v>
      </c>
      <c r="K20" s="49">
        <v>1016.0301529</v>
      </c>
      <c r="L20" s="120">
        <v>0.4928360758</v>
      </c>
      <c r="N20" s="113"/>
    </row>
    <row r="21" spans="2:14" x14ac:dyDescent="0.25">
      <c r="B21" s="72" t="s">
        <v>136</v>
      </c>
      <c r="C21" s="26">
        <v>14067</v>
      </c>
      <c r="D21" s="49">
        <v>1396.0147523000001</v>
      </c>
      <c r="E21" s="49">
        <v>372.60732082999999</v>
      </c>
      <c r="F21" s="120">
        <v>1.7935269999999999E-4</v>
      </c>
      <c r="H21" s="72" t="s">
        <v>136</v>
      </c>
      <c r="I21" s="26">
        <v>5841</v>
      </c>
      <c r="J21" s="49">
        <v>2867.8672216999998</v>
      </c>
      <c r="K21" s="49">
        <v>432.20078009000002</v>
      </c>
      <c r="L21" s="120">
        <v>3.2584930000000001E-11</v>
      </c>
      <c r="N21" s="113"/>
    </row>
    <row r="22" spans="2:14" x14ac:dyDescent="0.25">
      <c r="B22" s="72" t="s">
        <v>137</v>
      </c>
      <c r="C22" s="26">
        <v>755</v>
      </c>
      <c r="D22" s="49">
        <v>-1223.75641</v>
      </c>
      <c r="E22" s="49">
        <v>1351.5630599000001</v>
      </c>
      <c r="F22" s="120">
        <v>0.36523590049999999</v>
      </c>
      <c r="H22" s="72" t="s">
        <v>137</v>
      </c>
      <c r="I22" s="26">
        <v>532</v>
      </c>
      <c r="J22" s="49">
        <v>-863.16587649999997</v>
      </c>
      <c r="K22" s="49">
        <v>1290.3652427</v>
      </c>
      <c r="L22" s="120">
        <v>0.50354150750000004</v>
      </c>
      <c r="N22" s="113"/>
    </row>
    <row r="23" spans="2:14" x14ac:dyDescent="0.25">
      <c r="B23" s="72" t="s">
        <v>138</v>
      </c>
      <c r="C23" s="26">
        <v>1819</v>
      </c>
      <c r="D23" s="49">
        <v>714.90057820000004</v>
      </c>
      <c r="E23" s="49">
        <v>871.80316906999997</v>
      </c>
      <c r="F23" s="120">
        <v>0.41220393189999999</v>
      </c>
      <c r="H23" s="72" t="s">
        <v>138</v>
      </c>
      <c r="I23" s="26">
        <v>1037</v>
      </c>
      <c r="J23" s="49">
        <v>1312.6254074000001</v>
      </c>
      <c r="K23" s="49">
        <v>909.09866266999995</v>
      </c>
      <c r="L23" s="120">
        <v>0.14877861240000001</v>
      </c>
      <c r="N23" s="113"/>
    </row>
    <row r="24" spans="2:14" x14ac:dyDescent="0.25">
      <c r="B24" s="72" t="s">
        <v>139</v>
      </c>
      <c r="C24" s="26">
        <v>9930</v>
      </c>
      <c r="D24" s="49">
        <v>-806.63473090000002</v>
      </c>
      <c r="E24" s="49">
        <v>574.89941124999996</v>
      </c>
      <c r="F24" s="120">
        <v>0.16059395130000001</v>
      </c>
      <c r="H24" s="72" t="s">
        <v>139</v>
      </c>
      <c r="I24" s="26">
        <v>15804</v>
      </c>
      <c r="J24" s="49">
        <v>1495.291054</v>
      </c>
      <c r="K24" s="49">
        <v>401.69672751000002</v>
      </c>
      <c r="L24" s="120">
        <v>1.9746910000000001E-4</v>
      </c>
      <c r="N24" s="113"/>
    </row>
    <row r="25" spans="2:14" x14ac:dyDescent="0.25">
      <c r="B25" s="72" t="s">
        <v>140</v>
      </c>
      <c r="C25" s="26">
        <v>5827</v>
      </c>
      <c r="D25" s="49">
        <v>1165.4309201000001</v>
      </c>
      <c r="E25" s="49">
        <v>494.71928711999999</v>
      </c>
      <c r="F25" s="120">
        <v>1.8487917699999998E-2</v>
      </c>
      <c r="H25" s="72" t="s">
        <v>140</v>
      </c>
      <c r="I25" s="26">
        <v>4960</v>
      </c>
      <c r="J25" s="49">
        <v>569.32068288000005</v>
      </c>
      <c r="K25" s="49">
        <v>427.40477915999998</v>
      </c>
      <c r="L25" s="120">
        <v>0.1828512276</v>
      </c>
      <c r="N25" s="113"/>
    </row>
    <row r="26" spans="2:14" x14ac:dyDescent="0.25">
      <c r="B26" s="72" t="s">
        <v>141</v>
      </c>
      <c r="C26" s="26">
        <v>1355</v>
      </c>
      <c r="D26" s="49">
        <v>367.79466230999998</v>
      </c>
      <c r="E26" s="49">
        <v>1005.5526895</v>
      </c>
      <c r="F26" s="120">
        <v>0.71454228600000003</v>
      </c>
      <c r="H26" s="72" t="s">
        <v>141</v>
      </c>
      <c r="I26" s="26">
        <v>907</v>
      </c>
      <c r="J26" s="49">
        <v>2925.8111935000002</v>
      </c>
      <c r="K26" s="49">
        <v>972.81654575000005</v>
      </c>
      <c r="L26" s="120">
        <v>2.63445E-3</v>
      </c>
      <c r="N26" s="113"/>
    </row>
    <row r="27" spans="2:14" x14ac:dyDescent="0.25">
      <c r="B27" s="72" t="s">
        <v>142</v>
      </c>
      <c r="C27" s="26">
        <v>4823</v>
      </c>
      <c r="D27" s="49">
        <v>982.17715209999994</v>
      </c>
      <c r="E27" s="49">
        <v>671.80704327000001</v>
      </c>
      <c r="F27" s="120">
        <v>0.1437466778</v>
      </c>
      <c r="H27" s="72" t="s">
        <v>142</v>
      </c>
      <c r="I27" s="26">
        <v>2642</v>
      </c>
      <c r="J27" s="49">
        <v>323.31240922000001</v>
      </c>
      <c r="K27" s="49">
        <v>720.54547831000002</v>
      </c>
      <c r="L27" s="120">
        <v>0.65364587009999997</v>
      </c>
      <c r="N27" s="113"/>
    </row>
    <row r="28" spans="2:14" x14ac:dyDescent="0.25">
      <c r="B28" s="72" t="s">
        <v>143</v>
      </c>
      <c r="C28" s="26">
        <v>16651</v>
      </c>
      <c r="D28" s="49">
        <v>730.62672150000003</v>
      </c>
      <c r="E28" s="49">
        <v>327.49859873999998</v>
      </c>
      <c r="F28" s="120">
        <v>2.5688193599999999E-2</v>
      </c>
      <c r="H28" s="72" t="s">
        <v>143</v>
      </c>
      <c r="I28" s="26">
        <v>7462</v>
      </c>
      <c r="J28" s="49">
        <v>1498.0686917999999</v>
      </c>
      <c r="K28" s="49">
        <v>370.20722513999999</v>
      </c>
      <c r="L28" s="120">
        <v>5.2031999999999999E-5</v>
      </c>
      <c r="N28" s="113"/>
    </row>
    <row r="29" spans="2:14" x14ac:dyDescent="0.25">
      <c r="B29" s="72" t="s">
        <v>144</v>
      </c>
      <c r="C29" s="26">
        <v>1108</v>
      </c>
      <c r="D29" s="49">
        <v>-4723.1766390000003</v>
      </c>
      <c r="E29" s="49">
        <v>1126.3367037</v>
      </c>
      <c r="F29" s="120">
        <v>2.75074E-5</v>
      </c>
      <c r="H29" s="72" t="s">
        <v>144</v>
      </c>
      <c r="I29" s="26">
        <v>443</v>
      </c>
      <c r="J29" s="49">
        <v>1464.4205652000001</v>
      </c>
      <c r="K29" s="49">
        <v>1442.5896018000001</v>
      </c>
      <c r="L29" s="120">
        <v>0.31004599459999999</v>
      </c>
      <c r="N29" s="113"/>
    </row>
    <row r="30" spans="2:14" x14ac:dyDescent="0.25">
      <c r="B30" s="72" t="s">
        <v>145</v>
      </c>
      <c r="C30" s="26">
        <v>5223</v>
      </c>
      <c r="D30" s="49">
        <v>-1296.6736410000001</v>
      </c>
      <c r="E30" s="49">
        <v>602.04762104999998</v>
      </c>
      <c r="F30" s="120">
        <v>3.1260691E-2</v>
      </c>
      <c r="H30" s="72" t="s">
        <v>145</v>
      </c>
      <c r="I30" s="26">
        <v>4118</v>
      </c>
      <c r="J30" s="49">
        <v>-498.13379800000001</v>
      </c>
      <c r="K30" s="49">
        <v>590.62954018000005</v>
      </c>
      <c r="L30" s="120">
        <v>0.39901075419999998</v>
      </c>
      <c r="N30" s="113"/>
    </row>
    <row r="31" spans="2:14" x14ac:dyDescent="0.25">
      <c r="B31" s="72" t="s">
        <v>146</v>
      </c>
      <c r="C31" s="26">
        <v>3414</v>
      </c>
      <c r="D31" s="49">
        <v>2217.8322492000002</v>
      </c>
      <c r="E31" s="49">
        <v>662.65822958000001</v>
      </c>
      <c r="F31" s="120">
        <v>8.1762790000000001E-4</v>
      </c>
      <c r="H31" s="72" t="s">
        <v>146</v>
      </c>
      <c r="I31" s="26">
        <v>3293</v>
      </c>
      <c r="J31" s="49">
        <v>1613.3256389999999</v>
      </c>
      <c r="K31" s="49">
        <v>577.90170796999996</v>
      </c>
      <c r="L31" s="120">
        <v>5.2447424000000003E-3</v>
      </c>
      <c r="N31" s="113"/>
    </row>
    <row r="32" spans="2:14" x14ac:dyDescent="0.25">
      <c r="B32" s="72" t="s">
        <v>147</v>
      </c>
      <c r="C32" s="26">
        <v>9545</v>
      </c>
      <c r="D32" s="49">
        <v>1030.7169544000001</v>
      </c>
      <c r="E32" s="49">
        <v>424.02388940999998</v>
      </c>
      <c r="F32" s="120">
        <v>1.5067521400000001E-2</v>
      </c>
      <c r="H32" s="72" t="s">
        <v>147</v>
      </c>
      <c r="I32" s="26">
        <v>8588</v>
      </c>
      <c r="J32" s="49">
        <v>159.70440400000001</v>
      </c>
      <c r="K32" s="49">
        <v>359.34562072</v>
      </c>
      <c r="L32" s="120">
        <v>0.65673229089999996</v>
      </c>
      <c r="N32" s="113"/>
    </row>
    <row r="33" spans="2:14" x14ac:dyDescent="0.25">
      <c r="B33" s="72" t="s">
        <v>148</v>
      </c>
      <c r="C33" s="26">
        <v>3633</v>
      </c>
      <c r="D33" s="49">
        <v>3105.3584464999999</v>
      </c>
      <c r="E33" s="49">
        <v>660.78471910999997</v>
      </c>
      <c r="F33" s="120">
        <v>2.6118748999999999E-6</v>
      </c>
      <c r="H33" s="72" t="s">
        <v>148</v>
      </c>
      <c r="I33" s="26">
        <v>3027</v>
      </c>
      <c r="J33" s="49">
        <v>1713.5698660999999</v>
      </c>
      <c r="K33" s="49">
        <v>594.36723839000001</v>
      </c>
      <c r="L33" s="120">
        <v>3.9401284999999999E-3</v>
      </c>
      <c r="N33" s="113"/>
    </row>
    <row r="34" spans="2:14" x14ac:dyDescent="0.25">
      <c r="B34" s="72" t="s">
        <v>149</v>
      </c>
      <c r="C34" s="26">
        <v>2044</v>
      </c>
      <c r="D34" s="49">
        <v>4447.1186159999997</v>
      </c>
      <c r="E34" s="49">
        <v>872.74382066999999</v>
      </c>
      <c r="F34" s="120">
        <v>3.4842098E-7</v>
      </c>
      <c r="H34" s="72" t="s">
        <v>149</v>
      </c>
      <c r="I34" s="26">
        <v>3746</v>
      </c>
      <c r="J34" s="49">
        <v>2432.3937615</v>
      </c>
      <c r="K34" s="49">
        <v>579.75117421000004</v>
      </c>
      <c r="L34" s="120">
        <v>2.7251899999999999E-5</v>
      </c>
      <c r="N34" s="113"/>
    </row>
    <row r="35" spans="2:14" x14ac:dyDescent="0.25">
      <c r="B35" s="72" t="s">
        <v>150</v>
      </c>
      <c r="C35" s="26">
        <v>1335</v>
      </c>
      <c r="D35" s="49">
        <v>5310.7550271</v>
      </c>
      <c r="E35" s="49">
        <v>1005.9203541000001</v>
      </c>
      <c r="F35" s="120">
        <v>1.2984103999999999E-7</v>
      </c>
      <c r="H35" s="72" t="s">
        <v>150</v>
      </c>
      <c r="I35" s="26">
        <v>868</v>
      </c>
      <c r="J35" s="49">
        <v>3308.8638955000001</v>
      </c>
      <c r="K35" s="49">
        <v>982.25152562000005</v>
      </c>
      <c r="L35" s="120">
        <v>7.5578950000000005E-4</v>
      </c>
      <c r="N35" s="113"/>
    </row>
    <row r="36" spans="2:14" x14ac:dyDescent="0.25">
      <c r="B36" s="72" t="s">
        <v>151</v>
      </c>
      <c r="C36" s="26">
        <v>443</v>
      </c>
      <c r="D36" s="49">
        <v>2784.1558343000002</v>
      </c>
      <c r="E36" s="49">
        <v>1738.9918221</v>
      </c>
      <c r="F36" s="120">
        <v>0.1093766583</v>
      </c>
      <c r="H36" s="72" t="s">
        <v>151</v>
      </c>
      <c r="I36" s="26">
        <v>106</v>
      </c>
      <c r="J36" s="49">
        <v>5181.5404178999997</v>
      </c>
      <c r="K36" s="49">
        <v>2789.7174067999999</v>
      </c>
      <c r="L36" s="120">
        <v>6.3262739700000001E-2</v>
      </c>
      <c r="N36" s="113"/>
    </row>
    <row r="37" spans="2:14" x14ac:dyDescent="0.25">
      <c r="B37" s="72" t="s">
        <v>152</v>
      </c>
      <c r="C37" s="26">
        <v>986</v>
      </c>
      <c r="D37" s="49">
        <v>-2469.5219809999999</v>
      </c>
      <c r="E37" s="49">
        <v>1199.1976081</v>
      </c>
      <c r="F37" s="120">
        <v>3.9467266700000003E-2</v>
      </c>
      <c r="H37" s="72" t="s">
        <v>152</v>
      </c>
      <c r="I37" s="26">
        <v>629</v>
      </c>
      <c r="J37" s="49">
        <v>-3105.3341540000001</v>
      </c>
      <c r="K37" s="49">
        <v>1167.7560619999999</v>
      </c>
      <c r="L37" s="120">
        <v>7.8337557999999998E-3</v>
      </c>
      <c r="N37" s="113"/>
    </row>
    <row r="38" spans="2:14" x14ac:dyDescent="0.25">
      <c r="B38" s="72" t="s">
        <v>153</v>
      </c>
      <c r="C38" s="26">
        <v>2223</v>
      </c>
      <c r="D38" s="49">
        <v>3549.1410569</v>
      </c>
      <c r="E38" s="49">
        <v>785.05198818999997</v>
      </c>
      <c r="F38" s="120">
        <v>6.1656725999999998E-6</v>
      </c>
      <c r="H38" s="72" t="s">
        <v>153</v>
      </c>
      <c r="I38" s="26">
        <v>1120</v>
      </c>
      <c r="J38" s="49">
        <v>3909.3213598000002</v>
      </c>
      <c r="K38" s="49">
        <v>864.61526920999995</v>
      </c>
      <c r="L38" s="120">
        <v>6.1519717999999999E-6</v>
      </c>
      <c r="N38" s="113"/>
    </row>
    <row r="39" spans="2:14" x14ac:dyDescent="0.25">
      <c r="B39" s="72" t="s">
        <v>154</v>
      </c>
      <c r="C39" s="26">
        <v>299</v>
      </c>
      <c r="D39" s="49">
        <v>10019.402303000001</v>
      </c>
      <c r="E39" s="49">
        <v>2104.5216522999999</v>
      </c>
      <c r="F39" s="120">
        <v>1.9304087999999999E-6</v>
      </c>
      <c r="H39" s="72" t="s">
        <v>154</v>
      </c>
      <c r="I39" s="26">
        <v>110</v>
      </c>
      <c r="J39" s="49">
        <v>-5632.5027650000002</v>
      </c>
      <c r="K39" s="49">
        <v>2729.8830923</v>
      </c>
      <c r="L39" s="120">
        <v>3.9090218099999997E-2</v>
      </c>
      <c r="N39" s="113"/>
    </row>
    <row r="40" spans="2:14" x14ac:dyDescent="0.25">
      <c r="B40" s="72" t="s">
        <v>155</v>
      </c>
      <c r="C40" s="26">
        <v>1215</v>
      </c>
      <c r="D40" s="49">
        <v>970.35402861</v>
      </c>
      <c r="E40" s="49">
        <v>1569.6269205000001</v>
      </c>
      <c r="F40" s="120">
        <v>0.53644061379999997</v>
      </c>
      <c r="H40" s="72" t="s">
        <v>155</v>
      </c>
      <c r="I40" s="26">
        <v>1224</v>
      </c>
      <c r="J40" s="49">
        <v>-184.32186490000001</v>
      </c>
      <c r="K40" s="49">
        <v>1270.4889212999999</v>
      </c>
      <c r="L40" s="120">
        <v>0.88464855789999997</v>
      </c>
      <c r="N40" s="113"/>
    </row>
    <row r="41" spans="2:14" x14ac:dyDescent="0.25">
      <c r="B41" s="72" t="s">
        <v>156</v>
      </c>
      <c r="C41" s="26">
        <v>2680</v>
      </c>
      <c r="D41" s="49">
        <v>2056.0149694000002</v>
      </c>
      <c r="E41" s="49">
        <v>716.19756381000002</v>
      </c>
      <c r="F41" s="120">
        <v>4.0961243999999997E-3</v>
      </c>
      <c r="H41" s="72" t="s">
        <v>156</v>
      </c>
      <c r="I41" s="26">
        <v>2217</v>
      </c>
      <c r="J41" s="49">
        <v>761.87202405999994</v>
      </c>
      <c r="K41" s="49">
        <v>623.62826206</v>
      </c>
      <c r="L41" s="120">
        <v>0.2218342425</v>
      </c>
      <c r="N41" s="113"/>
    </row>
    <row r="42" spans="2:14" x14ac:dyDescent="0.25">
      <c r="B42" s="72" t="s">
        <v>157</v>
      </c>
      <c r="C42" s="26">
        <v>13080</v>
      </c>
      <c r="D42" s="49">
        <v>661.09248093999997</v>
      </c>
      <c r="E42" s="49">
        <v>370.34336464</v>
      </c>
      <c r="F42" s="120">
        <v>7.4251770499999994E-2</v>
      </c>
      <c r="H42" s="72" t="s">
        <v>157</v>
      </c>
      <c r="I42" s="26">
        <v>5905</v>
      </c>
      <c r="J42" s="49">
        <v>467.41317328999997</v>
      </c>
      <c r="K42" s="49">
        <v>411.12484361999998</v>
      </c>
      <c r="L42" s="120">
        <v>0.25557870729999999</v>
      </c>
      <c r="N42" s="113"/>
    </row>
    <row r="43" spans="2:14" x14ac:dyDescent="0.25">
      <c r="B43" s="72" t="s">
        <v>158</v>
      </c>
      <c r="C43" s="26">
        <v>6297</v>
      </c>
      <c r="D43" s="49">
        <v>3944.5621882</v>
      </c>
      <c r="E43" s="49">
        <v>512.77435477999995</v>
      </c>
      <c r="F43" s="120">
        <v>1.456608E-14</v>
      </c>
      <c r="H43" s="72" t="s">
        <v>158</v>
      </c>
      <c r="I43" s="26">
        <v>1070</v>
      </c>
      <c r="J43" s="49">
        <v>2081.0247183000001</v>
      </c>
      <c r="K43" s="49">
        <v>929.42026274</v>
      </c>
      <c r="L43" s="120">
        <v>2.5155474399999999E-2</v>
      </c>
      <c r="N43" s="113"/>
    </row>
    <row r="44" spans="2:14" x14ac:dyDescent="0.25">
      <c r="B44" s="72" t="s">
        <v>159</v>
      </c>
      <c r="C44" s="26">
        <v>19555</v>
      </c>
      <c r="D44" s="49">
        <v>3458.5450553999999</v>
      </c>
      <c r="E44" s="49">
        <v>498.39183551999997</v>
      </c>
      <c r="F44" s="120">
        <v>3.9642180000000003E-12</v>
      </c>
      <c r="H44" s="72" t="s">
        <v>159</v>
      </c>
      <c r="I44" s="26">
        <v>2626</v>
      </c>
      <c r="J44" s="49">
        <v>5063.9546292000005</v>
      </c>
      <c r="K44" s="49">
        <v>739.84833765999997</v>
      </c>
      <c r="L44" s="120">
        <v>7.7351649999999996E-12</v>
      </c>
      <c r="N44" s="113"/>
    </row>
    <row r="45" spans="2:14" x14ac:dyDescent="0.25">
      <c r="B45" s="72" t="s">
        <v>160</v>
      </c>
      <c r="C45" s="26">
        <v>967</v>
      </c>
      <c r="D45" s="49">
        <v>3884.8657890999998</v>
      </c>
      <c r="E45" s="49">
        <v>1225.1465994</v>
      </c>
      <c r="F45" s="120">
        <v>1.5199829999999999E-3</v>
      </c>
      <c r="H45" s="72" t="s">
        <v>160</v>
      </c>
      <c r="I45" s="26">
        <v>102</v>
      </c>
      <c r="J45" s="49">
        <v>3647.4081574000002</v>
      </c>
      <c r="K45" s="49">
        <v>2843.7093558000001</v>
      </c>
      <c r="L45" s="120">
        <v>0.1996284619</v>
      </c>
      <c r="N45" s="113"/>
    </row>
    <row r="46" spans="2:14" x14ac:dyDescent="0.25">
      <c r="B46" s="72" t="s">
        <v>473</v>
      </c>
      <c r="C46" s="26">
        <v>45652</v>
      </c>
      <c r="D46" s="49">
        <v>1298.9870158000001</v>
      </c>
      <c r="E46" s="49">
        <v>398.61055331</v>
      </c>
      <c r="F46" s="120">
        <v>1.1193148E-3</v>
      </c>
      <c r="H46" s="72" t="s">
        <v>473</v>
      </c>
      <c r="I46" s="26">
        <v>13486</v>
      </c>
      <c r="J46" s="49">
        <v>3167.2104617999998</v>
      </c>
      <c r="K46" s="49">
        <v>434.38008368999999</v>
      </c>
      <c r="L46" s="120">
        <v>3.1025560000000002E-13</v>
      </c>
      <c r="N46" s="113"/>
    </row>
    <row r="47" spans="2:14" x14ac:dyDescent="0.25">
      <c r="B47" s="72" t="s">
        <v>161</v>
      </c>
      <c r="C47" s="26">
        <v>46396</v>
      </c>
      <c r="D47" s="49">
        <v>643.97770126</v>
      </c>
      <c r="E47" s="49">
        <v>562.25287151999999</v>
      </c>
      <c r="F47" s="120">
        <v>0.2520662702</v>
      </c>
      <c r="H47" s="72" t="s">
        <v>161</v>
      </c>
      <c r="I47" s="26">
        <v>24892</v>
      </c>
      <c r="J47" s="49">
        <v>98.285644926000003</v>
      </c>
      <c r="K47" s="49">
        <v>501.43948452000001</v>
      </c>
      <c r="L47" s="120">
        <v>0.84460528469999996</v>
      </c>
      <c r="N47" s="113"/>
    </row>
    <row r="48" spans="2:14" x14ac:dyDescent="0.25">
      <c r="B48" s="72" t="s">
        <v>162</v>
      </c>
      <c r="C48" s="26">
        <v>11916</v>
      </c>
      <c r="D48" s="49">
        <v>-577.98643389999995</v>
      </c>
      <c r="E48" s="49">
        <v>373.51596692999999</v>
      </c>
      <c r="F48" s="120">
        <v>0.1217653288</v>
      </c>
      <c r="H48" s="72" t="s">
        <v>162</v>
      </c>
      <c r="I48" s="26">
        <v>3147</v>
      </c>
      <c r="J48" s="49">
        <v>483.47090814000001</v>
      </c>
      <c r="K48" s="49">
        <v>540.58589142999995</v>
      </c>
      <c r="L48" s="120">
        <v>0.37113991280000003</v>
      </c>
      <c r="N48" s="113"/>
    </row>
    <row r="49" spans="2:14" x14ac:dyDescent="0.25">
      <c r="B49" s="72" t="s">
        <v>163</v>
      </c>
      <c r="C49" s="26">
        <v>3248</v>
      </c>
      <c r="D49" s="49">
        <v>679.99125060999995</v>
      </c>
      <c r="E49" s="49">
        <v>652.13148995999995</v>
      </c>
      <c r="F49" s="120">
        <v>0.29708032600000001</v>
      </c>
      <c r="H49" s="72" t="s">
        <v>163</v>
      </c>
      <c r="I49" s="26">
        <v>1456</v>
      </c>
      <c r="J49" s="49">
        <v>330.40971142000001</v>
      </c>
      <c r="K49" s="49">
        <v>763.74557678999997</v>
      </c>
      <c r="L49" s="120">
        <v>0.66529404979999995</v>
      </c>
      <c r="N49" s="113"/>
    </row>
    <row r="50" spans="2:14" x14ac:dyDescent="0.25">
      <c r="B50" s="72" t="s">
        <v>164</v>
      </c>
      <c r="C50" s="26">
        <v>2716</v>
      </c>
      <c r="D50" s="49">
        <v>-330.13604120000002</v>
      </c>
      <c r="E50" s="49">
        <v>710.10420957999997</v>
      </c>
      <c r="F50" s="120">
        <v>0.641995541</v>
      </c>
      <c r="H50" s="72" t="s">
        <v>164</v>
      </c>
      <c r="I50" s="26">
        <v>1868</v>
      </c>
      <c r="J50" s="49">
        <v>-942.35232370000006</v>
      </c>
      <c r="K50" s="49">
        <v>674.73432472000002</v>
      </c>
      <c r="L50" s="120">
        <v>0.16253030190000001</v>
      </c>
      <c r="N50" s="113"/>
    </row>
    <row r="51" spans="2:14" x14ac:dyDescent="0.25">
      <c r="B51" s="72" t="s">
        <v>165</v>
      </c>
      <c r="C51" s="26">
        <v>39393</v>
      </c>
      <c r="D51" s="49">
        <v>1544.9595052</v>
      </c>
      <c r="E51" s="49">
        <v>390.01638127000001</v>
      </c>
      <c r="F51" s="120">
        <v>7.4610799999999994E-5</v>
      </c>
      <c r="H51" s="72" t="s">
        <v>165</v>
      </c>
      <c r="I51" s="26">
        <v>18070</v>
      </c>
      <c r="J51" s="49">
        <v>1055.6446423</v>
      </c>
      <c r="K51" s="49">
        <v>391.58197718000002</v>
      </c>
      <c r="L51" s="120">
        <v>7.0227587999999999E-3</v>
      </c>
      <c r="N51" s="113"/>
    </row>
    <row r="52" spans="2:14" x14ac:dyDescent="0.25">
      <c r="B52" s="72" t="s">
        <v>166</v>
      </c>
      <c r="C52" s="26">
        <v>5375</v>
      </c>
      <c r="D52" s="49">
        <v>6051.9820737</v>
      </c>
      <c r="E52" s="49">
        <v>635.42055086000005</v>
      </c>
      <c r="F52" s="120">
        <v>1.7000989999999999E-21</v>
      </c>
      <c r="H52" s="72" t="s">
        <v>166</v>
      </c>
      <c r="I52" s="26">
        <v>1043</v>
      </c>
      <c r="J52" s="49">
        <v>3412.8119968999999</v>
      </c>
      <c r="K52" s="49">
        <v>1004.993102</v>
      </c>
      <c r="L52" s="120">
        <v>6.8453790000000002E-4</v>
      </c>
      <c r="N52" s="113"/>
    </row>
    <row r="53" spans="2:14" x14ac:dyDescent="0.25">
      <c r="B53" s="72" t="s">
        <v>167</v>
      </c>
      <c r="C53" s="26">
        <v>10244</v>
      </c>
      <c r="D53" s="49">
        <v>3760.0384098999998</v>
      </c>
      <c r="E53" s="49">
        <v>421.77219709000002</v>
      </c>
      <c r="F53" s="120">
        <v>4.9741339999999998E-19</v>
      </c>
      <c r="H53" s="72" t="s">
        <v>167</v>
      </c>
      <c r="I53" s="26">
        <v>5072</v>
      </c>
      <c r="J53" s="49">
        <v>3054.1991779999998</v>
      </c>
      <c r="K53" s="49">
        <v>462.52717791999999</v>
      </c>
      <c r="L53" s="120">
        <v>4.0511910000000002E-11</v>
      </c>
      <c r="N53" s="113"/>
    </row>
    <row r="54" spans="2:14" x14ac:dyDescent="0.25">
      <c r="B54" s="72" t="s">
        <v>168</v>
      </c>
      <c r="C54" s="26">
        <v>6476</v>
      </c>
      <c r="D54" s="49">
        <v>3259.7788774999999</v>
      </c>
      <c r="E54" s="49">
        <v>515.00809389000005</v>
      </c>
      <c r="F54" s="120">
        <v>2.4701429999999998E-10</v>
      </c>
      <c r="H54" s="72" t="s">
        <v>168</v>
      </c>
      <c r="I54" s="26">
        <v>4061</v>
      </c>
      <c r="J54" s="49">
        <v>2112.3609778</v>
      </c>
      <c r="K54" s="49">
        <v>511.93363741000002</v>
      </c>
      <c r="L54" s="120">
        <v>3.6918500000000002E-5</v>
      </c>
      <c r="N54" s="113"/>
    </row>
    <row r="55" spans="2:14" x14ac:dyDescent="0.25">
      <c r="B55" s="72" t="s">
        <v>169</v>
      </c>
      <c r="C55" s="26">
        <v>424</v>
      </c>
      <c r="D55" s="49">
        <v>3132.6077217000002</v>
      </c>
      <c r="E55" s="49">
        <v>1761.6495958999999</v>
      </c>
      <c r="F55" s="120">
        <v>7.5370475100000001E-2</v>
      </c>
      <c r="H55" s="72" t="s">
        <v>169</v>
      </c>
      <c r="I55" s="26">
        <v>279</v>
      </c>
      <c r="J55" s="49">
        <v>2299.0800754000002</v>
      </c>
      <c r="K55" s="49">
        <v>1714.3319759999999</v>
      </c>
      <c r="L55" s="120">
        <v>0.17989450439999999</v>
      </c>
      <c r="N55" s="113"/>
    </row>
    <row r="56" spans="2:14" x14ac:dyDescent="0.25">
      <c r="B56" s="72" t="s">
        <v>170</v>
      </c>
      <c r="C56" s="26">
        <v>6422</v>
      </c>
      <c r="D56" s="49">
        <v>1350.6254905999999</v>
      </c>
      <c r="E56" s="49">
        <v>558.02451758999996</v>
      </c>
      <c r="F56" s="120">
        <v>1.55067351E-2</v>
      </c>
      <c r="H56" s="72" t="s">
        <v>170</v>
      </c>
      <c r="I56" s="26">
        <v>8538</v>
      </c>
      <c r="J56" s="49">
        <v>1720.5003707999999</v>
      </c>
      <c r="K56" s="49">
        <v>417.46771518000003</v>
      </c>
      <c r="L56" s="120">
        <v>3.7722699999999997E-5</v>
      </c>
      <c r="N56" s="113"/>
    </row>
    <row r="57" spans="2:14" x14ac:dyDescent="0.25">
      <c r="B57" s="72" t="s">
        <v>171</v>
      </c>
      <c r="C57" s="26">
        <v>9509</v>
      </c>
      <c r="D57" s="49">
        <v>1694.4219144000001</v>
      </c>
      <c r="E57" s="49">
        <v>417.30722406000001</v>
      </c>
      <c r="F57" s="120">
        <v>4.9036799999999998E-5</v>
      </c>
      <c r="H57" s="72" t="s">
        <v>171</v>
      </c>
      <c r="I57" s="26">
        <v>5073</v>
      </c>
      <c r="J57" s="49">
        <v>1515.1208965999999</v>
      </c>
      <c r="K57" s="49">
        <v>452.70565698000001</v>
      </c>
      <c r="L57" s="120">
        <v>8.1791209999999999E-4</v>
      </c>
      <c r="N57" s="113"/>
    </row>
    <row r="58" spans="2:14" x14ac:dyDescent="0.25">
      <c r="B58" s="72" t="s">
        <v>172</v>
      </c>
      <c r="C58" s="26">
        <v>21969</v>
      </c>
      <c r="D58" s="49">
        <v>694.67389521999996</v>
      </c>
      <c r="E58" s="49">
        <v>302.54607759999999</v>
      </c>
      <c r="F58" s="120">
        <v>2.1672884699999999E-2</v>
      </c>
      <c r="H58" s="72" t="s">
        <v>172</v>
      </c>
      <c r="I58" s="26">
        <v>15293</v>
      </c>
      <c r="J58" s="49">
        <v>1195.8014373000001</v>
      </c>
      <c r="K58" s="49">
        <v>287.61452012000001</v>
      </c>
      <c r="L58" s="120">
        <v>3.2193100000000002E-5</v>
      </c>
      <c r="N58" s="113"/>
    </row>
    <row r="59" spans="2:14" x14ac:dyDescent="0.25">
      <c r="B59" s="72" t="s">
        <v>173</v>
      </c>
      <c r="C59" s="26">
        <v>42</v>
      </c>
      <c r="D59" s="49">
        <v>-2416.3432050000001</v>
      </c>
      <c r="E59" s="49">
        <v>5606.8302062000002</v>
      </c>
      <c r="F59" s="120">
        <v>0.66649543119999999</v>
      </c>
      <c r="H59" s="72" t="s">
        <v>173</v>
      </c>
      <c r="I59" s="26">
        <v>35</v>
      </c>
      <c r="J59" s="49">
        <v>-4871.1179599999996</v>
      </c>
      <c r="K59" s="49">
        <v>4840.8651244000002</v>
      </c>
      <c r="L59" s="120">
        <v>0.31429919550000002</v>
      </c>
      <c r="N59" s="113"/>
    </row>
    <row r="60" spans="2:14" x14ac:dyDescent="0.25">
      <c r="B60" s="72" t="s">
        <v>174</v>
      </c>
      <c r="C60" s="26">
        <v>37539</v>
      </c>
      <c r="D60" s="49">
        <v>765.97432610999999</v>
      </c>
      <c r="E60" s="49">
        <v>595.77018416999999</v>
      </c>
      <c r="F60" s="120">
        <v>0.19855546430000001</v>
      </c>
      <c r="H60" s="72" t="s">
        <v>174</v>
      </c>
      <c r="I60" s="26">
        <v>20888</v>
      </c>
      <c r="J60" s="49">
        <v>-211.42977479999999</v>
      </c>
      <c r="K60" s="49">
        <v>368.95018879999998</v>
      </c>
      <c r="L60" s="120">
        <v>0.56660748770000002</v>
      </c>
      <c r="N60" s="113"/>
    </row>
    <row r="61" spans="2:14" x14ac:dyDescent="0.25">
      <c r="B61" s="72" t="s">
        <v>175</v>
      </c>
      <c r="C61" s="26">
        <v>1571</v>
      </c>
      <c r="D61" s="49">
        <v>1765.179664</v>
      </c>
      <c r="E61" s="49">
        <v>1070.5084836999999</v>
      </c>
      <c r="F61" s="120">
        <v>9.9168165700000005E-2</v>
      </c>
      <c r="H61" s="72" t="s">
        <v>175</v>
      </c>
      <c r="I61" s="26">
        <v>686</v>
      </c>
      <c r="J61" s="49">
        <v>2550.3033092999999</v>
      </c>
      <c r="K61" s="49">
        <v>1130.8941943</v>
      </c>
      <c r="L61" s="120">
        <v>2.41289274E-2</v>
      </c>
      <c r="N61" s="113"/>
    </row>
    <row r="62" spans="2:14" x14ac:dyDescent="0.25">
      <c r="B62" s="72" t="s">
        <v>176</v>
      </c>
      <c r="C62" s="26">
        <v>22607</v>
      </c>
      <c r="D62" s="49">
        <v>-170.27711819999999</v>
      </c>
      <c r="E62" s="49">
        <v>313.69370235000002</v>
      </c>
      <c r="F62" s="120">
        <v>0.58725970520000004</v>
      </c>
      <c r="H62" s="72" t="s">
        <v>176</v>
      </c>
      <c r="I62" s="26">
        <v>5972</v>
      </c>
      <c r="J62" s="49">
        <v>1442.0261853</v>
      </c>
      <c r="K62" s="49">
        <v>445.14318572000002</v>
      </c>
      <c r="L62" s="120">
        <v>1.1981181E-3</v>
      </c>
      <c r="N62" s="113"/>
    </row>
    <row r="63" spans="2:14" x14ac:dyDescent="0.25">
      <c r="B63" s="72" t="s">
        <v>177</v>
      </c>
      <c r="C63" s="26">
        <v>3842</v>
      </c>
      <c r="D63" s="49">
        <v>-1954.2566420000001</v>
      </c>
      <c r="E63" s="49">
        <v>609.90965320999999</v>
      </c>
      <c r="F63" s="120">
        <v>1.3549833E-3</v>
      </c>
      <c r="H63" s="72" t="s">
        <v>177</v>
      </c>
      <c r="I63" s="26">
        <v>1465</v>
      </c>
      <c r="J63" s="49">
        <v>-2230.577867</v>
      </c>
      <c r="K63" s="49">
        <v>769.26615150999999</v>
      </c>
      <c r="L63" s="120">
        <v>3.7373852999999999E-3</v>
      </c>
      <c r="N63" s="113"/>
    </row>
    <row r="64" spans="2:14" x14ac:dyDescent="0.25">
      <c r="B64" s="72" t="s">
        <v>178</v>
      </c>
      <c r="C64" s="26">
        <v>1087</v>
      </c>
      <c r="D64" s="49">
        <v>1436.4053696999999</v>
      </c>
      <c r="E64" s="49">
        <v>1121.7009853</v>
      </c>
      <c r="F64" s="120">
        <v>0.2003516098</v>
      </c>
      <c r="H64" s="72" t="s">
        <v>178</v>
      </c>
      <c r="I64" s="26">
        <v>1013</v>
      </c>
      <c r="J64" s="49">
        <v>-486.15049729999998</v>
      </c>
      <c r="K64" s="49">
        <v>923.27540125999997</v>
      </c>
      <c r="L64" s="120">
        <v>0.59850797950000001</v>
      </c>
      <c r="N64" s="113"/>
    </row>
    <row r="65" spans="2:14" x14ac:dyDescent="0.25">
      <c r="B65" s="72" t="s">
        <v>179</v>
      </c>
      <c r="C65" s="26">
        <v>689</v>
      </c>
      <c r="D65" s="49">
        <v>-521.69337250000001</v>
      </c>
      <c r="E65" s="49">
        <v>1387.7236714999999</v>
      </c>
      <c r="F65" s="120">
        <v>0.70696639780000003</v>
      </c>
      <c r="H65" s="72" t="s">
        <v>179</v>
      </c>
      <c r="I65" s="26">
        <v>488</v>
      </c>
      <c r="J65" s="49">
        <v>395.73768974000001</v>
      </c>
      <c r="K65" s="49">
        <v>1302.1636082</v>
      </c>
      <c r="L65" s="120">
        <v>0.76119906660000003</v>
      </c>
      <c r="N65" s="113"/>
    </row>
    <row r="66" spans="2:14" x14ac:dyDescent="0.25">
      <c r="B66" s="72" t="s">
        <v>180</v>
      </c>
      <c r="C66" s="26">
        <v>10065</v>
      </c>
      <c r="D66" s="49">
        <v>5584.7094457000003</v>
      </c>
      <c r="E66" s="49">
        <v>695.39684957999998</v>
      </c>
      <c r="F66" s="120">
        <v>9.7878829999999999E-16</v>
      </c>
      <c r="H66" s="72" t="s">
        <v>180</v>
      </c>
      <c r="I66" s="26">
        <v>6601</v>
      </c>
      <c r="J66" s="49">
        <v>2443.6958931999998</v>
      </c>
      <c r="K66" s="49">
        <v>813.68567685000005</v>
      </c>
      <c r="L66" s="120">
        <v>2.6721700000000002E-3</v>
      </c>
      <c r="N66" s="113"/>
    </row>
    <row r="67" spans="2:14" x14ac:dyDescent="0.25">
      <c r="B67" s="72" t="s">
        <v>181</v>
      </c>
      <c r="C67" s="26">
        <v>38356</v>
      </c>
      <c r="D67" s="49">
        <v>2137.0769338</v>
      </c>
      <c r="E67" s="49">
        <v>380.58038603</v>
      </c>
      <c r="F67" s="120">
        <v>1.9679317999999999E-8</v>
      </c>
      <c r="H67" s="72" t="s">
        <v>181</v>
      </c>
      <c r="I67" s="26">
        <v>17776</v>
      </c>
      <c r="J67" s="49">
        <v>1836.4281347000001</v>
      </c>
      <c r="K67" s="49">
        <v>347.88557772000001</v>
      </c>
      <c r="L67" s="120">
        <v>1.3041445999999999E-7</v>
      </c>
      <c r="N67" s="113"/>
    </row>
    <row r="68" spans="2:14" x14ac:dyDescent="0.25">
      <c r="B68" s="72" t="s">
        <v>182</v>
      </c>
      <c r="C68" s="26">
        <v>754</v>
      </c>
      <c r="D68" s="49">
        <v>4429.1223997999996</v>
      </c>
      <c r="E68" s="49">
        <v>1388.7661283</v>
      </c>
      <c r="F68" s="120">
        <v>1.4269186000000001E-3</v>
      </c>
      <c r="H68" s="72" t="s">
        <v>182</v>
      </c>
      <c r="I68" s="26">
        <v>771</v>
      </c>
      <c r="J68" s="49">
        <v>2244.5646139</v>
      </c>
      <c r="K68" s="49">
        <v>1127.8237236</v>
      </c>
      <c r="L68" s="120">
        <v>4.6575887900000001E-2</v>
      </c>
      <c r="N68" s="113"/>
    </row>
    <row r="69" spans="2:14" x14ac:dyDescent="0.25">
      <c r="B69" s="72" t="s">
        <v>183</v>
      </c>
      <c r="C69" s="26">
        <v>393</v>
      </c>
      <c r="D69" s="49">
        <v>4270.3390386000001</v>
      </c>
      <c r="E69" s="49">
        <v>1851.9125778</v>
      </c>
      <c r="F69" s="120">
        <v>2.1118091299999999E-2</v>
      </c>
      <c r="H69" s="72" t="s">
        <v>183</v>
      </c>
      <c r="I69" s="26">
        <v>566</v>
      </c>
      <c r="J69" s="49">
        <v>1364.6699971999999</v>
      </c>
      <c r="K69" s="49">
        <v>1227.9529281</v>
      </c>
      <c r="L69" s="120">
        <v>0.26642711920000001</v>
      </c>
      <c r="N69" s="113"/>
    </row>
    <row r="70" spans="2:14" x14ac:dyDescent="0.25">
      <c r="B70" s="72" t="s">
        <v>184</v>
      </c>
      <c r="C70" s="26">
        <v>5159</v>
      </c>
      <c r="D70" s="49">
        <v>1409.5183599</v>
      </c>
      <c r="E70" s="49">
        <v>704.60422334999998</v>
      </c>
      <c r="F70" s="120">
        <v>4.54558236E-2</v>
      </c>
      <c r="H70" s="72" t="s">
        <v>184</v>
      </c>
      <c r="I70" s="26">
        <v>8790</v>
      </c>
      <c r="J70" s="49">
        <v>1063.3157940000001</v>
      </c>
      <c r="K70" s="49">
        <v>499.57357280000002</v>
      </c>
      <c r="L70" s="120">
        <v>3.3303671299999997E-2</v>
      </c>
      <c r="N70" s="113"/>
    </row>
    <row r="71" spans="2:14" x14ac:dyDescent="0.25">
      <c r="B71" s="72" t="s">
        <v>185</v>
      </c>
      <c r="C71" s="26">
        <v>4646</v>
      </c>
      <c r="D71" s="49">
        <v>1706.9735126999999</v>
      </c>
      <c r="E71" s="49">
        <v>623.38889819999997</v>
      </c>
      <c r="F71" s="120">
        <v>6.1785755000000001E-3</v>
      </c>
      <c r="H71" s="72" t="s">
        <v>185</v>
      </c>
      <c r="I71" s="26">
        <v>5587</v>
      </c>
      <c r="J71" s="49">
        <v>2783.7782723</v>
      </c>
      <c r="K71" s="49">
        <v>471.41661581</v>
      </c>
      <c r="L71" s="120">
        <v>3.5404394E-9</v>
      </c>
      <c r="N71" s="113"/>
    </row>
    <row r="72" spans="2:14" x14ac:dyDescent="0.25">
      <c r="B72" s="72" t="s">
        <v>474</v>
      </c>
      <c r="C72" s="26">
        <v>4987</v>
      </c>
      <c r="D72" s="49">
        <v>1529.8965724</v>
      </c>
      <c r="E72" s="49">
        <v>660.03384052000001</v>
      </c>
      <c r="F72" s="120">
        <v>2.04566726E-2</v>
      </c>
      <c r="H72" s="72" t="s">
        <v>474</v>
      </c>
      <c r="I72" s="26">
        <v>7487</v>
      </c>
      <c r="J72" s="49">
        <v>-39.141078030000003</v>
      </c>
      <c r="K72" s="49">
        <v>483.99457375999998</v>
      </c>
      <c r="L72" s="120">
        <v>0.93554486079999999</v>
      </c>
      <c r="N72" s="113"/>
    </row>
    <row r="73" spans="2:14" x14ac:dyDescent="0.25">
      <c r="B73" s="72" t="s">
        <v>186</v>
      </c>
      <c r="C73" s="26">
        <v>191</v>
      </c>
      <c r="D73" s="49">
        <v>-1663.0912760000001</v>
      </c>
      <c r="E73" s="49">
        <v>2662.6847982999998</v>
      </c>
      <c r="F73" s="120">
        <v>0.532240559</v>
      </c>
      <c r="H73" s="72" t="s">
        <v>186</v>
      </c>
      <c r="I73" s="26">
        <v>90</v>
      </c>
      <c r="J73" s="49">
        <v>3172.6628544999999</v>
      </c>
      <c r="K73" s="49">
        <v>3023.5128715999999</v>
      </c>
      <c r="L73" s="120">
        <v>0.29403001350000002</v>
      </c>
      <c r="N73" s="113"/>
    </row>
    <row r="74" spans="2:14" x14ac:dyDescent="0.25">
      <c r="B74" s="72" t="s">
        <v>187</v>
      </c>
      <c r="C74" s="26">
        <v>269</v>
      </c>
      <c r="D74" s="49">
        <v>6983.1131058000001</v>
      </c>
      <c r="E74" s="49">
        <v>2263.2498430000001</v>
      </c>
      <c r="F74" s="120">
        <v>2.0331614E-3</v>
      </c>
      <c r="H74" s="72" t="s">
        <v>187</v>
      </c>
      <c r="I74" s="26">
        <v>28</v>
      </c>
      <c r="J74" s="49">
        <v>5228.8708052000002</v>
      </c>
      <c r="K74" s="49">
        <v>5429.5723803999999</v>
      </c>
      <c r="L74" s="120">
        <v>0.33553317869999999</v>
      </c>
      <c r="N74" s="113"/>
    </row>
    <row r="75" spans="2:14" x14ac:dyDescent="0.25">
      <c r="B75" s="72" t="s">
        <v>188</v>
      </c>
      <c r="C75" s="26">
        <v>3117</v>
      </c>
      <c r="D75" s="49">
        <v>1886.6112708999999</v>
      </c>
      <c r="E75" s="49">
        <v>758.83484268999996</v>
      </c>
      <c r="F75" s="120">
        <v>1.2913545699999999E-2</v>
      </c>
      <c r="H75" s="72" t="s">
        <v>188</v>
      </c>
      <c r="I75" s="26">
        <v>849</v>
      </c>
      <c r="J75" s="49">
        <v>2398.0823860999999</v>
      </c>
      <c r="K75" s="49">
        <v>1068.4650525</v>
      </c>
      <c r="L75" s="120">
        <v>2.48087406E-2</v>
      </c>
      <c r="N75" s="113"/>
    </row>
    <row r="76" spans="2:14" x14ac:dyDescent="0.25">
      <c r="B76" s="72" t="s">
        <v>189</v>
      </c>
      <c r="C76" s="26">
        <v>2070</v>
      </c>
      <c r="D76" s="49">
        <v>3650.5681021</v>
      </c>
      <c r="E76" s="49">
        <v>817.69014583000001</v>
      </c>
      <c r="F76" s="120">
        <v>8.0358810000000001E-6</v>
      </c>
      <c r="H76" s="72" t="s">
        <v>189</v>
      </c>
      <c r="I76" s="26">
        <v>1384</v>
      </c>
      <c r="J76" s="49">
        <v>2106.2997544999998</v>
      </c>
      <c r="K76" s="49">
        <v>783.44753366999998</v>
      </c>
      <c r="L76" s="120">
        <v>7.1791193999999996E-3</v>
      </c>
      <c r="N76" s="113"/>
    </row>
    <row r="77" spans="2:14" x14ac:dyDescent="0.25">
      <c r="B77" s="72" t="s">
        <v>190</v>
      </c>
      <c r="C77" s="26">
        <v>2683</v>
      </c>
      <c r="D77" s="49">
        <v>2288.8169346</v>
      </c>
      <c r="E77" s="49">
        <v>741.13613855000006</v>
      </c>
      <c r="F77" s="120">
        <v>2.0139800999999999E-3</v>
      </c>
      <c r="H77" s="72" t="s">
        <v>190</v>
      </c>
      <c r="I77" s="26">
        <v>2716</v>
      </c>
      <c r="J77" s="49">
        <v>2460.0645752999999</v>
      </c>
      <c r="K77" s="49">
        <v>583.40020159999995</v>
      </c>
      <c r="L77" s="120">
        <v>2.4814899999999999E-5</v>
      </c>
      <c r="N77" s="113"/>
    </row>
    <row r="78" spans="2:14" x14ac:dyDescent="0.25">
      <c r="B78" s="72" t="s">
        <v>191</v>
      </c>
      <c r="C78" s="26">
        <v>1726</v>
      </c>
      <c r="D78" s="49">
        <v>1958.7479616000001</v>
      </c>
      <c r="E78" s="49">
        <v>888.02743445999999</v>
      </c>
      <c r="F78" s="120">
        <v>2.7405519600000001E-2</v>
      </c>
      <c r="H78" s="72" t="s">
        <v>191</v>
      </c>
      <c r="I78" s="26">
        <v>1482</v>
      </c>
      <c r="J78" s="49">
        <v>3237.4004294000001</v>
      </c>
      <c r="K78" s="49">
        <v>762.53683584999999</v>
      </c>
      <c r="L78" s="120">
        <v>2.18334E-5</v>
      </c>
      <c r="N78" s="113"/>
    </row>
    <row r="79" spans="2:14" x14ac:dyDescent="0.25">
      <c r="B79" s="72" t="s">
        <v>192</v>
      </c>
      <c r="C79" s="26">
        <v>10174</v>
      </c>
      <c r="D79" s="49">
        <v>-1325.7407439999999</v>
      </c>
      <c r="E79" s="49">
        <v>419.20430993000002</v>
      </c>
      <c r="F79" s="120">
        <v>1.5646415E-3</v>
      </c>
      <c r="H79" s="72" t="s">
        <v>192</v>
      </c>
      <c r="I79" s="26">
        <v>9577</v>
      </c>
      <c r="J79" s="49">
        <v>1722.9968484999999</v>
      </c>
      <c r="K79" s="49">
        <v>352.60702692000001</v>
      </c>
      <c r="L79" s="120">
        <v>1.0290539000000001E-6</v>
      </c>
      <c r="N79" s="113"/>
    </row>
    <row r="80" spans="2:14" x14ac:dyDescent="0.25">
      <c r="B80" s="72" t="s">
        <v>193</v>
      </c>
      <c r="C80" s="26">
        <v>1083</v>
      </c>
      <c r="D80" s="49">
        <v>-145.99624840000001</v>
      </c>
      <c r="E80" s="49">
        <v>1142.71387</v>
      </c>
      <c r="F80" s="120">
        <v>0.89833703090000006</v>
      </c>
      <c r="H80" s="72" t="s">
        <v>193</v>
      </c>
      <c r="I80" s="26">
        <v>395</v>
      </c>
      <c r="J80" s="49">
        <v>6563.1283056000002</v>
      </c>
      <c r="K80" s="49">
        <v>1470.0710915</v>
      </c>
      <c r="L80" s="120">
        <v>8.0387058999999996E-6</v>
      </c>
      <c r="N80" s="113"/>
    </row>
    <row r="81" spans="2:14" x14ac:dyDescent="0.25">
      <c r="B81" s="72" t="s">
        <v>194</v>
      </c>
      <c r="C81" s="26">
        <v>12540</v>
      </c>
      <c r="D81" s="49">
        <v>98.623742776</v>
      </c>
      <c r="E81" s="49">
        <v>389.23399238000002</v>
      </c>
      <c r="F81" s="120">
        <v>0.7999758937</v>
      </c>
      <c r="H81" s="72" t="s">
        <v>194</v>
      </c>
      <c r="I81" s="26">
        <v>7291</v>
      </c>
      <c r="J81" s="49">
        <v>-303.83117929999997</v>
      </c>
      <c r="K81" s="49">
        <v>407.57457075000002</v>
      </c>
      <c r="L81" s="120">
        <v>0.45599533599999997</v>
      </c>
      <c r="N81" s="113"/>
    </row>
    <row r="82" spans="2:14" x14ac:dyDescent="0.25">
      <c r="B82" s="71" t="s">
        <v>195</v>
      </c>
      <c r="C82" s="124">
        <v>2183</v>
      </c>
      <c r="D82" s="42">
        <v>-1029.4361100000001</v>
      </c>
      <c r="E82" s="42">
        <v>813.03999361000001</v>
      </c>
      <c r="F82" s="121">
        <v>0.20546026889999999</v>
      </c>
      <c r="H82" s="71" t="s">
        <v>195</v>
      </c>
      <c r="I82" s="124">
        <v>2947</v>
      </c>
      <c r="J82" s="42">
        <v>-2171.77504</v>
      </c>
      <c r="K82" s="42">
        <v>571.53594758999998</v>
      </c>
      <c r="L82" s="121">
        <v>1.4488620000000001E-4</v>
      </c>
      <c r="N82" s="113"/>
    </row>
    <row r="83" spans="2:14" x14ac:dyDescent="0.25">
      <c r="B83" s="72" t="s">
        <v>196</v>
      </c>
      <c r="C83" s="26">
        <v>1567</v>
      </c>
      <c r="D83" s="49">
        <v>-2627.1334120000001</v>
      </c>
      <c r="E83" s="49">
        <v>1186.7379718</v>
      </c>
      <c r="F83" s="120">
        <v>2.6848958799999999E-2</v>
      </c>
      <c r="H83" s="72" t="s">
        <v>196</v>
      </c>
      <c r="I83" s="26">
        <v>894</v>
      </c>
      <c r="J83" s="49">
        <v>-2124.4669479999998</v>
      </c>
      <c r="K83" s="49">
        <v>1252.6656174</v>
      </c>
      <c r="L83" s="120">
        <v>8.9898655699999996E-2</v>
      </c>
      <c r="N83" s="113"/>
    </row>
    <row r="84" spans="2:14" x14ac:dyDescent="0.25">
      <c r="B84" s="72" t="s">
        <v>197</v>
      </c>
      <c r="C84" s="26">
        <v>27190</v>
      </c>
      <c r="D84" s="49">
        <v>-696.78356459999998</v>
      </c>
      <c r="E84" s="49">
        <v>502.38275525</v>
      </c>
      <c r="F84" s="120">
        <v>0.1654581768</v>
      </c>
      <c r="H84" s="72" t="s">
        <v>197</v>
      </c>
      <c r="I84" s="26">
        <v>15911</v>
      </c>
      <c r="J84" s="49">
        <v>134.14708701000001</v>
      </c>
      <c r="K84" s="49">
        <v>482.13103196999998</v>
      </c>
      <c r="L84" s="120">
        <v>0.78083065890000003</v>
      </c>
      <c r="N84" s="113"/>
    </row>
    <row r="85" spans="2:14" x14ac:dyDescent="0.25">
      <c r="B85" s="72" t="s">
        <v>198</v>
      </c>
      <c r="C85" s="26">
        <v>25043</v>
      </c>
      <c r="D85" s="49">
        <v>549.83258077999994</v>
      </c>
      <c r="E85" s="49">
        <v>507.75951598</v>
      </c>
      <c r="F85" s="120">
        <v>0.27887340649999998</v>
      </c>
      <c r="H85" s="72" t="s">
        <v>198</v>
      </c>
      <c r="I85" s="26">
        <v>11850</v>
      </c>
      <c r="J85" s="49">
        <v>795.22658907000005</v>
      </c>
      <c r="K85" s="49">
        <v>503.65935231999998</v>
      </c>
      <c r="L85" s="120">
        <v>0.1143642207</v>
      </c>
      <c r="N85" s="113"/>
    </row>
    <row r="86" spans="2:14" x14ac:dyDescent="0.25">
      <c r="B86" s="72" t="s">
        <v>199</v>
      </c>
      <c r="C86" s="26">
        <v>29945</v>
      </c>
      <c r="D86" s="49">
        <v>1456.8504304999999</v>
      </c>
      <c r="E86" s="49">
        <v>508.97146269000001</v>
      </c>
      <c r="F86" s="120">
        <v>4.2062091000000003E-3</v>
      </c>
      <c r="H86" s="72" t="s">
        <v>199</v>
      </c>
      <c r="I86" s="26">
        <v>13454</v>
      </c>
      <c r="J86" s="49">
        <v>1088.141038</v>
      </c>
      <c r="K86" s="49">
        <v>488.49363254000002</v>
      </c>
      <c r="L86" s="120">
        <v>2.59142316E-2</v>
      </c>
      <c r="N86" s="113"/>
    </row>
    <row r="87" spans="2:14" x14ac:dyDescent="0.25">
      <c r="B87" s="72" t="s">
        <v>200</v>
      </c>
      <c r="C87" s="26">
        <v>33015</v>
      </c>
      <c r="D87" s="49">
        <v>-964.88277500000004</v>
      </c>
      <c r="E87" s="49">
        <v>614.64202064000006</v>
      </c>
      <c r="F87" s="120">
        <v>0.1164584909</v>
      </c>
      <c r="H87" s="72" t="s">
        <v>200</v>
      </c>
      <c r="I87" s="26">
        <v>9740</v>
      </c>
      <c r="J87" s="49">
        <v>-1869.188584</v>
      </c>
      <c r="K87" s="49">
        <v>567.06800002</v>
      </c>
      <c r="L87" s="120">
        <v>9.8041139999999996E-4</v>
      </c>
      <c r="N87" s="113"/>
    </row>
    <row r="88" spans="2:14" x14ac:dyDescent="0.25">
      <c r="B88" s="72" t="s">
        <v>201</v>
      </c>
      <c r="C88" s="26">
        <v>26156</v>
      </c>
      <c r="D88" s="49">
        <v>149.28244208000001</v>
      </c>
      <c r="E88" s="49">
        <v>516.22589325000001</v>
      </c>
      <c r="F88" s="120">
        <v>0.77244395669999999</v>
      </c>
      <c r="H88" s="72" t="s">
        <v>201</v>
      </c>
      <c r="I88" s="26">
        <v>11383</v>
      </c>
      <c r="J88" s="49">
        <v>-295.78208540000003</v>
      </c>
      <c r="K88" s="49">
        <v>534.51047940000001</v>
      </c>
      <c r="L88" s="120">
        <v>0.58001188619999999</v>
      </c>
      <c r="N88" s="113"/>
    </row>
    <row r="89" spans="2:14" x14ac:dyDescent="0.25">
      <c r="B89" s="72" t="s">
        <v>202</v>
      </c>
      <c r="C89" s="26">
        <v>1674</v>
      </c>
      <c r="D89" s="49">
        <v>-1091.5280009999999</v>
      </c>
      <c r="E89" s="49">
        <v>1095.2913211</v>
      </c>
      <c r="F89" s="120">
        <v>0.31897885329999998</v>
      </c>
      <c r="H89" s="72" t="s">
        <v>202</v>
      </c>
      <c r="I89" s="26">
        <v>1868</v>
      </c>
      <c r="J89" s="49">
        <v>-2177.3064490000002</v>
      </c>
      <c r="K89" s="49">
        <v>937.39083596</v>
      </c>
      <c r="L89" s="120">
        <v>2.0196588599999999E-2</v>
      </c>
      <c r="N89" s="113"/>
    </row>
    <row r="90" spans="2:14" x14ac:dyDescent="0.25">
      <c r="B90" s="72" t="s">
        <v>203</v>
      </c>
      <c r="C90" s="26">
        <v>10484</v>
      </c>
      <c r="D90" s="49">
        <v>304.55262761</v>
      </c>
      <c r="E90" s="49">
        <v>546.31413393000003</v>
      </c>
      <c r="F90" s="120">
        <v>0.57720914440000004</v>
      </c>
      <c r="H90" s="72" t="s">
        <v>203</v>
      </c>
      <c r="I90" s="26">
        <v>5379</v>
      </c>
      <c r="J90" s="49">
        <v>1100.5057693000001</v>
      </c>
      <c r="K90" s="49">
        <v>532.51461232999998</v>
      </c>
      <c r="L90" s="120">
        <v>3.87737124E-2</v>
      </c>
      <c r="N90" s="113"/>
    </row>
    <row r="91" spans="2:14" x14ac:dyDescent="0.25">
      <c r="B91" s="72" t="s">
        <v>204</v>
      </c>
      <c r="C91" s="26">
        <v>3384</v>
      </c>
      <c r="D91" s="49">
        <v>2053.2912568000002</v>
      </c>
      <c r="E91" s="49">
        <v>885.35946024999998</v>
      </c>
      <c r="F91" s="120">
        <v>2.0388553800000001E-2</v>
      </c>
      <c r="H91" s="72" t="s">
        <v>204</v>
      </c>
      <c r="I91" s="26">
        <v>5455</v>
      </c>
      <c r="J91" s="49">
        <v>555.73622886999999</v>
      </c>
      <c r="K91" s="49">
        <v>629.51296342000001</v>
      </c>
      <c r="L91" s="120">
        <v>0.37734561529999999</v>
      </c>
      <c r="N91" s="113"/>
    </row>
    <row r="92" spans="2:14" x14ac:dyDescent="0.25">
      <c r="B92" s="72" t="s">
        <v>475</v>
      </c>
      <c r="C92" s="26">
        <v>1593</v>
      </c>
      <c r="D92" s="49">
        <v>-1316.6030450000001</v>
      </c>
      <c r="E92" s="49">
        <v>1149.4624643</v>
      </c>
      <c r="F92" s="120">
        <v>0.2520434318</v>
      </c>
      <c r="H92" s="72" t="s">
        <v>475</v>
      </c>
      <c r="I92" s="26">
        <v>2714</v>
      </c>
      <c r="J92" s="49">
        <v>845.96534143999997</v>
      </c>
      <c r="K92" s="49">
        <v>759.97170096000002</v>
      </c>
      <c r="L92" s="120">
        <v>0.2656463785</v>
      </c>
      <c r="N92" s="113"/>
    </row>
    <row r="93" spans="2:14" x14ac:dyDescent="0.25">
      <c r="B93" s="72" t="s">
        <v>205</v>
      </c>
      <c r="C93" s="26">
        <v>3704</v>
      </c>
      <c r="D93" s="49">
        <v>1216.1855860999999</v>
      </c>
      <c r="E93" s="49">
        <v>848.64680405000001</v>
      </c>
      <c r="F93" s="120">
        <v>0.15183619270000001</v>
      </c>
      <c r="H93" s="72" t="s">
        <v>205</v>
      </c>
      <c r="I93" s="26">
        <v>6346</v>
      </c>
      <c r="J93" s="49">
        <v>-968.69670589999998</v>
      </c>
      <c r="K93" s="49">
        <v>564.73904833999995</v>
      </c>
      <c r="L93" s="120">
        <v>8.6294896900000001E-2</v>
      </c>
      <c r="N93" s="113"/>
    </row>
    <row r="94" spans="2:14" x14ac:dyDescent="0.25">
      <c r="B94" s="72" t="s">
        <v>476</v>
      </c>
      <c r="C94" s="26">
        <v>674</v>
      </c>
      <c r="D94" s="49">
        <v>-313.62346309999998</v>
      </c>
      <c r="E94" s="49">
        <v>2113.7025355000001</v>
      </c>
      <c r="F94" s="120">
        <v>0.88204610130000005</v>
      </c>
      <c r="H94" s="72" t="s">
        <v>476</v>
      </c>
      <c r="I94" s="26">
        <v>701</v>
      </c>
      <c r="J94" s="49">
        <v>4885.2745389000002</v>
      </c>
      <c r="K94" s="49">
        <v>1686.9204574</v>
      </c>
      <c r="L94" s="120">
        <v>3.7810754999999998E-3</v>
      </c>
      <c r="N94" s="113"/>
    </row>
    <row r="95" spans="2:14" x14ac:dyDescent="0.25">
      <c r="B95" s="71" t="s">
        <v>206</v>
      </c>
      <c r="C95" s="124">
        <v>830</v>
      </c>
      <c r="D95" s="42">
        <v>-82.726045029999995</v>
      </c>
      <c r="E95" s="42">
        <v>1543.8076771000001</v>
      </c>
      <c r="F95" s="121">
        <v>0.95726535469999996</v>
      </c>
      <c r="H95" s="71" t="s">
        <v>206</v>
      </c>
      <c r="I95" s="124">
        <v>388</v>
      </c>
      <c r="J95" s="42">
        <v>683.37552847999996</v>
      </c>
      <c r="K95" s="42">
        <v>1810.9557451999999</v>
      </c>
      <c r="L95" s="121">
        <v>0.70591003939999997</v>
      </c>
      <c r="N95" s="113"/>
    </row>
    <row r="96" spans="2:14" x14ac:dyDescent="0.25">
      <c r="B96" s="72" t="s">
        <v>207</v>
      </c>
      <c r="C96" s="26">
        <v>1215</v>
      </c>
      <c r="D96" s="49">
        <v>-8045.3598359999996</v>
      </c>
      <c r="E96" s="49">
        <v>1138.6981195999999</v>
      </c>
      <c r="F96" s="120">
        <v>1.613217E-12</v>
      </c>
      <c r="H96" s="72" t="s">
        <v>207</v>
      </c>
      <c r="I96" s="26">
        <v>1232</v>
      </c>
      <c r="J96" s="49">
        <v>-5867.8993419999997</v>
      </c>
      <c r="K96" s="49">
        <v>933.26202034000005</v>
      </c>
      <c r="L96" s="120">
        <v>3.2455690000000001E-10</v>
      </c>
      <c r="N96" s="113"/>
    </row>
    <row r="97" spans="2:14" x14ac:dyDescent="0.25">
      <c r="B97" s="72" t="s">
        <v>208</v>
      </c>
      <c r="C97" s="26">
        <v>2637</v>
      </c>
      <c r="D97" s="49">
        <v>-7730.6498350000002</v>
      </c>
      <c r="E97" s="49">
        <v>829.62593072000004</v>
      </c>
      <c r="F97" s="120">
        <v>1.20881E-20</v>
      </c>
      <c r="H97" s="72" t="s">
        <v>208</v>
      </c>
      <c r="I97" s="26">
        <v>2945</v>
      </c>
      <c r="J97" s="49">
        <v>-4675.75828</v>
      </c>
      <c r="K97" s="49">
        <v>675.78369129999999</v>
      </c>
      <c r="L97" s="120">
        <v>4.5883529999999996E-12</v>
      </c>
      <c r="N97" s="113"/>
    </row>
    <row r="98" spans="2:14" x14ac:dyDescent="0.25">
      <c r="B98" s="72" t="s">
        <v>209</v>
      </c>
      <c r="C98" s="26">
        <v>7135</v>
      </c>
      <c r="D98" s="49">
        <v>-5379.3153689999999</v>
      </c>
      <c r="E98" s="49">
        <v>608.53474627000003</v>
      </c>
      <c r="F98" s="120">
        <v>9.7605810000000007E-19</v>
      </c>
      <c r="H98" s="72" t="s">
        <v>209</v>
      </c>
      <c r="I98" s="26">
        <v>6373</v>
      </c>
      <c r="J98" s="49">
        <v>-3955.5919290000002</v>
      </c>
      <c r="K98" s="49">
        <v>542.53044798999997</v>
      </c>
      <c r="L98" s="120">
        <v>3.1101589999999998E-13</v>
      </c>
      <c r="N98" s="113"/>
    </row>
    <row r="99" spans="2:14" x14ac:dyDescent="0.25">
      <c r="B99" s="72" t="s">
        <v>210</v>
      </c>
      <c r="C99" s="26">
        <v>6623</v>
      </c>
      <c r="D99" s="49">
        <v>-3310.0568199999998</v>
      </c>
      <c r="E99" s="49">
        <v>619.42237785999998</v>
      </c>
      <c r="F99" s="120">
        <v>9.1251351000000004E-8</v>
      </c>
      <c r="H99" s="72" t="s">
        <v>210</v>
      </c>
      <c r="I99" s="26">
        <v>5263</v>
      </c>
      <c r="J99" s="49">
        <v>-1885.6886320000001</v>
      </c>
      <c r="K99" s="49">
        <v>561.66737673</v>
      </c>
      <c r="L99" s="120">
        <v>7.8749799999999997E-4</v>
      </c>
      <c r="N99" s="113"/>
    </row>
    <row r="100" spans="2:14" x14ac:dyDescent="0.25">
      <c r="B100" s="72" t="s">
        <v>211</v>
      </c>
      <c r="C100" s="26">
        <v>7954</v>
      </c>
      <c r="D100" s="49">
        <v>-1561.146943</v>
      </c>
      <c r="E100" s="49">
        <v>591.52644669999995</v>
      </c>
      <c r="F100" s="120">
        <v>8.3120422999999992E-3</v>
      </c>
      <c r="H100" s="72" t="s">
        <v>211</v>
      </c>
      <c r="I100" s="26">
        <v>5826</v>
      </c>
      <c r="J100" s="49">
        <v>-1446.1178890000001</v>
      </c>
      <c r="K100" s="49">
        <v>545.57394880000004</v>
      </c>
      <c r="L100" s="120">
        <v>8.0359179999999995E-3</v>
      </c>
      <c r="N100" s="113"/>
    </row>
    <row r="101" spans="2:14" x14ac:dyDescent="0.25">
      <c r="B101" s="72" t="s">
        <v>212</v>
      </c>
      <c r="C101" s="26">
        <v>15871</v>
      </c>
      <c r="D101" s="49">
        <v>647.46448547</v>
      </c>
      <c r="E101" s="49">
        <v>402.02270572999998</v>
      </c>
      <c r="F101" s="120">
        <v>0.1072885398</v>
      </c>
      <c r="H101" s="72" t="s">
        <v>212</v>
      </c>
      <c r="I101" s="26">
        <v>10043</v>
      </c>
      <c r="J101" s="49">
        <v>1233.8774836</v>
      </c>
      <c r="K101" s="49">
        <v>398.63319007000001</v>
      </c>
      <c r="L101" s="120">
        <v>1.9671418999999998E-3</v>
      </c>
      <c r="N101" s="113"/>
    </row>
    <row r="102" spans="2:14" x14ac:dyDescent="0.25">
      <c r="B102" s="72" t="s">
        <v>213</v>
      </c>
      <c r="C102" s="26">
        <v>13200</v>
      </c>
      <c r="D102" s="49">
        <v>1893.6441464</v>
      </c>
      <c r="E102" s="49">
        <v>430.40981671999998</v>
      </c>
      <c r="F102" s="120">
        <v>1.0856099999999999E-5</v>
      </c>
      <c r="H102" s="72" t="s">
        <v>213</v>
      </c>
      <c r="I102" s="26">
        <v>8935</v>
      </c>
      <c r="J102" s="49">
        <v>771.72049829000002</v>
      </c>
      <c r="K102" s="49">
        <v>420.36615651</v>
      </c>
      <c r="L102" s="120">
        <v>6.6387314700000005E-2</v>
      </c>
      <c r="N102" s="113"/>
    </row>
    <row r="103" spans="2:14" x14ac:dyDescent="0.25">
      <c r="B103" s="72" t="s">
        <v>214</v>
      </c>
      <c r="C103" s="26">
        <v>9237</v>
      </c>
      <c r="D103" s="49">
        <v>1882.6737290999999</v>
      </c>
      <c r="E103" s="49">
        <v>487.69497315000001</v>
      </c>
      <c r="F103" s="120">
        <v>1.1330430000000001E-4</v>
      </c>
      <c r="H103" s="72" t="s">
        <v>214</v>
      </c>
      <c r="I103" s="26">
        <v>7124</v>
      </c>
      <c r="J103" s="49">
        <v>1262.8845478999999</v>
      </c>
      <c r="K103" s="49">
        <v>458.96872989000002</v>
      </c>
      <c r="L103" s="120">
        <v>5.9326209000000003E-3</v>
      </c>
      <c r="N103" s="113"/>
    </row>
    <row r="104" spans="2:14" x14ac:dyDescent="0.25">
      <c r="B104" s="72" t="s">
        <v>215</v>
      </c>
      <c r="C104" s="26">
        <v>5724</v>
      </c>
      <c r="D104" s="49">
        <v>1878.4662831999999</v>
      </c>
      <c r="E104" s="49">
        <v>581.48282983000001</v>
      </c>
      <c r="F104" s="120">
        <v>1.2362919999999999E-3</v>
      </c>
      <c r="H104" s="72" t="s">
        <v>215</v>
      </c>
      <c r="I104" s="26">
        <v>5534</v>
      </c>
      <c r="J104" s="49">
        <v>847.86470427999996</v>
      </c>
      <c r="K104" s="49">
        <v>506.39809375999999</v>
      </c>
      <c r="L104" s="120">
        <v>9.4075375000000003E-2</v>
      </c>
      <c r="N104" s="113"/>
    </row>
    <row r="105" spans="2:14" x14ac:dyDescent="0.25">
      <c r="B105" s="72" t="s">
        <v>216</v>
      </c>
      <c r="C105" s="26">
        <v>2132</v>
      </c>
      <c r="D105" s="49">
        <v>2080.1912059000001</v>
      </c>
      <c r="E105" s="49">
        <v>856.85999158000004</v>
      </c>
      <c r="F105" s="120">
        <v>1.5197257800000001E-2</v>
      </c>
      <c r="H105" s="72" t="s">
        <v>216</v>
      </c>
      <c r="I105" s="26">
        <v>2783</v>
      </c>
      <c r="J105" s="49">
        <v>-63.914366200000003</v>
      </c>
      <c r="K105" s="49">
        <v>642.77375609000001</v>
      </c>
      <c r="L105" s="120">
        <v>0.92079299550000004</v>
      </c>
      <c r="N105" s="113"/>
    </row>
    <row r="106" spans="2:14" x14ac:dyDescent="0.25">
      <c r="B106" s="72" t="s">
        <v>217</v>
      </c>
      <c r="C106" s="26">
        <v>560</v>
      </c>
      <c r="D106" s="49">
        <v>2759.8190239999999</v>
      </c>
      <c r="E106" s="49">
        <v>1569.1134721999999</v>
      </c>
      <c r="F106" s="120">
        <v>7.8608181999999999E-2</v>
      </c>
      <c r="H106" s="72" t="s">
        <v>217</v>
      </c>
      <c r="I106" s="26">
        <v>849</v>
      </c>
      <c r="J106" s="49">
        <v>-1160.826157</v>
      </c>
      <c r="K106" s="49">
        <v>1041.6117624000001</v>
      </c>
      <c r="L106" s="120">
        <v>0.26508936550000001</v>
      </c>
      <c r="N106" s="113"/>
    </row>
    <row r="107" spans="2:14" x14ac:dyDescent="0.25">
      <c r="B107" s="71" t="s">
        <v>218</v>
      </c>
      <c r="C107" s="124">
        <v>16995</v>
      </c>
      <c r="D107" s="42">
        <v>0</v>
      </c>
      <c r="E107" s="42" t="s">
        <v>219</v>
      </c>
      <c r="F107" s="121" t="s">
        <v>219</v>
      </c>
      <c r="H107" s="71" t="s">
        <v>218</v>
      </c>
      <c r="I107" s="124">
        <v>10814</v>
      </c>
      <c r="J107" s="42">
        <v>0</v>
      </c>
      <c r="K107" s="42" t="s">
        <v>219</v>
      </c>
      <c r="L107" s="121" t="s">
        <v>219</v>
      </c>
      <c r="N107" s="113"/>
    </row>
    <row r="108" spans="2:14" x14ac:dyDescent="0.25">
      <c r="B108" s="72" t="s">
        <v>472</v>
      </c>
      <c r="C108" s="26">
        <v>38509</v>
      </c>
      <c r="D108" s="49">
        <v>-459.46798610000002</v>
      </c>
      <c r="E108" s="49">
        <v>338.35792302999999</v>
      </c>
      <c r="F108" s="120">
        <v>0.1744878295</v>
      </c>
      <c r="H108" s="72" t="s">
        <v>472</v>
      </c>
      <c r="I108" s="26">
        <v>31589</v>
      </c>
      <c r="J108" s="49">
        <v>53.310020836</v>
      </c>
      <c r="K108" s="49">
        <v>310.96620067999999</v>
      </c>
      <c r="L108" s="120">
        <v>0.86388343879999996</v>
      </c>
      <c r="N108" s="113"/>
    </row>
    <row r="109" spans="2:14" x14ac:dyDescent="0.25">
      <c r="B109" s="72" t="s">
        <v>220</v>
      </c>
      <c r="C109" s="26">
        <v>9752</v>
      </c>
      <c r="D109" s="49">
        <v>4038.1191405</v>
      </c>
      <c r="E109" s="49">
        <v>628.24279368999998</v>
      </c>
      <c r="F109" s="120">
        <v>1.3025219999999999E-10</v>
      </c>
      <c r="H109" s="72" t="s">
        <v>220</v>
      </c>
      <c r="I109" s="26">
        <v>7204</v>
      </c>
      <c r="J109" s="49">
        <v>4009.0239069999998</v>
      </c>
      <c r="K109" s="49">
        <v>750.81478507999998</v>
      </c>
      <c r="L109" s="120">
        <v>9.3471081000000006E-8</v>
      </c>
      <c r="N109" s="113"/>
    </row>
    <row r="110" spans="2:14" x14ac:dyDescent="0.25">
      <c r="B110" s="71" t="s">
        <v>221</v>
      </c>
      <c r="C110" s="124">
        <v>8981</v>
      </c>
      <c r="D110" s="42">
        <v>374.98983714000002</v>
      </c>
      <c r="E110" s="42">
        <v>435.81226630999998</v>
      </c>
      <c r="F110" s="121">
        <v>0.3895494565</v>
      </c>
      <c r="H110" s="71" t="s">
        <v>221</v>
      </c>
      <c r="I110" s="124">
        <v>8590</v>
      </c>
      <c r="J110" s="42">
        <v>1081.3967673</v>
      </c>
      <c r="K110" s="42">
        <v>362.49410750999999</v>
      </c>
      <c r="L110" s="121">
        <v>2.8534251000000002E-3</v>
      </c>
      <c r="N110" s="113"/>
    </row>
    <row r="111" spans="2:14" x14ac:dyDescent="0.25">
      <c r="B111" s="72" t="s">
        <v>530</v>
      </c>
      <c r="C111" s="26">
        <v>44787</v>
      </c>
      <c r="D111" s="49">
        <v>5486.6305604999998</v>
      </c>
      <c r="E111" s="49">
        <v>811.75735352000004</v>
      </c>
      <c r="F111" s="120">
        <v>1.3984440000000001E-11</v>
      </c>
      <c r="H111" s="162" t="s">
        <v>530</v>
      </c>
      <c r="I111" s="26">
        <v>13435</v>
      </c>
      <c r="J111" s="49">
        <v>1655.8201329000001</v>
      </c>
      <c r="K111" s="49">
        <v>524.06325375999995</v>
      </c>
      <c r="L111" s="120">
        <v>1.5806618E-3</v>
      </c>
      <c r="N111" s="113"/>
    </row>
    <row r="112" spans="2:14" x14ac:dyDescent="0.25">
      <c r="B112" s="72" t="s">
        <v>531</v>
      </c>
      <c r="C112" s="26">
        <v>3235</v>
      </c>
      <c r="D112" s="49">
        <v>4901.7096749000002</v>
      </c>
      <c r="E112" s="49">
        <v>1068.4376493</v>
      </c>
      <c r="F112" s="120">
        <v>4.4868937999999997E-6</v>
      </c>
      <c r="H112" s="163" t="s">
        <v>531</v>
      </c>
      <c r="I112" s="26">
        <v>6125</v>
      </c>
      <c r="J112" s="49">
        <v>1663.7901816999999</v>
      </c>
      <c r="K112" s="49">
        <v>615.24170538999999</v>
      </c>
      <c r="L112" s="120">
        <v>6.8468315999999996E-3</v>
      </c>
      <c r="N112" s="113"/>
    </row>
    <row r="113" spans="2:14" x14ac:dyDescent="0.25">
      <c r="B113" s="72" t="s">
        <v>532</v>
      </c>
      <c r="C113" s="26">
        <v>36703</v>
      </c>
      <c r="D113" s="49">
        <v>1428.0705213000001</v>
      </c>
      <c r="E113" s="49">
        <v>834.89431209999998</v>
      </c>
      <c r="F113" s="120">
        <v>8.7180524999999995E-2</v>
      </c>
      <c r="H113" s="163" t="s">
        <v>532</v>
      </c>
      <c r="I113" s="26">
        <v>5092</v>
      </c>
      <c r="J113" s="49">
        <v>-668.85587109999994</v>
      </c>
      <c r="K113" s="49">
        <v>820.47432889000004</v>
      </c>
      <c r="L113" s="120">
        <v>0.41495709400000003</v>
      </c>
      <c r="N113" s="113"/>
    </row>
    <row r="114" spans="2:14" x14ac:dyDescent="0.25">
      <c r="B114" s="71" t="s">
        <v>533</v>
      </c>
      <c r="C114" s="124">
        <v>4558</v>
      </c>
      <c r="D114" s="42">
        <v>0</v>
      </c>
      <c r="E114" s="42" t="s">
        <v>219</v>
      </c>
      <c r="F114" s="121" t="s">
        <v>219</v>
      </c>
      <c r="H114" s="163" t="s">
        <v>533</v>
      </c>
      <c r="I114" s="26">
        <v>25587</v>
      </c>
      <c r="J114" s="49">
        <v>48.175318599000001</v>
      </c>
      <c r="K114" s="49">
        <v>455.29848201999999</v>
      </c>
      <c r="L114" s="120">
        <v>0.91573309300000005</v>
      </c>
      <c r="N114" s="113"/>
    </row>
    <row r="115" spans="2:14" x14ac:dyDescent="0.25">
      <c r="B115" s="72" t="s">
        <v>223</v>
      </c>
      <c r="C115" s="26">
        <v>20023</v>
      </c>
      <c r="D115" s="49">
        <v>466.00017699</v>
      </c>
      <c r="E115" s="49">
        <v>453.39745713000002</v>
      </c>
      <c r="F115" s="120">
        <v>0.3040485054</v>
      </c>
      <c r="H115" s="163" t="s">
        <v>534</v>
      </c>
      <c r="I115" s="26">
        <v>11599</v>
      </c>
      <c r="J115" s="49">
        <v>2421.3413562999999</v>
      </c>
      <c r="K115" s="49">
        <v>543.90996731999996</v>
      </c>
      <c r="L115" s="120">
        <v>8.5317018000000006E-6</v>
      </c>
      <c r="N115" s="113"/>
    </row>
    <row r="116" spans="2:14" x14ac:dyDescent="0.25">
      <c r="B116" s="72" t="s">
        <v>224</v>
      </c>
      <c r="C116" s="26">
        <v>45143</v>
      </c>
      <c r="D116" s="49">
        <v>4030.9228349999998</v>
      </c>
      <c r="E116" s="49">
        <v>456.60558742000001</v>
      </c>
      <c r="F116" s="120">
        <v>1.0842619999999999E-18</v>
      </c>
      <c r="H116" s="164" t="s">
        <v>535</v>
      </c>
      <c r="I116" s="124">
        <v>5883</v>
      </c>
      <c r="J116" s="42">
        <v>0</v>
      </c>
      <c r="K116" s="42" t="s">
        <v>219</v>
      </c>
      <c r="L116" s="121" t="s">
        <v>219</v>
      </c>
      <c r="N116" s="113"/>
    </row>
    <row r="117" spans="2:14" x14ac:dyDescent="0.25">
      <c r="B117" s="72" t="s">
        <v>225</v>
      </c>
      <c r="C117" s="26">
        <v>8472</v>
      </c>
      <c r="D117" s="49">
        <v>8989.2651743999995</v>
      </c>
      <c r="E117" s="49">
        <v>686.56257253000001</v>
      </c>
      <c r="F117" s="120">
        <v>3.9171770000000001E-39</v>
      </c>
      <c r="H117" s="72" t="s">
        <v>222</v>
      </c>
      <c r="I117" s="26">
        <v>17482</v>
      </c>
      <c r="J117" s="49">
        <v>0</v>
      </c>
      <c r="K117" s="49" t="s">
        <v>219</v>
      </c>
      <c r="L117" s="120" t="s">
        <v>219</v>
      </c>
      <c r="N117" s="113"/>
    </row>
    <row r="118" spans="2:14" x14ac:dyDescent="0.25">
      <c r="B118" s="71" t="s">
        <v>226</v>
      </c>
      <c r="C118" s="124">
        <v>15645</v>
      </c>
      <c r="D118" s="42">
        <v>0</v>
      </c>
      <c r="E118" s="42" t="s">
        <v>219</v>
      </c>
      <c r="F118" s="121" t="s">
        <v>219</v>
      </c>
      <c r="H118" s="72" t="s">
        <v>223</v>
      </c>
      <c r="I118" s="26">
        <v>13715</v>
      </c>
      <c r="J118" s="49">
        <v>2131.0852073000001</v>
      </c>
      <c r="K118" s="49">
        <v>310.52229008</v>
      </c>
      <c r="L118" s="120">
        <v>6.8054840000000001E-12</v>
      </c>
      <c r="N118" s="113"/>
    </row>
    <row r="119" spans="2:14" x14ac:dyDescent="0.25">
      <c r="B119" s="72" t="s">
        <v>227</v>
      </c>
      <c r="C119" s="26">
        <v>2016</v>
      </c>
      <c r="D119" s="49">
        <v>-1070.9153650000001</v>
      </c>
      <c r="E119" s="49">
        <v>997.95712381999999</v>
      </c>
      <c r="F119" s="120">
        <v>0.28322575620000001</v>
      </c>
      <c r="H119" s="72" t="s">
        <v>224</v>
      </c>
      <c r="I119" s="26">
        <v>11095</v>
      </c>
      <c r="J119" s="49">
        <v>4948.1541533</v>
      </c>
      <c r="K119" s="49">
        <v>348.32119826000002</v>
      </c>
      <c r="L119" s="120">
        <v>9.8319579999999994E-46</v>
      </c>
      <c r="N119" s="113"/>
    </row>
    <row r="120" spans="2:14" x14ac:dyDescent="0.25">
      <c r="B120" s="72" t="s">
        <v>228</v>
      </c>
      <c r="C120" s="26">
        <v>7241</v>
      </c>
      <c r="D120" s="49">
        <v>-2706.8276580000002</v>
      </c>
      <c r="E120" s="49">
        <v>752.80958052000005</v>
      </c>
      <c r="F120" s="120">
        <v>3.2377760000000002E-4</v>
      </c>
      <c r="H120" s="72" t="s">
        <v>225</v>
      </c>
      <c r="I120" s="26">
        <v>705</v>
      </c>
      <c r="J120" s="49">
        <v>9735.3530797999993</v>
      </c>
      <c r="K120" s="49">
        <v>1116.0566937999999</v>
      </c>
      <c r="L120" s="120">
        <v>2.769823E-18</v>
      </c>
      <c r="N120" s="113"/>
    </row>
    <row r="121" spans="2:14" x14ac:dyDescent="0.25">
      <c r="B121" s="72" t="s">
        <v>229</v>
      </c>
      <c r="C121" s="26">
        <v>18249</v>
      </c>
      <c r="D121" s="49">
        <v>-1686.863949</v>
      </c>
      <c r="E121" s="49">
        <v>673.02953780999997</v>
      </c>
      <c r="F121" s="120">
        <v>1.2199410900000001E-2</v>
      </c>
      <c r="H121" s="71" t="s">
        <v>226</v>
      </c>
      <c r="I121" s="124">
        <v>24724</v>
      </c>
      <c r="J121" s="42">
        <v>0</v>
      </c>
      <c r="K121" s="42" t="s">
        <v>219</v>
      </c>
      <c r="L121" s="121" t="s">
        <v>219</v>
      </c>
      <c r="N121" s="113"/>
    </row>
    <row r="122" spans="2:14" x14ac:dyDescent="0.25">
      <c r="B122" s="72" t="s">
        <v>230</v>
      </c>
      <c r="C122" s="26">
        <v>14061</v>
      </c>
      <c r="D122" s="49">
        <v>-243.2103152</v>
      </c>
      <c r="E122" s="49">
        <v>685.97572106999996</v>
      </c>
      <c r="F122" s="120">
        <v>0.7229301762</v>
      </c>
      <c r="H122" s="72" t="s">
        <v>227</v>
      </c>
      <c r="I122" s="26">
        <v>7510</v>
      </c>
      <c r="J122" s="49">
        <v>950.50387561000002</v>
      </c>
      <c r="K122" s="49">
        <v>585.77366868000001</v>
      </c>
      <c r="L122" s="120">
        <v>0.1046695705</v>
      </c>
      <c r="N122" s="113"/>
    </row>
    <row r="123" spans="2:14" x14ac:dyDescent="0.25">
      <c r="B123" s="72" t="s">
        <v>231</v>
      </c>
      <c r="C123" s="26">
        <v>13029</v>
      </c>
      <c r="D123" s="49">
        <v>626.31571193000002</v>
      </c>
      <c r="E123" s="49">
        <v>671.30226260999996</v>
      </c>
      <c r="F123" s="120">
        <v>0.35082965269999999</v>
      </c>
      <c r="H123" s="72" t="s">
        <v>228</v>
      </c>
      <c r="I123" s="26">
        <v>111</v>
      </c>
      <c r="J123" s="49">
        <v>-1855.9941779999999</v>
      </c>
      <c r="K123" s="49">
        <v>2777.4865137000002</v>
      </c>
      <c r="L123" s="120">
        <v>0.50399037270000002</v>
      </c>
      <c r="N123" s="113"/>
    </row>
    <row r="124" spans="2:14" x14ac:dyDescent="0.25">
      <c r="B124" s="72" t="s">
        <v>232</v>
      </c>
      <c r="C124" s="26">
        <v>10927</v>
      </c>
      <c r="D124" s="49">
        <v>2828.8578351000001</v>
      </c>
      <c r="E124" s="49">
        <v>686.55587969999999</v>
      </c>
      <c r="F124" s="120">
        <v>3.7862199999999998E-5</v>
      </c>
      <c r="H124" s="72" t="s">
        <v>229</v>
      </c>
      <c r="I124" s="26">
        <v>178</v>
      </c>
      <c r="J124" s="49">
        <v>-4582.9079869999996</v>
      </c>
      <c r="K124" s="49">
        <v>2214.3900563000002</v>
      </c>
      <c r="L124" s="120">
        <v>3.8493353500000001E-2</v>
      </c>
      <c r="N124" s="113"/>
    </row>
    <row r="125" spans="2:14" x14ac:dyDescent="0.25">
      <c r="B125" s="72" t="s">
        <v>233</v>
      </c>
      <c r="C125" s="26">
        <v>7633</v>
      </c>
      <c r="D125" s="49">
        <v>6191.6601079000002</v>
      </c>
      <c r="E125" s="49">
        <v>722.16272995999998</v>
      </c>
      <c r="F125" s="120">
        <v>1.017211E-17</v>
      </c>
      <c r="H125" s="72" t="s">
        <v>230</v>
      </c>
      <c r="I125" s="26">
        <v>93</v>
      </c>
      <c r="J125" s="49">
        <v>-3552.507752</v>
      </c>
      <c r="K125" s="49">
        <v>3013.8314739000002</v>
      </c>
      <c r="L125" s="120">
        <v>0.2385079953</v>
      </c>
      <c r="N125" s="113"/>
    </row>
    <row r="126" spans="2:14" x14ac:dyDescent="0.25">
      <c r="B126" s="72" t="s">
        <v>234</v>
      </c>
      <c r="C126" s="26">
        <v>7541</v>
      </c>
      <c r="D126" s="49">
        <v>8288.3723155000007</v>
      </c>
      <c r="E126" s="49">
        <v>782.87641838000002</v>
      </c>
      <c r="F126" s="120">
        <v>3.5461679999999998E-26</v>
      </c>
      <c r="H126" s="72" t="s">
        <v>231</v>
      </c>
      <c r="I126" s="26">
        <v>59</v>
      </c>
      <c r="J126" s="49">
        <v>-2785.69443</v>
      </c>
      <c r="K126" s="49">
        <v>3754.8955974</v>
      </c>
      <c r="L126" s="120">
        <v>0.45816061629999999</v>
      </c>
      <c r="N126" s="113"/>
    </row>
    <row r="127" spans="2:14" x14ac:dyDescent="0.25">
      <c r="B127" s="71" t="s">
        <v>235</v>
      </c>
      <c r="C127" s="124">
        <v>8586</v>
      </c>
      <c r="D127" s="42">
        <v>0</v>
      </c>
      <c r="E127" s="42" t="s">
        <v>219</v>
      </c>
      <c r="F127" s="121" t="s">
        <v>219</v>
      </c>
      <c r="H127" s="72" t="s">
        <v>232</v>
      </c>
      <c r="I127" s="26">
        <v>25</v>
      </c>
      <c r="J127" s="49">
        <v>3601.5283445999999</v>
      </c>
      <c r="K127" s="49">
        <v>5726.4592339000001</v>
      </c>
      <c r="L127" s="120">
        <v>0.5293985792</v>
      </c>
      <c r="N127" s="113"/>
    </row>
    <row r="128" spans="2:14" x14ac:dyDescent="0.25">
      <c r="B128" s="72" t="s">
        <v>236</v>
      </c>
      <c r="C128" s="26">
        <v>2478</v>
      </c>
      <c r="D128" s="49">
        <v>-7615.1186399999997</v>
      </c>
      <c r="E128" s="49">
        <v>741.03212257999996</v>
      </c>
      <c r="F128" s="120">
        <v>9.2977490000000002E-25</v>
      </c>
      <c r="H128" s="72" t="s">
        <v>233</v>
      </c>
      <c r="I128" s="26">
        <v>12</v>
      </c>
      <c r="J128" s="49">
        <v>-19295.230309999999</v>
      </c>
      <c r="K128" s="49">
        <v>8245.0555022000008</v>
      </c>
      <c r="L128" s="120">
        <v>1.92753708E-2</v>
      </c>
      <c r="N128" s="113"/>
    </row>
    <row r="129" spans="2:14" x14ac:dyDescent="0.25">
      <c r="B129" s="192" t="s">
        <v>529</v>
      </c>
      <c r="C129" s="193"/>
      <c r="D129" s="193"/>
      <c r="E129" s="193"/>
      <c r="F129" s="194"/>
      <c r="H129" s="72" t="s">
        <v>234</v>
      </c>
      <c r="I129" s="26">
        <v>21</v>
      </c>
      <c r="J129" s="49">
        <v>-19886.432809999998</v>
      </c>
      <c r="K129" s="49">
        <v>6287.2881778999999</v>
      </c>
      <c r="L129" s="120">
        <v>1.5624378999999999E-3</v>
      </c>
      <c r="N129" s="113"/>
    </row>
    <row r="130" spans="2:14" x14ac:dyDescent="0.25">
      <c r="B130" s="72" t="s">
        <v>240</v>
      </c>
      <c r="C130" s="26">
        <v>342</v>
      </c>
      <c r="D130" s="49">
        <v>135419.80575999999</v>
      </c>
      <c r="E130" s="49">
        <v>4788.1096792999997</v>
      </c>
      <c r="F130" s="120">
        <v>3.4025099999999998E-175</v>
      </c>
      <c r="H130" s="71" t="s">
        <v>235</v>
      </c>
      <c r="I130" s="124">
        <v>59712</v>
      </c>
      <c r="J130" s="42">
        <v>0</v>
      </c>
      <c r="K130" s="42" t="s">
        <v>219</v>
      </c>
      <c r="L130" s="121" t="s">
        <v>219</v>
      </c>
      <c r="N130" s="113"/>
    </row>
    <row r="131" spans="2:14" x14ac:dyDescent="0.25">
      <c r="B131" s="72" t="s">
        <v>241</v>
      </c>
      <c r="C131" s="26">
        <v>1373</v>
      </c>
      <c r="D131" s="49">
        <v>87360.855892000007</v>
      </c>
      <c r="E131" s="49">
        <v>4481.1226757000004</v>
      </c>
      <c r="F131" s="120">
        <v>1.807625E-84</v>
      </c>
      <c r="H131" s="72" t="s">
        <v>236</v>
      </c>
      <c r="I131" s="26">
        <v>2410</v>
      </c>
      <c r="J131" s="49">
        <v>-4504.20471</v>
      </c>
      <c r="K131" s="49">
        <v>600.42668233999996</v>
      </c>
      <c r="L131" s="120">
        <v>6.3779229999999994E-14</v>
      </c>
      <c r="N131" s="113"/>
    </row>
    <row r="132" spans="2:14" x14ac:dyDescent="0.25">
      <c r="B132" s="72" t="s">
        <v>244</v>
      </c>
      <c r="C132" s="26">
        <v>86</v>
      </c>
      <c r="D132" s="49">
        <v>42420.942042000002</v>
      </c>
      <c r="E132" s="49">
        <v>4476.5845053000003</v>
      </c>
      <c r="F132" s="120">
        <v>2.699267E-21</v>
      </c>
      <c r="H132" s="72" t="s">
        <v>237</v>
      </c>
      <c r="I132" s="26">
        <v>5001</v>
      </c>
      <c r="J132" s="49">
        <v>-2635.4878269999999</v>
      </c>
      <c r="K132" s="49">
        <v>556.53107556999998</v>
      </c>
      <c r="L132" s="120">
        <v>2.1889194E-6</v>
      </c>
      <c r="N132" s="113"/>
    </row>
    <row r="133" spans="2:14" x14ac:dyDescent="0.25">
      <c r="B133" s="72" t="s">
        <v>478</v>
      </c>
      <c r="C133" s="26">
        <v>52</v>
      </c>
      <c r="D133" s="49">
        <v>23456.870541</v>
      </c>
      <c r="E133" s="49">
        <v>5487.2612312000001</v>
      </c>
      <c r="F133" s="120">
        <v>1.9151899999999999E-5</v>
      </c>
      <c r="H133" s="192" t="s">
        <v>529</v>
      </c>
      <c r="I133" s="193"/>
      <c r="J133" s="193"/>
      <c r="K133" s="193"/>
      <c r="L133" s="194"/>
      <c r="N133" s="113"/>
    </row>
    <row r="134" spans="2:14" x14ac:dyDescent="0.25">
      <c r="B134" s="72" t="s">
        <v>245</v>
      </c>
      <c r="C134" s="26">
        <v>768</v>
      </c>
      <c r="D134" s="49">
        <v>7262.9466695000001</v>
      </c>
      <c r="E134" s="49">
        <v>2583.5702685000001</v>
      </c>
      <c r="F134" s="120">
        <v>4.9367057999999998E-3</v>
      </c>
      <c r="H134" s="72" t="s">
        <v>240</v>
      </c>
      <c r="I134" s="26">
        <v>53</v>
      </c>
      <c r="J134" s="49">
        <v>174827.39913999999</v>
      </c>
      <c r="K134" s="49">
        <v>4991.9983205999997</v>
      </c>
      <c r="L134" s="120">
        <v>2.65486E-266</v>
      </c>
      <c r="N134" s="113"/>
    </row>
    <row r="135" spans="2:14" x14ac:dyDescent="0.25">
      <c r="B135" s="72" t="s">
        <v>246</v>
      </c>
      <c r="C135" s="26">
        <v>409</v>
      </c>
      <c r="D135" s="49">
        <v>-3701.3115809999999</v>
      </c>
      <c r="E135" s="49">
        <v>2859.1547085000002</v>
      </c>
      <c r="F135" s="120">
        <v>0.19547973320000001</v>
      </c>
      <c r="H135" s="72" t="s">
        <v>241</v>
      </c>
      <c r="I135" s="26">
        <v>155</v>
      </c>
      <c r="J135" s="49">
        <v>127842.54624</v>
      </c>
      <c r="K135" s="49">
        <v>3860.0339979</v>
      </c>
      <c r="L135" s="120">
        <v>1.29949E-238</v>
      </c>
      <c r="N135" s="113"/>
    </row>
    <row r="136" spans="2:14" x14ac:dyDescent="0.25">
      <c r="B136" s="72" t="s">
        <v>479</v>
      </c>
      <c r="C136" s="26">
        <v>128</v>
      </c>
      <c r="D136" s="49">
        <v>7701.5516297000004</v>
      </c>
      <c r="E136" s="49">
        <v>3886.3288889</v>
      </c>
      <c r="F136" s="120">
        <v>4.7515506200000002E-2</v>
      </c>
      <c r="H136" s="72" t="s">
        <v>242</v>
      </c>
      <c r="I136" s="26">
        <v>3</v>
      </c>
      <c r="J136" s="49">
        <v>53801.217125000003</v>
      </c>
      <c r="K136" s="49">
        <v>16484.154987999998</v>
      </c>
      <c r="L136" s="120">
        <v>1.0997804E-3</v>
      </c>
      <c r="N136" s="113"/>
    </row>
    <row r="137" spans="2:14" x14ac:dyDescent="0.25">
      <c r="B137" s="72" t="s">
        <v>480</v>
      </c>
      <c r="C137" s="26">
        <v>1</v>
      </c>
      <c r="D137" s="49">
        <v>-114.4946549</v>
      </c>
      <c r="E137" s="49">
        <v>36074.161979999997</v>
      </c>
      <c r="F137" s="120">
        <v>0.99746762990000004</v>
      </c>
      <c r="H137" s="72" t="s">
        <v>243</v>
      </c>
      <c r="I137" s="26">
        <v>5</v>
      </c>
      <c r="J137" s="49">
        <v>16200.462399</v>
      </c>
      <c r="K137" s="49">
        <v>12803.466026</v>
      </c>
      <c r="L137" s="120">
        <v>0.2057615548</v>
      </c>
      <c r="N137" s="113"/>
    </row>
    <row r="138" spans="2:14" x14ac:dyDescent="0.25">
      <c r="B138" s="72" t="s">
        <v>247</v>
      </c>
      <c r="C138" s="26">
        <v>179</v>
      </c>
      <c r="D138" s="49">
        <v>6910.6385547999998</v>
      </c>
      <c r="E138" s="49">
        <v>3496.5705475999998</v>
      </c>
      <c r="F138" s="120">
        <v>4.8112040500000001E-2</v>
      </c>
      <c r="H138" s="72" t="s">
        <v>244</v>
      </c>
      <c r="I138" s="26">
        <v>47</v>
      </c>
      <c r="J138" s="49">
        <v>34219.449411000001</v>
      </c>
      <c r="K138" s="49">
        <v>4412.9157628000003</v>
      </c>
      <c r="L138" s="120">
        <v>9.0010720000000006E-15</v>
      </c>
      <c r="N138" s="113"/>
    </row>
    <row r="139" spans="2:14" x14ac:dyDescent="0.25">
      <c r="B139" s="72" t="s">
        <v>248</v>
      </c>
      <c r="C139" s="26">
        <v>63</v>
      </c>
      <c r="D139" s="49">
        <v>-4941.9650270000002</v>
      </c>
      <c r="E139" s="49">
        <v>5056.4429650000002</v>
      </c>
      <c r="F139" s="120">
        <v>0.32839362290000002</v>
      </c>
      <c r="H139" s="72" t="s">
        <v>245</v>
      </c>
      <c r="I139" s="26">
        <v>278</v>
      </c>
      <c r="J139" s="49">
        <v>2194.8112142999998</v>
      </c>
      <c r="K139" s="49">
        <v>2281.8961849000002</v>
      </c>
      <c r="L139" s="120">
        <v>0.3361351541</v>
      </c>
      <c r="N139" s="113"/>
    </row>
    <row r="140" spans="2:14" x14ac:dyDescent="0.25">
      <c r="B140" s="72" t="s">
        <v>249</v>
      </c>
      <c r="C140" s="26">
        <v>53</v>
      </c>
      <c r="D140" s="49">
        <v>10359.844505999999</v>
      </c>
      <c r="E140" s="49">
        <v>5431.5306677999997</v>
      </c>
      <c r="F140" s="120">
        <v>5.6478151400000003E-2</v>
      </c>
      <c r="H140" s="72" t="s">
        <v>246</v>
      </c>
      <c r="I140" s="26">
        <v>403</v>
      </c>
      <c r="J140" s="49">
        <v>-10049.425010000001</v>
      </c>
      <c r="K140" s="49">
        <v>2075.1139880000001</v>
      </c>
      <c r="L140" s="120">
        <v>1.2828604E-6</v>
      </c>
      <c r="N140" s="113"/>
    </row>
    <row r="141" spans="2:14" x14ac:dyDescent="0.25">
      <c r="B141" s="72" t="s">
        <v>481</v>
      </c>
      <c r="C141" s="26">
        <v>45</v>
      </c>
      <c r="D141" s="49">
        <v>10018.718092999999</v>
      </c>
      <c r="E141" s="49">
        <v>5833.0529906000002</v>
      </c>
      <c r="F141" s="120">
        <v>8.5877264999999994E-2</v>
      </c>
      <c r="H141" s="72" t="s">
        <v>247</v>
      </c>
      <c r="I141" s="26">
        <v>112</v>
      </c>
      <c r="J141" s="49">
        <v>3446.6739232999998</v>
      </c>
      <c r="K141" s="49">
        <v>3080.8592099000002</v>
      </c>
      <c r="L141" s="120">
        <v>0.26325596610000002</v>
      </c>
      <c r="N141" s="113"/>
    </row>
    <row r="142" spans="2:14" x14ac:dyDescent="0.25">
      <c r="B142" s="72" t="s">
        <v>482</v>
      </c>
      <c r="C142" s="26">
        <v>64</v>
      </c>
      <c r="D142" s="49">
        <v>14047.318832000001</v>
      </c>
      <c r="E142" s="49">
        <v>5041.0800188000003</v>
      </c>
      <c r="F142" s="120">
        <v>5.3280508000000002E-3</v>
      </c>
      <c r="H142" s="72" t="s">
        <v>248</v>
      </c>
      <c r="I142" s="26">
        <v>70</v>
      </c>
      <c r="J142" s="49">
        <v>-9884.7848460000005</v>
      </c>
      <c r="K142" s="49">
        <v>3719.7691361000002</v>
      </c>
      <c r="L142" s="120">
        <v>7.8772666999999998E-3</v>
      </c>
      <c r="N142" s="113"/>
    </row>
    <row r="143" spans="2:14" x14ac:dyDescent="0.25">
      <c r="B143" s="72" t="s">
        <v>252</v>
      </c>
      <c r="C143" s="26">
        <v>241</v>
      </c>
      <c r="D143" s="49">
        <v>10164.411620000001</v>
      </c>
      <c r="E143" s="49">
        <v>3219.8044519</v>
      </c>
      <c r="F143" s="120">
        <v>1.5954134000000001E-3</v>
      </c>
      <c r="H143" s="72" t="s">
        <v>249</v>
      </c>
      <c r="I143" s="26">
        <v>151</v>
      </c>
      <c r="J143" s="49">
        <v>-1985.135016</v>
      </c>
      <c r="K143" s="49">
        <v>2771.9518303</v>
      </c>
      <c r="L143" s="120">
        <v>0.47390083379999998</v>
      </c>
      <c r="N143" s="113"/>
    </row>
    <row r="144" spans="2:14" x14ac:dyDescent="0.25">
      <c r="B144" s="72" t="s">
        <v>253</v>
      </c>
      <c r="C144" s="26">
        <v>63</v>
      </c>
      <c r="D144" s="49">
        <v>-9563.6875959999998</v>
      </c>
      <c r="E144" s="49">
        <v>5054.1094204000001</v>
      </c>
      <c r="F144" s="120">
        <v>5.8459630899999997E-2</v>
      </c>
      <c r="H144" s="72" t="s">
        <v>250</v>
      </c>
      <c r="I144" s="26">
        <v>79</v>
      </c>
      <c r="J144" s="49">
        <v>-10736.94887</v>
      </c>
      <c r="K144" s="49">
        <v>3541.7360330000001</v>
      </c>
      <c r="L144" s="120">
        <v>2.4339425999999999E-3</v>
      </c>
      <c r="N144" s="113"/>
    </row>
    <row r="145" spans="2:14" x14ac:dyDescent="0.25">
      <c r="B145" s="72" t="s">
        <v>255</v>
      </c>
      <c r="C145" s="26">
        <v>190</v>
      </c>
      <c r="D145" s="49">
        <v>13846.633225</v>
      </c>
      <c r="E145" s="49">
        <v>3439.0729793999999</v>
      </c>
      <c r="F145" s="120">
        <v>5.6715800000000003E-5</v>
      </c>
      <c r="H145" s="72" t="s">
        <v>251</v>
      </c>
      <c r="I145" s="26">
        <v>1</v>
      </c>
      <c r="J145" s="49">
        <v>-15034.492200000001</v>
      </c>
      <c r="K145" s="49">
        <v>28442.058193000001</v>
      </c>
      <c r="L145" s="120">
        <v>0.59708420809999996</v>
      </c>
      <c r="N145" s="113"/>
    </row>
    <row r="146" spans="2:14" x14ac:dyDescent="0.25">
      <c r="B146" s="72" t="s">
        <v>256</v>
      </c>
      <c r="C146" s="26">
        <v>58</v>
      </c>
      <c r="D146" s="49">
        <v>5067.1136230000002</v>
      </c>
      <c r="E146" s="49">
        <v>5234.3217506999999</v>
      </c>
      <c r="F146" s="120">
        <v>0.33301931639999999</v>
      </c>
      <c r="H146" s="72" t="s">
        <v>252</v>
      </c>
      <c r="I146" s="26">
        <v>198</v>
      </c>
      <c r="J146" s="49">
        <v>-3536.3256700000002</v>
      </c>
      <c r="K146" s="49">
        <v>2532.9388586</v>
      </c>
      <c r="L146" s="120">
        <v>0.16267831860000001</v>
      </c>
      <c r="N146" s="113"/>
    </row>
    <row r="147" spans="2:14" x14ac:dyDescent="0.25">
      <c r="B147" s="72" t="s">
        <v>257</v>
      </c>
      <c r="C147" s="26">
        <v>85</v>
      </c>
      <c r="D147" s="49">
        <v>15397.255191</v>
      </c>
      <c r="E147" s="49">
        <v>4500.7903531000002</v>
      </c>
      <c r="F147" s="120">
        <v>6.2416730000000001E-4</v>
      </c>
      <c r="H147" s="72" t="s">
        <v>253</v>
      </c>
      <c r="I147" s="26">
        <v>163</v>
      </c>
      <c r="J147" s="49">
        <v>-10657.645339999999</v>
      </c>
      <c r="K147" s="49">
        <v>2703.7921609999999</v>
      </c>
      <c r="L147" s="120">
        <v>8.0974299999999995E-5</v>
      </c>
      <c r="N147" s="113"/>
    </row>
    <row r="148" spans="2:14" x14ac:dyDescent="0.25">
      <c r="B148" s="72" t="s">
        <v>483</v>
      </c>
      <c r="C148" s="26">
        <v>69</v>
      </c>
      <c r="D148" s="49">
        <v>1221.2505351</v>
      </c>
      <c r="E148" s="49">
        <v>4884.4260403999997</v>
      </c>
      <c r="F148" s="120">
        <v>0.80256512300000005</v>
      </c>
      <c r="H148" s="72" t="s">
        <v>254</v>
      </c>
      <c r="I148" s="26">
        <v>29</v>
      </c>
      <c r="J148" s="49">
        <v>-11684.818859999999</v>
      </c>
      <c r="K148" s="49">
        <v>5489.7765000999998</v>
      </c>
      <c r="L148" s="120">
        <v>3.3301839499999999E-2</v>
      </c>
      <c r="N148" s="113"/>
    </row>
    <row r="149" spans="2:14" x14ac:dyDescent="0.25">
      <c r="B149" s="72" t="s">
        <v>484</v>
      </c>
      <c r="C149" s="26">
        <v>1</v>
      </c>
      <c r="D149" s="49">
        <v>-52420.476369999997</v>
      </c>
      <c r="E149" s="49">
        <v>36294.142979999997</v>
      </c>
      <c r="F149" s="120">
        <v>0.1486515763</v>
      </c>
      <c r="H149" s="72" t="s">
        <v>255</v>
      </c>
      <c r="I149" s="26">
        <v>89</v>
      </c>
      <c r="J149" s="49">
        <v>11667.699567</v>
      </c>
      <c r="K149" s="49">
        <v>3376.2523485000002</v>
      </c>
      <c r="L149" s="120">
        <v>5.48972E-4</v>
      </c>
      <c r="N149" s="113"/>
    </row>
    <row r="150" spans="2:14" x14ac:dyDescent="0.25">
      <c r="B150" s="72" t="s">
        <v>485</v>
      </c>
      <c r="C150" s="26">
        <v>1</v>
      </c>
      <c r="D150" s="49">
        <v>-46965.832020000002</v>
      </c>
      <c r="E150" s="49">
        <v>36260.523539000002</v>
      </c>
      <c r="F150" s="120">
        <v>0.19524317450000001</v>
      </c>
      <c r="H150" s="72" t="s">
        <v>256</v>
      </c>
      <c r="I150" s="26">
        <v>49</v>
      </c>
      <c r="J150" s="49">
        <v>-6576.5826779999998</v>
      </c>
      <c r="K150" s="49">
        <v>4335.5621474999998</v>
      </c>
      <c r="L150" s="120">
        <v>0.12929846319999999</v>
      </c>
      <c r="N150" s="113"/>
    </row>
    <row r="151" spans="2:14" x14ac:dyDescent="0.25">
      <c r="B151" s="72" t="s">
        <v>258</v>
      </c>
      <c r="C151" s="26">
        <v>1</v>
      </c>
      <c r="D151" s="49">
        <v>4222.2637221000005</v>
      </c>
      <c r="E151" s="49">
        <v>36191.988086999998</v>
      </c>
      <c r="F151" s="120">
        <v>0.90712742290000004</v>
      </c>
      <c r="H151" s="72" t="s">
        <v>257</v>
      </c>
      <c r="I151" s="26">
        <v>44</v>
      </c>
      <c r="J151" s="49">
        <v>5352.2974345000002</v>
      </c>
      <c r="K151" s="49">
        <v>4550.4627835000001</v>
      </c>
      <c r="L151" s="120">
        <v>0.23951533629999999</v>
      </c>
      <c r="N151" s="113"/>
    </row>
    <row r="152" spans="2:14" x14ac:dyDescent="0.25">
      <c r="B152" s="72" t="s">
        <v>486</v>
      </c>
      <c r="C152" s="26">
        <v>17</v>
      </c>
      <c r="D152" s="49">
        <v>4302.0325294000004</v>
      </c>
      <c r="E152" s="49">
        <v>9354.8375656999997</v>
      </c>
      <c r="F152" s="120">
        <v>0.64560886480000002</v>
      </c>
      <c r="H152" s="72" t="s">
        <v>258</v>
      </c>
      <c r="I152" s="26">
        <v>1</v>
      </c>
      <c r="J152" s="49">
        <v>7500.0557695999996</v>
      </c>
      <c r="K152" s="49">
        <v>28496.255874999999</v>
      </c>
      <c r="L152" s="120">
        <v>0.79240153010000003</v>
      </c>
      <c r="N152" s="113"/>
    </row>
    <row r="153" spans="2:14" x14ac:dyDescent="0.25">
      <c r="B153" s="72" t="s">
        <v>487</v>
      </c>
      <c r="C153" s="26">
        <v>39</v>
      </c>
      <c r="D153" s="49">
        <v>4725.7013252999996</v>
      </c>
      <c r="E153" s="49">
        <v>6672.7135938000001</v>
      </c>
      <c r="F153" s="120">
        <v>0.47881496039999999</v>
      </c>
      <c r="H153" s="72" t="s">
        <v>259</v>
      </c>
      <c r="I153" s="26">
        <v>28</v>
      </c>
      <c r="J153" s="49">
        <v>-9759.6555910000006</v>
      </c>
      <c r="K153" s="49">
        <v>5810.5633279000003</v>
      </c>
      <c r="L153" s="120">
        <v>9.3031983700000001E-2</v>
      </c>
      <c r="N153" s="113"/>
    </row>
    <row r="154" spans="2:14" x14ac:dyDescent="0.25">
      <c r="B154" s="72" t="s">
        <v>488</v>
      </c>
      <c r="C154" s="26">
        <v>1</v>
      </c>
      <c r="D154" s="49">
        <v>-31188.20895</v>
      </c>
      <c r="E154" s="49">
        <v>36160.829816999998</v>
      </c>
      <c r="F154" s="120">
        <v>0.38842246670000002</v>
      </c>
      <c r="H154" s="72" t="s">
        <v>260</v>
      </c>
      <c r="I154" s="26">
        <v>2</v>
      </c>
      <c r="J154" s="49">
        <v>-7924.9799380000004</v>
      </c>
      <c r="K154" s="49">
        <v>20188.430658000001</v>
      </c>
      <c r="L154" s="120">
        <v>0.69465269689999998</v>
      </c>
      <c r="N154" s="113"/>
    </row>
    <row r="155" spans="2:14" x14ac:dyDescent="0.25">
      <c r="B155" s="72" t="s">
        <v>489</v>
      </c>
      <c r="C155" s="26">
        <v>104</v>
      </c>
      <c r="D155" s="49">
        <v>105805.47043</v>
      </c>
      <c r="E155" s="49">
        <v>4309.5366094000001</v>
      </c>
      <c r="F155" s="120">
        <v>1.15656E-132</v>
      </c>
      <c r="H155" s="72" t="s">
        <v>261</v>
      </c>
      <c r="I155" s="26">
        <v>327</v>
      </c>
      <c r="J155" s="49">
        <v>54781.324762999997</v>
      </c>
      <c r="K155" s="49">
        <v>2561.8838357999998</v>
      </c>
      <c r="L155" s="120">
        <v>4.1589500000000001E-101</v>
      </c>
      <c r="N155" s="113"/>
    </row>
    <row r="156" spans="2:14" x14ac:dyDescent="0.25">
      <c r="B156" s="72" t="s">
        <v>261</v>
      </c>
      <c r="C156" s="26">
        <v>1940</v>
      </c>
      <c r="D156" s="49">
        <v>89519.892722000004</v>
      </c>
      <c r="E156" s="49">
        <v>2604.4608364999999</v>
      </c>
      <c r="F156" s="120">
        <v>3.2748E-257</v>
      </c>
      <c r="H156" s="72" t="s">
        <v>262</v>
      </c>
      <c r="I156" s="26">
        <v>44</v>
      </c>
      <c r="J156" s="49">
        <v>-4104.9092609999998</v>
      </c>
      <c r="K156" s="49">
        <v>4743.4661679000001</v>
      </c>
      <c r="L156" s="120">
        <v>0.38683235220000001</v>
      </c>
      <c r="N156" s="113"/>
    </row>
    <row r="157" spans="2:14" x14ac:dyDescent="0.25">
      <c r="B157" s="72" t="s">
        <v>490</v>
      </c>
      <c r="C157" s="26">
        <v>91</v>
      </c>
      <c r="D157" s="49">
        <v>41839.976753000003</v>
      </c>
      <c r="E157" s="49">
        <v>4511.4807600000004</v>
      </c>
      <c r="F157" s="120">
        <v>1.8295289999999999E-20</v>
      </c>
      <c r="H157" s="72" t="s">
        <v>263</v>
      </c>
      <c r="I157" s="26">
        <v>1272</v>
      </c>
      <c r="J157" s="49">
        <v>7113.6668145000003</v>
      </c>
      <c r="K157" s="49">
        <v>2175.0313792000002</v>
      </c>
      <c r="L157" s="120">
        <v>1.0737187E-3</v>
      </c>
      <c r="N157" s="113"/>
    </row>
    <row r="158" spans="2:14" x14ac:dyDescent="0.25">
      <c r="B158" s="72" t="s">
        <v>262</v>
      </c>
      <c r="C158" s="26">
        <v>76</v>
      </c>
      <c r="D158" s="49">
        <v>8873.5182494000001</v>
      </c>
      <c r="E158" s="49">
        <v>4821.9142173999999</v>
      </c>
      <c r="F158" s="120">
        <v>6.5735157000000002E-2</v>
      </c>
      <c r="H158" s="72" t="s">
        <v>264</v>
      </c>
      <c r="I158" s="26">
        <v>401</v>
      </c>
      <c r="J158" s="49">
        <v>-6323.3874850000002</v>
      </c>
      <c r="K158" s="49">
        <v>2471.1199379999998</v>
      </c>
      <c r="L158" s="120">
        <v>1.05020865E-2</v>
      </c>
      <c r="N158" s="113"/>
    </row>
    <row r="159" spans="2:14" x14ac:dyDescent="0.25">
      <c r="B159" s="72" t="s">
        <v>491</v>
      </c>
      <c r="C159" s="26">
        <v>31</v>
      </c>
      <c r="D159" s="49">
        <v>-8871.8279660000007</v>
      </c>
      <c r="E159" s="49">
        <v>6931.9093837</v>
      </c>
      <c r="F159" s="120">
        <v>0.20060002800000001</v>
      </c>
      <c r="H159" s="72" t="s">
        <v>265</v>
      </c>
      <c r="I159" s="26">
        <v>48</v>
      </c>
      <c r="J159" s="49">
        <v>-8031.7604570000003</v>
      </c>
      <c r="K159" s="49">
        <v>4573.2020377999997</v>
      </c>
      <c r="L159" s="120">
        <v>7.9047498399999999E-2</v>
      </c>
      <c r="N159" s="113"/>
    </row>
    <row r="160" spans="2:14" x14ac:dyDescent="0.25">
      <c r="B160" s="72" t="s">
        <v>263</v>
      </c>
      <c r="C160" s="26">
        <v>2255</v>
      </c>
      <c r="D160" s="49">
        <v>12820.968150999999</v>
      </c>
      <c r="E160" s="49">
        <v>2579.8227170999999</v>
      </c>
      <c r="F160" s="120">
        <v>6.7177664999999997E-7</v>
      </c>
      <c r="H160" s="72" t="s">
        <v>266</v>
      </c>
      <c r="I160" s="26">
        <v>1</v>
      </c>
      <c r="J160" s="49">
        <v>7582.5419185000001</v>
      </c>
      <c r="K160" s="49">
        <v>28499.839920999999</v>
      </c>
      <c r="L160" s="120">
        <v>0.79019720569999996</v>
      </c>
      <c r="N160" s="113"/>
    </row>
    <row r="161" spans="2:14" x14ac:dyDescent="0.25">
      <c r="B161" s="72" t="s">
        <v>264</v>
      </c>
      <c r="C161" s="26">
        <v>434</v>
      </c>
      <c r="D161" s="49">
        <v>1237.109604</v>
      </c>
      <c r="E161" s="49">
        <v>3011.0601713999999</v>
      </c>
      <c r="F161" s="120">
        <v>0.68117973430000001</v>
      </c>
      <c r="H161" s="72" t="s">
        <v>267</v>
      </c>
      <c r="I161" s="26">
        <v>63</v>
      </c>
      <c r="J161" s="49">
        <v>-3646.6173709999998</v>
      </c>
      <c r="K161" s="49">
        <v>4111.4267161999996</v>
      </c>
      <c r="L161" s="120">
        <v>0.37511063100000003</v>
      </c>
      <c r="N161" s="113"/>
    </row>
    <row r="162" spans="2:14" x14ac:dyDescent="0.25">
      <c r="B162" s="72" t="s">
        <v>267</v>
      </c>
      <c r="C162" s="26">
        <v>140</v>
      </c>
      <c r="D162" s="49">
        <v>7284.6250109000002</v>
      </c>
      <c r="E162" s="49">
        <v>3915.7716624999998</v>
      </c>
      <c r="F162" s="120">
        <v>6.2842238800000005E-2</v>
      </c>
      <c r="H162" s="72" t="s">
        <v>268</v>
      </c>
      <c r="I162" s="26">
        <v>4567</v>
      </c>
      <c r="J162" s="49">
        <v>4147.7856572999999</v>
      </c>
      <c r="K162" s="49">
        <v>2065.0742306000002</v>
      </c>
      <c r="L162" s="120">
        <v>4.4589848100000003E-2</v>
      </c>
      <c r="N162" s="113"/>
    </row>
    <row r="163" spans="2:14" x14ac:dyDescent="0.25">
      <c r="B163" s="72" t="s">
        <v>268</v>
      </c>
      <c r="C163" s="26">
        <v>17227</v>
      </c>
      <c r="D163" s="49">
        <v>14320.063023999999</v>
      </c>
      <c r="E163" s="49">
        <v>2481.5634383000001</v>
      </c>
      <c r="F163" s="120">
        <v>7.9259788000000008E-9</v>
      </c>
      <c r="H163" s="72" t="s">
        <v>269</v>
      </c>
      <c r="I163" s="26">
        <v>1084</v>
      </c>
      <c r="J163" s="49">
        <v>-1527.7757409999999</v>
      </c>
      <c r="K163" s="49">
        <v>2198.0787178999999</v>
      </c>
      <c r="L163" s="120">
        <v>0.4870260434</v>
      </c>
      <c r="N163" s="113"/>
    </row>
    <row r="164" spans="2:14" x14ac:dyDescent="0.25">
      <c r="B164" s="72" t="s">
        <v>269</v>
      </c>
      <c r="C164" s="26">
        <v>1135</v>
      </c>
      <c r="D164" s="49">
        <v>7539.6713368999999</v>
      </c>
      <c r="E164" s="49">
        <v>2689.2628361000002</v>
      </c>
      <c r="F164" s="120">
        <v>5.0543348999999996E-3</v>
      </c>
      <c r="H164" s="72" t="s">
        <v>270</v>
      </c>
      <c r="I164" s="26">
        <v>351</v>
      </c>
      <c r="J164" s="49">
        <v>-11279.652480000001</v>
      </c>
      <c r="K164" s="49">
        <v>2527.2253967000001</v>
      </c>
      <c r="L164" s="120">
        <v>8.0854411999999992E-6</v>
      </c>
      <c r="N164" s="113"/>
    </row>
    <row r="165" spans="2:14" x14ac:dyDescent="0.25">
      <c r="B165" s="72" t="s">
        <v>270</v>
      </c>
      <c r="C165" s="26">
        <v>198</v>
      </c>
      <c r="D165" s="49">
        <v>-4050.8470360000001</v>
      </c>
      <c r="E165" s="49">
        <v>3555.5873968000001</v>
      </c>
      <c r="F165" s="120">
        <v>0.25458506619999999</v>
      </c>
      <c r="H165" s="72" t="s">
        <v>271</v>
      </c>
      <c r="I165" s="26">
        <v>108</v>
      </c>
      <c r="J165" s="49">
        <v>-15573.68002</v>
      </c>
      <c r="K165" s="49">
        <v>3401.6997947999998</v>
      </c>
      <c r="L165" s="120">
        <v>4.6981920999999999E-6</v>
      </c>
      <c r="N165" s="113"/>
    </row>
    <row r="166" spans="2:14" x14ac:dyDescent="0.25">
      <c r="B166" s="72" t="s">
        <v>271</v>
      </c>
      <c r="C166" s="26">
        <v>48</v>
      </c>
      <c r="D166" s="49">
        <v>-8517.5496309999999</v>
      </c>
      <c r="E166" s="49">
        <v>5755.4990564999998</v>
      </c>
      <c r="F166" s="120">
        <v>0.1389040993</v>
      </c>
      <c r="H166" s="72" t="s">
        <v>272</v>
      </c>
      <c r="I166" s="26">
        <v>745</v>
      </c>
      <c r="J166" s="49">
        <v>-1284.00665</v>
      </c>
      <c r="K166" s="49">
        <v>2273.1945470000001</v>
      </c>
      <c r="L166" s="120">
        <v>0.57217985709999997</v>
      </c>
      <c r="N166" s="113"/>
    </row>
    <row r="167" spans="2:14" x14ac:dyDescent="0.25">
      <c r="B167" s="72" t="s">
        <v>272</v>
      </c>
      <c r="C167" s="26">
        <v>870</v>
      </c>
      <c r="D167" s="49">
        <v>6861.1416577999998</v>
      </c>
      <c r="E167" s="49">
        <v>2750.6914507000001</v>
      </c>
      <c r="F167" s="120">
        <v>1.26211938E-2</v>
      </c>
      <c r="H167" s="72" t="s">
        <v>273</v>
      </c>
      <c r="I167" s="26">
        <v>425</v>
      </c>
      <c r="J167" s="49">
        <v>-8739.3315939999993</v>
      </c>
      <c r="K167" s="49">
        <v>2444.9559496000002</v>
      </c>
      <c r="L167" s="120">
        <v>3.5123270000000001E-4</v>
      </c>
      <c r="N167" s="113"/>
    </row>
    <row r="168" spans="2:14" x14ac:dyDescent="0.25">
      <c r="B168" s="72" t="s">
        <v>273</v>
      </c>
      <c r="C168" s="26">
        <v>280</v>
      </c>
      <c r="D168" s="49">
        <v>-2612.7631550000001</v>
      </c>
      <c r="E168" s="49">
        <v>3271.9500668999999</v>
      </c>
      <c r="F168" s="120">
        <v>0.42456284150000001</v>
      </c>
      <c r="H168" s="72" t="s">
        <v>274</v>
      </c>
      <c r="I168" s="26">
        <v>71</v>
      </c>
      <c r="J168" s="49">
        <v>-15374.82667</v>
      </c>
      <c r="K168" s="49">
        <v>3930.8316079000001</v>
      </c>
      <c r="L168" s="120">
        <v>9.1874700000000003E-5</v>
      </c>
      <c r="N168" s="113"/>
    </row>
    <row r="169" spans="2:14" x14ac:dyDescent="0.25">
      <c r="B169" s="72" t="s">
        <v>492</v>
      </c>
      <c r="C169" s="26">
        <v>34</v>
      </c>
      <c r="D169" s="49">
        <v>7175.9760088000003</v>
      </c>
      <c r="E169" s="49">
        <v>6652.9514535999997</v>
      </c>
      <c r="F169" s="120">
        <v>0.28076213010000001</v>
      </c>
      <c r="H169" s="72" t="s">
        <v>275</v>
      </c>
      <c r="I169" s="26">
        <v>39</v>
      </c>
      <c r="J169" s="49">
        <v>1328.9185613</v>
      </c>
      <c r="K169" s="49">
        <v>4983.3902244999999</v>
      </c>
      <c r="L169" s="120">
        <v>0.78972439650000004</v>
      </c>
      <c r="N169" s="113"/>
    </row>
    <row r="170" spans="2:14" x14ac:dyDescent="0.25">
      <c r="B170" s="72" t="s">
        <v>275</v>
      </c>
      <c r="C170" s="26">
        <v>72</v>
      </c>
      <c r="D170" s="49">
        <v>10929.845486</v>
      </c>
      <c r="E170" s="49">
        <v>4907.3686230000003</v>
      </c>
      <c r="F170" s="120">
        <v>2.5934304700000001E-2</v>
      </c>
      <c r="H170" s="72" t="s">
        <v>276</v>
      </c>
      <c r="I170" s="26">
        <v>1</v>
      </c>
      <c r="J170" s="49">
        <v>66732.311442999999</v>
      </c>
      <c r="K170" s="49">
        <v>28485.789653</v>
      </c>
      <c r="L170" s="120">
        <v>1.9150092600000002E-2</v>
      </c>
      <c r="N170" s="113"/>
    </row>
    <row r="171" spans="2:14" x14ac:dyDescent="0.25">
      <c r="B171" s="72" t="s">
        <v>277</v>
      </c>
      <c r="C171" s="26">
        <v>49</v>
      </c>
      <c r="D171" s="49">
        <v>2414.3603579000001</v>
      </c>
      <c r="E171" s="49">
        <v>5703.3760002999998</v>
      </c>
      <c r="F171" s="120">
        <v>0.6720619028</v>
      </c>
      <c r="H171" s="72" t="s">
        <v>277</v>
      </c>
      <c r="I171" s="26">
        <v>108</v>
      </c>
      <c r="J171" s="49">
        <v>-6415.4139839999998</v>
      </c>
      <c r="K171" s="49">
        <v>3398.9801179999999</v>
      </c>
      <c r="L171" s="120">
        <v>5.9103766000000002E-2</v>
      </c>
      <c r="N171" s="113"/>
    </row>
    <row r="172" spans="2:14" x14ac:dyDescent="0.25">
      <c r="B172" s="72" t="s">
        <v>278</v>
      </c>
      <c r="C172" s="26">
        <v>134</v>
      </c>
      <c r="D172" s="49">
        <v>9138.2274128999998</v>
      </c>
      <c r="E172" s="49">
        <v>3970.5677563999998</v>
      </c>
      <c r="F172" s="120">
        <v>2.1366172199999998E-2</v>
      </c>
      <c r="H172" s="72" t="s">
        <v>278</v>
      </c>
      <c r="I172" s="26">
        <v>51</v>
      </c>
      <c r="J172" s="49">
        <v>4208.5915965000004</v>
      </c>
      <c r="K172" s="49">
        <v>4464.7974799000003</v>
      </c>
      <c r="L172" s="120">
        <v>0.34588049770000001</v>
      </c>
      <c r="N172" s="113"/>
    </row>
    <row r="173" spans="2:14" x14ac:dyDescent="0.25">
      <c r="B173" s="72" t="s">
        <v>493</v>
      </c>
      <c r="C173" s="26">
        <v>39</v>
      </c>
      <c r="D173" s="49">
        <v>-7768.0262009999997</v>
      </c>
      <c r="E173" s="49">
        <v>6271.2094631</v>
      </c>
      <c r="F173" s="120">
        <v>0.21546703289999999</v>
      </c>
      <c r="H173" s="72" t="s">
        <v>279</v>
      </c>
      <c r="I173" s="26">
        <v>942</v>
      </c>
      <c r="J173" s="49">
        <v>64085.036581</v>
      </c>
      <c r="K173" s="49">
        <v>2250.2463373999999</v>
      </c>
      <c r="L173" s="120">
        <v>2.4086399999999999E-177</v>
      </c>
      <c r="N173" s="113"/>
    </row>
    <row r="174" spans="2:14" x14ac:dyDescent="0.25">
      <c r="B174" s="72" t="s">
        <v>279</v>
      </c>
      <c r="C174" s="26">
        <v>14455</v>
      </c>
      <c r="D174" s="49">
        <v>69555.420194999999</v>
      </c>
      <c r="E174" s="49">
        <v>2493.0459900999999</v>
      </c>
      <c r="F174" s="120">
        <v>1.4656199999999999E-170</v>
      </c>
      <c r="H174" s="72" t="s">
        <v>280</v>
      </c>
      <c r="I174" s="26">
        <v>174</v>
      </c>
      <c r="J174" s="49">
        <v>27099.811444999999</v>
      </c>
      <c r="K174" s="49">
        <v>2964.2194451999999</v>
      </c>
      <c r="L174" s="120">
        <v>6.2775620000000006E-20</v>
      </c>
      <c r="N174" s="113"/>
    </row>
    <row r="175" spans="2:14" x14ac:dyDescent="0.25">
      <c r="B175" s="72" t="s">
        <v>280</v>
      </c>
      <c r="C175" s="26">
        <v>2245</v>
      </c>
      <c r="D175" s="49">
        <v>31561.713747999998</v>
      </c>
      <c r="E175" s="49">
        <v>2585.4238946999999</v>
      </c>
      <c r="F175" s="120">
        <v>3.017342E-34</v>
      </c>
      <c r="H175" s="72" t="s">
        <v>281</v>
      </c>
      <c r="I175" s="26">
        <v>3</v>
      </c>
      <c r="J175" s="49">
        <v>48046.551153</v>
      </c>
      <c r="K175" s="49">
        <v>16473.638650000001</v>
      </c>
      <c r="L175" s="120">
        <v>3.5401792000000001E-3</v>
      </c>
      <c r="N175" s="113"/>
    </row>
    <row r="176" spans="2:14" x14ac:dyDescent="0.25">
      <c r="B176" s="72" t="s">
        <v>284</v>
      </c>
      <c r="C176" s="26">
        <v>49</v>
      </c>
      <c r="D176" s="49">
        <v>51274.242235999998</v>
      </c>
      <c r="E176" s="49">
        <v>5682.6661802999997</v>
      </c>
      <c r="F176" s="120">
        <v>1.866673E-19</v>
      </c>
      <c r="H176" s="72" t="s">
        <v>282</v>
      </c>
      <c r="I176" s="26">
        <v>1</v>
      </c>
      <c r="J176" s="49">
        <v>-7652.7307989999999</v>
      </c>
      <c r="K176" s="49">
        <v>28441.818897000001</v>
      </c>
      <c r="L176" s="120">
        <v>0.78787960010000002</v>
      </c>
      <c r="N176" s="113"/>
    </row>
    <row r="177" spans="2:14" x14ac:dyDescent="0.25">
      <c r="B177" s="72" t="s">
        <v>494</v>
      </c>
      <c r="C177" s="26">
        <v>1</v>
      </c>
      <c r="D177" s="49">
        <v>23732.137666999999</v>
      </c>
      <c r="E177" s="49">
        <v>36103.4732</v>
      </c>
      <c r="F177" s="120">
        <v>0.51096614880000002</v>
      </c>
      <c r="H177" s="72" t="s">
        <v>283</v>
      </c>
      <c r="I177" s="26">
        <v>1</v>
      </c>
      <c r="J177" s="49">
        <v>-11229.332619999999</v>
      </c>
      <c r="K177" s="49">
        <v>28471.964177999998</v>
      </c>
      <c r="L177" s="120">
        <v>0.69328725290000004</v>
      </c>
      <c r="N177" s="113"/>
    </row>
    <row r="178" spans="2:14" x14ac:dyDescent="0.25">
      <c r="B178" s="72" t="s">
        <v>495</v>
      </c>
      <c r="C178" s="26">
        <v>1</v>
      </c>
      <c r="D178" s="49">
        <v>13458.323988</v>
      </c>
      <c r="E178" s="49">
        <v>36104.285080000001</v>
      </c>
      <c r="F178" s="120">
        <v>0.70932609449999995</v>
      </c>
      <c r="H178" s="72" t="s">
        <v>284</v>
      </c>
      <c r="I178" s="26">
        <v>83</v>
      </c>
      <c r="J178" s="49">
        <v>48727.708015999997</v>
      </c>
      <c r="K178" s="49">
        <v>3425.3134786999999</v>
      </c>
      <c r="L178" s="120">
        <v>7.3902359999999995E-46</v>
      </c>
      <c r="N178" s="113"/>
    </row>
    <row r="179" spans="2:14" x14ac:dyDescent="0.25">
      <c r="B179" s="72" t="s">
        <v>285</v>
      </c>
      <c r="C179" s="26">
        <v>99</v>
      </c>
      <c r="D179" s="49">
        <v>29034.157077</v>
      </c>
      <c r="E179" s="49">
        <v>4339.7181999000004</v>
      </c>
      <c r="F179" s="120">
        <v>2.2397689999999999E-11</v>
      </c>
      <c r="H179" s="72" t="s">
        <v>285</v>
      </c>
      <c r="I179" s="26">
        <v>94</v>
      </c>
      <c r="J179" s="49">
        <v>29609.528172999999</v>
      </c>
      <c r="K179" s="49">
        <v>3253.2991477999999</v>
      </c>
      <c r="L179" s="120">
        <v>9.1541420000000002E-20</v>
      </c>
      <c r="N179" s="113"/>
    </row>
    <row r="180" spans="2:14" x14ac:dyDescent="0.25">
      <c r="B180" s="72" t="s">
        <v>496</v>
      </c>
      <c r="C180" s="26">
        <v>1</v>
      </c>
      <c r="D180" s="49">
        <v>20702.181046000002</v>
      </c>
      <c r="E180" s="49">
        <v>36080.307855999999</v>
      </c>
      <c r="F180" s="120">
        <v>0.56611772220000001</v>
      </c>
      <c r="H180" s="72" t="s">
        <v>286</v>
      </c>
      <c r="I180" s="26">
        <v>1</v>
      </c>
      <c r="J180" s="49">
        <v>19817.760698999999</v>
      </c>
      <c r="K180" s="49">
        <v>28494.150644000001</v>
      </c>
      <c r="L180" s="120">
        <v>0.48674267510000002</v>
      </c>
      <c r="N180" s="113"/>
    </row>
    <row r="181" spans="2:14" x14ac:dyDescent="0.25">
      <c r="B181" s="72" t="s">
        <v>497</v>
      </c>
      <c r="C181" s="26">
        <v>2</v>
      </c>
      <c r="D181" s="49">
        <v>-9401.2791099999995</v>
      </c>
      <c r="E181" s="49">
        <v>25583.504111999999</v>
      </c>
      <c r="F181" s="120">
        <v>0.71326616639999996</v>
      </c>
      <c r="H181" s="72" t="s">
        <v>287</v>
      </c>
      <c r="I181" s="26">
        <v>557</v>
      </c>
      <c r="J181" s="49">
        <v>10055.556744</v>
      </c>
      <c r="K181" s="49">
        <v>1849.7845701000001</v>
      </c>
      <c r="L181" s="120">
        <v>5.4657421000000003E-8</v>
      </c>
      <c r="N181" s="113"/>
    </row>
    <row r="182" spans="2:14" x14ac:dyDescent="0.25">
      <c r="B182" s="72" t="s">
        <v>287</v>
      </c>
      <c r="C182" s="26">
        <v>257</v>
      </c>
      <c r="D182" s="49">
        <v>24071.190048</v>
      </c>
      <c r="E182" s="49">
        <v>3276.9547250999999</v>
      </c>
      <c r="F182" s="120">
        <v>2.065864E-13</v>
      </c>
      <c r="H182" s="72" t="s">
        <v>288</v>
      </c>
      <c r="I182" s="26">
        <v>76</v>
      </c>
      <c r="J182" s="49">
        <v>-3254.2535790000002</v>
      </c>
      <c r="K182" s="49">
        <v>3571.7045053000002</v>
      </c>
      <c r="L182" s="120">
        <v>0.36223508970000001</v>
      </c>
      <c r="N182" s="113"/>
    </row>
    <row r="183" spans="2:14" x14ac:dyDescent="0.25">
      <c r="B183" s="72" t="s">
        <v>498</v>
      </c>
      <c r="C183" s="26">
        <v>1</v>
      </c>
      <c r="D183" s="49">
        <v>-10404.52454</v>
      </c>
      <c r="E183" s="49">
        <v>36085.381389000002</v>
      </c>
      <c r="F183" s="120">
        <v>0.7730942542</v>
      </c>
      <c r="H183" s="72" t="s">
        <v>289</v>
      </c>
      <c r="I183" s="26">
        <v>270</v>
      </c>
      <c r="J183" s="49">
        <v>7720.5832922</v>
      </c>
      <c r="K183" s="49">
        <v>2233.6853457000002</v>
      </c>
      <c r="L183" s="120">
        <v>5.4771300000000002E-4</v>
      </c>
      <c r="N183" s="113"/>
    </row>
    <row r="184" spans="2:14" x14ac:dyDescent="0.25">
      <c r="B184" s="72" t="s">
        <v>288</v>
      </c>
      <c r="C184" s="26">
        <v>411</v>
      </c>
      <c r="D184" s="49">
        <v>-4921.7153200000002</v>
      </c>
      <c r="E184" s="49">
        <v>2983.1749043999998</v>
      </c>
      <c r="F184" s="120">
        <v>9.8982347900000003E-2</v>
      </c>
      <c r="H184" s="72" t="s">
        <v>290</v>
      </c>
      <c r="I184" s="26">
        <v>82</v>
      </c>
      <c r="J184" s="49">
        <v>-8506.6549279999999</v>
      </c>
      <c r="K184" s="49">
        <v>3440.2174303000002</v>
      </c>
      <c r="L184" s="120">
        <v>1.3411795799999999E-2</v>
      </c>
      <c r="N184" s="113"/>
    </row>
    <row r="185" spans="2:14" x14ac:dyDescent="0.25">
      <c r="B185" s="72" t="s">
        <v>499</v>
      </c>
      <c r="C185" s="26">
        <v>69</v>
      </c>
      <c r="D185" s="49">
        <v>-14127.940269999999</v>
      </c>
      <c r="E185" s="49">
        <v>4952.7870154000002</v>
      </c>
      <c r="F185" s="120">
        <v>4.3383631000000001E-3</v>
      </c>
      <c r="H185" s="72" t="s">
        <v>291</v>
      </c>
      <c r="I185" s="26">
        <v>781</v>
      </c>
      <c r="J185" s="49">
        <v>-6314.984496</v>
      </c>
      <c r="K185" s="49">
        <v>1741.5318316</v>
      </c>
      <c r="L185" s="120">
        <v>2.879359E-4</v>
      </c>
      <c r="N185" s="113"/>
    </row>
    <row r="186" spans="2:14" x14ac:dyDescent="0.25">
      <c r="B186" s="72" t="s">
        <v>289</v>
      </c>
      <c r="C186" s="26">
        <v>542</v>
      </c>
      <c r="D186" s="49">
        <v>10153.382815000001</v>
      </c>
      <c r="E186" s="49">
        <v>2844.3510019999999</v>
      </c>
      <c r="F186" s="120">
        <v>3.576249E-4</v>
      </c>
      <c r="H186" s="72" t="s">
        <v>292</v>
      </c>
      <c r="I186" s="26">
        <v>354</v>
      </c>
      <c r="J186" s="49">
        <v>-16015.758589999999</v>
      </c>
      <c r="K186" s="49">
        <v>2067.0061446999998</v>
      </c>
      <c r="L186" s="120">
        <v>9.4435050000000004E-15</v>
      </c>
      <c r="N186" s="113"/>
    </row>
    <row r="187" spans="2:14" x14ac:dyDescent="0.25">
      <c r="B187" s="72" t="s">
        <v>290</v>
      </c>
      <c r="C187" s="26">
        <v>127</v>
      </c>
      <c r="D187" s="49">
        <v>-3910.2889500000001</v>
      </c>
      <c r="E187" s="49">
        <v>3987.1035394</v>
      </c>
      <c r="F187" s="120">
        <v>0.32672648250000003</v>
      </c>
      <c r="H187" s="72" t="s">
        <v>293</v>
      </c>
      <c r="I187" s="26">
        <v>73</v>
      </c>
      <c r="J187" s="49">
        <v>-26291.829440000001</v>
      </c>
      <c r="K187" s="49">
        <v>3614.1694637000001</v>
      </c>
      <c r="L187" s="120">
        <v>3.5107489999999999E-13</v>
      </c>
      <c r="N187" s="113"/>
    </row>
    <row r="188" spans="2:14" x14ac:dyDescent="0.25">
      <c r="B188" s="72" t="s">
        <v>291</v>
      </c>
      <c r="C188" s="26">
        <v>1183</v>
      </c>
      <c r="D188" s="49">
        <v>-2690.8014619999999</v>
      </c>
      <c r="E188" s="49">
        <v>2605.6850344999998</v>
      </c>
      <c r="F188" s="120">
        <v>0.30176319540000002</v>
      </c>
      <c r="H188" s="72" t="s">
        <v>294</v>
      </c>
      <c r="I188" s="26">
        <v>516</v>
      </c>
      <c r="J188" s="49">
        <v>-3021.8836879999999</v>
      </c>
      <c r="K188" s="49">
        <v>1880.0513146000001</v>
      </c>
      <c r="L188" s="120">
        <v>0.1079842567</v>
      </c>
      <c r="N188" s="113"/>
    </row>
    <row r="189" spans="2:14" x14ac:dyDescent="0.25">
      <c r="B189" s="72" t="s">
        <v>292</v>
      </c>
      <c r="C189" s="26">
        <v>323</v>
      </c>
      <c r="D189" s="49">
        <v>-15492.420529999999</v>
      </c>
      <c r="E189" s="49">
        <v>3117.1865902</v>
      </c>
      <c r="F189" s="120">
        <v>6.7076592999999997E-7</v>
      </c>
      <c r="H189" s="72" t="s">
        <v>295</v>
      </c>
      <c r="I189" s="26">
        <v>482</v>
      </c>
      <c r="J189" s="49">
        <v>-15230.52349</v>
      </c>
      <c r="K189" s="49">
        <v>1909.9060019999999</v>
      </c>
      <c r="L189" s="120">
        <v>1.5539820000000001E-15</v>
      </c>
      <c r="N189" s="113"/>
    </row>
    <row r="190" spans="2:14" x14ac:dyDescent="0.25">
      <c r="B190" s="72" t="s">
        <v>293</v>
      </c>
      <c r="C190" s="26">
        <v>31</v>
      </c>
      <c r="D190" s="49">
        <v>-24562.146949999998</v>
      </c>
      <c r="E190" s="49">
        <v>6892.7727107000001</v>
      </c>
      <c r="F190" s="120">
        <v>3.661844E-4</v>
      </c>
      <c r="H190" s="72" t="s">
        <v>296</v>
      </c>
      <c r="I190" s="26">
        <v>55</v>
      </c>
      <c r="J190" s="49">
        <v>-8250.9105249999993</v>
      </c>
      <c r="K190" s="49">
        <v>4080.8872178000001</v>
      </c>
      <c r="L190" s="120">
        <v>4.3196588299999998E-2</v>
      </c>
      <c r="N190" s="113"/>
    </row>
    <row r="191" spans="2:14" x14ac:dyDescent="0.25">
      <c r="B191" s="72" t="s">
        <v>500</v>
      </c>
      <c r="C191" s="26">
        <v>1</v>
      </c>
      <c r="D191" s="49">
        <v>-23988.885719999998</v>
      </c>
      <c r="E191" s="49">
        <v>36108.263671000001</v>
      </c>
      <c r="F191" s="120">
        <v>0.5064616555</v>
      </c>
      <c r="H191" s="72" t="s">
        <v>297</v>
      </c>
      <c r="I191" s="26">
        <v>62</v>
      </c>
      <c r="J191" s="49">
        <v>-10710.667810000001</v>
      </c>
      <c r="K191" s="49">
        <v>3876.0493224000002</v>
      </c>
      <c r="L191" s="120">
        <v>5.7236548000000002E-3</v>
      </c>
      <c r="N191" s="113"/>
    </row>
    <row r="192" spans="2:14" x14ac:dyDescent="0.25">
      <c r="B192" s="72" t="s">
        <v>294</v>
      </c>
      <c r="C192" s="26">
        <v>267</v>
      </c>
      <c r="D192" s="49">
        <v>-733.11264889999995</v>
      </c>
      <c r="E192" s="49">
        <v>3252.3611876999998</v>
      </c>
      <c r="F192" s="120">
        <v>0.82166134970000004</v>
      </c>
      <c r="H192" s="72" t="s">
        <v>298</v>
      </c>
      <c r="I192" s="26">
        <v>37</v>
      </c>
      <c r="J192" s="49">
        <v>-13723.782939999999</v>
      </c>
      <c r="K192" s="49">
        <v>4880.8098014999996</v>
      </c>
      <c r="L192" s="120">
        <v>4.9281810000000002E-3</v>
      </c>
      <c r="N192" s="113"/>
    </row>
    <row r="193" spans="2:14" x14ac:dyDescent="0.25">
      <c r="B193" s="72" t="s">
        <v>295</v>
      </c>
      <c r="C193" s="26">
        <v>87</v>
      </c>
      <c r="D193" s="49">
        <v>-16300.84031</v>
      </c>
      <c r="E193" s="49">
        <v>4541.2593233999996</v>
      </c>
      <c r="F193" s="120">
        <v>3.314937E-4</v>
      </c>
      <c r="H193" s="72" t="s">
        <v>299</v>
      </c>
      <c r="I193" s="26">
        <v>43</v>
      </c>
      <c r="J193" s="49">
        <v>-17982.349699999999</v>
      </c>
      <c r="K193" s="49">
        <v>4558.1013258000003</v>
      </c>
      <c r="L193" s="120">
        <v>7.9833999999999995E-5</v>
      </c>
      <c r="N193" s="113"/>
    </row>
    <row r="194" spans="2:14" x14ac:dyDescent="0.25">
      <c r="B194" s="72" t="s">
        <v>296</v>
      </c>
      <c r="C194" s="26">
        <v>57</v>
      </c>
      <c r="D194" s="49">
        <v>-686.87648049999996</v>
      </c>
      <c r="E194" s="49">
        <v>5334.1343915999996</v>
      </c>
      <c r="F194" s="120">
        <v>0.89753993620000005</v>
      </c>
      <c r="H194" s="72" t="s">
        <v>300</v>
      </c>
      <c r="I194" s="26">
        <v>796</v>
      </c>
      <c r="J194" s="49">
        <v>-455.0525427</v>
      </c>
      <c r="K194" s="49">
        <v>1744.24981</v>
      </c>
      <c r="L194" s="120">
        <v>0.79418025209999998</v>
      </c>
      <c r="N194" s="113"/>
    </row>
    <row r="195" spans="2:14" x14ac:dyDescent="0.25">
      <c r="B195" s="72" t="s">
        <v>501</v>
      </c>
      <c r="C195" s="26">
        <v>52</v>
      </c>
      <c r="D195" s="49">
        <v>409.81397519000001</v>
      </c>
      <c r="E195" s="49">
        <v>5534.6375810999998</v>
      </c>
      <c r="F195" s="120">
        <v>0.94097449560000002</v>
      </c>
      <c r="H195" s="72" t="s">
        <v>301</v>
      </c>
      <c r="I195" s="26">
        <v>121</v>
      </c>
      <c r="J195" s="49">
        <v>-13901.80299</v>
      </c>
      <c r="K195" s="49">
        <v>2945.6166925000002</v>
      </c>
      <c r="L195" s="120">
        <v>2.3691298999999999E-6</v>
      </c>
      <c r="N195" s="113"/>
    </row>
    <row r="196" spans="2:14" x14ac:dyDescent="0.25">
      <c r="B196" s="72" t="s">
        <v>297</v>
      </c>
      <c r="C196" s="26">
        <v>83</v>
      </c>
      <c r="D196" s="49">
        <v>-8456.2757739999997</v>
      </c>
      <c r="E196" s="49">
        <v>4616.0186905999999</v>
      </c>
      <c r="F196" s="120">
        <v>6.6963492099999994E-2</v>
      </c>
      <c r="H196" s="72" t="s">
        <v>302</v>
      </c>
      <c r="I196" s="26">
        <v>1</v>
      </c>
      <c r="J196" s="49">
        <v>8563.2020916000001</v>
      </c>
      <c r="K196" s="49">
        <v>28449.494589000002</v>
      </c>
      <c r="L196" s="120">
        <v>0.76341799070000005</v>
      </c>
      <c r="N196" s="113"/>
    </row>
    <row r="197" spans="2:14" x14ac:dyDescent="0.25">
      <c r="B197" s="72" t="s">
        <v>300</v>
      </c>
      <c r="C197" s="26">
        <v>1344</v>
      </c>
      <c r="D197" s="49">
        <v>4987.3825290000004</v>
      </c>
      <c r="E197" s="49">
        <v>2584.1081027999999</v>
      </c>
      <c r="F197" s="120">
        <v>5.3607428999999998E-2</v>
      </c>
      <c r="H197" s="72" t="s">
        <v>303</v>
      </c>
      <c r="I197" s="26">
        <v>1</v>
      </c>
      <c r="J197" s="49">
        <v>-21115.744480000001</v>
      </c>
      <c r="K197" s="49">
        <v>28461.210734</v>
      </c>
      <c r="L197" s="120">
        <v>0.4581425878</v>
      </c>
      <c r="N197" s="113"/>
    </row>
    <row r="198" spans="2:14" x14ac:dyDescent="0.25">
      <c r="B198" s="72" t="s">
        <v>301</v>
      </c>
      <c r="C198" s="26">
        <v>165</v>
      </c>
      <c r="D198" s="49">
        <v>-13948.608249999999</v>
      </c>
      <c r="E198" s="49">
        <v>3684.3281536999998</v>
      </c>
      <c r="F198" s="120">
        <v>1.5323530000000001E-4</v>
      </c>
      <c r="H198" s="72" t="s">
        <v>304</v>
      </c>
      <c r="I198" s="26">
        <v>91</v>
      </c>
      <c r="J198" s="49">
        <v>21981.910839</v>
      </c>
      <c r="K198" s="49">
        <v>3375.6699709</v>
      </c>
      <c r="L198" s="120">
        <v>7.4742899999999999E-11</v>
      </c>
      <c r="N198" s="113"/>
    </row>
    <row r="199" spans="2:14" x14ac:dyDescent="0.25">
      <c r="B199" s="72" t="s">
        <v>502</v>
      </c>
      <c r="C199" s="26">
        <v>1</v>
      </c>
      <c r="D199" s="49">
        <v>23066.897552999999</v>
      </c>
      <c r="E199" s="49">
        <v>36111.497255000002</v>
      </c>
      <c r="F199" s="120">
        <v>0.52297499629999999</v>
      </c>
      <c r="H199" s="72" t="s">
        <v>305</v>
      </c>
      <c r="I199" s="26">
        <v>545</v>
      </c>
      <c r="J199" s="49">
        <v>-1288.876391</v>
      </c>
      <c r="K199" s="49">
        <v>1998.6525948000001</v>
      </c>
      <c r="L199" s="120">
        <v>0.51901191420000004</v>
      </c>
      <c r="N199" s="113"/>
    </row>
    <row r="200" spans="2:14" x14ac:dyDescent="0.25">
      <c r="B200" s="72" t="s">
        <v>304</v>
      </c>
      <c r="C200" s="26">
        <v>177</v>
      </c>
      <c r="D200" s="49">
        <v>29738.060700000002</v>
      </c>
      <c r="E200" s="49">
        <v>3863.6597283999999</v>
      </c>
      <c r="F200" s="120">
        <v>1.40875E-14</v>
      </c>
      <c r="H200" s="72" t="s">
        <v>306</v>
      </c>
      <c r="I200" s="26">
        <v>230</v>
      </c>
      <c r="J200" s="49">
        <v>-15377.093049999999</v>
      </c>
      <c r="K200" s="49">
        <v>2452.1387174000001</v>
      </c>
      <c r="L200" s="120">
        <v>3.6115889999999998E-10</v>
      </c>
      <c r="N200" s="113"/>
    </row>
    <row r="201" spans="2:14" x14ac:dyDescent="0.25">
      <c r="B201" s="72" t="s">
        <v>503</v>
      </c>
      <c r="C201" s="26">
        <v>25</v>
      </c>
      <c r="D201" s="49">
        <v>10178.737879</v>
      </c>
      <c r="E201" s="49">
        <v>7721.9436957999997</v>
      </c>
      <c r="F201" s="120">
        <v>0.18745432840000001</v>
      </c>
      <c r="H201" s="72" t="s">
        <v>307</v>
      </c>
      <c r="I201" s="26">
        <v>41</v>
      </c>
      <c r="J201" s="49">
        <v>-2543.850801</v>
      </c>
      <c r="K201" s="49">
        <v>4714.3572201999996</v>
      </c>
      <c r="L201" s="120">
        <v>0.58947709309999996</v>
      </c>
      <c r="N201" s="113"/>
    </row>
    <row r="202" spans="2:14" x14ac:dyDescent="0.25">
      <c r="B202" s="72" t="s">
        <v>305</v>
      </c>
      <c r="C202" s="26">
        <v>976</v>
      </c>
      <c r="D202" s="49">
        <v>1861.5799299</v>
      </c>
      <c r="E202" s="49">
        <v>2988.7825038000001</v>
      </c>
      <c r="F202" s="120">
        <v>0.53338101169999996</v>
      </c>
      <c r="H202" s="72" t="s">
        <v>308</v>
      </c>
      <c r="I202" s="26">
        <v>136</v>
      </c>
      <c r="J202" s="49">
        <v>469.36369163000001</v>
      </c>
      <c r="K202" s="49">
        <v>2913.4961210000001</v>
      </c>
      <c r="L202" s="120">
        <v>0.87201526750000002</v>
      </c>
      <c r="N202" s="113"/>
    </row>
    <row r="203" spans="2:14" x14ac:dyDescent="0.25">
      <c r="B203" s="72" t="s">
        <v>306</v>
      </c>
      <c r="C203" s="26">
        <v>162</v>
      </c>
      <c r="D203" s="49">
        <v>-17144.48603</v>
      </c>
      <c r="E203" s="49">
        <v>3949.5814289</v>
      </c>
      <c r="F203" s="120">
        <v>1.4209800000000001E-5</v>
      </c>
      <c r="H203" s="72" t="s">
        <v>309</v>
      </c>
      <c r="I203" s="26">
        <v>53</v>
      </c>
      <c r="J203" s="49">
        <v>-9191.9798150000006</v>
      </c>
      <c r="K203" s="49">
        <v>4220.5148853999999</v>
      </c>
      <c r="L203" s="120">
        <v>2.9414814099999999E-2</v>
      </c>
      <c r="N203" s="113"/>
    </row>
    <row r="204" spans="2:14" x14ac:dyDescent="0.25">
      <c r="B204" s="72" t="s">
        <v>504</v>
      </c>
      <c r="C204" s="26">
        <v>39</v>
      </c>
      <c r="D204" s="49">
        <v>7437.2385672999999</v>
      </c>
      <c r="E204" s="49">
        <v>6402.4265538</v>
      </c>
      <c r="F204" s="120">
        <v>0.24538968110000001</v>
      </c>
      <c r="H204" s="72" t="s">
        <v>310</v>
      </c>
      <c r="I204" s="26">
        <v>291</v>
      </c>
      <c r="J204" s="49">
        <v>-6599.3661979999997</v>
      </c>
      <c r="K204" s="49">
        <v>2298.2882979999999</v>
      </c>
      <c r="L204" s="120">
        <v>4.0875102E-3</v>
      </c>
      <c r="N204" s="113"/>
    </row>
    <row r="205" spans="2:14" x14ac:dyDescent="0.25">
      <c r="B205" s="72" t="s">
        <v>307</v>
      </c>
      <c r="C205" s="26">
        <v>73</v>
      </c>
      <c r="D205" s="49">
        <v>-9339.9127389999994</v>
      </c>
      <c r="E205" s="49">
        <v>5037.6658354000001</v>
      </c>
      <c r="F205" s="120">
        <v>6.3740187700000006E-2</v>
      </c>
      <c r="H205" s="72" t="s">
        <v>311</v>
      </c>
      <c r="I205" s="26">
        <v>193</v>
      </c>
      <c r="J205" s="49">
        <v>-19435.335500000001</v>
      </c>
      <c r="K205" s="49">
        <v>2589.0836856000001</v>
      </c>
      <c r="L205" s="120">
        <v>6.1405459999999997E-14</v>
      </c>
      <c r="N205" s="113"/>
    </row>
    <row r="206" spans="2:14" x14ac:dyDescent="0.25">
      <c r="B206" s="72" t="s">
        <v>505</v>
      </c>
      <c r="C206" s="26">
        <v>40</v>
      </c>
      <c r="D206" s="49">
        <v>-1268.135534</v>
      </c>
      <c r="E206" s="49">
        <v>6326.9157015000001</v>
      </c>
      <c r="F206" s="120">
        <v>0.84114082400000001</v>
      </c>
      <c r="H206" s="72" t="s">
        <v>312</v>
      </c>
      <c r="I206" s="26">
        <v>643</v>
      </c>
      <c r="J206" s="49">
        <v>4493.2398039</v>
      </c>
      <c r="K206" s="49">
        <v>1940.8668365999999</v>
      </c>
      <c r="L206" s="120">
        <v>2.06121698E-2</v>
      </c>
      <c r="N206" s="113"/>
    </row>
    <row r="207" spans="2:14" x14ac:dyDescent="0.25">
      <c r="B207" s="72" t="s">
        <v>506</v>
      </c>
      <c r="C207" s="26">
        <v>29</v>
      </c>
      <c r="D207" s="49">
        <v>1425.3493736</v>
      </c>
      <c r="E207" s="49">
        <v>7264.1942521999999</v>
      </c>
      <c r="F207" s="120">
        <v>0.84444174370000002</v>
      </c>
      <c r="H207" s="72" t="s">
        <v>313</v>
      </c>
      <c r="I207" s="26">
        <v>262</v>
      </c>
      <c r="J207" s="49">
        <v>-8793.3407179999995</v>
      </c>
      <c r="K207" s="49">
        <v>2364.3086076999998</v>
      </c>
      <c r="L207" s="120">
        <v>2.000154E-4</v>
      </c>
      <c r="N207" s="113"/>
    </row>
    <row r="208" spans="2:14" x14ac:dyDescent="0.25">
      <c r="B208" s="72" t="s">
        <v>308</v>
      </c>
      <c r="C208" s="26">
        <v>171</v>
      </c>
      <c r="D208" s="49">
        <v>799.16097927999999</v>
      </c>
      <c r="E208" s="49">
        <v>3900.1304936000001</v>
      </c>
      <c r="F208" s="120">
        <v>0.83764586780000005</v>
      </c>
      <c r="H208" s="72" t="s">
        <v>314</v>
      </c>
      <c r="I208" s="26">
        <v>4</v>
      </c>
      <c r="J208" s="49">
        <v>9124.5679297999995</v>
      </c>
      <c r="K208" s="49">
        <v>14413.567290000001</v>
      </c>
      <c r="L208" s="120">
        <v>0.52670046100000001</v>
      </c>
      <c r="N208" s="113"/>
    </row>
    <row r="209" spans="2:14" x14ac:dyDescent="0.25">
      <c r="B209" s="72" t="s">
        <v>309</v>
      </c>
      <c r="C209" s="26">
        <v>46</v>
      </c>
      <c r="D209" s="49">
        <v>-7280.6230770000002</v>
      </c>
      <c r="E209" s="49">
        <v>5985.1286493999996</v>
      </c>
      <c r="F209" s="120">
        <v>0.2238159263</v>
      </c>
      <c r="H209" s="72" t="s">
        <v>315</v>
      </c>
      <c r="I209" s="26">
        <v>2</v>
      </c>
      <c r="J209" s="49">
        <v>-13653.0929</v>
      </c>
      <c r="K209" s="49">
        <v>20252.340929000002</v>
      </c>
      <c r="L209" s="120">
        <v>0.50021898109999996</v>
      </c>
      <c r="N209" s="113"/>
    </row>
    <row r="210" spans="2:14" x14ac:dyDescent="0.25">
      <c r="B210" s="72" t="s">
        <v>310</v>
      </c>
      <c r="C210" s="26">
        <v>299</v>
      </c>
      <c r="D210" s="49">
        <v>-3288.8327789999998</v>
      </c>
      <c r="E210" s="49">
        <v>3454.0403737000001</v>
      </c>
      <c r="F210" s="120">
        <v>0.34101348380000002</v>
      </c>
      <c r="H210" s="72" t="s">
        <v>316</v>
      </c>
      <c r="I210" s="26">
        <v>1</v>
      </c>
      <c r="J210" s="49">
        <v>13427.14309</v>
      </c>
      <c r="K210" s="49">
        <v>28514.302843000001</v>
      </c>
      <c r="L210" s="120">
        <v>0.63771973670000004</v>
      </c>
      <c r="N210" s="113"/>
    </row>
    <row r="211" spans="2:14" x14ac:dyDescent="0.25">
      <c r="B211" s="72" t="s">
        <v>311</v>
      </c>
      <c r="C211" s="26">
        <v>90</v>
      </c>
      <c r="D211" s="49">
        <v>-18560.43708</v>
      </c>
      <c r="E211" s="49">
        <v>4690.2149783000004</v>
      </c>
      <c r="F211" s="120">
        <v>7.5870699999999998E-5</v>
      </c>
      <c r="H211" s="72" t="s">
        <v>317</v>
      </c>
      <c r="I211" s="26">
        <v>52</v>
      </c>
      <c r="J211" s="49">
        <v>-1424.0095490000001</v>
      </c>
      <c r="K211" s="49">
        <v>4643.4770465000001</v>
      </c>
      <c r="L211" s="120">
        <v>0.7590964255</v>
      </c>
      <c r="N211" s="113"/>
    </row>
    <row r="212" spans="2:14" x14ac:dyDescent="0.25">
      <c r="B212" s="72" t="s">
        <v>312</v>
      </c>
      <c r="C212" s="26">
        <v>782</v>
      </c>
      <c r="D212" s="49">
        <v>5976.2535631000001</v>
      </c>
      <c r="E212" s="49">
        <v>3042.1715128000001</v>
      </c>
      <c r="F212" s="120">
        <v>4.94787623E-2</v>
      </c>
      <c r="H212" s="72" t="s">
        <v>318</v>
      </c>
      <c r="I212" s="26">
        <v>138</v>
      </c>
      <c r="J212" s="49">
        <v>3316.4278551000002</v>
      </c>
      <c r="K212" s="49">
        <v>3457.1911771999999</v>
      </c>
      <c r="L212" s="120">
        <v>0.33741918389999997</v>
      </c>
      <c r="N212" s="113"/>
    </row>
    <row r="213" spans="2:14" x14ac:dyDescent="0.25">
      <c r="B213" s="72" t="s">
        <v>313</v>
      </c>
      <c r="C213" s="26">
        <v>196</v>
      </c>
      <c r="D213" s="49">
        <v>-11976.882170000001</v>
      </c>
      <c r="E213" s="49">
        <v>3769.3249737000001</v>
      </c>
      <c r="F213" s="120">
        <v>1.4862157E-3</v>
      </c>
      <c r="H213" s="72" t="s">
        <v>319</v>
      </c>
      <c r="I213" s="26">
        <v>49</v>
      </c>
      <c r="J213" s="49">
        <v>-17850.16662</v>
      </c>
      <c r="K213" s="49">
        <v>4756.3857281000001</v>
      </c>
      <c r="L213" s="120">
        <v>1.7495799999999999E-4</v>
      </c>
      <c r="N213" s="113"/>
    </row>
    <row r="214" spans="2:14" x14ac:dyDescent="0.25">
      <c r="B214" s="72" t="s">
        <v>507</v>
      </c>
      <c r="C214" s="26">
        <v>3</v>
      </c>
      <c r="D214" s="49">
        <v>-21080.730930000002</v>
      </c>
      <c r="E214" s="49">
        <v>21137.818450999999</v>
      </c>
      <c r="F214" s="120">
        <v>0.31862198019999999</v>
      </c>
      <c r="H214" s="72" t="s">
        <v>320</v>
      </c>
      <c r="I214" s="26">
        <v>97</v>
      </c>
      <c r="J214" s="49">
        <v>1812.0671692000001</v>
      </c>
      <c r="K214" s="49">
        <v>3761.7136414000001</v>
      </c>
      <c r="L214" s="120">
        <v>0.63001125250000001</v>
      </c>
      <c r="N214" s="113"/>
    </row>
    <row r="215" spans="2:14" x14ac:dyDescent="0.25">
      <c r="B215" s="72" t="s">
        <v>317</v>
      </c>
      <c r="C215" s="26">
        <v>56</v>
      </c>
      <c r="D215" s="49">
        <v>-10651.70026</v>
      </c>
      <c r="E215" s="49">
        <v>6141.8176143999999</v>
      </c>
      <c r="F215" s="120">
        <v>8.2869891500000001E-2</v>
      </c>
      <c r="H215" s="72" t="s">
        <v>321</v>
      </c>
      <c r="I215" s="26">
        <v>91</v>
      </c>
      <c r="J215" s="49">
        <v>650.71748190999995</v>
      </c>
      <c r="K215" s="49">
        <v>3843.9868274</v>
      </c>
      <c r="L215" s="120">
        <v>0.86557540249999998</v>
      </c>
      <c r="N215" s="113"/>
    </row>
    <row r="216" spans="2:14" x14ac:dyDescent="0.25">
      <c r="B216" s="72" t="s">
        <v>318</v>
      </c>
      <c r="C216" s="26">
        <v>245</v>
      </c>
      <c r="D216" s="49">
        <v>3665.2349043999998</v>
      </c>
      <c r="E216" s="49">
        <v>4453.3431141000001</v>
      </c>
      <c r="F216" s="120">
        <v>0.41049314980000001</v>
      </c>
      <c r="H216" s="72" t="s">
        <v>322</v>
      </c>
      <c r="I216" s="26">
        <v>27</v>
      </c>
      <c r="J216" s="49">
        <v>-11918.899100000001</v>
      </c>
      <c r="K216" s="49">
        <v>5983.7013666000003</v>
      </c>
      <c r="L216" s="120">
        <v>4.6386714900000001E-2</v>
      </c>
      <c r="N216" s="113"/>
    </row>
    <row r="217" spans="2:14" x14ac:dyDescent="0.25">
      <c r="B217" s="72" t="s">
        <v>319</v>
      </c>
      <c r="C217" s="26">
        <v>43</v>
      </c>
      <c r="D217" s="49">
        <v>-10843.205319999999</v>
      </c>
      <c r="E217" s="49">
        <v>6685.8526658000001</v>
      </c>
      <c r="F217" s="120">
        <v>0.1048468562</v>
      </c>
      <c r="H217" s="72" t="s">
        <v>323</v>
      </c>
      <c r="I217" s="26">
        <v>1</v>
      </c>
      <c r="J217" s="49">
        <v>22851.358283000001</v>
      </c>
      <c r="K217" s="49">
        <v>28443.791628999999</v>
      </c>
      <c r="L217" s="120">
        <v>0.42175420850000001</v>
      </c>
      <c r="N217" s="113"/>
    </row>
    <row r="218" spans="2:14" x14ac:dyDescent="0.25">
      <c r="B218" s="72" t="s">
        <v>320</v>
      </c>
      <c r="C218" s="26">
        <v>161</v>
      </c>
      <c r="D218" s="49">
        <v>-1732.176919</v>
      </c>
      <c r="E218" s="49">
        <v>4747.9065897</v>
      </c>
      <c r="F218" s="120">
        <v>0.71523946650000003</v>
      </c>
      <c r="H218" s="72" t="s">
        <v>324</v>
      </c>
      <c r="I218" s="26">
        <v>2</v>
      </c>
      <c r="J218" s="49">
        <v>141853.56929000001</v>
      </c>
      <c r="K218" s="49">
        <v>20129.843839000001</v>
      </c>
      <c r="L218" s="120">
        <v>1.8465859999999998E-12</v>
      </c>
      <c r="N218" s="113"/>
    </row>
    <row r="219" spans="2:14" x14ac:dyDescent="0.25">
      <c r="B219" s="72" t="s">
        <v>508</v>
      </c>
      <c r="C219" s="26">
        <v>39</v>
      </c>
      <c r="D219" s="49">
        <v>-15876.845429999999</v>
      </c>
      <c r="E219" s="49">
        <v>6905.49874</v>
      </c>
      <c r="F219" s="120">
        <v>2.14981697E-2</v>
      </c>
      <c r="H219" s="72" t="s">
        <v>325</v>
      </c>
      <c r="I219" s="26">
        <v>1274</v>
      </c>
      <c r="J219" s="49">
        <v>29022.041911</v>
      </c>
      <c r="K219" s="49">
        <v>1482.379608</v>
      </c>
      <c r="L219" s="120">
        <v>4.1112549999999998E-85</v>
      </c>
      <c r="N219" s="113"/>
    </row>
    <row r="220" spans="2:14" x14ac:dyDescent="0.25">
      <c r="B220" s="72" t="s">
        <v>321</v>
      </c>
      <c r="C220" s="26">
        <v>148</v>
      </c>
      <c r="D220" s="49">
        <v>-6739.3774629999998</v>
      </c>
      <c r="E220" s="49">
        <v>4820.4602166000004</v>
      </c>
      <c r="F220" s="120">
        <v>0.1620932504</v>
      </c>
      <c r="H220" s="72" t="s">
        <v>326</v>
      </c>
      <c r="I220" s="26">
        <v>444</v>
      </c>
      <c r="J220" s="49">
        <v>10283.856999</v>
      </c>
      <c r="K220" s="49">
        <v>1835.9468637</v>
      </c>
      <c r="L220" s="120">
        <v>2.1346507000000001E-8</v>
      </c>
      <c r="N220" s="113"/>
    </row>
    <row r="221" spans="2:14" x14ac:dyDescent="0.25">
      <c r="B221" s="72" t="s">
        <v>322</v>
      </c>
      <c r="C221" s="26">
        <v>40</v>
      </c>
      <c r="D221" s="49">
        <v>-14714.52008</v>
      </c>
      <c r="E221" s="49">
        <v>6845.7100076999996</v>
      </c>
      <c r="F221" s="120">
        <v>3.1601333299999999E-2</v>
      </c>
      <c r="H221" s="72" t="s">
        <v>327</v>
      </c>
      <c r="I221" s="26">
        <v>3</v>
      </c>
      <c r="J221" s="49">
        <v>31298.402998000001</v>
      </c>
      <c r="K221" s="49">
        <v>16454.405890000002</v>
      </c>
      <c r="L221" s="120">
        <v>5.7158549900000001E-2</v>
      </c>
      <c r="N221" s="113"/>
    </row>
    <row r="222" spans="2:14" x14ac:dyDescent="0.25">
      <c r="B222" s="72" t="s">
        <v>324</v>
      </c>
      <c r="C222" s="26">
        <v>1</v>
      </c>
      <c r="D222" s="49">
        <v>30748.422930000001</v>
      </c>
      <c r="E222" s="49">
        <v>36089.608077999997</v>
      </c>
      <c r="F222" s="120">
        <v>0.39421520380000002</v>
      </c>
      <c r="H222" s="72" t="s">
        <v>328</v>
      </c>
      <c r="I222" s="26">
        <v>26</v>
      </c>
      <c r="J222" s="49">
        <v>-19323.20564</v>
      </c>
      <c r="K222" s="49">
        <v>5718.3691226999999</v>
      </c>
      <c r="L222" s="120">
        <v>7.2752509999999995E-4</v>
      </c>
      <c r="N222" s="113"/>
    </row>
    <row r="223" spans="2:14" x14ac:dyDescent="0.25">
      <c r="B223" s="72" t="s">
        <v>325</v>
      </c>
      <c r="C223" s="26">
        <v>607</v>
      </c>
      <c r="D223" s="49">
        <v>24201.851922999998</v>
      </c>
      <c r="E223" s="49">
        <v>2675.3523610000002</v>
      </c>
      <c r="F223" s="120">
        <v>1.508687E-19</v>
      </c>
      <c r="H223" s="72" t="s">
        <v>329</v>
      </c>
      <c r="I223" s="26">
        <v>101</v>
      </c>
      <c r="J223" s="49">
        <v>34079.906251</v>
      </c>
      <c r="K223" s="49">
        <v>3094.8214720000001</v>
      </c>
      <c r="L223" s="120">
        <v>3.5388890000000001E-28</v>
      </c>
      <c r="N223" s="113"/>
    </row>
    <row r="224" spans="2:14" x14ac:dyDescent="0.25">
      <c r="B224" s="72" t="s">
        <v>326</v>
      </c>
      <c r="C224" s="26">
        <v>115</v>
      </c>
      <c r="D224" s="49">
        <v>5538.8678983999998</v>
      </c>
      <c r="E224" s="49">
        <v>4035.9494389000001</v>
      </c>
      <c r="F224" s="120">
        <v>0.1699477381</v>
      </c>
      <c r="H224" s="72" t="s">
        <v>330</v>
      </c>
      <c r="I224" s="26">
        <v>51</v>
      </c>
      <c r="J224" s="49">
        <v>32477.000190999999</v>
      </c>
      <c r="K224" s="49">
        <v>4175.6692034999996</v>
      </c>
      <c r="L224" s="120">
        <v>7.4912009999999997E-15</v>
      </c>
      <c r="N224" s="113"/>
    </row>
    <row r="225" spans="2:14" x14ac:dyDescent="0.25">
      <c r="B225" s="72" t="s">
        <v>329</v>
      </c>
      <c r="C225" s="26">
        <v>53</v>
      </c>
      <c r="D225" s="49">
        <v>24813.156145000001</v>
      </c>
      <c r="E225" s="49">
        <v>5436.4552858999996</v>
      </c>
      <c r="F225" s="120">
        <v>5.020339E-6</v>
      </c>
      <c r="H225" s="72" t="s">
        <v>331</v>
      </c>
      <c r="I225" s="26">
        <v>1</v>
      </c>
      <c r="J225" s="49">
        <v>2709.6879779000001</v>
      </c>
      <c r="K225" s="49">
        <v>28429.493576000001</v>
      </c>
      <c r="L225" s="120">
        <v>0.92406684549999996</v>
      </c>
      <c r="N225" s="113"/>
    </row>
    <row r="226" spans="2:14" x14ac:dyDescent="0.25">
      <c r="B226" s="72" t="s">
        <v>332</v>
      </c>
      <c r="C226" s="26">
        <v>139</v>
      </c>
      <c r="D226" s="49">
        <v>9753.3608939000005</v>
      </c>
      <c r="E226" s="49">
        <v>3790.5323425000001</v>
      </c>
      <c r="F226" s="120">
        <v>1.00812577E-2</v>
      </c>
      <c r="H226" s="72" t="s">
        <v>332</v>
      </c>
      <c r="I226" s="26">
        <v>366</v>
      </c>
      <c r="J226" s="49">
        <v>18175.790588</v>
      </c>
      <c r="K226" s="49">
        <v>1943.5308063</v>
      </c>
      <c r="L226" s="120">
        <v>8.8584340000000004E-21</v>
      </c>
      <c r="N226" s="113"/>
    </row>
    <row r="227" spans="2:14" x14ac:dyDescent="0.25">
      <c r="B227" s="72" t="s">
        <v>509</v>
      </c>
      <c r="C227" s="26">
        <v>1</v>
      </c>
      <c r="D227" s="49">
        <v>-5306.8743059999997</v>
      </c>
      <c r="E227" s="49">
        <v>36092.474338</v>
      </c>
      <c r="F227" s="120">
        <v>0.88310434849999997</v>
      </c>
      <c r="H227" s="72" t="s">
        <v>333</v>
      </c>
      <c r="I227" s="26">
        <v>121</v>
      </c>
      <c r="J227" s="49">
        <v>3551.4917912999999</v>
      </c>
      <c r="K227" s="49">
        <v>2866.937312</v>
      </c>
      <c r="L227" s="120">
        <v>0.21543295430000001</v>
      </c>
      <c r="N227" s="113"/>
    </row>
    <row r="228" spans="2:14" x14ac:dyDescent="0.25">
      <c r="B228" s="72" t="s">
        <v>335</v>
      </c>
      <c r="C228" s="26">
        <v>63</v>
      </c>
      <c r="D228" s="49">
        <v>17040.917119000002</v>
      </c>
      <c r="E228" s="49">
        <v>5063.7706353000003</v>
      </c>
      <c r="F228" s="120">
        <v>7.6503200000000002E-4</v>
      </c>
      <c r="H228" s="72" t="s">
        <v>334</v>
      </c>
      <c r="I228" s="26">
        <v>75</v>
      </c>
      <c r="J228" s="49">
        <v>14349.369758000001</v>
      </c>
      <c r="K228" s="49">
        <v>3513.7705741</v>
      </c>
      <c r="L228" s="120">
        <v>4.43653E-5</v>
      </c>
      <c r="N228" s="113"/>
    </row>
    <row r="229" spans="2:14" x14ac:dyDescent="0.25">
      <c r="B229" s="72" t="s">
        <v>510</v>
      </c>
      <c r="C229" s="26">
        <v>1</v>
      </c>
      <c r="D229" s="49">
        <v>-14046.26691</v>
      </c>
      <c r="E229" s="49">
        <v>36084.495252000001</v>
      </c>
      <c r="F229" s="120">
        <v>0.69708442059999998</v>
      </c>
      <c r="H229" s="72" t="s">
        <v>335</v>
      </c>
      <c r="I229" s="26">
        <v>136</v>
      </c>
      <c r="J229" s="49">
        <v>35993.443074000003</v>
      </c>
      <c r="K229" s="49">
        <v>2745.3060129999999</v>
      </c>
      <c r="L229" s="120">
        <v>3.1857620000000001E-39</v>
      </c>
      <c r="N229" s="113"/>
    </row>
    <row r="230" spans="2:14" x14ac:dyDescent="0.25">
      <c r="B230" s="72" t="s">
        <v>511</v>
      </c>
      <c r="C230" s="26">
        <v>2</v>
      </c>
      <c r="D230" s="49">
        <v>-40402.206250000003</v>
      </c>
      <c r="E230" s="49">
        <v>25569.707025</v>
      </c>
      <c r="F230" s="120">
        <v>0.114091891</v>
      </c>
      <c r="H230" s="72" t="s">
        <v>238</v>
      </c>
      <c r="I230" s="26">
        <v>2</v>
      </c>
      <c r="J230" s="49">
        <v>-21724.885050000001</v>
      </c>
      <c r="K230" s="49">
        <v>20126.181264999999</v>
      </c>
      <c r="L230" s="120">
        <v>0.28039815019999997</v>
      </c>
      <c r="N230" s="113"/>
    </row>
    <row r="231" spans="2:14" x14ac:dyDescent="0.25">
      <c r="B231" s="72" t="s">
        <v>337</v>
      </c>
      <c r="C231" s="26">
        <v>1424</v>
      </c>
      <c r="D231" s="49">
        <v>-2231.2006350000001</v>
      </c>
      <c r="E231" s="49">
        <v>2441.2675356</v>
      </c>
      <c r="F231" s="120">
        <v>0.3607446983</v>
      </c>
      <c r="H231" s="72" t="s">
        <v>239</v>
      </c>
      <c r="I231" s="26">
        <v>2</v>
      </c>
      <c r="J231" s="49">
        <v>-5901.2165269999996</v>
      </c>
      <c r="K231" s="49">
        <v>20125.393293000001</v>
      </c>
      <c r="L231" s="120">
        <v>0.76935305129999998</v>
      </c>
      <c r="N231" s="113"/>
    </row>
    <row r="232" spans="2:14" x14ac:dyDescent="0.25">
      <c r="B232" s="72" t="s">
        <v>338</v>
      </c>
      <c r="C232" s="26">
        <v>278</v>
      </c>
      <c r="D232" s="49">
        <v>-19779.04106</v>
      </c>
      <c r="E232" s="49">
        <v>3112.3495788999999</v>
      </c>
      <c r="F232" s="120">
        <v>2.0940490000000001E-10</v>
      </c>
      <c r="H232" s="72" t="s">
        <v>336</v>
      </c>
      <c r="I232" s="26">
        <v>1</v>
      </c>
      <c r="J232" s="49">
        <v>-26751.833360000001</v>
      </c>
      <c r="K232" s="49">
        <v>28462.511965999998</v>
      </c>
      <c r="L232" s="120">
        <v>0.34727369889999998</v>
      </c>
      <c r="N232" s="113"/>
    </row>
    <row r="233" spans="2:14" x14ac:dyDescent="0.25">
      <c r="B233" s="72" t="s">
        <v>341</v>
      </c>
      <c r="C233" s="26">
        <v>122</v>
      </c>
      <c r="D233" s="49">
        <v>-3470.3428709999998</v>
      </c>
      <c r="E233" s="49">
        <v>3960.9223901999999</v>
      </c>
      <c r="F233" s="120">
        <v>0.38095350579999998</v>
      </c>
      <c r="H233" s="72" t="s">
        <v>337</v>
      </c>
      <c r="I233" s="26">
        <v>2748</v>
      </c>
      <c r="J233" s="49">
        <v>6567.4498093000002</v>
      </c>
      <c r="K233" s="49">
        <v>1369.7655583000001</v>
      </c>
      <c r="L233" s="120">
        <v>1.6336379999999999E-6</v>
      </c>
      <c r="N233" s="113"/>
    </row>
    <row r="234" spans="2:14" x14ac:dyDescent="0.25">
      <c r="B234" s="72" t="s">
        <v>342</v>
      </c>
      <c r="C234" s="26">
        <v>39</v>
      </c>
      <c r="D234" s="49">
        <v>-16384.282869999999</v>
      </c>
      <c r="E234" s="49">
        <v>6190.5028174999998</v>
      </c>
      <c r="F234" s="120">
        <v>8.1300430999999996E-3</v>
      </c>
      <c r="H234" s="72" t="s">
        <v>338</v>
      </c>
      <c r="I234" s="26">
        <v>1131</v>
      </c>
      <c r="J234" s="49">
        <v>-6775.3656659999997</v>
      </c>
      <c r="K234" s="49">
        <v>1505.9252762000001</v>
      </c>
      <c r="L234" s="120">
        <v>6.8343447999999998E-6</v>
      </c>
      <c r="N234" s="113"/>
    </row>
    <row r="235" spans="2:14" x14ac:dyDescent="0.25">
      <c r="B235" s="72" t="s">
        <v>343</v>
      </c>
      <c r="C235" s="26">
        <v>88</v>
      </c>
      <c r="D235" s="49">
        <v>-3957.7240900000002</v>
      </c>
      <c r="E235" s="49">
        <v>4447.0778483000004</v>
      </c>
      <c r="F235" s="120">
        <v>0.37348944670000001</v>
      </c>
      <c r="H235" s="72" t="s">
        <v>339</v>
      </c>
      <c r="I235" s="26">
        <v>175</v>
      </c>
      <c r="J235" s="49">
        <v>-11499.448700000001</v>
      </c>
      <c r="K235" s="49">
        <v>2484.707206</v>
      </c>
      <c r="L235" s="120">
        <v>3.6974007999999999E-6</v>
      </c>
      <c r="N235" s="113"/>
    </row>
    <row r="236" spans="2:14" x14ac:dyDescent="0.25">
      <c r="B236" s="72" t="s">
        <v>347</v>
      </c>
      <c r="C236" s="26">
        <v>192</v>
      </c>
      <c r="D236" s="49">
        <v>-10814.277959999999</v>
      </c>
      <c r="E236" s="49">
        <v>3434.5757434000002</v>
      </c>
      <c r="F236" s="120">
        <v>1.6408054999999999E-3</v>
      </c>
      <c r="H236" s="72" t="s">
        <v>340</v>
      </c>
      <c r="I236" s="26">
        <v>39</v>
      </c>
      <c r="J236" s="49">
        <v>2173.7701873999999</v>
      </c>
      <c r="K236" s="49">
        <v>4727.5081370999997</v>
      </c>
      <c r="L236" s="120">
        <v>0.64565186100000005</v>
      </c>
      <c r="N236" s="113"/>
    </row>
    <row r="237" spans="2:14" x14ac:dyDescent="0.25">
      <c r="B237" s="72" t="s">
        <v>348</v>
      </c>
      <c r="C237" s="26">
        <v>96</v>
      </c>
      <c r="D237" s="49">
        <v>-20390.006430000001</v>
      </c>
      <c r="E237" s="49">
        <v>4308.0408258999996</v>
      </c>
      <c r="F237" s="120">
        <v>2.2155260000000001E-6</v>
      </c>
      <c r="H237" s="72" t="s">
        <v>341</v>
      </c>
      <c r="I237" s="26">
        <v>175</v>
      </c>
      <c r="J237" s="49">
        <v>1456.4057029999999</v>
      </c>
      <c r="K237" s="49">
        <v>2489.1193609000002</v>
      </c>
      <c r="L237" s="120">
        <v>0.55847650550000005</v>
      </c>
      <c r="N237" s="113"/>
    </row>
    <row r="238" spans="2:14" x14ac:dyDescent="0.25">
      <c r="B238" s="72" t="s">
        <v>349</v>
      </c>
      <c r="C238" s="26">
        <v>1049</v>
      </c>
      <c r="D238" s="49">
        <v>-9020.3822080000009</v>
      </c>
      <c r="E238" s="49">
        <v>2512.8273792999998</v>
      </c>
      <c r="F238" s="120">
        <v>3.3119330000000002E-4</v>
      </c>
      <c r="H238" s="72" t="s">
        <v>342</v>
      </c>
      <c r="I238" s="26">
        <v>163</v>
      </c>
      <c r="J238" s="49">
        <v>-12539.353709999999</v>
      </c>
      <c r="K238" s="49">
        <v>2554.6266043000001</v>
      </c>
      <c r="L238" s="120">
        <v>9.1995384000000004E-7</v>
      </c>
      <c r="N238" s="113"/>
    </row>
    <row r="239" spans="2:14" x14ac:dyDescent="0.25">
      <c r="B239" s="72" t="s">
        <v>350</v>
      </c>
      <c r="C239" s="26">
        <v>397</v>
      </c>
      <c r="D239" s="49">
        <v>-18313.277040000001</v>
      </c>
      <c r="E239" s="49">
        <v>2889.1652408</v>
      </c>
      <c r="F239" s="120">
        <v>2.3296079999999999E-10</v>
      </c>
      <c r="H239" s="72" t="s">
        <v>343</v>
      </c>
      <c r="I239" s="26">
        <v>136</v>
      </c>
      <c r="J239" s="49">
        <v>4005.6749608999999</v>
      </c>
      <c r="K239" s="49">
        <v>2739.8740788</v>
      </c>
      <c r="L239" s="120">
        <v>0.1437479693</v>
      </c>
      <c r="N239" s="113"/>
    </row>
    <row r="240" spans="2:14" x14ac:dyDescent="0.25">
      <c r="B240" s="72" t="s">
        <v>351</v>
      </c>
      <c r="C240" s="26">
        <v>39</v>
      </c>
      <c r="D240" s="49">
        <v>-24007.688999999998</v>
      </c>
      <c r="E240" s="49">
        <v>6193.6708107000004</v>
      </c>
      <c r="F240" s="120">
        <v>1.061919E-4</v>
      </c>
      <c r="H240" s="72" t="s">
        <v>344</v>
      </c>
      <c r="I240" s="26">
        <v>131</v>
      </c>
      <c r="J240" s="49">
        <v>-15383.81287</v>
      </c>
      <c r="K240" s="49">
        <v>2779.4576038</v>
      </c>
      <c r="L240" s="120">
        <v>3.1269507E-8</v>
      </c>
      <c r="N240" s="113"/>
    </row>
    <row r="241" spans="2:14" x14ac:dyDescent="0.25">
      <c r="B241" s="72" t="s">
        <v>353</v>
      </c>
      <c r="C241" s="26">
        <v>226</v>
      </c>
      <c r="D241" s="49">
        <v>-8639.5094559999998</v>
      </c>
      <c r="E241" s="49">
        <v>3294.1283355</v>
      </c>
      <c r="F241" s="120">
        <v>8.7250989000000004E-3</v>
      </c>
      <c r="H241" s="72" t="s">
        <v>345</v>
      </c>
      <c r="I241" s="26">
        <v>37</v>
      </c>
      <c r="J241" s="49">
        <v>-20250.31855</v>
      </c>
      <c r="K241" s="49">
        <v>4835.3645477</v>
      </c>
      <c r="L241" s="120">
        <v>2.8182900000000001E-5</v>
      </c>
      <c r="N241" s="113"/>
    </row>
    <row r="242" spans="2:14" x14ac:dyDescent="0.25">
      <c r="B242" s="72" t="s">
        <v>354</v>
      </c>
      <c r="C242" s="26">
        <v>54</v>
      </c>
      <c r="D242" s="49">
        <v>-21413.91041</v>
      </c>
      <c r="E242" s="49">
        <v>5399.1306015</v>
      </c>
      <c r="F242" s="120">
        <v>7.3091599999999997E-5</v>
      </c>
      <c r="H242" s="72" t="s">
        <v>346</v>
      </c>
      <c r="I242" s="26">
        <v>39</v>
      </c>
      <c r="J242" s="49">
        <v>-22263.572629999999</v>
      </c>
      <c r="K242" s="49">
        <v>4720.7429650000004</v>
      </c>
      <c r="L242" s="120">
        <v>2.4086985E-6</v>
      </c>
      <c r="N242" s="113"/>
    </row>
    <row r="243" spans="2:14" x14ac:dyDescent="0.25">
      <c r="B243" s="72" t="s">
        <v>355</v>
      </c>
      <c r="C243" s="26">
        <v>491</v>
      </c>
      <c r="D243" s="49">
        <v>29555.829866</v>
      </c>
      <c r="E243" s="49">
        <v>3327.9805907999998</v>
      </c>
      <c r="F243" s="120">
        <v>6.7453300000000002E-19</v>
      </c>
      <c r="H243" s="72" t="s">
        <v>347</v>
      </c>
      <c r="I243" s="26">
        <v>101</v>
      </c>
      <c r="J243" s="49">
        <v>-1304.760777</v>
      </c>
      <c r="K243" s="49">
        <v>3092.1918271</v>
      </c>
      <c r="L243" s="120">
        <v>0.67306039650000005</v>
      </c>
      <c r="N243" s="113"/>
    </row>
    <row r="244" spans="2:14" x14ac:dyDescent="0.25">
      <c r="B244" s="72" t="s">
        <v>356</v>
      </c>
      <c r="C244" s="26">
        <v>45</v>
      </c>
      <c r="D244" s="49">
        <v>3500.2019642999999</v>
      </c>
      <c r="E244" s="49">
        <v>6098.3221658000002</v>
      </c>
      <c r="F244" s="120">
        <v>0.56599532480000003</v>
      </c>
      <c r="H244" s="72" t="s">
        <v>348</v>
      </c>
      <c r="I244" s="26">
        <v>105</v>
      </c>
      <c r="J244" s="49">
        <v>-14100.455889999999</v>
      </c>
      <c r="K244" s="49">
        <v>3038.5189300000002</v>
      </c>
      <c r="L244" s="120">
        <v>3.4810468000000002E-6</v>
      </c>
      <c r="N244" s="113"/>
    </row>
    <row r="245" spans="2:14" x14ac:dyDescent="0.25">
      <c r="B245" s="72" t="s">
        <v>358</v>
      </c>
      <c r="C245" s="26">
        <v>87</v>
      </c>
      <c r="D245" s="49">
        <v>51261.006306000003</v>
      </c>
      <c r="E245" s="49">
        <v>4831.3639347999997</v>
      </c>
      <c r="F245" s="120">
        <v>2.7747819999999999E-26</v>
      </c>
      <c r="H245" s="72" t="s">
        <v>349</v>
      </c>
      <c r="I245" s="26">
        <v>1414</v>
      </c>
      <c r="J245" s="49">
        <v>1670.2518685</v>
      </c>
      <c r="K245" s="49">
        <v>1464.6419243</v>
      </c>
      <c r="L245" s="120">
        <v>0.25413107769999999</v>
      </c>
      <c r="N245" s="113"/>
    </row>
    <row r="246" spans="2:14" x14ac:dyDescent="0.25">
      <c r="B246" s="72" t="s">
        <v>512</v>
      </c>
      <c r="C246" s="26">
        <v>1</v>
      </c>
      <c r="D246" s="49">
        <v>-17375.647420000001</v>
      </c>
      <c r="E246" s="49">
        <v>36120.920421000003</v>
      </c>
      <c r="F246" s="120">
        <v>0.63048846889999999</v>
      </c>
      <c r="H246" s="72" t="s">
        <v>350</v>
      </c>
      <c r="I246" s="26">
        <v>1521</v>
      </c>
      <c r="J246" s="49">
        <v>-8728.5301280000003</v>
      </c>
      <c r="K246" s="49">
        <v>1452.7511790000001</v>
      </c>
      <c r="L246" s="120">
        <v>1.8846499000000001E-9</v>
      </c>
      <c r="N246" s="113"/>
    </row>
    <row r="247" spans="2:14" x14ac:dyDescent="0.25">
      <c r="B247" s="72" t="s">
        <v>360</v>
      </c>
      <c r="C247" s="26">
        <v>271</v>
      </c>
      <c r="D247" s="49">
        <v>29433.480477000001</v>
      </c>
      <c r="E247" s="49">
        <v>3640.5959609000001</v>
      </c>
      <c r="F247" s="120">
        <v>6.3042399999999997E-16</v>
      </c>
      <c r="H247" s="72" t="s">
        <v>351</v>
      </c>
      <c r="I247" s="26">
        <v>326</v>
      </c>
      <c r="J247" s="49">
        <v>-18507.30672</v>
      </c>
      <c r="K247" s="49">
        <v>2010.3782778</v>
      </c>
      <c r="L247" s="120">
        <v>3.4823820000000002E-20</v>
      </c>
      <c r="N247" s="113"/>
    </row>
    <row r="248" spans="2:14" x14ac:dyDescent="0.25">
      <c r="B248" s="72" t="s">
        <v>513</v>
      </c>
      <c r="C248" s="26">
        <v>3</v>
      </c>
      <c r="D248" s="49">
        <v>-3110.95469</v>
      </c>
      <c r="E248" s="49">
        <v>20997.059464999998</v>
      </c>
      <c r="F248" s="120">
        <v>0.88221569349999995</v>
      </c>
      <c r="H248" s="72" t="s">
        <v>352</v>
      </c>
      <c r="I248" s="26">
        <v>31</v>
      </c>
      <c r="J248" s="49">
        <v>-17185.785790000002</v>
      </c>
      <c r="K248" s="49">
        <v>5256.8587459</v>
      </c>
      <c r="L248" s="120">
        <v>1.0790152000000001E-3</v>
      </c>
      <c r="N248" s="113"/>
    </row>
    <row r="249" spans="2:14" x14ac:dyDescent="0.25">
      <c r="B249" s="72" t="s">
        <v>362</v>
      </c>
      <c r="C249" s="26">
        <v>1</v>
      </c>
      <c r="D249" s="49">
        <v>681.37527843999999</v>
      </c>
      <c r="E249" s="49">
        <v>36126.904834000001</v>
      </c>
      <c r="F249" s="120">
        <v>0.98495234909999996</v>
      </c>
      <c r="H249" s="72" t="s">
        <v>353</v>
      </c>
      <c r="I249" s="26">
        <v>397</v>
      </c>
      <c r="J249" s="49">
        <v>-1293.8440419999999</v>
      </c>
      <c r="K249" s="49">
        <v>1909.5576358999999</v>
      </c>
      <c r="L249" s="120">
        <v>0.49805165699999998</v>
      </c>
      <c r="N249" s="113"/>
    </row>
    <row r="250" spans="2:14" x14ac:dyDescent="0.25">
      <c r="B250" s="72" t="s">
        <v>364</v>
      </c>
      <c r="C250" s="26">
        <v>1170</v>
      </c>
      <c r="D250" s="49">
        <v>4280.9116540000005</v>
      </c>
      <c r="E250" s="49">
        <v>3097.0194998000002</v>
      </c>
      <c r="F250" s="120">
        <v>0.16689282820000001</v>
      </c>
      <c r="H250" s="72" t="s">
        <v>354</v>
      </c>
      <c r="I250" s="26">
        <v>220</v>
      </c>
      <c r="J250" s="49">
        <v>-11486.707340000001</v>
      </c>
      <c r="K250" s="49">
        <v>2291.5634037999998</v>
      </c>
      <c r="L250" s="120">
        <v>5.3833241000000004E-7</v>
      </c>
      <c r="N250" s="113"/>
    </row>
    <row r="251" spans="2:14" x14ac:dyDescent="0.25">
      <c r="B251" s="72" t="s">
        <v>365</v>
      </c>
      <c r="C251" s="26">
        <v>64</v>
      </c>
      <c r="D251" s="49">
        <v>-8134.7615649999998</v>
      </c>
      <c r="E251" s="49">
        <v>5351.8429372999999</v>
      </c>
      <c r="F251" s="120">
        <v>0.1285163939</v>
      </c>
      <c r="H251" s="72" t="s">
        <v>355</v>
      </c>
      <c r="I251" s="26">
        <v>1700</v>
      </c>
      <c r="J251" s="49">
        <v>11643.047344000001</v>
      </c>
      <c r="K251" s="49">
        <v>2305.5580436</v>
      </c>
      <c r="L251" s="120">
        <v>4.4298093E-7</v>
      </c>
      <c r="N251" s="113"/>
    </row>
    <row r="252" spans="2:14" x14ac:dyDescent="0.25">
      <c r="B252" s="72" t="s">
        <v>368</v>
      </c>
      <c r="C252" s="26">
        <v>566</v>
      </c>
      <c r="D252" s="49">
        <v>-708.86869190000004</v>
      </c>
      <c r="E252" s="49">
        <v>3266.5154846</v>
      </c>
      <c r="F252" s="120">
        <v>0.82820053250000003</v>
      </c>
      <c r="H252" s="72" t="s">
        <v>356</v>
      </c>
      <c r="I252" s="26">
        <v>271</v>
      </c>
      <c r="J252" s="49">
        <v>-9999.5345739999993</v>
      </c>
      <c r="K252" s="49">
        <v>2790.4469602999998</v>
      </c>
      <c r="L252" s="120">
        <v>3.3927479999999998E-4</v>
      </c>
      <c r="N252" s="113"/>
    </row>
    <row r="253" spans="2:14" x14ac:dyDescent="0.25">
      <c r="B253" s="72" t="s">
        <v>369</v>
      </c>
      <c r="C253" s="26">
        <v>305</v>
      </c>
      <c r="D253" s="49">
        <v>-14568.134260000001</v>
      </c>
      <c r="E253" s="49">
        <v>3553.2819218999998</v>
      </c>
      <c r="F253" s="120">
        <v>4.1367800000000001E-5</v>
      </c>
      <c r="H253" s="72" t="s">
        <v>357</v>
      </c>
      <c r="I253" s="26">
        <v>41</v>
      </c>
      <c r="J253" s="49">
        <v>-19174.38566</v>
      </c>
      <c r="K253" s="49">
        <v>4949.6723949999996</v>
      </c>
      <c r="L253" s="120">
        <v>1.07222E-4</v>
      </c>
      <c r="N253" s="113"/>
    </row>
    <row r="254" spans="2:14" x14ac:dyDescent="0.25">
      <c r="B254" s="72" t="s">
        <v>370</v>
      </c>
      <c r="C254" s="26">
        <v>48</v>
      </c>
      <c r="D254" s="49">
        <v>2212.0712122</v>
      </c>
      <c r="E254" s="49">
        <v>5948.8165413999996</v>
      </c>
      <c r="F254" s="120">
        <v>0.71000494650000001</v>
      </c>
      <c r="H254" s="72" t="s">
        <v>358</v>
      </c>
      <c r="I254" s="26">
        <v>420</v>
      </c>
      <c r="J254" s="49">
        <v>34059.807601</v>
      </c>
      <c r="K254" s="49">
        <v>2606.1323996000001</v>
      </c>
      <c r="L254" s="120">
        <v>5.5159889999999997E-39</v>
      </c>
      <c r="N254" s="113"/>
    </row>
    <row r="255" spans="2:14" x14ac:dyDescent="0.25">
      <c r="B255" s="72" t="s">
        <v>372</v>
      </c>
      <c r="C255" s="26">
        <v>45</v>
      </c>
      <c r="D255" s="49">
        <v>20956.526976000001</v>
      </c>
      <c r="E255" s="49">
        <v>6103.2705070000002</v>
      </c>
      <c r="F255" s="120">
        <v>5.9577220000000001E-4</v>
      </c>
      <c r="H255" s="72" t="s">
        <v>359</v>
      </c>
      <c r="I255" s="26">
        <v>58</v>
      </c>
      <c r="J255" s="49">
        <v>4648.7982694000002</v>
      </c>
      <c r="K255" s="49">
        <v>4330.5039742999998</v>
      </c>
      <c r="L255" s="120">
        <v>0.28305045070000001</v>
      </c>
      <c r="N255" s="113"/>
    </row>
    <row r="256" spans="2:14" x14ac:dyDescent="0.25">
      <c r="B256" s="72" t="s">
        <v>374</v>
      </c>
      <c r="C256" s="26">
        <v>34</v>
      </c>
      <c r="D256" s="49">
        <v>41716.145372999999</v>
      </c>
      <c r="E256" s="49">
        <v>8270.6357090000001</v>
      </c>
      <c r="F256" s="120">
        <v>4.5706533E-7</v>
      </c>
      <c r="H256" s="72" t="s">
        <v>360</v>
      </c>
      <c r="I256" s="26">
        <v>991</v>
      </c>
      <c r="J256" s="49">
        <v>16614.161096</v>
      </c>
      <c r="K256" s="49">
        <v>2381.8391735</v>
      </c>
      <c r="L256" s="120">
        <v>3.079123E-12</v>
      </c>
      <c r="N256" s="113"/>
    </row>
    <row r="257" spans="2:14" x14ac:dyDescent="0.25">
      <c r="B257" s="72" t="s">
        <v>376</v>
      </c>
      <c r="C257" s="26">
        <v>162</v>
      </c>
      <c r="D257" s="49">
        <v>27319.456068</v>
      </c>
      <c r="E257" s="49">
        <v>6181.2284184999999</v>
      </c>
      <c r="F257" s="120">
        <v>9.8933907999999997E-6</v>
      </c>
      <c r="H257" s="72" t="s">
        <v>361</v>
      </c>
      <c r="I257" s="26">
        <v>144</v>
      </c>
      <c r="J257" s="49">
        <v>-1428.012704</v>
      </c>
      <c r="K257" s="49">
        <v>3227.5668704</v>
      </c>
      <c r="L257" s="120">
        <v>0.6581704625</v>
      </c>
      <c r="N257" s="113"/>
    </row>
    <row r="258" spans="2:14" x14ac:dyDescent="0.25">
      <c r="B258" s="72" t="s">
        <v>377</v>
      </c>
      <c r="C258" s="26">
        <v>111</v>
      </c>
      <c r="D258" s="49">
        <v>8896.8056063000004</v>
      </c>
      <c r="E258" s="49">
        <v>6474.1397114000001</v>
      </c>
      <c r="F258" s="120">
        <v>0.16938101019999999</v>
      </c>
      <c r="H258" s="72" t="s">
        <v>362</v>
      </c>
      <c r="I258" s="26">
        <v>1</v>
      </c>
      <c r="J258" s="49">
        <v>-20366.963240000001</v>
      </c>
      <c r="K258" s="49">
        <v>28496.162681999998</v>
      </c>
      <c r="L258" s="120">
        <v>0.4747805229</v>
      </c>
      <c r="N258" s="113"/>
    </row>
    <row r="259" spans="2:14" x14ac:dyDescent="0.25">
      <c r="B259" s="72" t="s">
        <v>378</v>
      </c>
      <c r="C259" s="26">
        <v>42</v>
      </c>
      <c r="D259" s="49">
        <v>34164.761444000003</v>
      </c>
      <c r="E259" s="49">
        <v>7816.0162971</v>
      </c>
      <c r="F259" s="120">
        <v>1.2374999999999999E-5</v>
      </c>
      <c r="H259" s="72" t="s">
        <v>363</v>
      </c>
      <c r="I259" s="26">
        <v>1</v>
      </c>
      <c r="J259" s="49">
        <v>-26333.221420000002</v>
      </c>
      <c r="K259" s="49">
        <v>28488.684702999999</v>
      </c>
      <c r="L259" s="120">
        <v>0.3553128056</v>
      </c>
      <c r="N259" s="113"/>
    </row>
    <row r="260" spans="2:14" x14ac:dyDescent="0.25">
      <c r="B260" s="72" t="s">
        <v>379</v>
      </c>
      <c r="C260" s="26">
        <v>29</v>
      </c>
      <c r="D260" s="49">
        <v>21790.079532</v>
      </c>
      <c r="E260" s="49">
        <v>8657.5040298000004</v>
      </c>
      <c r="F260" s="120">
        <v>1.18409563E-2</v>
      </c>
      <c r="H260" s="72" t="s">
        <v>364</v>
      </c>
      <c r="I260" s="26">
        <v>2847</v>
      </c>
      <c r="J260" s="49">
        <v>-4526.829624</v>
      </c>
      <c r="K260" s="49">
        <v>2268.3120985</v>
      </c>
      <c r="L260" s="120">
        <v>4.5972567200000002E-2</v>
      </c>
      <c r="N260" s="113"/>
    </row>
    <row r="261" spans="2:14" x14ac:dyDescent="0.25">
      <c r="B261" s="72" t="s">
        <v>380</v>
      </c>
      <c r="C261" s="26">
        <v>462</v>
      </c>
      <c r="D261" s="49">
        <v>8814.3740491999997</v>
      </c>
      <c r="E261" s="49">
        <v>5743.8581500999999</v>
      </c>
      <c r="F261" s="120">
        <v>0.12489211629999999</v>
      </c>
      <c r="H261" s="72" t="s">
        <v>365</v>
      </c>
      <c r="I261" s="26">
        <v>397</v>
      </c>
      <c r="J261" s="49">
        <v>-14328.84261</v>
      </c>
      <c r="K261" s="49">
        <v>2616.5860868</v>
      </c>
      <c r="L261" s="120">
        <v>4.3620450000000001E-8</v>
      </c>
      <c r="N261" s="113"/>
    </row>
    <row r="262" spans="2:14" x14ac:dyDescent="0.25">
      <c r="B262" s="72" t="s">
        <v>381</v>
      </c>
      <c r="C262" s="26">
        <v>310</v>
      </c>
      <c r="D262" s="49">
        <v>-6484.8216490000004</v>
      </c>
      <c r="E262" s="49">
        <v>5863.3776273000003</v>
      </c>
      <c r="F262" s="120">
        <v>0.26873497330000001</v>
      </c>
      <c r="H262" s="72" t="s">
        <v>366</v>
      </c>
      <c r="I262" s="26">
        <v>46</v>
      </c>
      <c r="J262" s="49">
        <v>-21675.31668</v>
      </c>
      <c r="K262" s="49">
        <v>4729.9674384</v>
      </c>
      <c r="L262" s="120">
        <v>4.6016047999999997E-6</v>
      </c>
      <c r="N262" s="113"/>
    </row>
    <row r="263" spans="2:14" x14ac:dyDescent="0.25">
      <c r="B263" s="72" t="s">
        <v>383</v>
      </c>
      <c r="C263" s="26">
        <v>254</v>
      </c>
      <c r="D263" s="49">
        <v>3077.7488561999999</v>
      </c>
      <c r="E263" s="49">
        <v>5947.0554050999999</v>
      </c>
      <c r="F263" s="120">
        <v>0.60479112509999999</v>
      </c>
      <c r="H263" s="72" t="s">
        <v>367</v>
      </c>
      <c r="I263" s="26">
        <v>1</v>
      </c>
      <c r="J263" s="49">
        <v>-15981.72493</v>
      </c>
      <c r="K263" s="49">
        <v>28495.808928999999</v>
      </c>
      <c r="L263" s="120">
        <v>0.5749052402</v>
      </c>
      <c r="N263" s="113"/>
    </row>
    <row r="264" spans="2:14" x14ac:dyDescent="0.25">
      <c r="B264" s="72" t="s">
        <v>384</v>
      </c>
      <c r="C264" s="26">
        <v>107</v>
      </c>
      <c r="D264" s="49">
        <v>-8292.6477429999995</v>
      </c>
      <c r="E264" s="49">
        <v>6512.7535269</v>
      </c>
      <c r="F264" s="120">
        <v>0.20291718449999999</v>
      </c>
      <c r="H264" s="72" t="s">
        <v>368</v>
      </c>
      <c r="I264" s="26">
        <v>1109</v>
      </c>
      <c r="J264" s="49">
        <v>-10743.48739</v>
      </c>
      <c r="K264" s="49">
        <v>2351.6984793000001</v>
      </c>
      <c r="L264" s="120">
        <v>4.9234322000000001E-6</v>
      </c>
      <c r="N264" s="113"/>
    </row>
    <row r="265" spans="2:14" x14ac:dyDescent="0.25">
      <c r="B265" s="72" t="s">
        <v>514</v>
      </c>
      <c r="C265" s="26">
        <v>26</v>
      </c>
      <c r="D265" s="49">
        <v>7040.8045884000003</v>
      </c>
      <c r="E265" s="49">
        <v>8954.9512388999992</v>
      </c>
      <c r="F265" s="120">
        <v>0.43172482200000001</v>
      </c>
      <c r="H265" s="72" t="s">
        <v>369</v>
      </c>
      <c r="I265" s="26">
        <v>1627</v>
      </c>
      <c r="J265" s="49">
        <v>-22799.231319999999</v>
      </c>
      <c r="K265" s="49">
        <v>2302.3463053999999</v>
      </c>
      <c r="L265" s="120">
        <v>4.2058590000000002E-23</v>
      </c>
      <c r="N265" s="113"/>
    </row>
    <row r="266" spans="2:14" x14ac:dyDescent="0.25">
      <c r="B266" s="72" t="s">
        <v>391</v>
      </c>
      <c r="C266" s="26">
        <v>194</v>
      </c>
      <c r="D266" s="49">
        <v>28846.703092</v>
      </c>
      <c r="E266" s="49">
        <v>4478.6493189000003</v>
      </c>
      <c r="F266" s="120">
        <v>1.1934029999999999E-10</v>
      </c>
      <c r="H266" s="72" t="s">
        <v>370</v>
      </c>
      <c r="I266" s="26">
        <v>97</v>
      </c>
      <c r="J266" s="49">
        <v>-822.79607669999996</v>
      </c>
      <c r="K266" s="49">
        <v>3623.1330581000002</v>
      </c>
      <c r="L266" s="120">
        <v>0.82035041620000004</v>
      </c>
      <c r="N266" s="113"/>
    </row>
    <row r="267" spans="2:14" x14ac:dyDescent="0.25">
      <c r="B267" s="72" t="s">
        <v>392</v>
      </c>
      <c r="C267" s="26">
        <v>2050</v>
      </c>
      <c r="D267" s="49">
        <v>840.24635638999996</v>
      </c>
      <c r="E267" s="49">
        <v>3743.7126278999999</v>
      </c>
      <c r="F267" s="120">
        <v>0.82241390690000005</v>
      </c>
      <c r="H267" s="72" t="s">
        <v>371</v>
      </c>
      <c r="I267" s="26">
        <v>137</v>
      </c>
      <c r="J267" s="49">
        <v>-18729.950440000001</v>
      </c>
      <c r="K267" s="49">
        <v>3269.7338506999999</v>
      </c>
      <c r="L267" s="120">
        <v>1.0188469999999999E-8</v>
      </c>
      <c r="N267" s="113"/>
    </row>
    <row r="268" spans="2:14" x14ac:dyDescent="0.25">
      <c r="B268" s="72" t="s">
        <v>393</v>
      </c>
      <c r="C268" s="26">
        <v>505</v>
      </c>
      <c r="D268" s="49">
        <v>-14005.389870000001</v>
      </c>
      <c r="E268" s="49">
        <v>3993.2049642000002</v>
      </c>
      <c r="F268" s="120">
        <v>4.528922E-4</v>
      </c>
      <c r="H268" s="72" t="s">
        <v>372</v>
      </c>
      <c r="I268" s="26">
        <v>134</v>
      </c>
      <c r="J268" s="49">
        <v>2994.8863104000002</v>
      </c>
      <c r="K268" s="49">
        <v>3289.5938431</v>
      </c>
      <c r="L268" s="120">
        <v>0.36260843279999999</v>
      </c>
      <c r="N268" s="113"/>
    </row>
    <row r="269" spans="2:14" x14ac:dyDescent="0.25">
      <c r="B269" s="72" t="s">
        <v>515</v>
      </c>
      <c r="C269" s="26">
        <v>1</v>
      </c>
      <c r="D269" s="49">
        <v>17463.928807</v>
      </c>
      <c r="E269" s="49">
        <v>36200.332860000002</v>
      </c>
      <c r="F269" s="120">
        <v>0.6295055812</v>
      </c>
      <c r="H269" s="72" t="s">
        <v>373</v>
      </c>
      <c r="I269" s="26">
        <v>158</v>
      </c>
      <c r="J269" s="49">
        <v>-16604.640579999999</v>
      </c>
      <c r="K269" s="49">
        <v>3150.0259729999998</v>
      </c>
      <c r="L269" s="120">
        <v>1.3589853000000001E-7</v>
      </c>
      <c r="N269" s="113"/>
    </row>
    <row r="270" spans="2:14" x14ac:dyDescent="0.25">
      <c r="B270" s="72" t="s">
        <v>394</v>
      </c>
      <c r="C270" s="26">
        <v>608</v>
      </c>
      <c r="D270" s="49">
        <v>-7459.6226530000004</v>
      </c>
      <c r="E270" s="49">
        <v>3940.2012104999999</v>
      </c>
      <c r="F270" s="120">
        <v>5.8333381900000002E-2</v>
      </c>
      <c r="H270" s="72" t="s">
        <v>374</v>
      </c>
      <c r="I270" s="26">
        <v>76</v>
      </c>
      <c r="J270" s="49">
        <v>44428.802725000001</v>
      </c>
      <c r="K270" s="49">
        <v>5606.3770127999996</v>
      </c>
      <c r="L270" s="120">
        <v>2.3219279999999998E-15</v>
      </c>
      <c r="N270" s="113"/>
    </row>
    <row r="271" spans="2:14" x14ac:dyDescent="0.25">
      <c r="B271" s="72" t="s">
        <v>395</v>
      </c>
      <c r="C271" s="26">
        <v>214</v>
      </c>
      <c r="D271" s="49">
        <v>-18776.378980000001</v>
      </c>
      <c r="E271" s="49">
        <v>4412.6595985000004</v>
      </c>
      <c r="F271" s="120">
        <v>2.09154E-5</v>
      </c>
      <c r="H271" s="72" t="s">
        <v>375</v>
      </c>
      <c r="I271" s="26">
        <v>117</v>
      </c>
      <c r="J271" s="49">
        <v>23464.446952999999</v>
      </c>
      <c r="K271" s="49">
        <v>5262.729206</v>
      </c>
      <c r="L271" s="120">
        <v>8.2626620000000007E-6</v>
      </c>
      <c r="N271" s="113"/>
    </row>
    <row r="272" spans="2:14" x14ac:dyDescent="0.25">
      <c r="B272" s="72" t="s">
        <v>516</v>
      </c>
      <c r="C272" s="26">
        <v>1</v>
      </c>
      <c r="D272" s="49">
        <v>-26412.647359999999</v>
      </c>
      <c r="E272" s="49">
        <v>36183.615887</v>
      </c>
      <c r="F272" s="120">
        <v>0.46541562619999999</v>
      </c>
      <c r="H272" s="72" t="s">
        <v>376</v>
      </c>
      <c r="I272" s="26">
        <v>411</v>
      </c>
      <c r="J272" s="49">
        <v>31642.408296000001</v>
      </c>
      <c r="K272" s="49">
        <v>4769.0104035000004</v>
      </c>
      <c r="L272" s="120">
        <v>3.2693839999999999E-11</v>
      </c>
      <c r="N272" s="113"/>
    </row>
    <row r="273" spans="2:14" x14ac:dyDescent="0.25">
      <c r="B273" s="72" t="s">
        <v>396</v>
      </c>
      <c r="C273" s="26">
        <v>390</v>
      </c>
      <c r="D273" s="49">
        <v>-689.33217930000001</v>
      </c>
      <c r="E273" s="49">
        <v>4088.3075929000001</v>
      </c>
      <c r="F273" s="120">
        <v>0.8661032904</v>
      </c>
      <c r="H273" s="72" t="s">
        <v>377</v>
      </c>
      <c r="I273" s="26">
        <v>650</v>
      </c>
      <c r="J273" s="49">
        <v>14469.623497</v>
      </c>
      <c r="K273" s="49">
        <v>4694.6941325999996</v>
      </c>
      <c r="L273" s="120">
        <v>2.0561300999999998E-3</v>
      </c>
      <c r="N273" s="113"/>
    </row>
    <row r="274" spans="2:14" x14ac:dyDescent="0.25">
      <c r="B274" s="72" t="s">
        <v>397</v>
      </c>
      <c r="C274" s="26">
        <v>68</v>
      </c>
      <c r="D274" s="49">
        <v>-24510.956689999999</v>
      </c>
      <c r="E274" s="49">
        <v>5699.2854502999999</v>
      </c>
      <c r="F274" s="120">
        <v>1.70435E-5</v>
      </c>
      <c r="H274" s="72" t="s">
        <v>378</v>
      </c>
      <c r="I274" s="26">
        <v>119</v>
      </c>
      <c r="J274" s="49">
        <v>41294.180514</v>
      </c>
      <c r="K274" s="49">
        <v>5252.6387248000001</v>
      </c>
      <c r="L274" s="120">
        <v>3.8482299999999998E-15</v>
      </c>
      <c r="N274" s="113"/>
    </row>
    <row r="275" spans="2:14" x14ac:dyDescent="0.25">
      <c r="B275" s="72" t="s">
        <v>517</v>
      </c>
      <c r="C275" s="26">
        <v>42</v>
      </c>
      <c r="D275" s="49">
        <v>-12462.753479999999</v>
      </c>
      <c r="E275" s="49">
        <v>11431.24005</v>
      </c>
      <c r="F275" s="120">
        <v>0.27561199619999999</v>
      </c>
      <c r="H275" s="72" t="s">
        <v>379</v>
      </c>
      <c r="I275" s="26">
        <v>170</v>
      </c>
      <c r="J275" s="49">
        <v>28827.524052000001</v>
      </c>
      <c r="K275" s="49">
        <v>5053.7124442000004</v>
      </c>
      <c r="L275" s="120">
        <v>1.1736004E-8</v>
      </c>
      <c r="N275" s="113"/>
    </row>
    <row r="276" spans="2:14" x14ac:dyDescent="0.25">
      <c r="B276" s="72" t="s">
        <v>518</v>
      </c>
      <c r="C276" s="26">
        <v>1</v>
      </c>
      <c r="D276" s="49">
        <v>-30930.682420000001</v>
      </c>
      <c r="E276" s="49">
        <v>37361.382965999997</v>
      </c>
      <c r="F276" s="120">
        <v>0.40774158240000002</v>
      </c>
      <c r="H276" s="72" t="s">
        <v>380</v>
      </c>
      <c r="I276" s="26">
        <v>826</v>
      </c>
      <c r="J276" s="49">
        <v>14515.426627000001</v>
      </c>
      <c r="K276" s="49">
        <v>4664.3790895000002</v>
      </c>
      <c r="L276" s="120">
        <v>1.8591853000000001E-3</v>
      </c>
      <c r="N276" s="113"/>
    </row>
    <row r="277" spans="2:14" x14ac:dyDescent="0.25">
      <c r="B277" s="72" t="s">
        <v>399</v>
      </c>
      <c r="C277" s="26">
        <v>113</v>
      </c>
      <c r="D277" s="49">
        <v>-28495.44976</v>
      </c>
      <c r="E277" s="49">
        <v>10546.379579</v>
      </c>
      <c r="F277" s="120">
        <v>6.8953890999999996E-3</v>
      </c>
      <c r="H277" s="72" t="s">
        <v>381</v>
      </c>
      <c r="I277" s="26">
        <v>1400</v>
      </c>
      <c r="J277" s="49">
        <v>1066.156622</v>
      </c>
      <c r="K277" s="49">
        <v>4623.2383940999998</v>
      </c>
      <c r="L277" s="120">
        <v>0.81761990740000001</v>
      </c>
      <c r="N277" s="113"/>
    </row>
    <row r="278" spans="2:14" x14ac:dyDescent="0.25">
      <c r="B278" s="72" t="s">
        <v>400</v>
      </c>
      <c r="C278" s="26">
        <v>50</v>
      </c>
      <c r="D278" s="49">
        <v>-34793.282200000001</v>
      </c>
      <c r="E278" s="49">
        <v>11209.734471</v>
      </c>
      <c r="F278" s="120">
        <v>1.9108304E-3</v>
      </c>
      <c r="H278" s="72" t="s">
        <v>382</v>
      </c>
      <c r="I278" s="26">
        <v>42</v>
      </c>
      <c r="J278" s="49">
        <v>-10192.91203</v>
      </c>
      <c r="K278" s="49">
        <v>6321.6237093999998</v>
      </c>
      <c r="L278" s="120">
        <v>0.1068821564</v>
      </c>
      <c r="N278" s="113"/>
    </row>
    <row r="279" spans="2:14" x14ac:dyDescent="0.25">
      <c r="B279" s="72" t="s">
        <v>519</v>
      </c>
      <c r="C279" s="26">
        <v>1</v>
      </c>
      <c r="D279" s="49">
        <v>11809.337474</v>
      </c>
      <c r="E279" s="49">
        <v>36453.331794999998</v>
      </c>
      <c r="F279" s="120">
        <v>0.74597082179999996</v>
      </c>
      <c r="H279" s="72" t="s">
        <v>383</v>
      </c>
      <c r="I279" s="26">
        <v>244</v>
      </c>
      <c r="J279" s="49">
        <v>10136.366840000001</v>
      </c>
      <c r="K279" s="49">
        <v>4904.2617934</v>
      </c>
      <c r="L279" s="120">
        <v>3.8752229700000002E-2</v>
      </c>
      <c r="N279" s="113"/>
    </row>
    <row r="280" spans="2:14" x14ac:dyDescent="0.25">
      <c r="B280" s="72" t="s">
        <v>403</v>
      </c>
      <c r="C280" s="26">
        <v>62</v>
      </c>
      <c r="D280" s="49">
        <v>-12060.140789999999</v>
      </c>
      <c r="E280" s="49">
        <v>7303.8616590000001</v>
      </c>
      <c r="F280" s="120">
        <v>9.8701149200000005E-2</v>
      </c>
      <c r="H280" s="72" t="s">
        <v>384</v>
      </c>
      <c r="I280" s="26">
        <v>260</v>
      </c>
      <c r="J280" s="49">
        <v>-4067.5443850000001</v>
      </c>
      <c r="K280" s="49">
        <v>4883.2160471999996</v>
      </c>
      <c r="L280" s="120">
        <v>0.40486784580000001</v>
      </c>
      <c r="N280" s="113"/>
    </row>
    <row r="281" spans="2:14" x14ac:dyDescent="0.25">
      <c r="B281" s="72" t="s">
        <v>520</v>
      </c>
      <c r="C281" s="26">
        <v>1</v>
      </c>
      <c r="D281" s="49">
        <v>28796.711320999999</v>
      </c>
      <c r="E281" s="49">
        <v>36281.459815000002</v>
      </c>
      <c r="F281" s="120">
        <v>0.42737034480000002</v>
      </c>
      <c r="H281" s="72" t="s">
        <v>385</v>
      </c>
      <c r="I281" s="26">
        <v>3</v>
      </c>
      <c r="J281" s="49">
        <v>-21298.719929999999</v>
      </c>
      <c r="K281" s="49">
        <v>17021.841057000001</v>
      </c>
      <c r="L281" s="120">
        <v>0.21084459890000001</v>
      </c>
      <c r="N281" s="113"/>
    </row>
    <row r="282" spans="2:14" x14ac:dyDescent="0.25">
      <c r="B282" s="72" t="s">
        <v>407</v>
      </c>
      <c r="C282" s="26">
        <v>38</v>
      </c>
      <c r="D282" s="49">
        <v>-3791.567411</v>
      </c>
      <c r="E282" s="49">
        <v>7334.4316830999996</v>
      </c>
      <c r="F282" s="120">
        <v>0.60518921160000005</v>
      </c>
      <c r="H282" s="72" t="s">
        <v>386</v>
      </c>
      <c r="I282" s="26">
        <v>7</v>
      </c>
      <c r="J282" s="49">
        <v>10957.406811000001</v>
      </c>
      <c r="K282" s="49">
        <v>11047.515465</v>
      </c>
      <c r="L282" s="120">
        <v>0.32127741869999998</v>
      </c>
      <c r="N282" s="113"/>
    </row>
    <row r="283" spans="2:14" x14ac:dyDescent="0.25">
      <c r="B283" s="72" t="s">
        <v>521</v>
      </c>
      <c r="C283" s="26">
        <v>25</v>
      </c>
      <c r="D283" s="49">
        <v>3788.3696581999998</v>
      </c>
      <c r="E283" s="49">
        <v>8460.4987724999992</v>
      </c>
      <c r="F283" s="120">
        <v>0.65431925270000002</v>
      </c>
      <c r="H283" s="72" t="s">
        <v>387</v>
      </c>
      <c r="I283" s="26">
        <v>1</v>
      </c>
      <c r="J283" s="49">
        <v>6644.4014976999997</v>
      </c>
      <c r="K283" s="49">
        <v>28519.131733999999</v>
      </c>
      <c r="L283" s="120">
        <v>0.81577725779999999</v>
      </c>
      <c r="N283" s="113"/>
    </row>
    <row r="284" spans="2:14" x14ac:dyDescent="0.25">
      <c r="B284" s="72" t="s">
        <v>411</v>
      </c>
      <c r="C284" s="26">
        <v>1138</v>
      </c>
      <c r="D284" s="49">
        <v>58569.373829999997</v>
      </c>
      <c r="E284" s="49">
        <v>3994.7208516000001</v>
      </c>
      <c r="F284" s="120">
        <v>1.2926310000000001E-48</v>
      </c>
      <c r="H284" s="72" t="s">
        <v>388</v>
      </c>
      <c r="I284" s="26">
        <v>2</v>
      </c>
      <c r="J284" s="49">
        <v>-6040.553406</v>
      </c>
      <c r="K284" s="49">
        <v>20257.033640000001</v>
      </c>
      <c r="L284" s="120">
        <v>0.76555498389999999</v>
      </c>
      <c r="N284" s="113"/>
    </row>
    <row r="285" spans="2:14" x14ac:dyDescent="0.25">
      <c r="B285" s="72" t="s">
        <v>412</v>
      </c>
      <c r="C285" s="26">
        <v>45</v>
      </c>
      <c r="D285" s="49">
        <v>4653.4916979999998</v>
      </c>
      <c r="E285" s="49">
        <v>6607.5911251999996</v>
      </c>
      <c r="F285" s="120">
        <v>0.48126992860000001</v>
      </c>
      <c r="H285" s="72" t="s">
        <v>389</v>
      </c>
      <c r="I285" s="26">
        <v>1</v>
      </c>
      <c r="J285" s="49">
        <v>99759.008740999998</v>
      </c>
      <c r="K285" s="49">
        <v>28601.356402000001</v>
      </c>
      <c r="L285" s="120">
        <v>4.87119E-4</v>
      </c>
      <c r="N285" s="113"/>
    </row>
    <row r="286" spans="2:14" x14ac:dyDescent="0.25">
      <c r="B286" s="72" t="s">
        <v>413</v>
      </c>
      <c r="C286" s="26">
        <v>321</v>
      </c>
      <c r="D286" s="49">
        <v>32544.110639999999</v>
      </c>
      <c r="E286" s="49">
        <v>4343.1788769000004</v>
      </c>
      <c r="F286" s="120">
        <v>6.7856949999999994E-14</v>
      </c>
      <c r="H286" s="72" t="s">
        <v>390</v>
      </c>
      <c r="I286" s="26">
        <v>1</v>
      </c>
      <c r="J286" s="49">
        <v>35139.528547000002</v>
      </c>
      <c r="K286" s="49">
        <v>28534.171531</v>
      </c>
      <c r="L286" s="120">
        <v>0.21814419390000001</v>
      </c>
      <c r="N286" s="113"/>
    </row>
    <row r="287" spans="2:14" x14ac:dyDescent="0.25">
      <c r="B287" s="72" t="s">
        <v>414</v>
      </c>
      <c r="C287" s="26">
        <v>55</v>
      </c>
      <c r="D287" s="49">
        <v>8192.9021924000008</v>
      </c>
      <c r="E287" s="49">
        <v>6196.8539823999999</v>
      </c>
      <c r="F287" s="120">
        <v>0.18613602109999999</v>
      </c>
      <c r="H287" s="72" t="s">
        <v>391</v>
      </c>
      <c r="I287" s="26">
        <v>122</v>
      </c>
      <c r="J287" s="49">
        <v>30037.038530999998</v>
      </c>
      <c r="K287" s="49">
        <v>3649.0810151999999</v>
      </c>
      <c r="L287" s="120">
        <v>1.8831240000000001E-16</v>
      </c>
      <c r="N287" s="113"/>
    </row>
    <row r="288" spans="2:14" x14ac:dyDescent="0.25">
      <c r="B288" s="72" t="s">
        <v>415</v>
      </c>
      <c r="C288" s="26">
        <v>1285</v>
      </c>
      <c r="D288" s="49">
        <v>11143.615558</v>
      </c>
      <c r="E288" s="49">
        <v>3978.4066891000002</v>
      </c>
      <c r="F288" s="120">
        <v>5.0951605999999998E-3</v>
      </c>
      <c r="H288" s="72" t="s">
        <v>392</v>
      </c>
      <c r="I288" s="26">
        <v>858</v>
      </c>
      <c r="J288" s="49">
        <v>13382.204524000001</v>
      </c>
      <c r="K288" s="49">
        <v>2763.4345607999999</v>
      </c>
      <c r="L288" s="120">
        <v>1.2843571E-6</v>
      </c>
      <c r="N288" s="113"/>
    </row>
    <row r="289" spans="2:14" x14ac:dyDescent="0.25">
      <c r="B289" s="72" t="s">
        <v>416</v>
      </c>
      <c r="C289" s="26">
        <v>244</v>
      </c>
      <c r="D289" s="49">
        <v>-7775.1051960000004</v>
      </c>
      <c r="E289" s="49">
        <v>4487.2540003000004</v>
      </c>
      <c r="F289" s="120">
        <v>8.3150877400000003E-2</v>
      </c>
      <c r="H289" s="72" t="s">
        <v>393</v>
      </c>
      <c r="I289" s="26">
        <v>315</v>
      </c>
      <c r="J289" s="49">
        <v>-166.53092749999999</v>
      </c>
      <c r="K289" s="49">
        <v>3042.2234294999998</v>
      </c>
      <c r="L289" s="120">
        <v>0.95634586440000002</v>
      </c>
      <c r="N289" s="113"/>
    </row>
    <row r="290" spans="2:14" x14ac:dyDescent="0.25">
      <c r="B290" s="72" t="s">
        <v>417</v>
      </c>
      <c r="C290" s="26">
        <v>206</v>
      </c>
      <c r="D290" s="49">
        <v>21177.338056000001</v>
      </c>
      <c r="E290" s="49">
        <v>4588.5854023000002</v>
      </c>
      <c r="F290" s="120">
        <v>3.9322343999999997E-6</v>
      </c>
      <c r="H290" s="72" t="s">
        <v>394</v>
      </c>
      <c r="I290" s="26">
        <v>1153</v>
      </c>
      <c r="J290" s="49">
        <v>1557.3284742999999</v>
      </c>
      <c r="K290" s="49">
        <v>2717.8886622</v>
      </c>
      <c r="L290" s="120">
        <v>0.56665201970000001</v>
      </c>
      <c r="N290" s="113"/>
    </row>
    <row r="291" spans="2:14" x14ac:dyDescent="0.25">
      <c r="B291" s="72" t="s">
        <v>419</v>
      </c>
      <c r="C291" s="26">
        <v>1126</v>
      </c>
      <c r="D291" s="49">
        <v>72121.805487000005</v>
      </c>
      <c r="E291" s="49">
        <v>4000.5251459000001</v>
      </c>
      <c r="F291" s="120">
        <v>1.579938E-72</v>
      </c>
      <c r="H291" s="72" t="s">
        <v>395</v>
      </c>
      <c r="I291" s="26">
        <v>992</v>
      </c>
      <c r="J291" s="49">
        <v>-7390.7213810000003</v>
      </c>
      <c r="K291" s="49">
        <v>2738.1152007999999</v>
      </c>
      <c r="L291" s="120">
        <v>6.9523665000000004E-3</v>
      </c>
      <c r="N291" s="113"/>
    </row>
    <row r="292" spans="2:14" x14ac:dyDescent="0.25">
      <c r="B292" s="72" t="s">
        <v>420</v>
      </c>
      <c r="C292" s="26">
        <v>5720</v>
      </c>
      <c r="D292" s="49">
        <v>8093.020254</v>
      </c>
      <c r="E292" s="49">
        <v>3875.1553358000001</v>
      </c>
      <c r="F292" s="120">
        <v>3.6761211299999999E-2</v>
      </c>
      <c r="H292" s="72" t="s">
        <v>396</v>
      </c>
      <c r="I292" s="26">
        <v>383</v>
      </c>
      <c r="J292" s="49">
        <v>8927.6865152999999</v>
      </c>
      <c r="K292" s="49">
        <v>2967.5448827</v>
      </c>
      <c r="L292" s="120">
        <v>2.6268795000000001E-3</v>
      </c>
      <c r="N292" s="113"/>
    </row>
    <row r="293" spans="2:14" x14ac:dyDescent="0.25">
      <c r="B293" s="72" t="s">
        <v>421</v>
      </c>
      <c r="C293" s="26">
        <v>566</v>
      </c>
      <c r="D293" s="49">
        <v>-9231.9843280000005</v>
      </c>
      <c r="E293" s="49">
        <v>4132.4308279999996</v>
      </c>
      <c r="F293" s="120">
        <v>2.54834164E-2</v>
      </c>
      <c r="H293" s="72" t="s">
        <v>397</v>
      </c>
      <c r="I293" s="26">
        <v>140</v>
      </c>
      <c r="J293" s="49">
        <v>-2374.397489</v>
      </c>
      <c r="K293" s="49">
        <v>3529.4283086999999</v>
      </c>
      <c r="L293" s="120">
        <v>0.50111324000000002</v>
      </c>
      <c r="N293" s="113"/>
    </row>
    <row r="294" spans="2:14" x14ac:dyDescent="0.25">
      <c r="B294" s="72" t="s">
        <v>426</v>
      </c>
      <c r="C294" s="26">
        <v>223</v>
      </c>
      <c r="D294" s="49">
        <v>19578.76225</v>
      </c>
      <c r="E294" s="49">
        <v>4079.6556393999999</v>
      </c>
      <c r="F294" s="120">
        <v>1.5962129000000001E-6</v>
      </c>
      <c r="H294" s="72" t="s">
        <v>398</v>
      </c>
      <c r="I294" s="26">
        <v>2</v>
      </c>
      <c r="J294" s="49">
        <v>-8594.0884040000001</v>
      </c>
      <c r="K294" s="49">
        <v>20451.652042000002</v>
      </c>
      <c r="L294" s="120">
        <v>0.67432982949999998</v>
      </c>
      <c r="N294" s="113"/>
    </row>
    <row r="295" spans="2:14" x14ac:dyDescent="0.25">
      <c r="B295" s="72" t="s">
        <v>427</v>
      </c>
      <c r="C295" s="26">
        <v>56</v>
      </c>
      <c r="D295" s="49">
        <v>-1154.445015</v>
      </c>
      <c r="E295" s="49">
        <v>5829.3732846000003</v>
      </c>
      <c r="F295" s="120">
        <v>0.84301476669999997</v>
      </c>
      <c r="H295" s="72" t="s">
        <v>399</v>
      </c>
      <c r="I295" s="26">
        <v>100</v>
      </c>
      <c r="J295" s="49">
        <v>-11260.783880000001</v>
      </c>
      <c r="K295" s="49">
        <v>4773.0949005000002</v>
      </c>
      <c r="L295" s="120">
        <v>1.8316202199999999E-2</v>
      </c>
      <c r="N295" s="113"/>
    </row>
    <row r="296" spans="2:14" x14ac:dyDescent="0.25">
      <c r="B296" s="72" t="s">
        <v>429</v>
      </c>
      <c r="C296" s="26">
        <v>1</v>
      </c>
      <c r="D296" s="49">
        <v>-944.90744859999995</v>
      </c>
      <c r="E296" s="49">
        <v>36176.181659000002</v>
      </c>
      <c r="F296" s="120">
        <v>0.97916200119999997</v>
      </c>
      <c r="H296" s="72" t="s">
        <v>400</v>
      </c>
      <c r="I296" s="26">
        <v>73</v>
      </c>
      <c r="J296" s="49">
        <v>-21451.432700000001</v>
      </c>
      <c r="K296" s="49">
        <v>5076.3189315999998</v>
      </c>
      <c r="L296" s="120">
        <v>2.38422E-5</v>
      </c>
      <c r="N296" s="113"/>
    </row>
    <row r="297" spans="2:14" x14ac:dyDescent="0.25">
      <c r="B297" s="72" t="s">
        <v>430</v>
      </c>
      <c r="C297" s="26">
        <v>108</v>
      </c>
      <c r="D297" s="49">
        <v>31222.334473999999</v>
      </c>
      <c r="E297" s="49">
        <v>4778.4330428000003</v>
      </c>
      <c r="F297" s="120">
        <v>6.4375210000000002E-11</v>
      </c>
      <c r="H297" s="72" t="s">
        <v>401</v>
      </c>
      <c r="I297" s="26">
        <v>1</v>
      </c>
      <c r="J297" s="49">
        <v>38111.677839000004</v>
      </c>
      <c r="K297" s="49">
        <v>28653.982796</v>
      </c>
      <c r="L297" s="120">
        <v>0.1835011497</v>
      </c>
      <c r="N297" s="113"/>
    </row>
    <row r="298" spans="2:14" x14ac:dyDescent="0.25">
      <c r="B298" s="72" t="s">
        <v>433</v>
      </c>
      <c r="C298" s="26">
        <v>1293</v>
      </c>
      <c r="D298" s="49">
        <v>4657.9975506000001</v>
      </c>
      <c r="E298" s="49">
        <v>3439.8117615000001</v>
      </c>
      <c r="F298" s="120">
        <v>0.17569415020000001</v>
      </c>
      <c r="H298" s="72" t="s">
        <v>402</v>
      </c>
      <c r="I298" s="26">
        <v>2</v>
      </c>
      <c r="J298" s="49">
        <v>-5885.4874170000003</v>
      </c>
      <c r="K298" s="49">
        <v>20451.822204</v>
      </c>
      <c r="L298" s="120">
        <v>0.77352119750000004</v>
      </c>
      <c r="N298" s="113"/>
    </row>
    <row r="299" spans="2:14" x14ac:dyDescent="0.25">
      <c r="B299" s="72" t="s">
        <v>434</v>
      </c>
      <c r="C299" s="26">
        <v>285</v>
      </c>
      <c r="D299" s="49">
        <v>-11422.27866</v>
      </c>
      <c r="E299" s="49">
        <v>3920.6432556999998</v>
      </c>
      <c r="F299" s="120">
        <v>3.5764132000000001E-3</v>
      </c>
      <c r="H299" s="72" t="s">
        <v>403</v>
      </c>
      <c r="I299" s="26">
        <v>61</v>
      </c>
      <c r="J299" s="49">
        <v>8740.8251106000007</v>
      </c>
      <c r="K299" s="49">
        <v>5259.1025983999998</v>
      </c>
      <c r="L299" s="120">
        <v>9.6509932300000004E-2</v>
      </c>
      <c r="N299" s="113"/>
    </row>
    <row r="300" spans="2:14" x14ac:dyDescent="0.25">
      <c r="B300" s="72" t="s">
        <v>435</v>
      </c>
      <c r="C300" s="26">
        <v>192</v>
      </c>
      <c r="D300" s="49">
        <v>31453.962332999999</v>
      </c>
      <c r="E300" s="49">
        <v>8664.4740863000006</v>
      </c>
      <c r="F300" s="120">
        <v>2.8333649999999998E-4</v>
      </c>
      <c r="H300" s="72" t="s">
        <v>404</v>
      </c>
      <c r="I300" s="26">
        <v>2</v>
      </c>
      <c r="J300" s="49">
        <v>-33652.535490000002</v>
      </c>
      <c r="K300" s="49">
        <v>20349.400217999999</v>
      </c>
      <c r="L300" s="120">
        <v>9.8185826399999995E-2</v>
      </c>
      <c r="N300" s="113"/>
    </row>
    <row r="301" spans="2:14" x14ac:dyDescent="0.25">
      <c r="B301" s="72" t="s">
        <v>436</v>
      </c>
      <c r="C301" s="26">
        <v>59</v>
      </c>
      <c r="D301" s="49">
        <v>11317.113647</v>
      </c>
      <c r="E301" s="49">
        <v>9502.9398951000003</v>
      </c>
      <c r="F301" s="120">
        <v>0.23369343879999999</v>
      </c>
      <c r="H301" s="72" t="s">
        <v>405</v>
      </c>
      <c r="I301" s="26">
        <v>1</v>
      </c>
      <c r="J301" s="49">
        <v>-19459.270519999998</v>
      </c>
      <c r="K301" s="49">
        <v>28580.708633999999</v>
      </c>
      <c r="L301" s="120">
        <v>0.49596664419999997</v>
      </c>
      <c r="N301" s="113"/>
    </row>
    <row r="302" spans="2:14" x14ac:dyDescent="0.25">
      <c r="B302" s="72" t="s">
        <v>437</v>
      </c>
      <c r="C302" s="26">
        <v>29</v>
      </c>
      <c r="D302" s="49">
        <v>11065.383459000001</v>
      </c>
      <c r="E302" s="49">
        <v>10630.954236</v>
      </c>
      <c r="F302" s="120">
        <v>0.29794124249999998</v>
      </c>
      <c r="H302" s="72" t="s">
        <v>406</v>
      </c>
      <c r="I302" s="26">
        <v>1</v>
      </c>
      <c r="J302" s="49">
        <v>-28.03939158</v>
      </c>
      <c r="K302" s="49">
        <v>28577.617573</v>
      </c>
      <c r="L302" s="120">
        <v>0.99921714660000005</v>
      </c>
      <c r="N302" s="113"/>
    </row>
    <row r="303" spans="2:14" x14ac:dyDescent="0.25">
      <c r="B303" s="72" t="s">
        <v>439</v>
      </c>
      <c r="C303" s="26">
        <v>2693</v>
      </c>
      <c r="D303" s="49">
        <v>1311.6105881999999</v>
      </c>
      <c r="E303" s="49">
        <v>8293.6043324000002</v>
      </c>
      <c r="F303" s="120">
        <v>0.87434114019999998</v>
      </c>
      <c r="H303" s="72" t="s">
        <v>407</v>
      </c>
      <c r="I303" s="26">
        <v>59</v>
      </c>
      <c r="J303" s="49">
        <v>-7744.3755149999997</v>
      </c>
      <c r="K303" s="49">
        <v>4753.2024388999998</v>
      </c>
      <c r="L303" s="120">
        <v>0.10325496839999999</v>
      </c>
      <c r="N303" s="113"/>
    </row>
    <row r="304" spans="2:14" x14ac:dyDescent="0.25">
      <c r="B304" s="72" t="s">
        <v>440</v>
      </c>
      <c r="C304" s="26">
        <v>71</v>
      </c>
      <c r="D304" s="49">
        <v>-18380.995559999999</v>
      </c>
      <c r="E304" s="49">
        <v>9304.4678774000004</v>
      </c>
      <c r="F304" s="120">
        <v>4.8214285500000002E-2</v>
      </c>
      <c r="H304" s="72" t="s">
        <v>408</v>
      </c>
      <c r="I304" s="26">
        <v>59</v>
      </c>
      <c r="J304" s="49">
        <v>-15331.588959999999</v>
      </c>
      <c r="K304" s="49">
        <v>4750.6216610000001</v>
      </c>
      <c r="L304" s="120">
        <v>1.2503258000000001E-3</v>
      </c>
      <c r="N304" s="113"/>
    </row>
    <row r="305" spans="2:14" x14ac:dyDescent="0.25">
      <c r="B305" s="72" t="s">
        <v>522</v>
      </c>
      <c r="C305" s="26">
        <v>1</v>
      </c>
      <c r="D305" s="49">
        <v>-30585.187450000001</v>
      </c>
      <c r="E305" s="49">
        <v>36295.425926000004</v>
      </c>
      <c r="F305" s="120">
        <v>0.39941343219999997</v>
      </c>
      <c r="H305" s="72" t="s">
        <v>409</v>
      </c>
      <c r="I305" s="26">
        <v>1</v>
      </c>
      <c r="J305" s="49">
        <v>-6840.4056200000005</v>
      </c>
      <c r="K305" s="49">
        <v>28584.224514000001</v>
      </c>
      <c r="L305" s="120">
        <v>0.81086824950000003</v>
      </c>
      <c r="N305" s="113"/>
    </row>
    <row r="306" spans="2:14" x14ac:dyDescent="0.25">
      <c r="B306" s="72" t="s">
        <v>442</v>
      </c>
      <c r="C306" s="26">
        <v>165</v>
      </c>
      <c r="D306" s="49">
        <v>3180.7258628999998</v>
      </c>
      <c r="E306" s="49">
        <v>5815.9330515000001</v>
      </c>
      <c r="F306" s="120">
        <v>0.58444974350000001</v>
      </c>
      <c r="H306" s="72" t="s">
        <v>410</v>
      </c>
      <c r="I306" s="26">
        <v>1</v>
      </c>
      <c r="J306" s="49">
        <v>-48897.342140000001</v>
      </c>
      <c r="K306" s="49">
        <v>28585.523333000001</v>
      </c>
      <c r="L306" s="120">
        <v>8.7166395300000005E-2</v>
      </c>
      <c r="N306" s="113"/>
    </row>
    <row r="307" spans="2:14" x14ac:dyDescent="0.25">
      <c r="B307" s="72" t="s">
        <v>444</v>
      </c>
      <c r="C307" s="26">
        <v>1650</v>
      </c>
      <c r="D307" s="49">
        <v>38200.916588</v>
      </c>
      <c r="E307" s="49">
        <v>4461.5602212000003</v>
      </c>
      <c r="F307" s="120">
        <v>1.124323E-17</v>
      </c>
      <c r="H307" s="72" t="s">
        <v>411</v>
      </c>
      <c r="I307" s="26">
        <v>720</v>
      </c>
      <c r="J307" s="49">
        <v>52593.629434000002</v>
      </c>
      <c r="K307" s="49">
        <v>3422.1130456000001</v>
      </c>
      <c r="L307" s="120">
        <v>3.266212E-53</v>
      </c>
      <c r="N307" s="113"/>
    </row>
    <row r="308" spans="2:14" x14ac:dyDescent="0.25">
      <c r="B308" s="72" t="s">
        <v>445</v>
      </c>
      <c r="C308" s="26">
        <v>138</v>
      </c>
      <c r="D308" s="49">
        <v>-13011.46002</v>
      </c>
      <c r="E308" s="49">
        <v>5340.6058468000001</v>
      </c>
      <c r="F308" s="120">
        <v>1.4839229799999999E-2</v>
      </c>
      <c r="H308" s="72" t="s">
        <v>412</v>
      </c>
      <c r="I308" s="26">
        <v>73</v>
      </c>
      <c r="J308" s="49">
        <v>12155.842423</v>
      </c>
      <c r="K308" s="49">
        <v>4652.8525072000002</v>
      </c>
      <c r="L308" s="120">
        <v>8.9887652000000002E-3</v>
      </c>
      <c r="N308" s="113"/>
    </row>
    <row r="309" spans="2:14" x14ac:dyDescent="0.25">
      <c r="B309" s="72" t="s">
        <v>446</v>
      </c>
      <c r="C309" s="26">
        <v>1</v>
      </c>
      <c r="D309" s="49">
        <v>17996.456182000002</v>
      </c>
      <c r="E309" s="49">
        <v>36267.747792000002</v>
      </c>
      <c r="F309" s="120">
        <v>0.61974676169999998</v>
      </c>
      <c r="H309" s="72" t="s">
        <v>413</v>
      </c>
      <c r="I309" s="26">
        <v>268</v>
      </c>
      <c r="J309" s="49">
        <v>44344.167971000003</v>
      </c>
      <c r="K309" s="49">
        <v>3685.6857276999999</v>
      </c>
      <c r="L309" s="120">
        <v>2.6272790000000001E-33</v>
      </c>
      <c r="N309" s="113"/>
    </row>
    <row r="310" spans="2:14" x14ac:dyDescent="0.25">
      <c r="B310" s="72" t="s">
        <v>447</v>
      </c>
      <c r="C310" s="26">
        <v>234</v>
      </c>
      <c r="D310" s="49">
        <v>21594.592396</v>
      </c>
      <c r="E310" s="49">
        <v>4965.2291765999998</v>
      </c>
      <c r="F310" s="120">
        <v>1.3681E-5</v>
      </c>
      <c r="H310" s="72" t="s">
        <v>414</v>
      </c>
      <c r="I310" s="26">
        <v>140</v>
      </c>
      <c r="J310" s="49">
        <v>16335.992091</v>
      </c>
      <c r="K310" s="49">
        <v>4042.0550572000002</v>
      </c>
      <c r="L310" s="120">
        <v>5.3167800000000003E-5</v>
      </c>
      <c r="N310" s="113"/>
    </row>
    <row r="311" spans="2:14" x14ac:dyDescent="0.25">
      <c r="B311" s="72" t="s">
        <v>449</v>
      </c>
      <c r="C311" s="26">
        <v>2817</v>
      </c>
      <c r="D311" s="49">
        <v>-32993.647570000001</v>
      </c>
      <c r="E311" s="49">
        <v>4905.2608546000001</v>
      </c>
      <c r="F311" s="120">
        <v>1.7522849999999999E-11</v>
      </c>
      <c r="H311" s="72" t="s">
        <v>415</v>
      </c>
      <c r="I311" s="26">
        <v>903</v>
      </c>
      <c r="J311" s="49">
        <v>20305.602392000001</v>
      </c>
      <c r="K311" s="49">
        <v>3385.8594945</v>
      </c>
      <c r="L311" s="120">
        <v>2.0179490000000001E-9</v>
      </c>
      <c r="N311" s="113"/>
    </row>
    <row r="312" spans="2:14" x14ac:dyDescent="0.25">
      <c r="B312" s="72" t="s">
        <v>450</v>
      </c>
      <c r="C312" s="26">
        <v>174</v>
      </c>
      <c r="D312" s="49">
        <v>-25125.945940000001</v>
      </c>
      <c r="E312" s="49">
        <v>5507.3163978000002</v>
      </c>
      <c r="F312" s="120">
        <v>5.0667402000000003E-6</v>
      </c>
      <c r="H312" s="72" t="s">
        <v>416</v>
      </c>
      <c r="I312" s="26">
        <v>544</v>
      </c>
      <c r="J312" s="49">
        <v>5450.5731191000004</v>
      </c>
      <c r="K312" s="49">
        <v>3471.5260598999998</v>
      </c>
      <c r="L312" s="120">
        <v>0.1164012322</v>
      </c>
      <c r="N312" s="113"/>
    </row>
    <row r="313" spans="2:14" x14ac:dyDescent="0.25">
      <c r="B313" s="72" t="s">
        <v>451</v>
      </c>
      <c r="C313" s="26">
        <v>42071</v>
      </c>
      <c r="D313" s="49">
        <v>-41965.19543</v>
      </c>
      <c r="E313" s="49">
        <v>5018.7679246999996</v>
      </c>
      <c r="F313" s="120">
        <v>6.272506E-17</v>
      </c>
      <c r="H313" s="72" t="s">
        <v>417</v>
      </c>
      <c r="I313" s="26">
        <v>140</v>
      </c>
      <c r="J313" s="49">
        <v>23898.777341000001</v>
      </c>
      <c r="K313" s="49">
        <v>4036.3002722000001</v>
      </c>
      <c r="L313" s="120">
        <v>3.2161075E-9</v>
      </c>
      <c r="N313" s="113"/>
    </row>
    <row r="314" spans="2:14" x14ac:dyDescent="0.25">
      <c r="B314" s="72" t="s">
        <v>452</v>
      </c>
      <c r="C314" s="26">
        <v>5382</v>
      </c>
      <c r="D314" s="49">
        <v>-28701.824949999998</v>
      </c>
      <c r="E314" s="49">
        <v>4977.7357464999995</v>
      </c>
      <c r="F314" s="120">
        <v>8.1423111999999993E-9</v>
      </c>
      <c r="H314" s="72" t="s">
        <v>418</v>
      </c>
      <c r="I314" s="26">
        <v>62</v>
      </c>
      <c r="J314" s="49">
        <v>4945.1693267999999</v>
      </c>
      <c r="K314" s="49">
        <v>4852.3447349999997</v>
      </c>
      <c r="L314" s="120">
        <v>0.30814498810000002</v>
      </c>
      <c r="N314" s="113"/>
    </row>
    <row r="315" spans="2:14" x14ac:dyDescent="0.25">
      <c r="B315" s="72" t="s">
        <v>453</v>
      </c>
      <c r="C315" s="26">
        <v>3277</v>
      </c>
      <c r="D315" s="49">
        <v>-25446.74871</v>
      </c>
      <c r="E315" s="49">
        <v>5168.1987183000001</v>
      </c>
      <c r="F315" s="120">
        <v>8.5067296000000002E-7</v>
      </c>
      <c r="H315" s="72" t="s">
        <v>419</v>
      </c>
      <c r="I315" s="26">
        <v>126</v>
      </c>
      <c r="J315" s="49">
        <v>80042.555993000002</v>
      </c>
      <c r="K315" s="49">
        <v>4144.1092509</v>
      </c>
      <c r="L315" s="120">
        <v>6.7682729999999996E-83</v>
      </c>
      <c r="N315" s="113"/>
    </row>
    <row r="316" spans="2:14" x14ac:dyDescent="0.25">
      <c r="B316" s="72" t="s">
        <v>454</v>
      </c>
      <c r="C316" s="26">
        <v>825</v>
      </c>
      <c r="D316" s="49">
        <v>-24774.638579999999</v>
      </c>
      <c r="E316" s="49">
        <v>5794.7582660999997</v>
      </c>
      <c r="F316" s="120">
        <v>1.9103300000000001E-5</v>
      </c>
      <c r="H316" s="72" t="s">
        <v>420</v>
      </c>
      <c r="I316" s="26">
        <v>3439</v>
      </c>
      <c r="J316" s="49">
        <v>15746.193348999999</v>
      </c>
      <c r="K316" s="49">
        <v>3285.6397123000002</v>
      </c>
      <c r="L316" s="120">
        <v>1.6512502E-6</v>
      </c>
      <c r="N316" s="113"/>
    </row>
    <row r="317" spans="2:14" x14ac:dyDescent="0.25">
      <c r="B317" s="72" t="s">
        <v>455</v>
      </c>
      <c r="C317" s="26">
        <v>5246</v>
      </c>
      <c r="D317" s="49">
        <v>-15609.868130000001</v>
      </c>
      <c r="E317" s="49">
        <v>4913.0466420000002</v>
      </c>
      <c r="F317" s="120">
        <v>1.4874102000000001E-3</v>
      </c>
      <c r="H317" s="72" t="s">
        <v>421</v>
      </c>
      <c r="I317" s="26">
        <v>877</v>
      </c>
      <c r="J317" s="49">
        <v>-332.67559130000001</v>
      </c>
      <c r="K317" s="49">
        <v>3386.8373443999999</v>
      </c>
      <c r="L317" s="120">
        <v>0.92175310460000004</v>
      </c>
      <c r="N317" s="113"/>
    </row>
    <row r="318" spans="2:14" x14ac:dyDescent="0.25">
      <c r="B318" s="72" t="s">
        <v>456</v>
      </c>
      <c r="C318" s="26">
        <v>3253</v>
      </c>
      <c r="D318" s="49">
        <v>-30388.923289999999</v>
      </c>
      <c r="E318" s="49">
        <v>5242.7037965999998</v>
      </c>
      <c r="F318" s="120">
        <v>6.7972570999999997E-9</v>
      </c>
      <c r="H318" s="72" t="s">
        <v>422</v>
      </c>
      <c r="I318" s="26">
        <v>69</v>
      </c>
      <c r="J318" s="49">
        <v>-848.00349370000004</v>
      </c>
      <c r="K318" s="49">
        <v>5222.3926805999999</v>
      </c>
      <c r="L318" s="120">
        <v>0.87100840769999999</v>
      </c>
      <c r="N318" s="113"/>
    </row>
    <row r="319" spans="2:14" x14ac:dyDescent="0.25">
      <c r="B319" s="72" t="s">
        <v>457</v>
      </c>
      <c r="C319" s="26">
        <v>1580</v>
      </c>
      <c r="D319" s="49">
        <v>-31027.854619999998</v>
      </c>
      <c r="E319" s="49">
        <v>7022.8353519000002</v>
      </c>
      <c r="F319" s="120">
        <v>9.9672303000000003E-6</v>
      </c>
      <c r="H319" s="72" t="s">
        <v>423</v>
      </c>
      <c r="I319" s="26">
        <v>631</v>
      </c>
      <c r="J319" s="49">
        <v>-4423.6969399999998</v>
      </c>
      <c r="K319" s="49">
        <v>4120.6119304000003</v>
      </c>
      <c r="L319" s="120">
        <v>0.2830267393</v>
      </c>
      <c r="N319" s="113"/>
    </row>
    <row r="320" spans="2:14" x14ac:dyDescent="0.25">
      <c r="B320" s="72" t="s">
        <v>458</v>
      </c>
      <c r="C320" s="26">
        <v>4128</v>
      </c>
      <c r="D320" s="49">
        <v>-27953.513770000001</v>
      </c>
      <c r="E320" s="49">
        <v>5700.4144698999999</v>
      </c>
      <c r="F320" s="120">
        <v>9.4180613999999996E-7</v>
      </c>
      <c r="H320" s="72" t="s">
        <v>424</v>
      </c>
      <c r="I320" s="26">
        <v>142</v>
      </c>
      <c r="J320" s="49">
        <v>20925.667385000001</v>
      </c>
      <c r="K320" s="49">
        <v>11009.610742999999</v>
      </c>
      <c r="L320" s="120">
        <v>5.7349151199999997E-2</v>
      </c>
      <c r="N320" s="113"/>
    </row>
    <row r="321" spans="2:14" x14ac:dyDescent="0.25">
      <c r="B321" s="72" t="s">
        <v>459</v>
      </c>
      <c r="C321" s="26">
        <v>219</v>
      </c>
      <c r="D321" s="49">
        <v>-4931.0028179999999</v>
      </c>
      <c r="E321" s="49">
        <v>10902.08149</v>
      </c>
      <c r="F321" s="120">
        <v>0.65105454969999998</v>
      </c>
      <c r="H321" s="72" t="s">
        <v>425</v>
      </c>
      <c r="I321" s="26">
        <v>320</v>
      </c>
      <c r="J321" s="49">
        <v>14190.522295999999</v>
      </c>
      <c r="K321" s="49">
        <v>10863.349305</v>
      </c>
      <c r="L321" s="120">
        <v>0.19146349430000001</v>
      </c>
      <c r="N321" s="113"/>
    </row>
    <row r="322" spans="2:14" x14ac:dyDescent="0.25">
      <c r="B322" s="72" t="s">
        <v>460</v>
      </c>
      <c r="C322" s="26">
        <v>103</v>
      </c>
      <c r="D322" s="49">
        <v>-18172.243269999999</v>
      </c>
      <c r="E322" s="49">
        <v>7179.7787048</v>
      </c>
      <c r="F322" s="120">
        <v>1.13744842E-2</v>
      </c>
      <c r="H322" s="72" t="s">
        <v>426</v>
      </c>
      <c r="I322" s="26">
        <v>174</v>
      </c>
      <c r="J322" s="49">
        <v>37652.630104999997</v>
      </c>
      <c r="K322" s="49">
        <v>3692.6394893000002</v>
      </c>
      <c r="L322" s="120">
        <v>2.1373949999999999E-24</v>
      </c>
      <c r="N322" s="113"/>
    </row>
    <row r="323" spans="2:14" x14ac:dyDescent="0.25">
      <c r="B323" s="72" t="s">
        <v>462</v>
      </c>
      <c r="C323" s="26">
        <v>130</v>
      </c>
      <c r="D323" s="49">
        <v>-30818.687979999999</v>
      </c>
      <c r="E323" s="49">
        <v>6232.7527594000003</v>
      </c>
      <c r="F323" s="120">
        <v>7.6425202000000005E-7</v>
      </c>
      <c r="H323" s="72" t="s">
        <v>427</v>
      </c>
      <c r="I323" s="26">
        <v>94</v>
      </c>
      <c r="J323" s="49">
        <v>13299.91193</v>
      </c>
      <c r="K323" s="49">
        <v>4192.1419985000002</v>
      </c>
      <c r="L323" s="120">
        <v>1.5115796999999999E-3</v>
      </c>
      <c r="N323" s="113"/>
    </row>
    <row r="324" spans="2:14" x14ac:dyDescent="0.25">
      <c r="B324" s="72" t="s">
        <v>463</v>
      </c>
      <c r="C324" s="26">
        <v>66</v>
      </c>
      <c r="D324" s="49">
        <v>-29151.65366</v>
      </c>
      <c r="E324" s="49">
        <v>6243.6405511000003</v>
      </c>
      <c r="F324" s="120">
        <v>3.0308764E-6</v>
      </c>
      <c r="H324" s="72" t="s">
        <v>428</v>
      </c>
      <c r="I324" s="26">
        <v>39</v>
      </c>
      <c r="J324" s="49">
        <v>32177.011541</v>
      </c>
      <c r="K324" s="49">
        <v>5450.4162979000002</v>
      </c>
      <c r="L324" s="120">
        <v>3.5737781999999999E-9</v>
      </c>
      <c r="N324" s="113"/>
    </row>
    <row r="325" spans="2:14" x14ac:dyDescent="0.25">
      <c r="B325" s="72" t="s">
        <v>464</v>
      </c>
      <c r="C325" s="26">
        <v>10794</v>
      </c>
      <c r="D325" s="49">
        <v>-33284.352310000002</v>
      </c>
      <c r="E325" s="49">
        <v>5821.3381968000003</v>
      </c>
      <c r="F325" s="120">
        <v>1.0835419E-8</v>
      </c>
      <c r="H325" s="72" t="s">
        <v>429</v>
      </c>
      <c r="I325" s="26">
        <v>1</v>
      </c>
      <c r="J325" s="49">
        <v>495.54984195999998</v>
      </c>
      <c r="K325" s="49">
        <v>28559.469075000001</v>
      </c>
      <c r="L325" s="120">
        <v>0.98615624589999995</v>
      </c>
      <c r="N325" s="113"/>
    </row>
    <row r="326" spans="2:14" x14ac:dyDescent="0.25">
      <c r="B326" s="72" t="s">
        <v>467</v>
      </c>
      <c r="C326" s="26">
        <v>2086</v>
      </c>
      <c r="D326" s="49">
        <v>-22540.77478</v>
      </c>
      <c r="E326" s="49">
        <v>5469.1384025999996</v>
      </c>
      <c r="F326" s="120">
        <v>3.76838E-5</v>
      </c>
      <c r="H326" s="72" t="s">
        <v>430</v>
      </c>
      <c r="I326" s="26">
        <v>104</v>
      </c>
      <c r="J326" s="49">
        <v>41877.237381999999</v>
      </c>
      <c r="K326" s="49">
        <v>4096.2302127000003</v>
      </c>
      <c r="L326" s="120">
        <v>1.624091E-24</v>
      </c>
      <c r="N326" s="113"/>
    </row>
    <row r="327" spans="2:14" x14ac:dyDescent="0.25">
      <c r="B327" s="72" t="s">
        <v>468</v>
      </c>
      <c r="C327" s="26">
        <v>45</v>
      </c>
      <c r="D327" s="49">
        <v>-24197.09722</v>
      </c>
      <c r="E327" s="49">
        <v>6987.3779156000001</v>
      </c>
      <c r="F327" s="120">
        <v>5.3449420000000001E-4</v>
      </c>
      <c r="H327" s="72" t="s">
        <v>431</v>
      </c>
      <c r="I327" s="26">
        <v>42</v>
      </c>
      <c r="J327" s="49">
        <v>19877.45667</v>
      </c>
      <c r="K327" s="49">
        <v>5313.3626936999999</v>
      </c>
      <c r="L327" s="120">
        <v>1.8341850000000001E-4</v>
      </c>
      <c r="N327" s="113"/>
    </row>
    <row r="328" spans="2:14" x14ac:dyDescent="0.25">
      <c r="B328" s="72" t="s">
        <v>469</v>
      </c>
      <c r="C328" s="26">
        <v>3063</v>
      </c>
      <c r="D328" s="49">
        <v>-41970.408629999998</v>
      </c>
      <c r="E328" s="49">
        <v>9347.9231407999996</v>
      </c>
      <c r="F328" s="120">
        <v>7.1375763000000001E-6</v>
      </c>
      <c r="H328" s="72" t="s">
        <v>432</v>
      </c>
      <c r="I328" s="26">
        <v>43</v>
      </c>
      <c r="J328" s="49">
        <v>13096.85773</v>
      </c>
      <c r="K328" s="49">
        <v>5285.7746647000004</v>
      </c>
      <c r="L328" s="120">
        <v>1.3223600199999999E-2</v>
      </c>
      <c r="N328" s="113"/>
    </row>
    <row r="329" spans="2:14" ht="15.75" thickBot="1" x14ac:dyDescent="0.3">
      <c r="B329" s="73" t="s">
        <v>470</v>
      </c>
      <c r="C329" s="29">
        <v>215</v>
      </c>
      <c r="D329" s="46">
        <v>-18154.200929999999</v>
      </c>
      <c r="E329" s="46">
        <v>6919.0297050999998</v>
      </c>
      <c r="F329" s="122">
        <v>8.6967797000000006E-3</v>
      </c>
      <c r="H329" s="72" t="s">
        <v>433</v>
      </c>
      <c r="I329" s="26">
        <v>901</v>
      </c>
      <c r="J329" s="49">
        <v>21640.264007000002</v>
      </c>
      <c r="K329" s="49">
        <v>3146.1942337</v>
      </c>
      <c r="L329" s="120">
        <v>6.1125030000000002E-12</v>
      </c>
      <c r="N329" s="113"/>
    </row>
    <row r="330" spans="2:14" x14ac:dyDescent="0.25">
      <c r="H330" s="72" t="s">
        <v>434</v>
      </c>
      <c r="I330" s="26">
        <v>438</v>
      </c>
      <c r="J330" s="49">
        <v>7226.9223752999997</v>
      </c>
      <c r="K330" s="49">
        <v>3290.9428888000002</v>
      </c>
      <c r="L330" s="120">
        <v>2.80950833E-2</v>
      </c>
      <c r="N330" s="113"/>
    </row>
    <row r="331" spans="2:14" x14ac:dyDescent="0.25">
      <c r="H331" s="72" t="s">
        <v>435</v>
      </c>
      <c r="I331" s="26">
        <v>127</v>
      </c>
      <c r="J331" s="49">
        <v>26617.640436999998</v>
      </c>
      <c r="K331" s="49">
        <v>6861.1360765999998</v>
      </c>
      <c r="L331" s="120">
        <v>1.047795E-4</v>
      </c>
      <c r="N331" s="113"/>
    </row>
    <row r="332" spans="2:14" x14ac:dyDescent="0.25">
      <c r="H332" s="72" t="s">
        <v>436</v>
      </c>
      <c r="I332" s="26">
        <v>76</v>
      </c>
      <c r="J332" s="49">
        <v>8926.6736650999992</v>
      </c>
      <c r="K332" s="49">
        <v>7165.9510909999999</v>
      </c>
      <c r="L332" s="120">
        <v>0.2128764061</v>
      </c>
      <c r="N332" s="113"/>
    </row>
    <row r="333" spans="2:14" x14ac:dyDescent="0.25">
      <c r="H333" s="72" t="s">
        <v>437</v>
      </c>
      <c r="I333" s="26">
        <v>68</v>
      </c>
      <c r="J333" s="49">
        <v>2624.2928231000001</v>
      </c>
      <c r="K333" s="49">
        <v>7255.0358667</v>
      </c>
      <c r="L333" s="120">
        <v>0.71756228570000002</v>
      </c>
      <c r="N333" s="113"/>
    </row>
    <row r="334" spans="2:14" x14ac:dyDescent="0.25">
      <c r="H334" s="72" t="s">
        <v>438</v>
      </c>
      <c r="I334" s="26">
        <v>153</v>
      </c>
      <c r="J334" s="49">
        <v>-9344.7158419999996</v>
      </c>
      <c r="K334" s="49">
        <v>6784.8872583000002</v>
      </c>
      <c r="L334" s="120">
        <v>0.1684290735</v>
      </c>
      <c r="N334" s="113"/>
    </row>
    <row r="335" spans="2:14" x14ac:dyDescent="0.25">
      <c r="H335" s="72" t="s">
        <v>439</v>
      </c>
      <c r="I335" s="26">
        <v>1279</v>
      </c>
      <c r="J335" s="49">
        <v>-4186.5230490000004</v>
      </c>
      <c r="K335" s="49">
        <v>6430.7320884999999</v>
      </c>
      <c r="L335" s="120">
        <v>0.51503701719999995</v>
      </c>
      <c r="N335" s="113"/>
    </row>
    <row r="336" spans="2:14" x14ac:dyDescent="0.25">
      <c r="H336" s="72" t="s">
        <v>440</v>
      </c>
      <c r="I336" s="26">
        <v>88</v>
      </c>
      <c r="J336" s="49">
        <v>-17955.336800000001</v>
      </c>
      <c r="K336" s="49">
        <v>7063.9698571999998</v>
      </c>
      <c r="L336" s="120">
        <v>1.1029929000000001E-2</v>
      </c>
      <c r="N336" s="113"/>
    </row>
    <row r="337" spans="8:14" x14ac:dyDescent="0.25">
      <c r="H337" s="72" t="s">
        <v>441</v>
      </c>
      <c r="I337" s="26">
        <v>2</v>
      </c>
      <c r="J337" s="49">
        <v>-25397.0275</v>
      </c>
      <c r="K337" s="49">
        <v>20353.770651999999</v>
      </c>
      <c r="L337" s="120">
        <v>0.21211598009999999</v>
      </c>
      <c r="N337" s="113"/>
    </row>
    <row r="338" spans="8:14" x14ac:dyDescent="0.25">
      <c r="H338" s="72" t="s">
        <v>442</v>
      </c>
      <c r="I338" s="26">
        <v>86</v>
      </c>
      <c r="J338" s="49">
        <v>18180.178595000001</v>
      </c>
      <c r="K338" s="49">
        <v>5713.3196428000001</v>
      </c>
      <c r="L338" s="120">
        <v>1.4629320999999999E-3</v>
      </c>
      <c r="N338" s="113"/>
    </row>
    <row r="339" spans="8:14" x14ac:dyDescent="0.25">
      <c r="H339" s="72" t="s">
        <v>443</v>
      </c>
      <c r="I339" s="26">
        <v>33</v>
      </c>
      <c r="J339" s="49">
        <v>-12298.22431</v>
      </c>
      <c r="K339" s="49">
        <v>6916.6672220999999</v>
      </c>
      <c r="L339" s="120">
        <v>7.53991044E-2</v>
      </c>
      <c r="N339" s="113"/>
    </row>
    <row r="340" spans="8:14" x14ac:dyDescent="0.25">
      <c r="H340" s="72" t="s">
        <v>444</v>
      </c>
      <c r="I340" s="26">
        <v>1243</v>
      </c>
      <c r="J340" s="49">
        <v>32374.704600000001</v>
      </c>
      <c r="K340" s="49">
        <v>3209.5448437</v>
      </c>
      <c r="L340" s="120">
        <v>6.5579129999999998E-24</v>
      </c>
      <c r="N340" s="113"/>
    </row>
    <row r="341" spans="8:14" x14ac:dyDescent="0.25">
      <c r="H341" s="72" t="s">
        <v>445</v>
      </c>
      <c r="I341" s="26">
        <v>364</v>
      </c>
      <c r="J341" s="49">
        <v>-3142.6710889999999</v>
      </c>
      <c r="K341" s="49">
        <v>3441.8275069000001</v>
      </c>
      <c r="L341" s="120">
        <v>0.36120263139999997</v>
      </c>
      <c r="N341" s="113"/>
    </row>
    <row r="342" spans="8:14" x14ac:dyDescent="0.25">
      <c r="H342" s="72" t="s">
        <v>446</v>
      </c>
      <c r="I342" s="26">
        <v>1</v>
      </c>
      <c r="J342" s="49">
        <v>609.31825888000003</v>
      </c>
      <c r="K342" s="49">
        <v>28607.112239999999</v>
      </c>
      <c r="L342" s="120">
        <v>0.98300677599999997</v>
      </c>
      <c r="N342" s="113"/>
    </row>
    <row r="343" spans="8:14" x14ac:dyDescent="0.25">
      <c r="H343" s="72" t="s">
        <v>447</v>
      </c>
      <c r="I343" s="26">
        <v>175</v>
      </c>
      <c r="J343" s="49">
        <v>23272.514365999999</v>
      </c>
      <c r="K343" s="49">
        <v>3775.5087085</v>
      </c>
      <c r="L343" s="120">
        <v>7.1297470000000002E-10</v>
      </c>
      <c r="N343" s="113"/>
    </row>
    <row r="344" spans="8:14" x14ac:dyDescent="0.25">
      <c r="H344" s="72" t="s">
        <v>448</v>
      </c>
      <c r="I344" s="26">
        <v>3</v>
      </c>
      <c r="J344" s="49">
        <v>-32076.052820000001</v>
      </c>
      <c r="K344" s="49">
        <v>16691.547135000001</v>
      </c>
      <c r="L344" s="120">
        <v>5.4648434900000001E-2</v>
      </c>
      <c r="N344" s="113"/>
    </row>
    <row r="345" spans="8:14" x14ac:dyDescent="0.25">
      <c r="H345" s="72" t="s">
        <v>449</v>
      </c>
      <c r="I345" s="26">
        <v>2079</v>
      </c>
      <c r="J345" s="49">
        <v>-13951.32518</v>
      </c>
      <c r="K345" s="49">
        <v>3453.5960681000001</v>
      </c>
      <c r="L345" s="120">
        <v>5.35899E-5</v>
      </c>
      <c r="N345" s="113"/>
    </row>
    <row r="346" spans="8:14" x14ac:dyDescent="0.25">
      <c r="H346" s="72" t="s">
        <v>450</v>
      </c>
      <c r="I346" s="26">
        <v>194</v>
      </c>
      <c r="J346" s="49">
        <v>-21031.144319999999</v>
      </c>
      <c r="K346" s="49">
        <v>3812.4380762000001</v>
      </c>
      <c r="L346" s="120">
        <v>3.4717323E-8</v>
      </c>
      <c r="N346" s="113"/>
    </row>
    <row r="347" spans="8:14" x14ac:dyDescent="0.25">
      <c r="H347" s="72" t="s">
        <v>451</v>
      </c>
      <c r="I347" s="26">
        <v>11023</v>
      </c>
      <c r="J347" s="49">
        <v>-18156.43605</v>
      </c>
      <c r="K347" s="49">
        <v>3702.9592044999999</v>
      </c>
      <c r="L347" s="120">
        <v>9.4495676000000001E-7</v>
      </c>
      <c r="N347" s="113"/>
    </row>
    <row r="348" spans="8:14" x14ac:dyDescent="0.25">
      <c r="H348" s="72" t="s">
        <v>452</v>
      </c>
      <c r="I348" s="26">
        <v>4902</v>
      </c>
      <c r="J348" s="49">
        <v>-10134.29191</v>
      </c>
      <c r="K348" s="49">
        <v>3401.4080475000001</v>
      </c>
      <c r="L348" s="120">
        <v>2.8887853000000002E-3</v>
      </c>
      <c r="N348" s="113"/>
    </row>
    <row r="349" spans="8:14" x14ac:dyDescent="0.25">
      <c r="H349" s="72" t="s">
        <v>453</v>
      </c>
      <c r="I349" s="26">
        <v>2813</v>
      </c>
      <c r="J349" s="49">
        <v>-9453.0729100000008</v>
      </c>
      <c r="K349" s="49">
        <v>3489.4300466999998</v>
      </c>
      <c r="L349" s="120">
        <v>6.7491330999999996E-3</v>
      </c>
      <c r="N349" s="113"/>
    </row>
    <row r="350" spans="8:14" x14ac:dyDescent="0.25">
      <c r="H350" s="72" t="s">
        <v>454</v>
      </c>
      <c r="I350" s="26">
        <v>600</v>
      </c>
      <c r="J350" s="49">
        <v>-10215.29608</v>
      </c>
      <c r="K350" s="49">
        <v>3942.6479098</v>
      </c>
      <c r="L350" s="120">
        <v>9.5725500000000008E-3</v>
      </c>
      <c r="N350" s="113"/>
    </row>
    <row r="351" spans="8:14" x14ac:dyDescent="0.25">
      <c r="H351" s="72" t="s">
        <v>455</v>
      </c>
      <c r="I351" s="26">
        <v>12023</v>
      </c>
      <c r="J351" s="49">
        <v>-9428.9014480000005</v>
      </c>
      <c r="K351" s="49">
        <v>3340.1660120000001</v>
      </c>
      <c r="L351" s="120">
        <v>4.7607726000000001E-3</v>
      </c>
      <c r="N351" s="113"/>
    </row>
    <row r="352" spans="8:14" x14ac:dyDescent="0.25">
      <c r="H352" s="72" t="s">
        <v>456</v>
      </c>
      <c r="I352" s="26">
        <v>10349</v>
      </c>
      <c r="J352" s="49">
        <v>-6478.3441670000002</v>
      </c>
      <c r="K352" s="49">
        <v>3797.9618612999998</v>
      </c>
      <c r="L352" s="120">
        <v>8.8060681799999999E-2</v>
      </c>
      <c r="N352" s="113"/>
    </row>
    <row r="353" spans="8:14" x14ac:dyDescent="0.25">
      <c r="H353" s="72" t="s">
        <v>457</v>
      </c>
      <c r="I353" s="26">
        <v>4357</v>
      </c>
      <c r="J353" s="49">
        <v>-22892.301790000001</v>
      </c>
      <c r="K353" s="49">
        <v>5508.4082103000001</v>
      </c>
      <c r="L353" s="120">
        <v>3.2443300000000002E-5</v>
      </c>
      <c r="N353" s="113"/>
    </row>
    <row r="354" spans="8:14" x14ac:dyDescent="0.25">
      <c r="H354" s="72" t="s">
        <v>458</v>
      </c>
      <c r="I354" s="26">
        <v>4096</v>
      </c>
      <c r="J354" s="49">
        <v>-24418.99077</v>
      </c>
      <c r="K354" s="49">
        <v>4038.6384506999998</v>
      </c>
      <c r="L354" s="120">
        <v>1.489475E-9</v>
      </c>
      <c r="N354" s="113"/>
    </row>
    <row r="355" spans="8:14" x14ac:dyDescent="0.25">
      <c r="H355" s="72" t="s">
        <v>459</v>
      </c>
      <c r="I355" s="26">
        <v>230</v>
      </c>
      <c r="J355" s="49">
        <v>-4588.5618240000003</v>
      </c>
      <c r="K355" s="49">
        <v>4932.8189769000001</v>
      </c>
      <c r="L355" s="120">
        <v>0.35226524920000002</v>
      </c>
      <c r="N355" s="113"/>
    </row>
    <row r="356" spans="8:14" x14ac:dyDescent="0.25">
      <c r="H356" s="72" t="s">
        <v>460</v>
      </c>
      <c r="I356" s="26">
        <v>120</v>
      </c>
      <c r="J356" s="49">
        <v>-21910.735290000001</v>
      </c>
      <c r="K356" s="49">
        <v>4905.1825110999998</v>
      </c>
      <c r="L356" s="120">
        <v>7.9507079000000002E-6</v>
      </c>
      <c r="N356" s="113"/>
    </row>
    <row r="357" spans="8:14" x14ac:dyDescent="0.25">
      <c r="H357" s="72" t="s">
        <v>461</v>
      </c>
      <c r="I357" s="26">
        <v>2</v>
      </c>
      <c r="J357" s="49">
        <v>0</v>
      </c>
      <c r="K357" s="49" t="s">
        <v>219</v>
      </c>
      <c r="L357" s="120" t="s">
        <v>219</v>
      </c>
      <c r="N357" s="113"/>
    </row>
    <row r="358" spans="8:14" x14ac:dyDescent="0.25">
      <c r="H358" s="72" t="s">
        <v>462</v>
      </c>
      <c r="I358" s="26">
        <v>212</v>
      </c>
      <c r="J358" s="49">
        <v>-15573.232050000001</v>
      </c>
      <c r="K358" s="49">
        <v>4303.9178610999998</v>
      </c>
      <c r="L358" s="120">
        <v>2.966639E-4</v>
      </c>
      <c r="N358" s="113"/>
    </row>
    <row r="359" spans="8:14" x14ac:dyDescent="0.25">
      <c r="H359" s="72" t="s">
        <v>463</v>
      </c>
      <c r="I359" s="26">
        <v>90</v>
      </c>
      <c r="J359" s="49">
        <v>-5049.5552879999996</v>
      </c>
      <c r="K359" s="49">
        <v>4366.0098418999996</v>
      </c>
      <c r="L359" s="120">
        <v>0.2474559982</v>
      </c>
      <c r="N359" s="113"/>
    </row>
    <row r="360" spans="8:14" x14ac:dyDescent="0.25">
      <c r="H360" s="72" t="s">
        <v>464</v>
      </c>
      <c r="I360" s="26">
        <v>7369</v>
      </c>
      <c r="J360" s="49">
        <v>-27343.09967</v>
      </c>
      <c r="K360" s="49">
        <v>4492.6364215000003</v>
      </c>
      <c r="L360" s="120">
        <v>1.1624106999999999E-9</v>
      </c>
      <c r="N360" s="113"/>
    </row>
    <row r="361" spans="8:14" x14ac:dyDescent="0.25">
      <c r="H361" s="72" t="s">
        <v>465</v>
      </c>
      <c r="I361" s="26">
        <v>752</v>
      </c>
      <c r="J361" s="49">
        <v>-25937.957729999998</v>
      </c>
      <c r="K361" s="49">
        <v>5020.7767706000004</v>
      </c>
      <c r="L361" s="120">
        <v>2.3967690000000002E-7</v>
      </c>
      <c r="N361" s="113"/>
    </row>
    <row r="362" spans="8:14" x14ac:dyDescent="0.25">
      <c r="H362" s="72" t="s">
        <v>466</v>
      </c>
      <c r="I362" s="26">
        <v>469</v>
      </c>
      <c r="J362" s="49">
        <v>-44810.164709999997</v>
      </c>
      <c r="K362" s="49">
        <v>11188.950319</v>
      </c>
      <c r="L362" s="120">
        <v>6.2121100000000004E-5</v>
      </c>
      <c r="N362" s="113"/>
    </row>
    <row r="363" spans="8:14" x14ac:dyDescent="0.25">
      <c r="H363" s="72" t="s">
        <v>467</v>
      </c>
      <c r="I363" s="26">
        <v>1926</v>
      </c>
      <c r="J363" s="49">
        <v>-25254.740679999999</v>
      </c>
      <c r="K363" s="49">
        <v>4312.7526262000001</v>
      </c>
      <c r="L363" s="120">
        <v>4.7683212999999999E-9</v>
      </c>
      <c r="N363" s="113"/>
    </row>
    <row r="364" spans="8:14" x14ac:dyDescent="0.25">
      <c r="H364" s="72" t="s">
        <v>468</v>
      </c>
      <c r="I364" s="26">
        <v>70</v>
      </c>
      <c r="J364" s="49">
        <v>-10219.19543</v>
      </c>
      <c r="K364" s="49">
        <v>4612.2048874000002</v>
      </c>
      <c r="L364" s="120">
        <v>2.6716379799999999E-2</v>
      </c>
      <c r="N364" s="113"/>
    </row>
    <row r="365" spans="8:14" x14ac:dyDescent="0.25">
      <c r="H365" s="72" t="s">
        <v>469</v>
      </c>
      <c r="I365" s="26">
        <v>1811</v>
      </c>
      <c r="J365" s="49">
        <v>-17166.58683</v>
      </c>
      <c r="K365" s="49">
        <v>7093.5589581000004</v>
      </c>
      <c r="L365" s="120">
        <v>1.55220875E-2</v>
      </c>
      <c r="N365" s="113"/>
    </row>
    <row r="366" spans="8:14" ht="15.75" thickBot="1" x14ac:dyDescent="0.3">
      <c r="H366" s="73" t="s">
        <v>470</v>
      </c>
      <c r="I366" s="29">
        <v>154</v>
      </c>
      <c r="J366" s="46">
        <v>-14500.232980000001</v>
      </c>
      <c r="K366" s="46">
        <v>5879.6831763</v>
      </c>
      <c r="L366" s="122">
        <v>1.3659545E-2</v>
      </c>
      <c r="N366" s="113"/>
    </row>
    <row r="367" spans="8:14" x14ac:dyDescent="0.25">
      <c r="H367" s="159"/>
      <c r="N367" s="113"/>
    </row>
    <row r="368" spans="8:14" x14ac:dyDescent="0.25">
      <c r="H368" s="159"/>
      <c r="N368" s="113"/>
    </row>
    <row r="369" spans="8:14" x14ac:dyDescent="0.25">
      <c r="H369" s="159"/>
      <c r="N369" s="113"/>
    </row>
  </sheetData>
  <mergeCells count="2">
    <mergeCell ref="B129:F129"/>
    <mergeCell ref="H133:L1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Overview</vt:lpstr>
      <vt:lpstr>2b1.2 Correlations</vt:lpstr>
      <vt:lpstr>2b3.4b_1 SRF Prevalence</vt:lpstr>
      <vt:lpstr>2b3.4b_2 Spending by SRF</vt:lpstr>
      <vt:lpstr>2b3.4b_3x Models with SRF</vt:lpstr>
      <vt:lpstr>2b3.4b_4x Impact of SRF</vt:lpstr>
      <vt:lpstr>Table 2b3.6 Model Coefficients </vt:lpstr>
      <vt:lpstr>race3</vt:lpstr>
      <vt:lpstr>testing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Cheuk Hei Yuen</dc:creator>
  <cp:lastModifiedBy>Cheuk Hei Yuen</cp:lastModifiedBy>
  <dcterms:created xsi:type="dcterms:W3CDTF">2019-05-13T19:30:59Z</dcterms:created>
  <dcterms:modified xsi:type="dcterms:W3CDTF">2019-12-31T18:40:09Z</dcterms:modified>
</cp:coreProperties>
</file>