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un\Active\Projects\CCSQ_MACRA_II\nqf_endorsement\2020_01_spring\1_intent\testing_appdx\working\"/>
    </mc:Choice>
  </mc:AlternateContent>
  <bookViews>
    <workbookView xWindow="4680" yWindow="0" windowWidth="28800" windowHeight="14100" tabRatio="777" firstSheet="1" activeTab="1"/>
  </bookViews>
  <sheets>
    <sheet name="Template_Version" sheetId="13" state="hidden" r:id="rId1"/>
    <sheet name="Overview" sheetId="8" r:id="rId2"/>
    <sheet name="Table_1.6_Inclusion" sheetId="36" r:id="rId3"/>
    <sheet name="Table_2b2.2_Exclusion" sheetId="38" r:id="rId4"/>
    <sheet name="Table_2b3.4b.a_SRF" sheetId="33" r:id="rId5"/>
    <sheet name="Table_2b3.4b.b_SRF_Fit" sheetId="34" r:id="rId6"/>
    <sheet name="Table_2b3.4b.c_SRF_Measure_Diff" sheetId="35" r:id="rId7"/>
    <sheet name="Table_2b3.4b.d_SRF_Corr" sheetId="44" r:id="rId8"/>
    <sheet name="Table_2b4.2_Score_by_Clinician" sheetId="30" r:id="rId9"/>
  </sheets>
  <definedNames>
    <definedName name="_xlnm._FilterDatabase" localSheetId="2">Table_1.6_Inclusion!$B$8:$G$8</definedName>
    <definedName name="_xlnm._FilterDatabase" localSheetId="4" hidden="1">Table_2b3.4b.a_SRF!$B$9:$J$604</definedName>
    <definedName name="_xlnm._FilterDatabase" localSheetId="5" hidden="1">Table_2b3.4b.b_SRF_Fit!$B$9:$M$9</definedName>
    <definedName name="_xlnm._FilterDatabase" localSheetId="7" hidden="1">Table_2b3.4b.d_SRF_Corr!$B$8:$F$8</definedName>
    <definedName name="_xlnm._FilterDatabase" localSheetId="8" hidden="1">Table_2b4.2_Score_by_Clinician!$B$8:$M$101</definedName>
    <definedName name="clinical_themes_aki">#REF!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 i="34" l="1"/>
  <c r="B5" i="30"/>
  <c r="B5" i="44" l="1"/>
  <c r="B3" i="44"/>
  <c r="B5" i="38" l="1"/>
  <c r="B5" i="36" l="1"/>
  <c r="B3" i="35" l="1"/>
  <c r="B3" i="34"/>
  <c r="B5" i="33" l="1"/>
  <c r="B3" i="33"/>
  <c r="C5" i="8" l="1"/>
  <c r="B43" i="36" l="1"/>
  <c r="B44" i="36" s="1"/>
  <c r="B45" i="36" s="1"/>
  <c r="B46" i="36" s="1"/>
  <c r="B47" i="36" s="1"/>
  <c r="B48" i="36" s="1"/>
  <c r="B49" i="36" s="1"/>
  <c r="B50" i="36" s="1"/>
  <c r="B51" i="36" s="1"/>
  <c r="B52" i="36" s="1"/>
  <c r="B53" i="36" s="1"/>
  <c r="B54" i="36" s="1"/>
  <c r="B55" i="36" s="1"/>
  <c r="B56" i="36" s="1"/>
  <c r="B57" i="36" s="1"/>
  <c r="B58" i="36" s="1"/>
  <c r="B59" i="36" s="1"/>
  <c r="B60" i="36" s="1"/>
  <c r="B61" i="36" s="1"/>
  <c r="B62" i="36" s="1"/>
  <c r="B63" i="36" s="1"/>
  <c r="B64" i="36" s="1"/>
  <c r="B65" i="36" s="1"/>
  <c r="B66" i="36" s="1"/>
  <c r="B67" i="36" s="1"/>
  <c r="B68" i="36" s="1"/>
  <c r="B69" i="36" s="1"/>
  <c r="B70" i="36" s="1"/>
  <c r="B71" i="36" s="1"/>
  <c r="B72" i="36" s="1"/>
  <c r="B73" i="36" s="1"/>
  <c r="B74" i="36" s="1"/>
  <c r="B75" i="36" s="1"/>
  <c r="B76" i="36" s="1"/>
  <c r="B77" i="36" s="1"/>
  <c r="B78" i="36" s="1"/>
  <c r="B79" i="36" s="1"/>
  <c r="B80" i="36" s="1"/>
  <c r="B81" i="36" s="1"/>
  <c r="B82" i="36" s="1"/>
  <c r="B83" i="36" s="1"/>
  <c r="B84" i="36" s="1"/>
  <c r="B85" i="36" s="1"/>
  <c r="B86" i="36" s="1"/>
  <c r="B87" i="36" s="1"/>
  <c r="B88" i="36" s="1"/>
  <c r="B89" i="36" s="1"/>
  <c r="B90" i="36" s="1"/>
  <c r="B91" i="36" s="1"/>
  <c r="B92" i="36" s="1"/>
  <c r="B93" i="36" s="1"/>
  <c r="B94" i="36" s="1"/>
  <c r="B95" i="36" s="1"/>
  <c r="B96" i="36" s="1"/>
  <c r="B97" i="36" s="1"/>
  <c r="B98" i="36" s="1"/>
  <c r="B99" i="36" s="1"/>
  <c r="B100" i="36" s="1"/>
  <c r="B101" i="36" s="1"/>
  <c r="B102" i="36" s="1"/>
  <c r="B103" i="36" s="1"/>
  <c r="B104" i="36" s="1"/>
  <c r="B105" i="36" s="1"/>
  <c r="B106" i="36" s="1"/>
  <c r="B107" i="36" s="1"/>
  <c r="B108" i="36" s="1"/>
  <c r="B109" i="36" s="1"/>
  <c r="B110" i="36" s="1"/>
  <c r="B111" i="36" s="1"/>
  <c r="B112" i="36" s="1"/>
  <c r="B113" i="36" s="1"/>
  <c r="B114" i="36" s="1"/>
  <c r="B115" i="36" s="1"/>
  <c r="B116" i="36" s="1"/>
  <c r="B117" i="36" s="1"/>
  <c r="B118" i="36" s="1"/>
  <c r="B119" i="36" s="1"/>
  <c r="B120" i="36" s="1"/>
</calcChain>
</file>

<file path=xl/sharedStrings.xml><?xml version="1.0" encoding="utf-8"?>
<sst xmlns="http://schemas.openxmlformats.org/spreadsheetml/2006/main" count="2671" uniqueCount="581">
  <si>
    <t>Filename:</t>
  </si>
  <si>
    <t>Date:</t>
  </si>
  <si>
    <t>Table of Contents</t>
  </si>
  <si>
    <t>Back to Overview</t>
  </si>
  <si>
    <t>This tab is for internal AcuSPHERE purposes, and is meant to identify the version of the workbook template used in this document.</t>
  </si>
  <si>
    <r>
      <t xml:space="preserve">This workbook was based on the </t>
    </r>
    <r>
      <rPr>
        <b/>
        <sz val="10"/>
        <color theme="1"/>
        <rFont val="Arial"/>
        <family val="2"/>
      </rPr>
      <t>2016_06_08_workbook_template.xlsx</t>
    </r>
    <r>
      <rPr>
        <sz val="10"/>
        <color theme="1"/>
        <rFont val="Arial"/>
        <family val="2"/>
      </rPr>
      <t xml:space="preserve">. </t>
    </r>
  </si>
  <si>
    <t>This tab should be hidden at all times.</t>
  </si>
  <si>
    <t>Introduction</t>
  </si>
  <si>
    <t>ISO</t>
  </si>
  <si>
    <t>1st</t>
  </si>
  <si>
    <t>EPISODE_GROUP_NAME</t>
  </si>
  <si>
    <t>TIN-NPI</t>
  </si>
  <si>
    <t>Level</t>
  </si>
  <si>
    <t>TIN</t>
  </si>
  <si>
    <t>P-value</t>
  </si>
  <si>
    <t>Column1</t>
  </si>
  <si>
    <t>Column4</t>
  </si>
  <si>
    <t>Column7</t>
  </si>
  <si>
    <t>Column8</t>
  </si>
  <si>
    <t>Mean Score</t>
  </si>
  <si>
    <t>10th</t>
  </si>
  <si>
    <t>25th</t>
  </si>
  <si>
    <t>50th</t>
  </si>
  <si>
    <t>75th</t>
  </si>
  <si>
    <t>90th</t>
  </si>
  <si>
    <t>99th</t>
  </si>
  <si>
    <t>CHAR_DESC</t>
  </si>
  <si>
    <t>COUNT</t>
  </si>
  <si>
    <t>MEAN</t>
  </si>
  <si>
    <t>P1</t>
  </si>
  <si>
    <t>P10</t>
  </si>
  <si>
    <t>P25</t>
  </si>
  <si>
    <t>P50</t>
  </si>
  <si>
    <t>P75</t>
  </si>
  <si>
    <t>P90</t>
  </si>
  <si>
    <t>P99</t>
  </si>
  <si>
    <t xml:space="preserve"> </t>
  </si>
  <si>
    <t>Clinician Count</t>
  </si>
  <si>
    <t>Clinician Characteristic</t>
  </si>
  <si>
    <t>Score Distribution (Percentile)</t>
  </si>
  <si>
    <t>Mean</t>
  </si>
  <si>
    <t>Model Parameter</t>
  </si>
  <si>
    <t>Coefficients</t>
  </si>
  <si>
    <t>Coeff.</t>
  </si>
  <si>
    <t xml:space="preserve">         </t>
  </si>
  <si>
    <t>Level of Analysis</t>
  </si>
  <si>
    <t>Demographics</t>
  </si>
  <si>
    <t>% of Total Beneficiaries</t>
  </si>
  <si>
    <t>Without Inclusion Criteria</t>
  </si>
  <si>
    <t>Exclusions</t>
  </si>
  <si>
    <t>Beneficiaries with Exclusion Characteristic</t>
  </si>
  <si>
    <t>#</t>
  </si>
  <si>
    <t>Standard Deviation</t>
  </si>
  <si>
    <t>Percentile</t>
  </si>
  <si>
    <t>Column13</t>
  </si>
  <si>
    <t>Column14</t>
  </si>
  <si>
    <t>Column15</t>
  </si>
  <si>
    <t>Column16</t>
  </si>
  <si>
    <t>Column17</t>
  </si>
  <si>
    <t>Column18</t>
  </si>
  <si>
    <t>Column19</t>
  </si>
  <si>
    <t>% of All Triggered Beneficiaries</t>
  </si>
  <si>
    <t>Table 1.6. Inclusion Criteria Analysis Results</t>
  </si>
  <si>
    <t>Table 2b2.2. Cost Statistics for Measure Exclusions</t>
  </si>
  <si>
    <t>Observed Cost</t>
  </si>
  <si>
    <t>CMS HCC or ESRD Model</t>
  </si>
  <si>
    <t>Community Model</t>
  </si>
  <si>
    <t>Institutional Model</t>
  </si>
  <si>
    <t>New Enrollee Model</t>
  </si>
  <si>
    <t>Dialysis Model</t>
  </si>
  <si>
    <t>New Enrollee Dialysis Model</t>
  </si>
  <si>
    <t>Percent of Clinicians with X Difference in Measure Scores</t>
  </si>
  <si>
    <t>%</t>
  </si>
  <si>
    <t xml:space="preserve">Total # </t>
  </si>
  <si>
    <t>0% &lt; diff &lt;= 1%</t>
  </si>
  <si>
    <t>1% &lt; diff &lt;= 3%</t>
  </si>
  <si>
    <t>3% &lt; diff &lt;= 10%</t>
  </si>
  <si>
    <t>10% &lt; diff</t>
  </si>
  <si>
    <t xml:space="preserve">Table 2b3.4b.c. Differences in Provider Performance Deciles between Base and SRF Risk Models </t>
  </si>
  <si>
    <t>Table 2b3.4b.b. Summary of Social Risk Factor Analysis</t>
  </si>
  <si>
    <t>Table 2b3.4b.a. Social Risk Factor Coefficients and P-Values</t>
  </si>
  <si>
    <t># of Observations</t>
  </si>
  <si>
    <t>R-Squared</t>
  </si>
  <si>
    <t>Adjusted R-Squared</t>
  </si>
  <si>
    <t># of Coefficients</t>
  </si>
  <si>
    <t>Characteristics of Models</t>
  </si>
  <si>
    <t>--All--</t>
  </si>
  <si>
    <t>Age: 75-79</t>
  </si>
  <si>
    <t>Age: 0-34</t>
  </si>
  <si>
    <t>Age: 95+</t>
  </si>
  <si>
    <t>Age: 55-59</t>
  </si>
  <si>
    <t>Age: 60-64</t>
  </si>
  <si>
    <t>Age: 35-44</t>
  </si>
  <si>
    <t>Age: 80-84</t>
  </si>
  <si>
    <t>Age: 65-69</t>
  </si>
  <si>
    <t>Age: 45-54</t>
  </si>
  <si>
    <t>Age: NA</t>
  </si>
  <si>
    <t>Age: 85-89</t>
  </si>
  <si>
    <t>Age: 90-94</t>
  </si>
  <si>
    <t>Age: 70-74</t>
  </si>
  <si>
    <t>Dual: Indicator of Partial Dual Enrollment during Episode</t>
  </si>
  <si>
    <t>Dual: Indicator of Full Dual Enrollment during Episode</t>
  </si>
  <si>
    <t>Dual: No Dual Enrollment</t>
  </si>
  <si>
    <t>Gender: Female</t>
  </si>
  <si>
    <t>Gender: Unknown</t>
  </si>
  <si>
    <t>Gender: Male</t>
  </si>
  <si>
    <t>Income: High</t>
  </si>
  <si>
    <t>Income: Medium</t>
  </si>
  <si>
    <t>Income: NA</t>
  </si>
  <si>
    <t>Income: Low</t>
  </si>
  <si>
    <t>Race: Asian</t>
  </si>
  <si>
    <t>Race: North American Native</t>
  </si>
  <si>
    <t>Race: Black</t>
  </si>
  <si>
    <t>Race: Hispanic</t>
  </si>
  <si>
    <t>Race: White</t>
  </si>
  <si>
    <t>Race: Other</t>
  </si>
  <si>
    <t>Unemployment: Low</t>
  </si>
  <si>
    <t>Unemployment: NA</t>
  </si>
  <si>
    <t>Unemployment: High</t>
  </si>
  <si>
    <t>HCC17: Diabetes with Acute Complications</t>
  </si>
  <si>
    <t>HCC169: Vertebral Fractures without Spinal Cord Injury</t>
  </si>
  <si>
    <t>HCC167: Major Head Injury</t>
  </si>
  <si>
    <t>HCC162: Severe Skin Burn or Condition</t>
  </si>
  <si>
    <t>HCC161: Chronic Ulcer of Skin, Except Pressure</t>
  </si>
  <si>
    <t>HCC158: Pressure Ulcer of Skin with Full Thickness Skin Loss</t>
  </si>
  <si>
    <t>HCC99: Cerebral Hemorrhage</t>
  </si>
  <si>
    <t>HCC87: Unstable Angina and Other Acute Ischemic Heart Disease</t>
  </si>
  <si>
    <t>HCC135: Acute Renal Failure</t>
  </si>
  <si>
    <t>HCC83: Respiratory Arrest</t>
  </si>
  <si>
    <t>HCC79: Seizure Disorders and Convulsions</t>
  </si>
  <si>
    <t>HCC124: Exudative Macular Degeneration</t>
  </si>
  <si>
    <t>HCC80: Coma, Brain Compression/Anoxic Damage</t>
  </si>
  <si>
    <t>HCC84: Cardio-Respiratory Failure and Shock</t>
  </si>
  <si>
    <t>HCC85: Congestive Heart Failure</t>
  </si>
  <si>
    <t>HCC137: Chronic Kidney Disease, Severe (Stage 4)</t>
  </si>
  <si>
    <t>HCC9: Lung and Other Severe Cancers</t>
  </si>
  <si>
    <t>HCC122: Proliferative Diabetic Retinopathy and Vitreous Hemorrhage</t>
  </si>
  <si>
    <t>HCC77: Multiple Sclerosis</t>
  </si>
  <si>
    <t>HCC76: Muscular Dystrophy</t>
  </si>
  <si>
    <t>HCC12: Breast, Prostate, and Other Cancers and Tumors</t>
  </si>
  <si>
    <t>HCC75: Myasthenia Gravis/Myoneural Disorders,  Inflammatory and Toxic Neuropathy</t>
  </si>
  <si>
    <t>HCC166: Severe Head Injury</t>
  </si>
  <si>
    <t>HCC170: Hip Fracture/Dislocation</t>
  </si>
  <si>
    <t>HCC73: Amyotrophic Lateral Sclerosis and Other Motor Neuron Disease</t>
  </si>
  <si>
    <t>HCC114: Aspiration and Specified Bacterial Pneumonias</t>
  </si>
  <si>
    <t>HCC71: Paraplegia</t>
  </si>
  <si>
    <t>HCC6: Opportunistic Infections</t>
  </si>
  <si>
    <t>HCC58: Major Depressive, Bipolar, and Paranoid Disorders</t>
  </si>
  <si>
    <t>HCC111: Chronic Obstructive Pulmonary Disease</t>
  </si>
  <si>
    <t>HCC57: Schizophrenia</t>
  </si>
  <si>
    <t>HCC54: Drug/Alcohol Psychosis</t>
  </si>
  <si>
    <t>HCC11: Colorectal, Bladder, and Other Cancers</t>
  </si>
  <si>
    <t>HCC47: Disorders of Immunity</t>
  </si>
  <si>
    <t>HCC40: Rheumatoid Arthritis and Inflammatory Connective Tissue Disease</t>
  </si>
  <si>
    <t>HCC39: Bone/Joint/Muscle Infections/Necrosis</t>
  </si>
  <si>
    <t>HCC107: Vascular Disease with Complications</t>
  </si>
  <si>
    <t>HCC35: Inflammatory Bowel Disease</t>
  </si>
  <si>
    <t>HCC34: Chronic Pancreatitis</t>
  </si>
  <si>
    <t>HCC106: Atherosclerosis of the Extremities with Ulceration or Gangrene</t>
  </si>
  <si>
    <t>HCC33: Intestinal Obstruction/Perforation</t>
  </si>
  <si>
    <t>HCC108: Vascular Disease</t>
  </si>
  <si>
    <t>HCC46: Severe Hematological Disorders</t>
  </si>
  <si>
    <t>HCC29: Chronic Hepatitis</t>
  </si>
  <si>
    <t>HCC104: Monoplegia, Other Paralytic Syndromes</t>
  </si>
  <si>
    <t>HCC28: Cirrhosis of Liver</t>
  </si>
  <si>
    <t>HCC48: Coagulation Defects and Other Specified Hematological Disorders</t>
  </si>
  <si>
    <t>HCC110: Cystic Fibrosis</t>
  </si>
  <si>
    <t>HCC55: Drug/Alcohol Dependence</t>
  </si>
  <si>
    <t>HCC112: Fibrosis of Lung and Other Chronic Lung Disorders</t>
  </si>
  <si>
    <t>HCC70: Quadriplegia</t>
  </si>
  <si>
    <t>HCC27: End-Stage Liver Disease</t>
  </si>
  <si>
    <t>HCC72: Spinal Cord Disorders/Injuries</t>
  </si>
  <si>
    <t>HCC115: Pneumococcal Pneumonia, Empyema, Lung Abscess</t>
  </si>
  <si>
    <t>HCC74: Cerebral Palsy</t>
  </si>
  <si>
    <t>HCC103: Hemiplegia/Hemiparesis</t>
  </si>
  <si>
    <t>HCC23: Other Significant Endocrine and Metabolic Disorders</t>
  </si>
  <si>
    <t>HCC22: Morbid Obesity</t>
  </si>
  <si>
    <t>HCC100: Ischemic or Unspecified Stroke</t>
  </si>
  <si>
    <t>HCC21: Protein-Calorie Malnutrition</t>
  </si>
  <si>
    <t>HCC78: Parkinson's and Huntington's Diseases</t>
  </si>
  <si>
    <t>HCC8: Metastatic Cancer and Acute Leukemia</t>
  </si>
  <si>
    <t>HCC134: Dialysis Status</t>
  </si>
  <si>
    <t>HCC82: Respirator Dependence/Tracheostomy Status</t>
  </si>
  <si>
    <t>HCC2: Septicemia, Sepsis, Systemic Inflammatory Response Syndrome/Shock</t>
  </si>
  <si>
    <t>HCC136: Chronic Kidney Disease, Stage 5</t>
  </si>
  <si>
    <t>HCC86: Acute Myocardial Infarction</t>
  </si>
  <si>
    <t>HCC10: Lymphoma and Other Cancers</t>
  </si>
  <si>
    <t>HCC19: Diabetes without Complication</t>
  </si>
  <si>
    <t>HCC88: Angina Pectoris</t>
  </si>
  <si>
    <t>HCC157: Pressure Ulcer of Skin with Necrosis Through to Muscle, Tendon, or Bone</t>
  </si>
  <si>
    <t>HCC96: Specified Heart Arrhythmias</t>
  </si>
  <si>
    <t>HCC189: Amputation Status, Lower Limb/Amputation Complications</t>
  </si>
  <si>
    <t>HCC1: HIV/AIDS</t>
  </si>
  <si>
    <t>HCC188: Artificial Openings for Feeding or Elimination</t>
  </si>
  <si>
    <t>HCC186: Major Organ Transplant or Replacement Status</t>
  </si>
  <si>
    <t>HCC18: Diabetes with Chronic Complications</t>
  </si>
  <si>
    <t>HCC176: Complications of Specified Implanted Device or Graft</t>
  </si>
  <si>
    <t>HCC173: Traumatic Amputations and Complications</t>
  </si>
  <si>
    <t xml:space="preserve">With Inclusion Criteria </t>
  </si>
  <si>
    <t>Model 2: 
Base - Dual/Gender</t>
  </si>
  <si>
    <t>Model 3: 
Base + AHRQ Index</t>
  </si>
  <si>
    <t>Model 1: 
Base (Include Dual/Gender)</t>
  </si>
  <si>
    <t>Appendix Table 1.6</t>
  </si>
  <si>
    <t>Inclusion Criteria Analysis Results for Section 1.6</t>
  </si>
  <si>
    <t>Appendix Table 2b2.2</t>
  </si>
  <si>
    <t>Exclusion Analysis Results for Section 2b2.2</t>
  </si>
  <si>
    <t>Appendix Table 2b3.4b.a</t>
  </si>
  <si>
    <t>Data on Risk Adjustment Model Covariates for Section 2b3.4b.a</t>
  </si>
  <si>
    <t>Appendix Table 2b3.4b.b</t>
  </si>
  <si>
    <t>Social Risk Factor (SRF) Analysis Results for Section 2b3.4b.b</t>
  </si>
  <si>
    <t>Appendix Table 2b3.4b.c</t>
  </si>
  <si>
    <t>SRF Analysis Summary Table for Section 2b3.4b.c</t>
  </si>
  <si>
    <t>Appendix Table 2b3.4b.d</t>
  </si>
  <si>
    <t>Differences in O/E Ratios between Base and SRF Risk Models for Section 2b3.4b.d</t>
  </si>
  <si>
    <t xml:space="preserve">This workbook contains appendix tables that provide supplemental information for the National Quality Forum (NQF) measure testing form for the TPCC. Tables are organized by associated section of the measure testing form. </t>
  </si>
  <si>
    <t>Table 2b4.2a. Measure Score by Clinician Characteristic</t>
  </si>
  <si>
    <t>Measure Score by Clinician Characteristic for Section 2b4.2a</t>
  </si>
  <si>
    <t>All Candidate Events</t>
  </si>
  <si>
    <t>No Continuous Enrollment in Medicare Parts A and B, and Any Enrollment in Part C</t>
  </si>
  <si>
    <t>Beneficiary Resides Outside of U.S. or Territories</t>
  </si>
  <si>
    <t>Beneficiary Enrollment in Medicare for Railroad Workers and their Families</t>
  </si>
  <si>
    <t>Model 1 - As Defined for Measure Construction (Includes Dual and Gender)</t>
  </si>
  <si>
    <t>Model 2 - Remove Dual and Gender</t>
  </si>
  <si>
    <t xml:space="preserve">Model 3 - Add ARHQ Index </t>
  </si>
  <si>
    <t>Intercept</t>
  </si>
  <si>
    <t>Age 0-34</t>
  </si>
  <si>
    <t>.</t>
  </si>
  <si>
    <t>Age 35-44</t>
  </si>
  <si>
    <t>Age 45-54</t>
  </si>
  <si>
    <t>Age 55-59</t>
  </si>
  <si>
    <t>Age 60-64</t>
  </si>
  <si>
    <t>Age 70-74</t>
  </si>
  <si>
    <t>Age 75-79</t>
  </si>
  <si>
    <t>Age 80-84</t>
  </si>
  <si>
    <t>Age 85-89</t>
  </si>
  <si>
    <t>Age 90-95</t>
  </si>
  <si>
    <t>Age &gt;= 95</t>
  </si>
  <si>
    <t>AHRQ SES Index Score</t>
  </si>
  <si>
    <t>Cancer * Disorders of Immune System</t>
  </si>
  <si>
    <t>CHF * COPD</t>
  </si>
  <si>
    <t>CHF * Renal</t>
  </si>
  <si>
    <t>COPD * CRF</t>
  </si>
  <si>
    <t>Diabetes * CHF</t>
  </si>
  <si>
    <t>Disabled * Cystic Fibrosis</t>
  </si>
  <si>
    <t>Disabled * Complications of Specified Implanted Device or Graft</t>
  </si>
  <si>
    <t>Disabled * Chronic Pancreatitis</t>
  </si>
  <si>
    <t>Disabled * Severe Hematological Disorders</t>
  </si>
  <si>
    <t>Disabled * HCC54</t>
  </si>
  <si>
    <t>Disabled * HCC55</t>
  </si>
  <si>
    <t>Disabled * HCC6</t>
  </si>
  <si>
    <t>Female Age 0-34</t>
  </si>
  <si>
    <t>Female Age 35-44</t>
  </si>
  <si>
    <t>Female Age 45-54</t>
  </si>
  <si>
    <t>Female Age 55-59</t>
  </si>
  <si>
    <t>Female Age 60-64</t>
  </si>
  <si>
    <t>Female Age 70-74</t>
  </si>
  <si>
    <t>Female Age 75-79</t>
  </si>
  <si>
    <t>Female Age 80-84</t>
  </si>
  <si>
    <t>Female Age 85-89</t>
  </si>
  <si>
    <t>Female Age 90-95</t>
  </si>
  <si>
    <t>Female Age &gt;= 95</t>
  </si>
  <si>
    <t>Female Originally Disabled</t>
  </si>
  <si>
    <t>HIV/AIDS</t>
  </si>
  <si>
    <t>Lymphoma and Other Cancers</t>
  </si>
  <si>
    <t>Ischemic or Unspecified Stroke</t>
  </si>
  <si>
    <t>Hemiplegia/Hemiparesis</t>
  </si>
  <si>
    <t>Monoplegia, Other Paralytic Syndromes</t>
  </si>
  <si>
    <t>Atherosclerosis of the Extremities with Ulceration or Gangrene</t>
  </si>
  <si>
    <t>Vascular Disease with Complications</t>
  </si>
  <si>
    <t>Vascular Disease</t>
  </si>
  <si>
    <t>Colorectal, Bladder, and Other Cancers</t>
  </si>
  <si>
    <t>Cystic Fibrosis</t>
  </si>
  <si>
    <t>Chronic Obstructive Pulmonary Disease</t>
  </si>
  <si>
    <t>Fibrosis of Lung and Other Chronic Lung Disorders</t>
  </si>
  <si>
    <t>Aspiration and Specified Bacterial Pneumonias</t>
  </si>
  <si>
    <t>Pneumococcal Pneumonia, Empyema, Lung Abscess</t>
  </si>
  <si>
    <t>Breast, Prostate, and Other Cancers and Tumors</t>
  </si>
  <si>
    <t>Proliferative Diabetic Retinopathy and Vitreous Hemorrhage</t>
  </si>
  <si>
    <t>Exudative Macular Degeneration</t>
  </si>
  <si>
    <t>Dialysis Status</t>
  </si>
  <si>
    <t>Acute Renal Failure</t>
  </si>
  <si>
    <t>Chronic Kidney Disease, Stage 5</t>
  </si>
  <si>
    <t>Chronic Kidney Disease, Severe (Stage 4)</t>
  </si>
  <si>
    <t>Pressure Ulcer of Skin with Necrosis Through to Muscle, Tendon, or Bone</t>
  </si>
  <si>
    <t>Pressure Ulcer of Skin with Full Thickness Skin Loss</t>
  </si>
  <si>
    <t>Chronic Ulcer of Skin, Except Pressure</t>
  </si>
  <si>
    <t>Severe Skin Burn or Condition</t>
  </si>
  <si>
    <t>Severe Head Injury</t>
  </si>
  <si>
    <t>Major Head Injury</t>
  </si>
  <si>
    <t>Vertebral Fractures without Spinal Cord Injury</t>
  </si>
  <si>
    <t>Diabetes with Acute Complications</t>
  </si>
  <si>
    <t>Hip Fracture/Dislocation</t>
  </si>
  <si>
    <t>Traumatic Amputations and Complications</t>
  </si>
  <si>
    <t>Complications of Specified Implanted Device or Graft</t>
  </si>
  <si>
    <t>Diabetes with Chronic Complications</t>
  </si>
  <si>
    <t>Major Organ Transplant or Replacement Status</t>
  </si>
  <si>
    <t>Artificial Openings for Feeding or Elimination</t>
  </si>
  <si>
    <t>Amputation Status, Lower Limb/Amputation Complications</t>
  </si>
  <si>
    <t>Diabetes without Complication</t>
  </si>
  <si>
    <t>Septicemia, Sepsis, Systemic Inflammatory Response Syndrome/Shock</t>
  </si>
  <si>
    <t>Protein-Calorie Malnutrition</t>
  </si>
  <si>
    <t>Morbid Obesity</t>
  </si>
  <si>
    <t>Other Significant Endocrine and Metabolic Disorders</t>
  </si>
  <si>
    <t>End-Stage Liver Disease</t>
  </si>
  <si>
    <t>Cirrhosis of Liver</t>
  </si>
  <si>
    <t>Chronic Hepatitis</t>
  </si>
  <si>
    <t>Intestinal Obstruction/Perforation</t>
  </si>
  <si>
    <t>Chronic Pancreatitis</t>
  </si>
  <si>
    <t>Inflammatory Bowel Disease</t>
  </si>
  <si>
    <t>Bone/Joint/Muscle Infections/Necrosis</t>
  </si>
  <si>
    <t>Rheumatoid Arthritis and Inflammatory Connective Tissue Disease</t>
  </si>
  <si>
    <t>Severe Hematological Disorders</t>
  </si>
  <si>
    <t>Disorders of Immunity</t>
  </si>
  <si>
    <t>Coagulation Defects and Other Specified Hematological Disorders</t>
  </si>
  <si>
    <t>Drug/Alcohol Psychosis</t>
  </si>
  <si>
    <t>Drug/Alcohol Dependence</t>
  </si>
  <si>
    <t>Schizophrenia</t>
  </si>
  <si>
    <t>Major Depressive, Bipolar, and Paranoid Disorders</t>
  </si>
  <si>
    <t>Opportunistic Infections</t>
  </si>
  <si>
    <t>Quadriplegia</t>
  </si>
  <si>
    <t>Paraplegia</t>
  </si>
  <si>
    <t>Spinal Cord Disorders/Injuries</t>
  </si>
  <si>
    <t>Amyotrophic Lateral Sclerosis and Other Motor Neuron Disease</t>
  </si>
  <si>
    <t>Cerebral Palsy</t>
  </si>
  <si>
    <t>Myasthenia Gravis/Myoneural Disorders, Inflammatory and Toxic Neuropathy</t>
  </si>
  <si>
    <t>Muscular Dystrophy</t>
  </si>
  <si>
    <t>Multiple Sclerosis</t>
  </si>
  <si>
    <t>Parkinson's and Huntington's Diseases</t>
  </si>
  <si>
    <t>Seizure Disorders and Convulsions</t>
  </si>
  <si>
    <t>Metastatic Cancer and Acute Leukemia</t>
  </si>
  <si>
    <t>Coma, Brain Compression/Anoxic Damage</t>
  </si>
  <si>
    <t>Respirator Dependence/Tracheostomy Status</t>
  </si>
  <si>
    <t>Respiratory Arrest</t>
  </si>
  <si>
    <t>Cardio-Respiratory Failure and Shock</t>
  </si>
  <si>
    <t>Congestive Heart Failure</t>
  </si>
  <si>
    <t>Acute Myocardial Infarction</t>
  </si>
  <si>
    <t>Unstable Angina and Other Acute Ischemic Heart Disease</t>
  </si>
  <si>
    <t>Angina Pectoris</t>
  </si>
  <si>
    <t>Lung and Other Severe Cancers</t>
  </si>
  <si>
    <t>Specified Heart Arrhythmias</t>
  </si>
  <si>
    <t>Cerebral Hemorrhage</t>
  </si>
  <si>
    <t>Male Age 0-34</t>
  </si>
  <si>
    <t>Male Age 35-44</t>
  </si>
  <si>
    <t>Male Age 45-54</t>
  </si>
  <si>
    <t>Male Age 55-59</t>
  </si>
  <si>
    <t>Male Age 60-64</t>
  </si>
  <si>
    <t>Male Age 65-69</t>
  </si>
  <si>
    <t>Male Age 70-74</t>
  </si>
  <si>
    <t>Male Age 75-79</t>
  </si>
  <si>
    <t>Male Age 80-84</t>
  </si>
  <si>
    <t>Male Age 85-89</t>
  </si>
  <si>
    <t>Male Age 90-95</t>
  </si>
  <si>
    <t>Male Age &gt;= 95</t>
  </si>
  <si>
    <t>Medicaid Female Aged</t>
  </si>
  <si>
    <t>Medicaid Female Disabled</t>
  </si>
  <si>
    <t>Medicaid Male Aged</t>
  </si>
  <si>
    <t>Medicaid Male Disabled</t>
  </si>
  <si>
    <t>Male Originally Disabled</t>
  </si>
  <si>
    <t>Originally Disabled</t>
  </si>
  <si>
    <t>Sepsis * CRF</t>
  </si>
  <si>
    <t>Artificial Openings for Feeding or Elimination * Pressure Ulcer</t>
  </si>
  <si>
    <t>Aspiration and Specified Bacterial Pneumonias * Pressure Ulcer</t>
  </si>
  <si>
    <t>COPD * Aspiration and Specified Bacterial Pneumonias</t>
  </si>
  <si>
    <t>Medicaid</t>
  </si>
  <si>
    <t>Schizophrenia * CHF</t>
  </si>
  <si>
    <t>Schizophrenia * COPD</t>
  </si>
  <si>
    <t>Sepsis * Artificial Openings for Feeding or Elimination</t>
  </si>
  <si>
    <t>Sepsis * Pressure Ulcer</t>
  </si>
  <si>
    <t>Medicaid * Not Originally Disabled * Female * Age 0-34</t>
  </si>
  <si>
    <t>Medicaid * Not Originally Disabled * Female * Age 35-44</t>
  </si>
  <si>
    <t>Medicaid * Not Originally Disabled * Female * Age 45-54</t>
  </si>
  <si>
    <t>Medicaid * Not Originally Disabled * Female * Age 55-59</t>
  </si>
  <si>
    <t>Medicaid * Not Originally Disabled * Female * Age 60-64</t>
  </si>
  <si>
    <t>Medicaid * Not Originally Disabled * Female * Age 65</t>
  </si>
  <si>
    <t>Medicaid * Not Originally Disabled * Female * Age 66</t>
  </si>
  <si>
    <t>Medicaid * Not Originally Disabled * Female * Age 67</t>
  </si>
  <si>
    <t>Medicaid * Not Originally Disabled * Female * Age 68</t>
  </si>
  <si>
    <t>Medicaid * Not Originally Disabled * Female * Age 69</t>
  </si>
  <si>
    <t>Medicaid * Not Originally Disabled * Female * Age 70-74</t>
  </si>
  <si>
    <t>Medicaid * Not Originally Disabled * Female * Age 75-79</t>
  </si>
  <si>
    <t>Medicaid * Not Originally Disabled * Female * Age 80-84</t>
  </si>
  <si>
    <t>Medicaid * Not Originally Disabled * Female * Age 85-89</t>
  </si>
  <si>
    <t>Medicaid * Not Originally Disabled * Female * Age 90-95</t>
  </si>
  <si>
    <t>Medicaid * Not Originally Disabled * Female * Age &gt;= 95</t>
  </si>
  <si>
    <t>Medicaid * Not Originally Disabled * Male * Age 0-34</t>
  </si>
  <si>
    <t>Medicaid * Not Originally Disabled * Male * Age 35-44</t>
  </si>
  <si>
    <t>Medicaid * Not Originally Disabled * Male * Age 45-54</t>
  </si>
  <si>
    <t>Medicaid * Not Originally Disabled * Male * Age 55-59</t>
  </si>
  <si>
    <t>Medicaid * Not Originally Disabled * Male * Age 60-64</t>
  </si>
  <si>
    <t>Medicaid * Not Originally Disabled * Male * Age 65</t>
  </si>
  <si>
    <t>Medicaid * Not Originally Disabled * Male * Age 66</t>
  </si>
  <si>
    <t>Medicaid * Not Originally Disabled * Male * Age 67</t>
  </si>
  <si>
    <t>Medicaid * Not Originally Disabled * Male * Age 68</t>
  </si>
  <si>
    <t>Medicaid * Not Originally Disabled * Male * Age 69</t>
  </si>
  <si>
    <t>Medicaid * Not Originally Disabled * Male * Age 70-74</t>
  </si>
  <si>
    <t>Medicaid * Not Originally Disabled * Male * Age 75-79</t>
  </si>
  <si>
    <t>Medicaid * Not Originally Disabled * Male * Age 80-84</t>
  </si>
  <si>
    <t>Medicaid * Not Originally Disabled * Male * Age 85-89</t>
  </si>
  <si>
    <t>Medicaid * Not Originally Disabled * Male * Age 90-95</t>
  </si>
  <si>
    <t>Medicaid * Not Originally Disabled * Male * Age &gt;= 95</t>
  </si>
  <si>
    <t>Medicaid * Originally Disabled * Female * Age 65</t>
  </si>
  <si>
    <t>Medicaid * Originally Disabled * Female * Age 66</t>
  </si>
  <si>
    <t>Medicaid * Originally Disabled * Female * Age 67</t>
  </si>
  <si>
    <t>Medicaid * Originally Disabled * Female * Age 68</t>
  </si>
  <si>
    <t>Medicaid * Originally Disabled * Female * Age 69</t>
  </si>
  <si>
    <t>Medicaid * Originally Disabled * Female * Age 70-74</t>
  </si>
  <si>
    <t>Medicaid * Originally Disabled * Female * Age 75-79</t>
  </si>
  <si>
    <t>Medicaid * Originally Disabled * Female * Age 80-84</t>
  </si>
  <si>
    <t>Medicaid * Originally Disabled * Female * Age 85-89</t>
  </si>
  <si>
    <t>Medicaid * Originally Disabled * Female * Age 90-95</t>
  </si>
  <si>
    <t>Medicaid * Originally Disabled * Female * Age &gt;= 95</t>
  </si>
  <si>
    <t>Medicaid * Originally Disabled * Male * Age 65</t>
  </si>
  <si>
    <t>Medicaid * Originally Disabled * Male * Age 66</t>
  </si>
  <si>
    <t>Medicaid * Originally Disabled * Male * Age 67</t>
  </si>
  <si>
    <t>Medicaid * Originally Disabled * Male * Age 68</t>
  </si>
  <si>
    <t>Medicaid * Originally Disabled * Male * Age 69</t>
  </si>
  <si>
    <t>Medicaid * Originally Disabled * Male * Age 70-74</t>
  </si>
  <si>
    <t>Medicaid * Originally Disabled * Male * Age 75-79</t>
  </si>
  <si>
    <t>Medicaid * Originally Disabled * Male * Age 80-84</t>
  </si>
  <si>
    <t>Medicaid * Originally Disabled * Male * Age 85-89</t>
  </si>
  <si>
    <t>Medicaid * Originally Disabled * Male * Age 90-95</t>
  </si>
  <si>
    <t>Medicaid * Originally Disabled * Male * Age &gt;= 95</t>
  </si>
  <si>
    <t>Not Medicaid * Not Originally Disabled * Female * Age 0-34</t>
  </si>
  <si>
    <t>Not Medicaid * Not Originally Disabled * Female * Age 35-44</t>
  </si>
  <si>
    <t>Not Medicaid * Not Originally Disabled * Female * Age 45-54</t>
  </si>
  <si>
    <t>Not Medicaid * Not Originally Disabled * Female * Age 55-59</t>
  </si>
  <si>
    <t>0.05705E-309</t>
  </si>
  <si>
    <t>Not Medicaid * Not Originally Disabled * Female * Age 60-64</t>
  </si>
  <si>
    <t>Not Medicaid * Not Originally Disabled * Female * Age 66</t>
  </si>
  <si>
    <t>Not Medicaid * Not Originally Disabled * Female * Age 67</t>
  </si>
  <si>
    <t>Not Medicaid * Not Originally Disabled * Female * Age 68</t>
  </si>
  <si>
    <t>Not Medicaid * Not Originally Disabled * Female * Age 69</t>
  </si>
  <si>
    <t>Not Medicaid * Not Originally Disabled * Female * Age 70-74</t>
  </si>
  <si>
    <t>Not Medicaid * Not Originally Disabled * Female * Age 75-79</t>
  </si>
  <si>
    <t>Not Medicaid * Not Originally Disabled * Female * Age 80-84</t>
  </si>
  <si>
    <t>Not Medicaid * Not Originally Disabled * Female * Age 85-89</t>
  </si>
  <si>
    <t>Not Medicaid * Not Originally Disabled * Female * Age 90-95</t>
  </si>
  <si>
    <t>Not Medicaid * Not Originally Disabled * Female * Age &gt;= 95</t>
  </si>
  <si>
    <t>Not Medicaid * Not Originally Disabled * Male * Age 0-34</t>
  </si>
  <si>
    <t>Not Medicaid * Not Originally Disabled * Male * Age 35-44</t>
  </si>
  <si>
    <t>Not Medicaid * Not Originally Disabled * Male * Age 45-54</t>
  </si>
  <si>
    <t>Not Medicaid * Not Originally Disabled * Male * Age 55-59</t>
  </si>
  <si>
    <t>Not Medicaid * Not Originally Disabled * Male * Age 60-64</t>
  </si>
  <si>
    <t>Not Medicaid * Not Originally Disabled * Male * Age 65</t>
  </si>
  <si>
    <t>Not Medicaid * Not Originally Disabled * Male * Age 66</t>
  </si>
  <si>
    <t>Not Medicaid * Not Originally Disabled * Male * Age 67</t>
  </si>
  <si>
    <t>Not Medicaid * Not Originally Disabled * Male * Age 68</t>
  </si>
  <si>
    <t>Not Medicaid * Not Originally Disabled * Male * Age 69</t>
  </si>
  <si>
    <t>Not Medicaid * Not Originally Disabled * Male * Age 70-74</t>
  </si>
  <si>
    <t>Not Medicaid * Not Originally Disabled * Male * Age 75-79</t>
  </si>
  <si>
    <t>Not Medicaid * Not Originally Disabled * Male * Age 80-84</t>
  </si>
  <si>
    <t>Not Medicaid * Not Originally Disabled * Male * Age 85-89</t>
  </si>
  <si>
    <t>Not Medicaid * Not Originally Disabled * Male * Age 90-95</t>
  </si>
  <si>
    <t>Not Medicaid * Not Originally Disabled * Male * Age &gt;= 95</t>
  </si>
  <si>
    <t>Not Medicaid * Originally Disabled * Female * Age 65</t>
  </si>
  <si>
    <t>Not Medicaid * Originally Disabled * Female * Age 66</t>
  </si>
  <si>
    <t>Not Medicaid * Originally Disabled * Female * Age 67</t>
  </si>
  <si>
    <t>Not Medicaid * Originally Disabled * Female * Age 68</t>
  </si>
  <si>
    <t>Not Medicaid * Originally Disabled * Female * Age 69</t>
  </si>
  <si>
    <t>Not Medicaid * Originally Disabled * Female * Age 70-74</t>
  </si>
  <si>
    <t>Not Medicaid * Originally Disabled * Female * Age 75-79</t>
  </si>
  <si>
    <t>Not Medicaid * Originally Disabled * Female * Age 80-84</t>
  </si>
  <si>
    <t>Not Medicaid * Originally Disabled * Female * Age 85-89</t>
  </si>
  <si>
    <t>Not Medicaid * Originally Disabled * Female * Age 90-95</t>
  </si>
  <si>
    <t>Not Medicaid * Originally Disabled * Female * Age &gt;= 95</t>
  </si>
  <si>
    <t>Not Medicaid * Originally Disabled * Male * Age 65</t>
  </si>
  <si>
    <t>Not Medicaid * Originally Disabled * Male * Age 66</t>
  </si>
  <si>
    <t>Not Medicaid * Originally Disabled * Male * Age 67</t>
  </si>
  <si>
    <t>Not Medicaid * Originally Disabled * Male * Age 68</t>
  </si>
  <si>
    <t>Not Medicaid * Originally Disabled * Male * Age 69</t>
  </si>
  <si>
    <t>Not Medicaid * Originally Disabled * Male * Age 70-74</t>
  </si>
  <si>
    <t>Not Medicaid * Originally Disabled * Male * Age 75-79</t>
  </si>
  <si>
    <t>Not Medicaid * Originally Disabled * Male * Age 80-84</t>
  </si>
  <si>
    <t>Not Medicaid * Originally Disabled * Male * Age 85-89</t>
  </si>
  <si>
    <t>Not Medicaid * Originally Disabled * Male * Age 90-95</t>
  </si>
  <si>
    <t>Not Medicaid * Originally Disabled * Male * Age &gt;= 95</t>
  </si>
  <si>
    <t>Not Originally Disabled * Age 0-34</t>
  </si>
  <si>
    <t>Not Originally Disabled * Age 35-44</t>
  </si>
  <si>
    <t>Not Originally Disabled * Age 45-54</t>
  </si>
  <si>
    <t>Not Originally Disabled * Age 55-59</t>
  </si>
  <si>
    <t>Not Originally Disabled * Age 60-64</t>
  </si>
  <si>
    <t>Not Originally Disabled * Age 66</t>
  </si>
  <si>
    <t>Not Originally Disabled * Age 67</t>
  </si>
  <si>
    <t>Not Originally Disabled * Age 68</t>
  </si>
  <si>
    <t>Not Originally Disabled * Age 69</t>
  </si>
  <si>
    <t>Not Originally Disabled * Age 70-74</t>
  </si>
  <si>
    <t>Not Originally Disabled * Age 75-79</t>
  </si>
  <si>
    <t>Not Originally Disabled * Age 80-84</t>
  </si>
  <si>
    <t>Not Originally Disabled * Age 85-89</t>
  </si>
  <si>
    <t>Not Originally Disabled * Age 90-95</t>
  </si>
  <si>
    <t>Not Originally Disabled * Age &gt;= 95</t>
  </si>
  <si>
    <t>Originally Disabled * Age 65</t>
  </si>
  <si>
    <t>Originally Disabled * Age 66</t>
  </si>
  <si>
    <t>Originally Disabled * Age 67</t>
  </si>
  <si>
    <t>Originally Disabled * Age 68</t>
  </si>
  <si>
    <t>Originally Disabled * Age 69</t>
  </si>
  <si>
    <t>Originally Disabled * Age 70-74</t>
  </si>
  <si>
    <t>Originally Disabled * Age 75-79</t>
  </si>
  <si>
    <t>Originally Disabled * Age 80-84</t>
  </si>
  <si>
    <t>Originally Disabled * Age 85-89</t>
  </si>
  <si>
    <t>Originally Disabled * Age 90-95</t>
  </si>
  <si>
    <t>Originally Disabled * Age &gt;= 95</t>
  </si>
  <si>
    <t>Chronic Kidney Disease, Moderate (Stage 3)</t>
  </si>
  <si>
    <t>Chronic Kidney Disease, Mild or Unspecified (Stage 1-2 or Unspecified)</t>
  </si>
  <si>
    <t>Unspecified Renal Failure</t>
  </si>
  <si>
    <t>Nephritis</t>
  </si>
  <si>
    <t>Pressure Ulcer of Skin with Partial Thickness Skin Loss</t>
  </si>
  <si>
    <t>Pressure Pre-Ulcer Skin Changes or Unspecified Stage</t>
  </si>
  <si>
    <t>Dementia With Complications</t>
  </si>
  <si>
    <t>Dementia Without Complications</t>
  </si>
  <si>
    <t>Age &gt;= 85</t>
  </si>
  <si>
    <t>Age &gt;= 85 * Female</t>
  </si>
  <si>
    <t>Age &gt;= 85 * Male</t>
  </si>
  <si>
    <t>Originally Disabled * Female * Age &gt;= 65</t>
  </si>
  <si>
    <t>Originally Disabled * Female * Age &lt; 65</t>
  </si>
  <si>
    <t>Originally Disabled * Age &gt;= 65</t>
  </si>
  <si>
    <t>Originally Disabled * Age &lt; 65</t>
  </si>
  <si>
    <t>Originally Disabled * Male * Age &gt;= 65</t>
  </si>
  <si>
    <t>Originally Disabled * Male * Age &lt; 65</t>
  </si>
  <si>
    <t>Test Model Compared to Base Model</t>
  </si>
  <si>
    <t>Provider Scope</t>
  </si>
  <si>
    <t>Model 3 - Add ARHQ Index</t>
  </si>
  <si>
    <t xml:space="preserve">Table 2b3.4b.c1. Differences in Provider Performance Deciles between Base and SRF Risk Models </t>
  </si>
  <si>
    <t>Table 2b3.4b.c2. Percent of Clinicians with X Difference in measure scores with bins between Base and SRF Risk Models</t>
  </si>
  <si>
    <t>Spearman Correlation Coefficients</t>
  </si>
  <si>
    <t>Pearson Correlation Coefficients</t>
  </si>
  <si>
    <t>Table 2b3.4b.d. Pearson Correlation Coefficients Between Model in Use and Test Models</t>
  </si>
  <si>
    <t>All TINs</t>
  </si>
  <si>
    <t>Urban/Rural</t>
  </si>
  <si>
    <t xml:space="preserve">Urban </t>
  </si>
  <si>
    <t>Rural</t>
  </si>
  <si>
    <t>Unknown</t>
  </si>
  <si>
    <t>Census Region</t>
  </si>
  <si>
    <t>Northeast</t>
  </si>
  <si>
    <t>Midwest</t>
  </si>
  <si>
    <t>South</t>
  </si>
  <si>
    <t>West</t>
  </si>
  <si>
    <t>Census Division</t>
  </si>
  <si>
    <t>New England</t>
  </si>
  <si>
    <t>Middle Atlantic</t>
  </si>
  <si>
    <t>East North Central</t>
  </si>
  <si>
    <t>West North Central</t>
  </si>
  <si>
    <t>South Atlantic</t>
  </si>
  <si>
    <t>East South Central</t>
  </si>
  <si>
    <t>West South Central</t>
  </si>
  <si>
    <t>Mountain</t>
  </si>
  <si>
    <t>Pacific</t>
  </si>
  <si>
    <t>Provider Risk Score Decile</t>
  </si>
  <si>
    <t>2nd</t>
  </si>
  <si>
    <t>3rd</t>
  </si>
  <si>
    <t xml:space="preserve">4th </t>
  </si>
  <si>
    <t>5th</t>
  </si>
  <si>
    <t>6th</t>
  </si>
  <si>
    <t>7th</t>
  </si>
  <si>
    <t>8th</t>
  </si>
  <si>
    <t>9th</t>
  </si>
  <si>
    <t>Number of Beneficiary Months</t>
  </si>
  <si>
    <t>20-199 Bene-months</t>
  </si>
  <si>
    <t>200-499 Bene-months</t>
  </si>
  <si>
    <t>500-999 Bene-months</t>
  </si>
  <si>
    <t>1,000-1,999 Bene-months</t>
  </si>
  <si>
    <t>2,000-2,999 Bene-months</t>
  </si>
  <si>
    <t>3,000-4,999 Bene-months</t>
  </si>
  <si>
    <t>5,000+ Bene-months</t>
  </si>
  <si>
    <t>All TIN-NPIs</t>
  </si>
  <si>
    <t>% of Attribution Events (i.e. Candidate Events)</t>
  </si>
  <si>
    <t>Remaining Candidate Events after Beneficiary-level Exclusions</t>
  </si>
  <si>
    <t>Disabled</t>
  </si>
  <si>
    <t>Disabled * Chronic Ulcer of Skin, Except Pressure</t>
  </si>
  <si>
    <t>Disabled * Bone/Joint/Muscle Infections/Necrosis</t>
  </si>
  <si>
    <t>Disabled * Multiple Sclerosis</t>
  </si>
  <si>
    <t>Disabled * Congestive Heart Failure</t>
  </si>
  <si>
    <t>Disabled * Pressure Ulcer</t>
  </si>
  <si>
    <t>Beyond exclusions listed above, a 20 beneficiary month case minimum was applied to produce the count of reportable beneficiary months</t>
  </si>
  <si>
    <t>Distribution of Difference in Measure Score Decile (Percentiles, Base Model - Test Model)</t>
  </si>
  <si>
    <t>TPCC Measure</t>
  </si>
  <si>
    <t>Appendix Table 2b4.2</t>
  </si>
  <si>
    <t>Schizophrenia * Seizures</t>
  </si>
  <si>
    <t>Originally Disabled * ESRD</t>
  </si>
  <si>
    <t>Originally Disabled * ESRD * Female</t>
  </si>
  <si>
    <t>Originally Disabled * ESRD * Male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</si>
</sst>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409]mmmm\ d\,\ yyyy;@"/>
    <numFmt numFmtId="165" formatCode="_(* #,##0_);_(* \(#,##0\);_(* &quot;-&quot;??_);_(@_)"/>
    <numFmt numFmtId="166" formatCode="&quot;$&quot;#,##0"/>
    <numFmt numFmtId="167" formatCode="_(* #,##0.00_);_(* \(#,##0.00\);_(* &quot;-&quot;?_);_(@_)"/>
    <numFmt numFmtId="168" formatCode="#,##0.00%"/>
    <numFmt numFmtId="169" formatCode="0.000"/>
    <numFmt numFmtId="170" formatCode="#,##0.000"/>
    <numFmt numFmtId="171" formatCode="_(* #,##0.000_);_(* \(#,##0.000\);_(* &quot;-&quot;??_);_(@_)"/>
    <numFmt numFmtId="172" formatCode="0.0%"/>
    <numFmt numFmtId="173" formatCode="0.0000"/>
    <numFmt numFmtId="174" formatCode="&quot;$&quot;#,##0.00"/>
  </numFmts>
  <fonts count="44"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3"/>
      <color theme="3"/>
      <name val="Calibri"/>
      <family val="2"/>
      <scheme val="minor"/>
    </font>
    <font>
      <sz val="10"/>
      <color theme="1"/>
      <name val="Arial"/>
      <family val="2"/>
    </font>
    <font>
      <b/>
      <sz val="10"/>
      <color theme="1"/>
      <name val="Arial"/>
      <family val="2"/>
    </font>
    <font>
      <b/>
      <sz val="16"/>
      <color theme="0"/>
      <name val="Arial"/>
      <family val="2"/>
    </font>
    <font>
      <b/>
      <sz val="12"/>
      <color theme="1"/>
      <name val="Arial"/>
      <family val="2"/>
    </font>
    <font>
      <b/>
      <sz val="10"/>
      <color theme="0"/>
      <name val="Arial"/>
      <family val="2"/>
    </font>
    <font>
      <b/>
      <sz val="10"/>
      <name val="Arial"/>
      <family val="2"/>
    </font>
    <font>
      <sz val="10"/>
      <name val="Arial"/>
      <family val="2"/>
    </font>
    <font>
      <sz val="10"/>
      <color rgb="FFC00000"/>
      <name val="Arial"/>
      <family val="2"/>
    </font>
    <font>
      <i/>
      <sz val="10"/>
      <color rgb="FFC00000"/>
      <name val="Arial"/>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8"/>
      <color theme="3"/>
      <name val="Calibri Light"/>
      <family val="2"/>
      <scheme val="major"/>
    </font>
    <font>
      <b/>
      <sz val="15"/>
      <color theme="3"/>
      <name val="Calibri"/>
      <family val="2"/>
      <scheme val="minor"/>
    </font>
    <font>
      <b/>
      <sz val="11"/>
      <color theme="3"/>
      <name val="Calibri"/>
      <family val="2"/>
      <scheme val="minor"/>
    </font>
    <font>
      <b/>
      <sz val="11"/>
      <color theme="1"/>
      <name val="Calibri"/>
      <family val="2"/>
      <scheme val="minor"/>
    </font>
    <font>
      <sz val="11"/>
      <color theme="0"/>
      <name val="Calibri"/>
      <family val="2"/>
      <scheme val="minor"/>
    </font>
    <font>
      <sz val="10"/>
      <color rgb="FFFF0000"/>
      <name val="Arial"/>
      <family val="2"/>
    </font>
    <font>
      <u/>
      <sz val="10"/>
      <color rgb="FF0087DA"/>
      <name val="Arial"/>
      <family val="2"/>
    </font>
    <font>
      <u/>
      <sz val="10"/>
      <color theme="10"/>
      <name val="Arial"/>
      <family val="2"/>
    </font>
    <font>
      <u/>
      <sz val="11"/>
      <color theme="10"/>
      <name val="Calibri"/>
      <family val="2"/>
      <scheme val="minor"/>
    </font>
    <font>
      <u/>
      <sz val="10"/>
      <color theme="4" tint="0.39997558519241921"/>
      <name val="Arial"/>
      <family val="2"/>
    </font>
    <font>
      <b/>
      <sz val="10"/>
      <color theme="0" tint="-0.34998626667073579"/>
      <name val="Arial"/>
      <family val="2"/>
    </font>
    <font>
      <sz val="10"/>
      <color theme="0" tint="-0.34998626667073579"/>
      <name val="Arial"/>
      <family val="2"/>
    </font>
    <font>
      <b/>
      <sz val="10"/>
      <color indexed="8"/>
      <name val="Arial"/>
      <family val="2"/>
    </font>
    <font>
      <sz val="10"/>
      <color rgb="FF0087DA"/>
      <name val="Arial"/>
      <family val="2"/>
    </font>
  </fonts>
  <fills count="47">
    <fill>
      <patternFill patternType="none"/>
    </fill>
    <fill>
      <patternFill patternType="gray125"/>
    </fill>
    <fill>
      <patternFill patternType="solid">
        <fgColor theme="0" tint="-0.34998626667073579"/>
        <bgColor indexed="64"/>
      </patternFill>
    </fill>
    <fill>
      <patternFill patternType="solid">
        <fgColor rgb="FFA6A6A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499984740745262"/>
        <bgColor indexed="64"/>
      </patternFill>
    </fill>
    <fill>
      <patternFill patternType="solid">
        <fgColor theme="8" tint="-0.249977111117893"/>
        <bgColor indexed="64"/>
      </patternFill>
    </fill>
    <fill>
      <patternFill patternType="solid">
        <fgColor rgb="FFD9D9D9"/>
        <bgColor indexed="64"/>
      </patternFill>
    </fill>
    <fill>
      <patternFill patternType="solid">
        <fgColor rgb="FF203764"/>
        <bgColor indexed="64"/>
      </patternFill>
    </fill>
    <fill>
      <patternFill patternType="solid">
        <fgColor rgb="FF305496"/>
        <bgColor indexed="64"/>
      </patternFill>
    </fill>
    <fill>
      <patternFill patternType="solid">
        <fgColor rgb="FFB4C6E7"/>
        <bgColor indexed="64"/>
      </patternFill>
    </fill>
    <fill>
      <patternFill patternType="solid">
        <fgColor theme="8" tint="0.59999389629810485"/>
        <bgColor indexed="64"/>
      </patternFill>
    </fill>
    <fill>
      <patternFill patternType="solid">
        <fgColor theme="8" tint="-0.24994659260841701"/>
        <bgColor indexed="64"/>
      </patternFill>
    </fill>
    <fill>
      <patternFill patternType="solid">
        <fgColor theme="8" tint="-0.49995422223578601"/>
        <bgColor indexed="64"/>
      </patternFill>
    </fill>
    <fill>
      <patternFill patternType="solid">
        <fgColor theme="2" tint="-0.249977111117893"/>
        <bgColor indexed="64"/>
      </patternFill>
    </fill>
    <fill>
      <patternFill patternType="solid">
        <fgColor theme="7" tint="0.59996337778862885"/>
        <bgColor indexed="65"/>
      </patternFill>
    </fill>
    <fill>
      <patternFill patternType="solid">
        <fgColor theme="0"/>
        <bgColor indexed="64"/>
      </patternFill>
    </fill>
  </fills>
  <borders count="93">
    <border>
      <left/>
      <right/>
      <top/>
      <bottom/>
      <diagonal/>
    </border>
    <border>
      <left/>
      <right/>
      <top/>
      <bottom style="thick">
        <color theme="4" tint="0.499984740745262"/>
      </bottom>
      <diagonal/>
    </border>
    <border>
      <left/>
      <right/>
      <top/>
      <bottom style="thin">
        <color indexed="64"/>
      </bottom>
      <diagonal/>
    </border>
    <border>
      <left style="thin">
        <color auto="1"/>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medium">
        <color theme="4" tint="0.39997558519241921"/>
      </bottom>
      <diagonal/>
    </border>
    <border>
      <left/>
      <right/>
      <top style="thin">
        <color theme="4"/>
      </top>
      <bottom style="double">
        <color theme="4"/>
      </bottom>
      <diagonal/>
    </border>
    <border>
      <left style="thin">
        <color auto="1"/>
      </left>
      <right style="thin">
        <color auto="1"/>
      </right>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right/>
      <top style="medium">
        <color indexed="64"/>
      </top>
      <bottom style="thin">
        <color auto="1"/>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indexed="64"/>
      </left>
      <right style="thin">
        <color indexed="64"/>
      </right>
      <top style="dashed">
        <color theme="0" tint="-0.24994659260841701"/>
      </top>
      <bottom style="dashed">
        <color theme="0" tint="-0.24994659260841701"/>
      </bottom>
      <diagonal/>
    </border>
    <border>
      <left style="thin">
        <color indexed="64"/>
      </left>
      <right style="thin">
        <color indexed="64"/>
      </right>
      <top style="dashed">
        <color theme="0" tint="-0.24994659260841701"/>
      </top>
      <bottom/>
      <diagonal/>
    </border>
    <border>
      <left style="medium">
        <color indexed="64"/>
      </left>
      <right style="thin">
        <color indexed="64"/>
      </right>
      <top style="thin">
        <color indexed="64"/>
      </top>
      <bottom/>
      <diagonal/>
    </border>
    <border>
      <left style="medium">
        <color indexed="64"/>
      </left>
      <right style="thin">
        <color indexed="64"/>
      </right>
      <top style="dashed">
        <color theme="0" tint="-0.24994659260841701"/>
      </top>
      <bottom style="dashed">
        <color theme="0" tint="-0.24994659260841701"/>
      </bottom>
      <diagonal/>
    </border>
    <border>
      <left style="medium">
        <color indexed="64"/>
      </left>
      <right style="thin">
        <color indexed="64"/>
      </right>
      <top style="dashed">
        <color theme="0" tint="-0.24994659260841701"/>
      </top>
      <bottom style="medium">
        <color indexed="64"/>
      </bottom>
      <diagonal/>
    </border>
    <border>
      <left style="thin">
        <color indexed="64"/>
      </left>
      <right style="thin">
        <color indexed="64"/>
      </right>
      <top style="dashed">
        <color theme="0" tint="-0.24994659260841701"/>
      </top>
      <bottom style="medium">
        <color indexed="64"/>
      </bottom>
      <diagonal/>
    </border>
    <border>
      <left style="thin">
        <color auto="1"/>
      </left>
      <right style="medium">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medium">
        <color auto="1"/>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theme="0" tint="-0.24994659260841701"/>
      </top>
      <bottom style="medium">
        <color indexed="64"/>
      </bottom>
      <diagonal/>
    </border>
    <border>
      <left/>
      <right/>
      <top style="thin">
        <color auto="1"/>
      </top>
      <bottom style="thin">
        <color auto="1"/>
      </bottom>
      <diagonal/>
    </border>
    <border>
      <left style="thin">
        <color auto="1"/>
      </left>
      <right/>
      <top style="dashed">
        <color theme="0" tint="-0.24994659260841701"/>
      </top>
      <bottom style="dashed">
        <color theme="0" tint="-0.24994659260841701"/>
      </bottom>
      <diagonal/>
    </border>
    <border>
      <left style="thin">
        <color indexed="64"/>
      </left>
      <right style="thin">
        <color auto="1"/>
      </right>
      <top style="hair">
        <color theme="0" tint="-0.24994659260841701"/>
      </top>
      <bottom style="dashed">
        <color theme="0" tint="-0.24994659260841701"/>
      </bottom>
      <diagonal/>
    </border>
    <border>
      <left style="medium">
        <color indexed="64"/>
      </left>
      <right style="thin">
        <color auto="1"/>
      </right>
      <top style="hair">
        <color theme="0" tint="-0.24994659260841701"/>
      </top>
      <bottom style="dashed">
        <color theme="0" tint="-0.24994659260841701"/>
      </bottom>
      <diagonal/>
    </border>
    <border>
      <left style="medium">
        <color indexed="64"/>
      </left>
      <right style="thin">
        <color indexed="64"/>
      </right>
      <top/>
      <bottom style="dashed">
        <color theme="0" tint="-0.24994659260841701"/>
      </bottom>
      <diagonal/>
    </border>
    <border>
      <left style="thin">
        <color auto="1"/>
      </left>
      <right/>
      <top style="dashed">
        <color theme="0" tint="-0.24994659260841701"/>
      </top>
      <bottom/>
      <diagonal/>
    </border>
    <border>
      <left style="thin">
        <color indexed="64"/>
      </left>
      <right style="thin">
        <color indexed="64"/>
      </right>
      <top/>
      <bottom style="dashed">
        <color theme="0" tint="-0.24994659260841701"/>
      </bottom>
      <diagonal/>
    </border>
    <border>
      <left style="thin">
        <color auto="1"/>
      </left>
      <right style="medium">
        <color auto="1"/>
      </right>
      <top/>
      <bottom style="thin">
        <color auto="1"/>
      </bottom>
      <diagonal/>
    </border>
    <border>
      <left style="medium">
        <color indexed="64"/>
      </left>
      <right style="thin">
        <color indexed="64"/>
      </right>
      <top style="dotted">
        <color theme="0" tint="-0.24994659260841701"/>
      </top>
      <bottom style="medium">
        <color indexed="64"/>
      </bottom>
      <diagonal/>
    </border>
    <border>
      <left style="thin">
        <color indexed="64"/>
      </left>
      <right style="thin">
        <color indexed="64"/>
      </right>
      <top style="thin">
        <color indexed="64"/>
      </top>
      <bottom style="dotted">
        <color theme="0" tint="-0.24994659260841701"/>
      </bottom>
      <diagonal/>
    </border>
    <border>
      <left style="thin">
        <color indexed="64"/>
      </left>
      <right style="thin">
        <color indexed="64"/>
      </right>
      <top style="dotted">
        <color theme="0" tint="-0.24994659260841701"/>
      </top>
      <bottom style="medium">
        <color indexed="64"/>
      </bottom>
      <diagonal/>
    </border>
    <border>
      <left style="thin">
        <color indexed="64"/>
      </left>
      <right style="medium">
        <color theme="1"/>
      </right>
      <top style="dashed">
        <color theme="0" tint="-0.24994659260841701"/>
      </top>
      <bottom style="dashed">
        <color theme="0" tint="-0.24994659260841701"/>
      </bottom>
      <diagonal/>
    </border>
    <border>
      <left style="thin">
        <color indexed="64"/>
      </left>
      <right style="medium">
        <color theme="1"/>
      </right>
      <top style="dashed">
        <color theme="0" tint="-0.24994659260841701"/>
      </top>
      <bottom style="medium">
        <color indexed="64"/>
      </bottom>
      <diagonal/>
    </border>
    <border>
      <left style="thin">
        <color indexed="64"/>
      </left>
      <right style="thin">
        <color indexed="64"/>
      </right>
      <top/>
      <bottom style="dotted">
        <color theme="0" tint="-0.24994659260841701"/>
      </bottom>
      <diagonal/>
    </border>
    <border>
      <left style="thin">
        <color indexed="64"/>
      </left>
      <right style="thin">
        <color indexed="64"/>
      </right>
      <top style="dotted">
        <color theme="0" tint="-0.24994659260841701"/>
      </top>
      <bottom style="thin">
        <color indexed="64"/>
      </bottom>
      <diagonal/>
    </border>
    <border>
      <left style="medium">
        <color indexed="64"/>
      </left>
      <right style="thin">
        <color indexed="64"/>
      </right>
      <top style="thin">
        <color indexed="64"/>
      </top>
      <bottom style="dotted">
        <color theme="0" tint="-0.24994659260841701"/>
      </bottom>
      <diagonal/>
    </border>
    <border>
      <left style="medium">
        <color indexed="64"/>
      </left>
      <right style="thin">
        <color indexed="64"/>
      </right>
      <top style="dotted">
        <color theme="0" tint="-0.24994659260841701"/>
      </top>
      <bottom style="thin">
        <color indexed="64"/>
      </bottom>
      <diagonal/>
    </border>
    <border>
      <left style="medium">
        <color indexed="64"/>
      </left>
      <right style="thin">
        <color indexed="64"/>
      </right>
      <top/>
      <bottom style="dotted">
        <color theme="0" tint="-0.24994659260841701"/>
      </bottom>
      <diagonal/>
    </border>
    <border>
      <left style="thin">
        <color auto="1"/>
      </left>
      <right style="thin">
        <color auto="1"/>
      </right>
      <top/>
      <bottom style="dotted">
        <color theme="0" tint="-0.14996795556505021"/>
      </bottom>
      <diagonal/>
    </border>
    <border>
      <left style="thin">
        <color auto="1"/>
      </left>
      <right style="thin">
        <color auto="1"/>
      </right>
      <top style="dotted">
        <color theme="0" tint="-0.14996795556505021"/>
      </top>
      <bottom style="medium">
        <color indexed="64"/>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medium">
        <color indexed="64"/>
      </left>
      <right style="thin">
        <color auto="1"/>
      </right>
      <top/>
      <bottom style="dotted">
        <color theme="0" tint="-0.14996795556505021"/>
      </bottom>
      <diagonal/>
    </border>
    <border>
      <left style="thin">
        <color auto="1"/>
      </left>
      <right style="medium">
        <color indexed="64"/>
      </right>
      <top/>
      <bottom style="dotted">
        <color theme="0" tint="-0.14996795556505021"/>
      </bottom>
      <diagonal/>
    </border>
    <border>
      <left style="medium">
        <color indexed="64"/>
      </left>
      <right style="thin">
        <color auto="1"/>
      </right>
      <top style="dotted">
        <color theme="0" tint="-0.14996795556505021"/>
      </top>
      <bottom style="medium">
        <color indexed="64"/>
      </bottom>
      <diagonal/>
    </border>
    <border>
      <left style="thin">
        <color auto="1"/>
      </left>
      <right style="medium">
        <color indexed="64"/>
      </right>
      <top style="dotted">
        <color theme="0" tint="-0.14996795556505021"/>
      </top>
      <bottom style="medium">
        <color indexed="64"/>
      </bottom>
      <diagonal/>
    </border>
    <border>
      <left style="thin">
        <color indexed="64"/>
      </left>
      <right style="medium">
        <color auto="1"/>
      </right>
      <top style="hair">
        <color theme="0" tint="-0.24994659260841701"/>
      </top>
      <bottom style="dashed">
        <color theme="0" tint="-0.24994659260841701"/>
      </bottom>
      <diagonal/>
    </border>
    <border>
      <left style="medium">
        <color indexed="64"/>
      </left>
      <right style="thin">
        <color auto="1"/>
      </right>
      <top style="dotted">
        <color theme="0" tint="-0.14996795556505021"/>
      </top>
      <bottom style="thin">
        <color indexed="64"/>
      </bottom>
      <diagonal/>
    </border>
    <border>
      <left style="thin">
        <color auto="1"/>
      </left>
      <right style="thin">
        <color auto="1"/>
      </right>
      <top style="dotted">
        <color theme="0" tint="-0.14996795556505021"/>
      </top>
      <bottom style="thin">
        <color indexed="64"/>
      </bottom>
      <diagonal/>
    </border>
    <border>
      <left style="thin">
        <color auto="1"/>
      </left>
      <right style="medium">
        <color indexed="64"/>
      </right>
      <top style="dotted">
        <color theme="0" tint="-0.14996795556505021"/>
      </top>
      <bottom style="thin">
        <color indexed="64"/>
      </bottom>
      <diagonal/>
    </border>
    <border>
      <left style="medium">
        <color indexed="64"/>
      </left>
      <right style="thin">
        <color indexed="64"/>
      </right>
      <top style="thin">
        <color indexed="64"/>
      </top>
      <bottom style="dotted">
        <color theme="0" tint="-0.14996795556505021"/>
      </bottom>
      <diagonal/>
    </border>
    <border>
      <left style="thin">
        <color indexed="64"/>
      </left>
      <right style="thin">
        <color indexed="64"/>
      </right>
      <top style="thin">
        <color indexed="64"/>
      </top>
      <bottom style="dotted">
        <color theme="0" tint="-0.14996795556505021"/>
      </bottom>
      <diagonal/>
    </border>
    <border>
      <left style="thin">
        <color indexed="64"/>
      </left>
      <right style="medium">
        <color indexed="64"/>
      </right>
      <top style="thin">
        <color indexed="64"/>
      </top>
      <bottom style="dotted">
        <color theme="0" tint="-0.14996795556505021"/>
      </bottom>
      <diagonal/>
    </border>
    <border>
      <left style="thin">
        <color indexed="64"/>
      </left>
      <right style="medium">
        <color indexed="64"/>
      </right>
      <top/>
      <bottom style="dashed">
        <color theme="0" tint="-0.24994659260841701"/>
      </bottom>
      <diagonal/>
    </border>
    <border>
      <left style="thin">
        <color auto="1"/>
      </left>
      <right/>
      <top/>
      <bottom style="dashed">
        <color theme="0" tint="-0.24994659260841701"/>
      </bottom>
      <diagonal/>
    </border>
    <border>
      <left style="thin">
        <color indexed="64"/>
      </left>
      <right style="medium">
        <color indexed="64"/>
      </right>
      <top/>
      <bottom style="dotted">
        <color theme="0" tint="-0.24994659260841701"/>
      </bottom>
      <diagonal/>
    </border>
    <border>
      <left style="thin">
        <color indexed="64"/>
      </left>
      <right style="medium">
        <color indexed="64"/>
      </right>
      <top style="dotted">
        <color theme="0" tint="-0.24994659260841701"/>
      </top>
      <bottom style="medium">
        <color indexed="64"/>
      </bottom>
      <diagonal/>
    </border>
    <border>
      <left style="medium">
        <color indexed="64"/>
      </left>
      <right style="thin">
        <color theme="1"/>
      </right>
      <top style="dashed">
        <color theme="0" tint="-0.24994659260841701"/>
      </top>
      <bottom style="dotted">
        <color theme="0" tint="-0.14996795556505021"/>
      </bottom>
      <diagonal/>
    </border>
    <border>
      <left style="thin">
        <color theme="1"/>
      </left>
      <right style="thin">
        <color theme="1"/>
      </right>
      <top style="dashed">
        <color theme="0" tint="-0.24994659260841701"/>
      </top>
      <bottom style="dotted">
        <color theme="0" tint="-0.14996795556505021"/>
      </bottom>
      <diagonal/>
    </border>
    <border>
      <left style="thin">
        <color theme="1"/>
      </left>
      <right style="thin">
        <color theme="1"/>
      </right>
      <top/>
      <bottom style="dotted">
        <color theme="0" tint="-0.14996795556505021"/>
      </bottom>
      <diagonal/>
    </border>
    <border>
      <left style="thin">
        <color theme="1"/>
      </left>
      <right style="medium">
        <color indexed="64"/>
      </right>
      <top/>
      <bottom style="dotted">
        <color theme="0" tint="-0.14996795556505021"/>
      </bottom>
      <diagonal/>
    </border>
    <border>
      <left style="medium">
        <color indexed="64"/>
      </left>
      <right style="thin">
        <color theme="1"/>
      </right>
      <top style="dotted">
        <color theme="0" tint="-0.14996795556505021"/>
      </top>
      <bottom style="dotted">
        <color theme="0" tint="-0.14996795556505021"/>
      </bottom>
      <diagonal/>
    </border>
    <border>
      <left style="thin">
        <color theme="1"/>
      </left>
      <right style="thin">
        <color theme="1"/>
      </right>
      <top style="dotted">
        <color theme="0" tint="-0.14996795556505021"/>
      </top>
      <bottom style="dotted">
        <color theme="0" tint="-0.14996795556505021"/>
      </bottom>
      <diagonal/>
    </border>
    <border>
      <left style="thin">
        <color theme="1"/>
      </left>
      <right style="medium">
        <color indexed="64"/>
      </right>
      <top style="dotted">
        <color theme="0" tint="-0.14996795556505021"/>
      </top>
      <bottom style="dotted">
        <color theme="0" tint="-0.14996795556505021"/>
      </bottom>
      <diagonal/>
    </border>
    <border>
      <left style="medium">
        <color indexed="64"/>
      </left>
      <right style="thin">
        <color theme="1"/>
      </right>
      <top style="dotted">
        <color theme="0" tint="-0.14996795556505021"/>
      </top>
      <bottom style="hair">
        <color theme="0" tint="-0.14996795556505021"/>
      </bottom>
      <diagonal/>
    </border>
    <border>
      <left style="thin">
        <color theme="1"/>
      </left>
      <right style="thin">
        <color theme="1"/>
      </right>
      <top style="dotted">
        <color theme="0" tint="-0.14996795556505021"/>
      </top>
      <bottom style="medium">
        <color indexed="64"/>
      </bottom>
      <diagonal/>
    </border>
    <border>
      <left style="thin">
        <color theme="1"/>
      </left>
      <right style="medium">
        <color indexed="64"/>
      </right>
      <top style="dotted">
        <color theme="0" tint="-0.14996795556505021"/>
      </top>
      <bottom style="medium">
        <color indexed="64"/>
      </bottom>
      <diagonal/>
    </border>
    <border>
      <left style="medium">
        <color indexed="64"/>
      </left>
      <right style="thin">
        <color indexed="64"/>
      </right>
      <top style="dashed">
        <color theme="0" tint="-0.24994659260841701"/>
      </top>
      <bottom/>
      <diagonal/>
    </border>
    <border>
      <left style="thin">
        <color auto="1"/>
      </left>
      <right style="medium">
        <color indexed="64"/>
      </right>
      <top style="dashed">
        <color theme="0" tint="-0.24994659260841701"/>
      </top>
      <bottom/>
      <diagonal/>
    </border>
    <border>
      <left style="thin">
        <color indexed="64"/>
      </left>
      <right style="medium">
        <color indexed="64"/>
      </right>
      <top style="thin">
        <color indexed="64"/>
      </top>
      <bottom style="dotted">
        <color theme="0" tint="-0.24994659260841701"/>
      </bottom>
      <diagonal/>
    </border>
    <border>
      <left style="thin">
        <color indexed="64"/>
      </left>
      <right style="medium">
        <color indexed="64"/>
      </right>
      <top style="dotted">
        <color theme="0" tint="-0.24994659260841701"/>
      </top>
      <bottom style="thin">
        <color indexed="64"/>
      </bottom>
      <diagonal/>
    </border>
  </borders>
  <cellStyleXfs count="97">
    <xf numFmtId="0" fontId="0" fillId="0" borderId="0" applyFill="0" applyBorder="0" applyProtection="0">
      <alignment vertical="center"/>
    </xf>
    <xf numFmtId="167" fontId="11" fillId="0" borderId="0" applyFill="0" applyBorder="0" applyProtection="0">
      <alignment horizontal="right"/>
    </xf>
    <xf numFmtId="168" fontId="11" fillId="0" borderId="0" applyFill="0" applyBorder="0" applyProtection="0">
      <alignment horizontal="right"/>
    </xf>
    <xf numFmtId="0" fontId="10" fillId="0" borderId="1" applyNumberFormat="0" applyFill="0" applyAlignment="0" applyProtection="0"/>
    <xf numFmtId="0" fontId="36" fillId="0" borderId="0" applyNumberFormat="0" applyFill="0" applyBorder="0" applyAlignment="0" applyProtection="0"/>
    <xf numFmtId="0" fontId="20" fillId="4" borderId="0" applyNumberFormat="0" applyBorder="0" applyAlignment="0" applyProtection="0"/>
    <xf numFmtId="0" fontId="21" fillId="5" borderId="0" applyNumberFormat="0" applyBorder="0" applyAlignment="0" applyProtection="0"/>
    <xf numFmtId="0" fontId="22" fillId="6" borderId="0" applyNumberFormat="0" applyBorder="0" applyAlignment="0" applyProtection="0"/>
    <xf numFmtId="0" fontId="23" fillId="7" borderId="10" applyNumberFormat="0" applyAlignment="0" applyProtection="0"/>
    <xf numFmtId="0" fontId="24" fillId="8" borderId="11" applyNumberFormat="0" applyAlignment="0" applyProtection="0"/>
    <xf numFmtId="0" fontId="25" fillId="8" borderId="10" applyNumberFormat="0" applyAlignment="0" applyProtection="0"/>
    <xf numFmtId="0" fontId="26" fillId="0" borderId="12" applyNumberFormat="0" applyFill="0" applyAlignment="0" applyProtection="0"/>
    <xf numFmtId="0" fontId="27" fillId="9" borderId="13" applyNumberFormat="0" applyAlignment="0" applyProtection="0"/>
    <xf numFmtId="0" fontId="28" fillId="0" borderId="0" applyNumberFormat="0" applyFill="0" applyBorder="0" applyAlignment="0" applyProtection="0"/>
    <xf numFmtId="0" fontId="11" fillId="10" borderId="14" applyNumberFormat="0" applyFont="0" applyAlignment="0" applyProtection="0"/>
    <xf numFmtId="0" fontId="29" fillId="0" borderId="0" applyNumberFormat="0" applyFill="0" applyBorder="0" applyAlignment="0" applyProtection="0"/>
    <xf numFmtId="0" fontId="36" fillId="38" borderId="0" applyBorder="0" applyProtection="0">
      <alignment horizontal="left" vertical="center"/>
    </xf>
    <xf numFmtId="41" fontId="11" fillId="0" borderId="0" applyFont="0" applyFill="0" applyBorder="0" applyAlignment="0" applyProtection="0"/>
    <xf numFmtId="166" fontId="11" fillId="0" borderId="0" applyFill="0" applyBorder="0" applyProtection="0">
      <alignment horizontal="right"/>
    </xf>
    <xf numFmtId="42" fontId="11" fillId="0" borderId="0" applyFont="0" applyFill="0" applyBorder="0" applyAlignment="0" applyProtection="0"/>
    <xf numFmtId="0" fontId="30" fillId="0" borderId="0" applyNumberFormat="0" applyFill="0" applyBorder="0" applyAlignment="0" applyProtection="0"/>
    <xf numFmtId="0" fontId="31" fillId="0" borderId="15" applyNumberFormat="0" applyFill="0" applyAlignment="0" applyProtection="0"/>
    <xf numFmtId="0" fontId="32" fillId="0" borderId="16" applyNumberFormat="0" applyFill="0" applyAlignment="0" applyProtection="0"/>
    <xf numFmtId="0" fontId="32" fillId="0" borderId="0" applyNumberFormat="0" applyFill="0" applyBorder="0" applyAlignment="0" applyProtection="0"/>
    <xf numFmtId="0" fontId="33" fillId="0" borderId="17" applyNumberFormat="0" applyFill="0" applyAlignment="0" applyProtection="0"/>
    <xf numFmtId="0" fontId="34"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34" fillId="26" borderId="0" applyNumberFormat="0" applyBorder="0" applyAlignment="0" applyProtection="0"/>
    <xf numFmtId="0" fontId="34" fillId="27"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34" fillId="30" borderId="0" applyNumberFormat="0" applyBorder="0" applyAlignment="0" applyProtection="0"/>
    <xf numFmtId="0" fontId="34" fillId="31"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34" fillId="34" borderId="0" applyNumberFormat="0" applyBorder="0" applyAlignment="0" applyProtection="0"/>
    <xf numFmtId="0" fontId="13" fillId="38" borderId="0" applyNumberFormat="0" applyBorder="0" applyProtection="0">
      <alignment horizontal="left" vertical="center"/>
    </xf>
    <xf numFmtId="0" fontId="15" fillId="38" borderId="0" applyNumberFormat="0" applyBorder="0" applyProtection="0">
      <alignment horizontal="center" vertical="center"/>
    </xf>
    <xf numFmtId="165" fontId="15" fillId="39" borderId="0" applyNumberFormat="0" applyBorder="0" applyProtection="0">
      <alignment horizontal="center" vertical="center"/>
      <protection locked="0"/>
    </xf>
    <xf numFmtId="165" fontId="12" fillId="40" borderId="0" applyNumberFormat="0" applyBorder="0" applyProtection="0">
      <alignment horizontal="center" vertical="center"/>
    </xf>
    <xf numFmtId="0" fontId="11" fillId="3" borderId="0" applyNumberFormat="0" applyBorder="0" applyAlignment="0" applyProtection="0">
      <alignment vertical="center"/>
      <protection locked="0"/>
    </xf>
    <xf numFmtId="0" fontId="11" fillId="37" borderId="0" applyNumberFormat="0" applyBorder="0" applyAlignment="0" applyProtection="0">
      <alignment vertical="center"/>
    </xf>
    <xf numFmtId="0" fontId="14" fillId="0" borderId="2" applyNumberFormat="0" applyProtection="0">
      <alignment horizontal="left" vertical="center"/>
      <protection locked="0"/>
    </xf>
    <xf numFmtId="0" fontId="8" fillId="0" borderId="0"/>
    <xf numFmtId="9"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37" fillId="0" borderId="0" applyNumberFormat="0" applyFill="0" applyBorder="0" applyAlignment="0" applyProtection="0"/>
    <xf numFmtId="0" fontId="11" fillId="0" borderId="0"/>
    <xf numFmtId="0" fontId="13" fillId="35" borderId="0" applyNumberFormat="0" applyBorder="0" applyProtection="0">
      <alignment horizontal="left" vertical="center"/>
    </xf>
    <xf numFmtId="0" fontId="36" fillId="35" borderId="0" applyBorder="0" applyProtection="0">
      <alignment horizontal="left" vertical="center"/>
    </xf>
    <xf numFmtId="0" fontId="7" fillId="0" borderId="0"/>
    <xf numFmtId="0" fontId="15" fillId="38" borderId="0" applyNumberFormat="0" applyBorder="0" applyProtection="0">
      <alignment horizontal="center" vertical="center"/>
    </xf>
    <xf numFmtId="0" fontId="13" fillId="38" borderId="0" applyNumberFormat="0" applyBorder="0" applyProtection="0">
      <alignment horizontal="left" vertical="center"/>
    </xf>
    <xf numFmtId="0" fontId="38" fillId="0" borderId="0" applyNumberFormat="0" applyFill="0" applyBorder="0" applyAlignment="0" applyProtection="0"/>
    <xf numFmtId="0" fontId="36" fillId="38" borderId="0" applyBorder="0" applyProtection="0">
      <alignment horizontal="left" vertical="center"/>
    </xf>
    <xf numFmtId="0" fontId="11" fillId="0" borderId="0" applyFill="0" applyBorder="0" applyProtection="0">
      <alignment vertical="center"/>
    </xf>
    <xf numFmtId="0" fontId="15" fillId="35" borderId="0" applyNumberFormat="0" applyBorder="0" applyProtection="0">
      <alignment horizontal="center" vertical="center"/>
    </xf>
    <xf numFmtId="165" fontId="15" fillId="39" borderId="0" applyNumberFormat="0" applyBorder="0" applyProtection="0">
      <alignment horizontal="center" vertical="center"/>
      <protection locked="0"/>
    </xf>
    <xf numFmtId="166" fontId="11" fillId="0" borderId="0" applyFill="0" applyBorder="0" applyProtection="0">
      <alignment horizontal="right"/>
    </xf>
    <xf numFmtId="165" fontId="15" fillId="42" borderId="0" applyNumberFormat="0" applyBorder="0" applyProtection="0">
      <alignment horizontal="center" vertical="center"/>
      <protection locked="0"/>
    </xf>
    <xf numFmtId="168" fontId="11" fillId="0" borderId="0" applyFill="0" applyBorder="0" applyProtection="0">
      <alignment horizontal="right"/>
    </xf>
    <xf numFmtId="44" fontId="6" fillId="0" borderId="0" applyFont="0" applyFill="0" applyBorder="0" applyAlignment="0" applyProtection="0"/>
    <xf numFmtId="0" fontId="6" fillId="0" borderId="0"/>
    <xf numFmtId="0" fontId="15" fillId="38" borderId="0" applyNumberFormat="0" applyBorder="0" applyProtection="0">
      <alignment horizontal="center" vertical="center"/>
    </xf>
    <xf numFmtId="0" fontId="13" fillId="35" borderId="0" applyNumberFormat="0" applyBorder="0" applyProtection="0">
      <alignment horizontal="left" vertical="center"/>
    </xf>
    <xf numFmtId="0" fontId="43" fillId="38" borderId="0"/>
    <xf numFmtId="0" fontId="15" fillId="38" borderId="0"/>
    <xf numFmtId="0" fontId="11" fillId="0" borderId="0" applyFill="0" applyBorder="0" applyProtection="0">
      <alignment vertical="center"/>
    </xf>
    <xf numFmtId="0" fontId="11" fillId="45" borderId="0"/>
    <xf numFmtId="44"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5" fillId="35" borderId="0" applyNumberFormat="0" applyBorder="0" applyProtection="0">
      <alignment horizontal="center" vertical="center"/>
    </xf>
    <xf numFmtId="0" fontId="38" fillId="0" borderId="0" applyNumberFormat="0" applyFill="0" applyBorder="0" applyAlignment="0" applyProtection="0"/>
    <xf numFmtId="0" fontId="5" fillId="0" borderId="0"/>
    <xf numFmtId="9" fontId="5" fillId="0" borderId="0" applyFont="0" applyFill="0" applyBorder="0" applyAlignment="0" applyProtection="0"/>
    <xf numFmtId="0" fontId="4" fillId="0" borderId="0"/>
    <xf numFmtId="9" fontId="4" fillId="0" borderId="0" applyFont="0" applyFill="0" applyBorder="0" applyAlignment="0" applyProtection="0"/>
    <xf numFmtId="0" fontId="3" fillId="0" borderId="0"/>
    <xf numFmtId="0" fontId="2" fillId="0" borderId="0"/>
    <xf numFmtId="0" fontId="1" fillId="0" borderId="0"/>
    <xf numFmtId="0" fontId="15" fillId="38" borderId="0" applyNumberFormat="0" applyBorder="0" applyProtection="0">
      <alignment horizontal="center" vertical="center" wrapText="1"/>
    </xf>
  </cellStyleXfs>
  <cellXfs count="410">
    <xf numFmtId="0" fontId="0" fillId="0" borderId="0" xfId="0">
      <alignment vertical="center"/>
    </xf>
    <xf numFmtId="0" fontId="0" fillId="0" borderId="0" xfId="0" applyAlignment="1">
      <alignment vertical="top"/>
    </xf>
    <xf numFmtId="0" fontId="14" fillId="0" borderId="2" xfId="0" applyFont="1" applyBorder="1" applyAlignment="1">
      <alignment vertical="top"/>
    </xf>
    <xf numFmtId="0" fontId="0" fillId="0" borderId="2" xfId="0" applyBorder="1" applyAlignment="1">
      <alignment vertical="top"/>
    </xf>
    <xf numFmtId="0" fontId="0" fillId="0" borderId="0" xfId="0" applyFill="1" applyAlignment="1">
      <alignment vertical="top"/>
    </xf>
    <xf numFmtId="0" fontId="12" fillId="0" borderId="0" xfId="0" applyFont="1" applyFill="1" applyAlignment="1">
      <alignment vertical="top"/>
    </xf>
    <xf numFmtId="164" fontId="0" fillId="0" borderId="0" xfId="0" applyNumberFormat="1" applyFill="1" applyAlignment="1">
      <alignment horizontal="left" vertical="top"/>
    </xf>
    <xf numFmtId="0" fontId="14" fillId="0" borderId="2" xfId="0" applyFont="1" applyFill="1" applyBorder="1" applyAlignment="1">
      <alignment vertical="top"/>
    </xf>
    <xf numFmtId="0" fontId="0" fillId="0" borderId="2" xfId="0" applyFill="1" applyBorder="1" applyAlignment="1">
      <alignment vertical="top"/>
    </xf>
    <xf numFmtId="0" fontId="18" fillId="0" borderId="0" xfId="0" applyFont="1" applyAlignment="1">
      <alignment vertical="top"/>
    </xf>
    <xf numFmtId="0" fontId="18" fillId="0" borderId="0" xfId="0" applyFont="1">
      <alignment vertical="center"/>
    </xf>
    <xf numFmtId="0" fontId="11" fillId="0" borderId="0" xfId="0" applyFont="1">
      <alignment vertical="center"/>
    </xf>
    <xf numFmtId="0" fontId="18" fillId="0" borderId="2" xfId="0" applyFont="1" applyBorder="1" applyAlignment="1">
      <alignment vertical="top"/>
    </xf>
    <xf numFmtId="0" fontId="13" fillId="38" borderId="0" xfId="49">
      <alignment horizontal="left" vertical="center"/>
    </xf>
    <xf numFmtId="0" fontId="15" fillId="38" borderId="0" xfId="50">
      <alignment horizontal="center" vertical="center"/>
    </xf>
    <xf numFmtId="0" fontId="35" fillId="0" borderId="0" xfId="0" applyFont="1" applyFill="1" applyAlignment="1">
      <alignment vertical="top"/>
    </xf>
    <xf numFmtId="0" fontId="19" fillId="0" borderId="0" xfId="0" applyFont="1" applyFill="1" applyAlignment="1">
      <alignment vertical="top"/>
    </xf>
    <xf numFmtId="0" fontId="36" fillId="38" borderId="0" xfId="16">
      <alignment horizontal="left" vertical="center"/>
    </xf>
    <xf numFmtId="0" fontId="15" fillId="38" borderId="0" xfId="50" applyNumberFormat="1" applyProtection="1">
      <alignment horizontal="center" vertical="center"/>
    </xf>
    <xf numFmtId="0" fontId="15" fillId="38" borderId="0" xfId="65">
      <alignment horizontal="center" vertical="center"/>
    </xf>
    <xf numFmtId="4" fontId="15" fillId="38" borderId="0" xfId="65" applyNumberFormat="1">
      <alignment horizontal="center" vertical="center"/>
    </xf>
    <xf numFmtId="165" fontId="15" fillId="38" borderId="0" xfId="65" applyNumberFormat="1">
      <alignment horizontal="center" vertical="center"/>
    </xf>
    <xf numFmtId="0" fontId="13" fillId="38" borderId="0" xfId="66">
      <alignment horizontal="left" vertical="center"/>
    </xf>
    <xf numFmtId="4" fontId="13" fillId="38" borderId="0" xfId="66" applyNumberFormat="1">
      <alignment horizontal="left" vertical="center"/>
    </xf>
    <xf numFmtId="165" fontId="13" fillId="38" borderId="0" xfId="66" applyNumberFormat="1">
      <alignment horizontal="left" vertical="center"/>
    </xf>
    <xf numFmtId="0" fontId="39" fillId="38" borderId="0" xfId="67" applyFont="1" applyFill="1" applyAlignment="1">
      <alignment horizontal="left" vertical="center"/>
    </xf>
    <xf numFmtId="0" fontId="36" fillId="38" borderId="0" xfId="68">
      <alignment horizontal="left" vertical="center"/>
    </xf>
    <xf numFmtId="0" fontId="11" fillId="0" borderId="0" xfId="69" applyBorder="1" applyAlignment="1">
      <alignment vertical="top" wrapText="1"/>
    </xf>
    <xf numFmtId="0" fontId="11" fillId="0" borderId="0" xfId="69">
      <alignment vertical="center"/>
    </xf>
    <xf numFmtId="0" fontId="12" fillId="0" borderId="0" xfId="69" applyFont="1" applyBorder="1" applyAlignment="1">
      <alignment vertical="top"/>
    </xf>
    <xf numFmtId="0" fontId="11" fillId="0" borderId="0" xfId="69" applyAlignment="1">
      <alignment horizontal="center"/>
    </xf>
    <xf numFmtId="0" fontId="13" fillId="35" borderId="0" xfId="62">
      <alignment horizontal="left" vertical="center"/>
    </xf>
    <xf numFmtId="3" fontId="13" fillId="38" borderId="0" xfId="66" applyNumberFormat="1" applyAlignment="1">
      <alignment horizontal="right" vertical="center" indent="1"/>
    </xf>
    <xf numFmtId="3" fontId="13" fillId="38" borderId="0" xfId="66" applyNumberFormat="1" applyAlignment="1">
      <alignment horizontal="right" vertical="center"/>
    </xf>
    <xf numFmtId="0" fontId="36" fillId="38" borderId="0" xfId="68" applyAlignment="1">
      <alignment horizontal="left" vertical="center"/>
    </xf>
    <xf numFmtId="3" fontId="36" fillId="38" borderId="0" xfId="68" applyNumberFormat="1" applyAlignment="1">
      <alignment horizontal="right" vertical="center" indent="1"/>
    </xf>
    <xf numFmtId="3" fontId="36" fillId="38" borderId="0" xfId="68" applyNumberFormat="1" applyAlignment="1">
      <alignment horizontal="right" vertical="center"/>
    </xf>
    <xf numFmtId="0" fontId="13" fillId="38" borderId="0" xfId="66" applyAlignment="1">
      <alignment horizontal="left" vertical="center" indent="1"/>
    </xf>
    <xf numFmtId="0" fontId="36" fillId="38" borderId="0" xfId="68" applyAlignment="1">
      <alignment horizontal="left" vertical="center" indent="1"/>
    </xf>
    <xf numFmtId="3" fontId="15" fillId="38" borderId="0" xfId="65" applyNumberFormat="1">
      <alignment horizontal="center" vertical="center"/>
    </xf>
    <xf numFmtId="3" fontId="13" fillId="38" borderId="0" xfId="66" applyNumberFormat="1">
      <alignment horizontal="left" vertical="center"/>
    </xf>
    <xf numFmtId="3" fontId="36" fillId="38" borderId="0" xfId="68" applyNumberFormat="1">
      <alignment horizontal="left" vertical="center"/>
    </xf>
    <xf numFmtId="4" fontId="36" fillId="38" borderId="0" xfId="68" applyNumberFormat="1">
      <alignment horizontal="left" vertical="center"/>
    </xf>
    <xf numFmtId="3" fontId="11" fillId="0" borderId="0" xfId="69" applyNumberFormat="1" applyFont="1" applyBorder="1" applyAlignment="1">
      <alignment vertical="top" wrapText="1"/>
    </xf>
    <xf numFmtId="4" fontId="11" fillId="0" borderId="0" xfId="69" applyNumberFormat="1" applyBorder="1" applyAlignment="1">
      <alignment vertical="top" wrapText="1"/>
    </xf>
    <xf numFmtId="4" fontId="11" fillId="0" borderId="0" xfId="69" applyNumberFormat="1">
      <alignment vertical="center"/>
    </xf>
    <xf numFmtId="0" fontId="19" fillId="0" borderId="0" xfId="69" applyFont="1" applyAlignment="1">
      <alignment horizontal="left" vertical="top" wrapText="1"/>
    </xf>
    <xf numFmtId="0" fontId="40" fillId="3" borderId="18" xfId="69" applyFont="1" applyFill="1" applyBorder="1" applyAlignment="1">
      <alignment horizontal="center" vertical="center" wrapText="1"/>
    </xf>
    <xf numFmtId="0" fontId="40" fillId="2" borderId="18" xfId="69" applyFont="1" applyFill="1" applyBorder="1" applyAlignment="1">
      <alignment horizontal="center" vertical="center" wrapText="1"/>
    </xf>
    <xf numFmtId="0" fontId="41" fillId="0" borderId="0" xfId="69" applyFont="1">
      <alignment vertical="center"/>
    </xf>
    <xf numFmtId="165" fontId="11" fillId="0" borderId="0" xfId="69" applyNumberFormat="1">
      <alignment vertical="center"/>
    </xf>
    <xf numFmtId="3" fontId="11" fillId="0" borderId="0" xfId="69" applyNumberFormat="1" applyFont="1">
      <alignment vertical="center"/>
    </xf>
    <xf numFmtId="0" fontId="15" fillId="35" borderId="0" xfId="70">
      <alignment horizontal="center" vertical="center"/>
    </xf>
    <xf numFmtId="0" fontId="36" fillId="35" borderId="0" xfId="63">
      <alignment horizontal="left" vertical="center"/>
    </xf>
    <xf numFmtId="0" fontId="15" fillId="38" borderId="0" xfId="77">
      <alignment horizontal="center" vertical="center"/>
    </xf>
    <xf numFmtId="0" fontId="15" fillId="38" borderId="0" xfId="77" applyAlignment="1">
      <alignment horizontal="center" vertical="center"/>
    </xf>
    <xf numFmtId="0" fontId="15" fillId="38" borderId="0" xfId="77" applyAlignment="1">
      <alignment horizontal="left" vertical="center" indent="1"/>
    </xf>
    <xf numFmtId="3" fontId="15" fillId="38" borderId="0" xfId="77" applyNumberFormat="1" applyAlignment="1">
      <alignment horizontal="right" vertical="center" indent="1"/>
    </xf>
    <xf numFmtId="3" fontId="15" fillId="38" borderId="0" xfId="77" applyNumberFormat="1" applyAlignment="1">
      <alignment horizontal="right" vertical="center"/>
    </xf>
    <xf numFmtId="0" fontId="13" fillId="35" borderId="0" xfId="78">
      <alignment horizontal="left" vertical="center"/>
    </xf>
    <xf numFmtId="0" fontId="11" fillId="0" borderId="0" xfId="79" applyFont="1" applyFill="1" applyAlignment="1">
      <alignment vertical="center"/>
    </xf>
    <xf numFmtId="0" fontId="0" fillId="0" borderId="0" xfId="80" applyFont="1" applyFill="1" applyAlignment="1">
      <alignment vertical="top" wrapText="1"/>
    </xf>
    <xf numFmtId="0" fontId="11" fillId="0" borderId="0" xfId="79" applyFont="1" applyFill="1" applyBorder="1" applyAlignment="1">
      <alignment horizontal="center" vertical="center"/>
    </xf>
    <xf numFmtId="0" fontId="12" fillId="0" borderId="0" xfId="79" applyFont="1" applyFill="1" applyAlignment="1">
      <alignment horizontal="center" vertical="center" wrapText="1"/>
    </xf>
    <xf numFmtId="0" fontId="11" fillId="44" borderId="9" xfId="79" applyFont="1" applyFill="1" applyBorder="1" applyAlignment="1">
      <alignment horizontal="center" vertical="center"/>
    </xf>
    <xf numFmtId="0" fontId="11" fillId="44" borderId="18" xfId="79" applyFont="1" applyFill="1" applyBorder="1" applyAlignment="1">
      <alignment horizontal="center" vertical="center"/>
    </xf>
    <xf numFmtId="0" fontId="11" fillId="0" borderId="0" xfId="79" applyFont="1" applyFill="1" applyAlignment="1">
      <alignment horizontal="left" vertical="center"/>
    </xf>
    <xf numFmtId="1" fontId="11" fillId="0" borderId="33" xfId="82" applyNumberFormat="1" applyFill="1" applyBorder="1" applyAlignment="1">
      <alignment horizontal="center"/>
    </xf>
    <xf numFmtId="0" fontId="11" fillId="0" borderId="0" xfId="79" applyFont="1" applyFill="1" applyAlignment="1">
      <alignment horizontal="center" vertical="center"/>
    </xf>
    <xf numFmtId="0" fontId="13" fillId="35" borderId="0" xfId="78" applyAlignment="1">
      <alignment horizontal="left" vertical="center"/>
    </xf>
    <xf numFmtId="0" fontId="0" fillId="0" borderId="0" xfId="80" applyFont="1" applyFill="1" applyAlignment="1">
      <alignment horizontal="left" vertical="top" wrapText="1"/>
    </xf>
    <xf numFmtId="0" fontId="42" fillId="0" borderId="0" xfId="80" applyFont="1" applyFill="1" applyAlignment="1">
      <alignment horizontal="left" vertical="top"/>
    </xf>
    <xf numFmtId="1" fontId="11" fillId="0" borderId="30" xfId="82" applyNumberFormat="1" applyFill="1" applyBorder="1" applyAlignment="1">
      <alignment horizontal="left" indent="1"/>
    </xf>
    <xf numFmtId="1" fontId="0" fillId="0" borderId="30" xfId="82" applyNumberFormat="1" applyFont="1" applyFill="1" applyBorder="1" applyAlignment="1">
      <alignment horizontal="left" indent="1"/>
    </xf>
    <xf numFmtId="1" fontId="11" fillId="0" borderId="34" xfId="82" applyNumberFormat="1" applyFill="1" applyBorder="1" applyAlignment="1">
      <alignment horizontal="center"/>
    </xf>
    <xf numFmtId="1" fontId="0" fillId="0" borderId="35" xfId="82" applyNumberFormat="1" applyFont="1" applyFill="1" applyBorder="1" applyAlignment="1">
      <alignment horizontal="left" indent="1"/>
    </xf>
    <xf numFmtId="1" fontId="11" fillId="0" borderId="35" xfId="82" applyNumberFormat="1" applyFill="1" applyBorder="1" applyAlignment="1">
      <alignment horizontal="left" indent="1"/>
    </xf>
    <xf numFmtId="2" fontId="16" fillId="41" borderId="3" xfId="80" applyNumberFormat="1" applyFont="1" applyFill="1" applyBorder="1" applyAlignment="1">
      <alignment horizontal="center" vertical="center" wrapText="1"/>
    </xf>
    <xf numFmtId="1" fontId="16" fillId="41" borderId="3" xfId="80" applyNumberFormat="1" applyFont="1" applyFill="1" applyBorder="1" applyAlignment="1">
      <alignment horizontal="center" vertical="center" wrapText="1"/>
    </xf>
    <xf numFmtId="0" fontId="15" fillId="38" borderId="0" xfId="77" applyAlignment="1">
      <alignment horizontal="right" vertical="center" indent="1"/>
    </xf>
    <xf numFmtId="0" fontId="15" fillId="38" borderId="0" xfId="77" applyAlignment="1">
      <alignment horizontal="right" vertical="center"/>
    </xf>
    <xf numFmtId="170" fontId="15" fillId="38" borderId="0" xfId="77" applyNumberFormat="1" applyAlignment="1">
      <alignment horizontal="right" vertical="center"/>
    </xf>
    <xf numFmtId="0" fontId="13" fillId="38" borderId="0" xfId="66" applyAlignment="1">
      <alignment horizontal="right" vertical="center" indent="1"/>
    </xf>
    <xf numFmtId="0" fontId="13" fillId="38" borderId="0" xfId="66" applyAlignment="1">
      <alignment horizontal="right" vertical="center"/>
    </xf>
    <xf numFmtId="170" fontId="13" fillId="38" borderId="0" xfId="66" applyNumberFormat="1" applyAlignment="1">
      <alignment horizontal="right" vertical="center"/>
    </xf>
    <xf numFmtId="0" fontId="36" fillId="38" borderId="0" xfId="68" applyAlignment="1">
      <alignment horizontal="right" vertical="center" indent="1"/>
    </xf>
    <xf numFmtId="0" fontId="36" fillId="38" borderId="0" xfId="68" applyAlignment="1">
      <alignment horizontal="right" vertical="center"/>
    </xf>
    <xf numFmtId="170" fontId="36" fillId="38" borderId="0" xfId="68" applyNumberFormat="1" applyAlignment="1">
      <alignment horizontal="right" vertical="center"/>
    </xf>
    <xf numFmtId="0" fontId="11" fillId="0" borderId="0" xfId="80" applyFont="1" applyFill="1" applyAlignment="1">
      <alignment vertical="center"/>
    </xf>
    <xf numFmtId="0" fontId="11" fillId="0" borderId="0" xfId="80" applyFont="1" applyFill="1" applyAlignment="1">
      <alignment vertical="top" wrapText="1"/>
    </xf>
    <xf numFmtId="0" fontId="11" fillId="0" borderId="0" xfId="80" applyFont="1" applyFill="1" applyAlignment="1">
      <alignment horizontal="right" vertical="top" wrapText="1"/>
    </xf>
    <xf numFmtId="170" fontId="11" fillId="0" borderId="0" xfId="80" applyNumberFormat="1" applyFont="1" applyFill="1" applyAlignment="1">
      <alignment horizontal="right" vertical="top" wrapText="1"/>
    </xf>
    <xf numFmtId="171" fontId="11" fillId="0" borderId="0" xfId="80" applyNumberFormat="1" applyFont="1" applyFill="1" applyAlignment="1">
      <alignment horizontal="right" vertical="top" wrapText="1"/>
    </xf>
    <xf numFmtId="0" fontId="11" fillId="0" borderId="0" xfId="80" applyFont="1" applyFill="1" applyAlignment="1">
      <alignment horizontal="right" vertical="center"/>
    </xf>
    <xf numFmtId="0" fontId="42" fillId="0" borderId="0" xfId="80" applyFont="1" applyFill="1" applyBorder="1" applyAlignment="1">
      <alignment horizontal="left" vertical="top"/>
    </xf>
    <xf numFmtId="0" fontId="11" fillId="0" borderId="0" xfId="80" applyFont="1" applyFill="1" applyAlignment="1">
      <alignment horizontal="center"/>
    </xf>
    <xf numFmtId="0" fontId="12" fillId="0" borderId="0" xfId="80" applyFont="1" applyFill="1" applyBorder="1" applyAlignment="1">
      <alignment horizontal="right" vertical="top" wrapText="1"/>
    </xf>
    <xf numFmtId="170" fontId="12" fillId="0" borderId="0" xfId="80" applyNumberFormat="1" applyFont="1" applyFill="1" applyBorder="1" applyAlignment="1">
      <alignment horizontal="right" vertical="top" wrapText="1"/>
    </xf>
    <xf numFmtId="171" fontId="12" fillId="0" borderId="0" xfId="80" applyNumberFormat="1" applyFont="1" applyFill="1" applyBorder="1" applyAlignment="1">
      <alignment horizontal="right" vertical="top" wrapText="1"/>
    </xf>
    <xf numFmtId="0" fontId="11" fillId="0" borderId="0" xfId="80" applyFont="1" applyFill="1" applyBorder="1" applyAlignment="1">
      <alignment horizontal="right" vertical="center"/>
    </xf>
    <xf numFmtId="0" fontId="11" fillId="0" borderId="0" xfId="80" applyFont="1" applyFill="1" applyBorder="1" applyAlignment="1">
      <alignment vertical="center"/>
    </xf>
    <xf numFmtId="0" fontId="12" fillId="0" borderId="0" xfId="80" applyFont="1" applyFill="1" applyAlignment="1">
      <alignment horizontal="left"/>
    </xf>
    <xf numFmtId="170" fontId="11" fillId="0" borderId="0" xfId="80" applyNumberFormat="1" applyFont="1" applyFill="1" applyAlignment="1">
      <alignment horizontal="right" vertical="center"/>
    </xf>
    <xf numFmtId="171" fontId="11" fillId="0" borderId="0" xfId="80" applyNumberFormat="1" applyFont="1" applyFill="1" applyAlignment="1">
      <alignment horizontal="right" vertical="center"/>
    </xf>
    <xf numFmtId="0" fontId="12" fillId="0" borderId="0" xfId="80" applyFont="1" applyFill="1" applyBorder="1" applyAlignment="1">
      <alignment horizontal="left" vertical="top"/>
    </xf>
    <xf numFmtId="0" fontId="12" fillId="0" borderId="0" xfId="80" applyFont="1" applyFill="1" applyBorder="1" applyAlignment="1">
      <alignment horizontal="left" vertical="top" wrapText="1"/>
    </xf>
    <xf numFmtId="0" fontId="15" fillId="39" borderId="3" xfId="81" applyFont="1" applyFill="1" applyBorder="1" applyAlignment="1">
      <alignment horizontal="center" vertical="center" wrapText="1"/>
    </xf>
    <xf numFmtId="0" fontId="15" fillId="39" borderId="8" xfId="81" applyFont="1" applyFill="1" applyBorder="1" applyAlignment="1">
      <alignment horizontal="center" vertical="center" wrapText="1"/>
    </xf>
    <xf numFmtId="1" fontId="15" fillId="35" borderId="0" xfId="70" applyNumberFormat="1">
      <alignment horizontal="center" vertical="center"/>
    </xf>
    <xf numFmtId="49" fontId="15" fillId="35" borderId="0" xfId="70" applyNumberFormat="1">
      <alignment horizontal="center" vertical="center"/>
    </xf>
    <xf numFmtId="172" fontId="15" fillId="35" borderId="0" xfId="70" applyNumberFormat="1">
      <alignment horizontal="center" vertical="center"/>
    </xf>
    <xf numFmtId="1" fontId="13" fillId="35" borderId="0" xfId="62" applyNumberFormat="1">
      <alignment horizontal="left" vertical="center"/>
    </xf>
    <xf numFmtId="49" fontId="13" fillId="35" borderId="0" xfId="62" applyNumberFormat="1">
      <alignment horizontal="left" vertical="center"/>
    </xf>
    <xf numFmtId="172" fontId="13" fillId="35" borderId="0" xfId="62" applyNumberFormat="1">
      <alignment horizontal="left" vertical="center"/>
    </xf>
    <xf numFmtId="1" fontId="36" fillId="35" borderId="0" xfId="63" applyNumberFormat="1">
      <alignment horizontal="left" vertical="center"/>
    </xf>
    <xf numFmtId="49" fontId="36" fillId="35" borderId="0" xfId="63" applyNumberFormat="1">
      <alignment horizontal="left" vertical="center"/>
    </xf>
    <xf numFmtId="172" fontId="36" fillId="35" borderId="0" xfId="63" applyNumberFormat="1">
      <alignment horizontal="left" vertical="center"/>
    </xf>
    <xf numFmtId="1" fontId="11" fillId="0" borderId="0" xfId="69" applyNumberFormat="1" applyBorder="1" applyAlignment="1">
      <alignment vertical="top" wrapText="1"/>
    </xf>
    <xf numFmtId="49" fontId="11" fillId="0" borderId="0" xfId="69" applyNumberFormat="1" applyBorder="1" applyAlignment="1">
      <alignment vertical="top" wrapText="1"/>
    </xf>
    <xf numFmtId="172" fontId="11" fillId="0" borderId="0" xfId="69" applyNumberFormat="1" applyFont="1" applyBorder="1" applyAlignment="1">
      <alignment vertical="top" wrapText="1"/>
    </xf>
    <xf numFmtId="172" fontId="11" fillId="0" borderId="0" xfId="69" applyNumberFormat="1" applyBorder="1" applyAlignment="1">
      <alignment vertical="top" wrapText="1"/>
    </xf>
    <xf numFmtId="1" fontId="42" fillId="0" borderId="0" xfId="69" applyNumberFormat="1" applyFont="1" applyBorder="1" applyAlignment="1">
      <alignment vertical="top"/>
    </xf>
    <xf numFmtId="49" fontId="42" fillId="0" borderId="0" xfId="69" applyNumberFormat="1" applyFont="1" applyBorder="1" applyAlignment="1">
      <alignment vertical="top" wrapText="1"/>
    </xf>
    <xf numFmtId="1" fontId="15" fillId="2" borderId="7" xfId="69" applyNumberFormat="1" applyFont="1" applyFill="1" applyBorder="1" applyAlignment="1">
      <alignment horizontal="center" vertical="center"/>
    </xf>
    <xf numFmtId="49" fontId="15" fillId="2" borderId="3" xfId="69" applyNumberFormat="1" applyFont="1" applyFill="1" applyBorder="1" applyAlignment="1">
      <alignment horizontal="center" vertical="center"/>
    </xf>
    <xf numFmtId="172" fontId="15" fillId="2" borderId="3" xfId="69" applyNumberFormat="1" applyFont="1" applyFill="1" applyBorder="1" applyAlignment="1">
      <alignment horizontal="center" vertical="center"/>
    </xf>
    <xf numFmtId="0" fontId="11" fillId="0" borderId="0" xfId="69" applyFill="1">
      <alignment vertical="center"/>
    </xf>
    <xf numFmtId="1" fontId="11" fillId="0" borderId="0" xfId="69" applyNumberFormat="1" applyAlignment="1">
      <alignment horizontal="center"/>
    </xf>
    <xf numFmtId="49" fontId="11" fillId="0" borderId="0" xfId="69" applyNumberFormat="1" applyAlignment="1">
      <alignment horizontal="center"/>
    </xf>
    <xf numFmtId="172" fontId="11" fillId="0" borderId="0" xfId="69" applyNumberFormat="1" applyFont="1">
      <alignment vertical="center"/>
    </xf>
    <xf numFmtId="172" fontId="11" fillId="0" borderId="0" xfId="69" applyNumberFormat="1">
      <alignment vertical="center"/>
    </xf>
    <xf numFmtId="1" fontId="13" fillId="38" borderId="0" xfId="66" applyNumberFormat="1">
      <alignment horizontal="left" vertical="center"/>
    </xf>
    <xf numFmtId="49" fontId="13" fillId="38" borderId="0" xfId="66" applyNumberFormat="1" applyAlignment="1">
      <alignment horizontal="left" vertical="top"/>
    </xf>
    <xf numFmtId="10" fontId="13" fillId="38" borderId="0" xfId="66" applyNumberFormat="1" applyAlignment="1">
      <alignment horizontal="right" vertical="center"/>
    </xf>
    <xf numFmtId="166" fontId="13" fillId="38" borderId="0" xfId="66" applyNumberFormat="1" applyAlignment="1">
      <alignment horizontal="right" vertical="center"/>
    </xf>
    <xf numFmtId="1" fontId="36" fillId="38" borderId="0" xfId="88" applyNumberFormat="1" applyFont="1" applyFill="1" applyAlignment="1">
      <alignment horizontal="left" vertical="center"/>
    </xf>
    <xf numFmtId="49" fontId="38" fillId="38" borderId="0" xfId="88" applyNumberFormat="1" applyFill="1" applyAlignment="1">
      <alignment horizontal="left" vertical="top"/>
    </xf>
    <xf numFmtId="3" fontId="38" fillId="38" borderId="0" xfId="88" applyNumberFormat="1" applyFill="1" applyAlignment="1">
      <alignment horizontal="right" vertical="center"/>
    </xf>
    <xf numFmtId="10" fontId="38" fillId="38" borderId="0" xfId="88" applyNumberFormat="1" applyFill="1" applyAlignment="1">
      <alignment horizontal="right" vertical="center"/>
    </xf>
    <xf numFmtId="166" fontId="38" fillId="38" borderId="0" xfId="88" applyNumberFormat="1" applyFill="1" applyAlignment="1">
      <alignment horizontal="right" vertical="center"/>
    </xf>
    <xf numFmtId="0" fontId="11" fillId="0" borderId="0" xfId="91" applyFont="1" applyBorder="1"/>
    <xf numFmtId="166" fontId="11" fillId="0" borderId="0" xfId="91" applyNumberFormat="1" applyFont="1" applyAlignment="1">
      <alignment horizontal="right" vertical="center"/>
    </xf>
    <xf numFmtId="10" fontId="11" fillId="0" borderId="0" xfId="91" applyNumberFormat="1" applyFont="1" applyAlignment="1">
      <alignment horizontal="right" vertical="center"/>
    </xf>
    <xf numFmtId="3" fontId="11" fillId="0" borderId="0" xfId="91" applyNumberFormat="1" applyFont="1" applyAlignment="1">
      <alignment horizontal="right" vertical="center"/>
    </xf>
    <xf numFmtId="49" fontId="11" fillId="0" borderId="0" xfId="91" applyNumberFormat="1" applyFont="1" applyAlignment="1">
      <alignment horizontal="center" vertical="top"/>
    </xf>
    <xf numFmtId="1" fontId="11" fillId="0" borderId="0" xfId="91" applyNumberFormat="1" applyFont="1" applyAlignment="1">
      <alignment horizontal="center" vertical="center"/>
    </xf>
    <xf numFmtId="0" fontId="11" fillId="0" borderId="0" xfId="91" applyFont="1" applyBorder="1" applyAlignment="1">
      <alignment horizontal="center" vertical="center"/>
    </xf>
    <xf numFmtId="166" fontId="11" fillId="0" borderId="0" xfId="91" applyNumberFormat="1" applyFont="1" applyAlignment="1">
      <alignment horizontal="right"/>
    </xf>
    <xf numFmtId="10" fontId="11" fillId="0" borderId="0" xfId="91" applyNumberFormat="1" applyFont="1" applyAlignment="1">
      <alignment horizontal="right"/>
    </xf>
    <xf numFmtId="3" fontId="11" fillId="0" borderId="0" xfId="91" applyNumberFormat="1" applyFont="1" applyAlignment="1">
      <alignment horizontal="right"/>
    </xf>
    <xf numFmtId="1" fontId="42" fillId="0" borderId="0" xfId="91" applyNumberFormat="1" applyFont="1" applyAlignment="1">
      <alignment horizontal="left"/>
    </xf>
    <xf numFmtId="1" fontId="11" fillId="0" borderId="0" xfId="91" applyNumberFormat="1" applyFont="1" applyAlignment="1">
      <alignment horizontal="center"/>
    </xf>
    <xf numFmtId="0" fontId="40" fillId="3" borderId="9" xfId="69" applyFont="1" applyFill="1" applyBorder="1" applyAlignment="1">
      <alignment horizontal="center" vertical="center" wrapText="1"/>
    </xf>
    <xf numFmtId="0" fontId="40" fillId="2" borderId="19" xfId="69" applyFont="1" applyFill="1" applyBorder="1" applyAlignment="1">
      <alignment horizontal="center" vertical="center" wrapText="1"/>
    </xf>
    <xf numFmtId="1" fontId="11" fillId="46" borderId="45" xfId="91" quotePrefix="1" applyNumberFormat="1" applyFont="1" applyFill="1" applyBorder="1" applyAlignment="1">
      <alignment horizontal="center" vertical="center"/>
    </xf>
    <xf numFmtId="1" fontId="0" fillId="0" borderId="0" xfId="91" applyNumberFormat="1" applyFont="1" applyAlignment="1">
      <alignment horizontal="left" vertical="center"/>
    </xf>
    <xf numFmtId="4" fontId="15" fillId="39" borderId="23" xfId="71" applyNumberFormat="1" applyFont="1" applyFill="1" applyBorder="1" applyAlignment="1" applyProtection="1">
      <alignment horizontal="center" vertical="center" wrapText="1"/>
    </xf>
    <xf numFmtId="4" fontId="15" fillId="39" borderId="24" xfId="71" applyNumberFormat="1" applyFont="1" applyFill="1" applyBorder="1" applyAlignment="1" applyProtection="1">
      <alignment horizontal="center" vertical="center" wrapText="1"/>
    </xf>
    <xf numFmtId="0" fontId="36" fillId="38" borderId="0" xfId="68">
      <alignment horizontal="left" vertical="center"/>
    </xf>
    <xf numFmtId="0" fontId="15" fillId="36" borderId="40" xfId="81" applyFont="1" applyFill="1" applyBorder="1" applyAlignment="1">
      <alignment horizontal="center" vertical="center" wrapText="1"/>
    </xf>
    <xf numFmtId="0" fontId="15" fillId="36" borderId="3" xfId="81" applyFont="1" applyFill="1" applyBorder="1" applyAlignment="1">
      <alignment horizontal="center" vertical="center" wrapText="1"/>
    </xf>
    <xf numFmtId="0" fontId="0" fillId="0" borderId="0" xfId="0" applyAlignment="1">
      <alignment horizontal="left" vertical="top"/>
    </xf>
    <xf numFmtId="49" fontId="11" fillId="0" borderId="31" xfId="69" applyNumberFormat="1" applyFill="1" applyBorder="1" applyAlignment="1">
      <alignment horizontal="left"/>
    </xf>
    <xf numFmtId="172" fontId="11" fillId="0" borderId="47" xfId="69" applyNumberFormat="1" applyFill="1" applyBorder="1" applyAlignment="1">
      <alignment horizontal="right" vertical="center"/>
    </xf>
    <xf numFmtId="0" fontId="36" fillId="0" borderId="0" xfId="4" applyAlignment="1">
      <alignment vertical="top"/>
    </xf>
    <xf numFmtId="0" fontId="0" fillId="0" borderId="0" xfId="0" applyAlignment="1">
      <alignment horizontal="left" vertical="top"/>
    </xf>
    <xf numFmtId="0" fontId="13" fillId="38" borderId="0" xfId="49" applyFont="1">
      <alignment horizontal="left" vertical="center"/>
    </xf>
    <xf numFmtId="10" fontId="11" fillId="46" borderId="44" xfId="84" applyNumberFormat="1" applyFont="1" applyFill="1" applyBorder="1" applyAlignment="1">
      <alignment horizontal="right" vertical="center"/>
    </xf>
    <xf numFmtId="3" fontId="11" fillId="46" borderId="44" xfId="84" applyNumberFormat="1" applyFont="1" applyFill="1" applyBorder="1" applyAlignment="1">
      <alignment horizontal="right" vertical="center"/>
    </xf>
    <xf numFmtId="49" fontId="11" fillId="46" borderId="44" xfId="76" applyNumberFormat="1" applyFont="1" applyFill="1" applyBorder="1" applyAlignment="1">
      <alignment horizontal="left" vertical="top"/>
    </xf>
    <xf numFmtId="166" fontId="11" fillId="46" borderId="44" xfId="76" applyNumberFormat="1" applyFont="1" applyFill="1" applyBorder="1" applyAlignment="1">
      <alignment horizontal="right" vertical="center"/>
    </xf>
    <xf numFmtId="166" fontId="11" fillId="46" borderId="35" xfId="76" applyNumberFormat="1" applyFont="1" applyFill="1" applyBorder="1" applyAlignment="1">
      <alignment horizontal="right" vertical="center"/>
    </xf>
    <xf numFmtId="166" fontId="11" fillId="38" borderId="0" xfId="18" applyFill="1">
      <alignment horizontal="right"/>
    </xf>
    <xf numFmtId="166" fontId="11" fillId="0" borderId="0" xfId="18" applyFill="1">
      <alignment horizontal="right"/>
    </xf>
    <xf numFmtId="166" fontId="11" fillId="44" borderId="18" xfId="18" applyFill="1" applyBorder="1">
      <alignment horizontal="right"/>
    </xf>
    <xf numFmtId="166" fontId="11" fillId="46" borderId="30" xfId="18" applyFill="1" applyBorder="1">
      <alignment horizontal="right"/>
    </xf>
    <xf numFmtId="166" fontId="11" fillId="46" borderId="35" xfId="18" applyFill="1" applyBorder="1">
      <alignment horizontal="right"/>
    </xf>
    <xf numFmtId="166" fontId="11" fillId="0" borderId="0" xfId="18" applyFill="1" applyBorder="1">
      <alignment horizontal="right"/>
    </xf>
    <xf numFmtId="170" fontId="16" fillId="41" borderId="3" xfId="80" applyNumberFormat="1" applyFont="1" applyFill="1" applyBorder="1" applyAlignment="1">
      <alignment horizontal="center" vertical="center" wrapText="1"/>
    </xf>
    <xf numFmtId="170" fontId="19" fillId="0" borderId="0" xfId="80" applyNumberFormat="1" applyFont="1" applyFill="1" applyAlignment="1">
      <alignment horizontal="right" vertical="top" wrapText="1"/>
    </xf>
    <xf numFmtId="170" fontId="11" fillId="44" borderId="18" xfId="82" applyNumberFormat="1" applyFill="1" applyBorder="1" applyAlignment="1">
      <alignment horizontal="right"/>
    </xf>
    <xf numFmtId="170" fontId="11" fillId="46" borderId="30" xfId="82" applyNumberFormat="1" applyFill="1" applyBorder="1" applyAlignment="1">
      <alignment horizontal="right"/>
    </xf>
    <xf numFmtId="170" fontId="11" fillId="46" borderId="35" xfId="82" applyNumberFormat="1" applyFill="1" applyBorder="1" applyAlignment="1">
      <alignment horizontal="right"/>
    </xf>
    <xf numFmtId="170" fontId="11" fillId="0" borderId="0" xfId="79" applyNumberFormat="1" applyFont="1" applyFill="1" applyBorder="1" applyAlignment="1">
      <alignment horizontal="right" vertical="center"/>
    </xf>
    <xf numFmtId="170" fontId="11" fillId="0" borderId="0" xfId="79" applyNumberFormat="1" applyFont="1" applyFill="1" applyAlignment="1">
      <alignment horizontal="right" vertical="center"/>
    </xf>
    <xf numFmtId="170" fontId="11" fillId="46" borderId="30" xfId="79" applyNumberFormat="1" applyFont="1" applyFill="1" applyBorder="1" applyAlignment="1">
      <alignment horizontal="right" vertical="center"/>
    </xf>
    <xf numFmtId="170" fontId="11" fillId="46" borderId="35" xfId="79" applyNumberFormat="1" applyFont="1" applyFill="1" applyBorder="1" applyAlignment="1">
      <alignment horizontal="right" vertical="center"/>
    </xf>
    <xf numFmtId="166" fontId="12" fillId="41" borderId="3" xfId="18" applyFont="1" applyFill="1" applyBorder="1" applyAlignment="1">
      <alignment horizontal="center" vertical="center"/>
    </xf>
    <xf numFmtId="170" fontId="11" fillId="46" borderId="53" xfId="79" applyNumberFormat="1" applyFont="1" applyFill="1" applyBorder="1" applyAlignment="1">
      <alignment horizontal="right" vertical="center"/>
    </xf>
    <xf numFmtId="170" fontId="11" fillId="46" borderId="54" xfId="79" applyNumberFormat="1" applyFont="1" applyFill="1" applyBorder="1" applyAlignment="1">
      <alignment horizontal="right" vertical="center"/>
    </xf>
    <xf numFmtId="169" fontId="0" fillId="46" borderId="30" xfId="83" applyNumberFormat="1" applyFont="1" applyFill="1" applyBorder="1"/>
    <xf numFmtId="169" fontId="11" fillId="46" borderId="30" xfId="82" applyNumberFormat="1" applyFill="1" applyBorder="1"/>
    <xf numFmtId="169" fontId="11" fillId="46" borderId="30" xfId="79" applyNumberFormat="1" applyFont="1" applyFill="1" applyBorder="1" applyAlignment="1">
      <alignment vertical="center"/>
    </xf>
    <xf numFmtId="169" fontId="11" fillId="46" borderId="43" xfId="79" applyNumberFormat="1" applyFont="1" applyFill="1" applyBorder="1" applyAlignment="1">
      <alignment vertical="center"/>
    </xf>
    <xf numFmtId="169" fontId="0" fillId="46" borderId="35" xfId="83" applyNumberFormat="1" applyFont="1" applyFill="1" applyBorder="1"/>
    <xf numFmtId="169" fontId="11" fillId="46" borderId="35" xfId="82" applyNumberFormat="1" applyFill="1" applyBorder="1"/>
    <xf numFmtId="169" fontId="11" fillId="46" borderId="35" xfId="79" applyNumberFormat="1" applyFont="1" applyFill="1" applyBorder="1" applyAlignment="1">
      <alignment vertical="center"/>
    </xf>
    <xf numFmtId="169" fontId="11" fillId="46" borderId="41" xfId="79" applyNumberFormat="1" applyFont="1" applyFill="1" applyBorder="1" applyAlignment="1">
      <alignment vertical="center"/>
    </xf>
    <xf numFmtId="3" fontId="11" fillId="0" borderId="30" xfId="82" applyNumberFormat="1" applyFill="1" applyBorder="1" applyAlignment="1">
      <alignment horizontal="right" indent="1"/>
    </xf>
    <xf numFmtId="3" fontId="11" fillId="0" borderId="35" xfId="82" applyNumberFormat="1" applyFill="1" applyBorder="1" applyAlignment="1">
      <alignment horizontal="right" indent="1"/>
    </xf>
    <xf numFmtId="1" fontId="11" fillId="46" borderId="30" xfId="82" applyNumberFormat="1" applyFill="1" applyBorder="1"/>
    <xf numFmtId="1" fontId="11" fillId="46" borderId="35" xfId="82" applyNumberFormat="1" applyFill="1" applyBorder="1"/>
    <xf numFmtId="1" fontId="11" fillId="46" borderId="30" xfId="79" applyNumberFormat="1" applyFont="1" applyFill="1" applyBorder="1" applyAlignment="1">
      <alignment vertical="center"/>
    </xf>
    <xf numFmtId="1" fontId="11" fillId="46" borderId="35" xfId="79" applyNumberFormat="1" applyFont="1" applyFill="1" applyBorder="1" applyAlignment="1">
      <alignment vertical="center"/>
    </xf>
    <xf numFmtId="1" fontId="11" fillId="46" borderId="36" xfId="79" applyNumberFormat="1" applyFont="1" applyFill="1" applyBorder="1" applyAlignment="1">
      <alignment vertical="center"/>
    </xf>
    <xf numFmtId="1" fontId="11" fillId="46" borderId="37" xfId="79" applyNumberFormat="1" applyFont="1" applyFill="1" applyBorder="1" applyAlignment="1">
      <alignment vertical="center"/>
    </xf>
    <xf numFmtId="0" fontId="0" fillId="0" borderId="51" xfId="82" applyFont="1" applyFill="1" applyBorder="1" applyAlignment="1">
      <alignment horizontal="left" vertical="center" indent="1"/>
    </xf>
    <xf numFmtId="1" fontId="11" fillId="0" borderId="51" xfId="82" applyNumberFormat="1" applyFill="1" applyBorder="1" applyAlignment="1">
      <alignment horizontal="right" vertical="center" indent="1"/>
    </xf>
    <xf numFmtId="0" fontId="0" fillId="0" borderId="52" xfId="82" applyFont="1" applyFill="1" applyBorder="1" applyAlignment="1">
      <alignment horizontal="left" vertical="center" indent="1"/>
    </xf>
    <xf numFmtId="1" fontId="11" fillId="0" borderId="52" xfId="82" applyNumberFormat="1" applyFill="1" applyBorder="1" applyAlignment="1">
      <alignment horizontal="right" vertical="center" indent="1"/>
    </xf>
    <xf numFmtId="0" fontId="0" fillId="0" borderId="55" xfId="82" applyFont="1" applyFill="1" applyBorder="1" applyAlignment="1">
      <alignment horizontal="left" vertical="center" indent="1"/>
    </xf>
    <xf numFmtId="1" fontId="11" fillId="0" borderId="55" xfId="82" applyNumberFormat="1" applyFill="1" applyBorder="1" applyAlignment="1">
      <alignment horizontal="right" vertical="center" indent="1"/>
    </xf>
    <xf numFmtId="0" fontId="0" fillId="0" borderId="56" xfId="82" applyFont="1" applyFill="1" applyBorder="1" applyAlignment="1">
      <alignment horizontal="left" vertical="center" indent="1"/>
    </xf>
    <xf numFmtId="1" fontId="11" fillId="0" borderId="56" xfId="82" applyNumberFormat="1" applyFill="1" applyBorder="1" applyAlignment="1">
      <alignment horizontal="right" vertical="center" indent="1"/>
    </xf>
    <xf numFmtId="0" fontId="0" fillId="0" borderId="57" xfId="82" applyFont="1" applyFill="1" applyBorder="1" applyAlignment="1">
      <alignment horizontal="left" vertical="center" indent="1"/>
    </xf>
    <xf numFmtId="0" fontId="0" fillId="0" borderId="58" xfId="82" applyFont="1" applyFill="1" applyBorder="1" applyAlignment="1">
      <alignment horizontal="left" vertical="center" indent="1"/>
    </xf>
    <xf numFmtId="0" fontId="0" fillId="0" borderId="59" xfId="82" applyFont="1" applyFill="1" applyBorder="1" applyAlignment="1">
      <alignment horizontal="left" vertical="center" indent="1"/>
    </xf>
    <xf numFmtId="0" fontId="0" fillId="0" borderId="50" xfId="82" applyFont="1" applyFill="1" applyBorder="1" applyAlignment="1">
      <alignment horizontal="left" vertical="center" indent="1"/>
    </xf>
    <xf numFmtId="0" fontId="0" fillId="0" borderId="60" xfId="82" applyFont="1" applyFill="1" applyBorder="1" applyAlignment="1">
      <alignment horizontal="left" vertical="center" indent="1"/>
    </xf>
    <xf numFmtId="3" fontId="0" fillId="0" borderId="60" xfId="82" applyNumberFormat="1" applyFont="1" applyFill="1" applyBorder="1" applyAlignment="1">
      <alignment horizontal="right" vertical="center" indent="1"/>
    </xf>
    <xf numFmtId="3" fontId="11" fillId="0" borderId="60" xfId="82" applyNumberFormat="1" applyFill="1" applyBorder="1" applyAlignment="1">
      <alignment horizontal="right" vertical="center" indent="1"/>
    </xf>
    <xf numFmtId="10" fontId="11" fillId="0" borderId="60" xfId="84" applyNumberFormat="1" applyFill="1" applyBorder="1" applyAlignment="1">
      <alignment horizontal="right" vertical="center" indent="1"/>
    </xf>
    <xf numFmtId="0" fontId="0" fillId="0" borderId="61" xfId="82" applyFont="1" applyFill="1" applyBorder="1" applyAlignment="1">
      <alignment horizontal="left" vertical="center" indent="1"/>
    </xf>
    <xf numFmtId="3" fontId="0" fillId="0" borderId="61" xfId="82" applyNumberFormat="1" applyFont="1" applyFill="1" applyBorder="1" applyAlignment="1">
      <alignment horizontal="right" vertical="center" indent="1"/>
    </xf>
    <xf numFmtId="3" fontId="11" fillId="0" borderId="61" xfId="82" applyNumberFormat="1" applyFill="1" applyBorder="1" applyAlignment="1">
      <alignment horizontal="right" vertical="center" indent="1"/>
    </xf>
    <xf numFmtId="10" fontId="11" fillId="0" borderId="61" xfId="84" applyNumberFormat="1" applyFill="1" applyBorder="1" applyAlignment="1">
      <alignment horizontal="right" vertical="center" indent="1"/>
    </xf>
    <xf numFmtId="0" fontId="15" fillId="36" borderId="63" xfId="81" applyFont="1" applyFill="1" applyBorder="1" applyAlignment="1">
      <alignment horizontal="center" vertical="center" wrapText="1"/>
    </xf>
    <xf numFmtId="0" fontId="0" fillId="0" borderId="64" xfId="82" applyFont="1" applyFill="1" applyBorder="1" applyAlignment="1">
      <alignment horizontal="left" vertical="center" indent="1"/>
    </xf>
    <xf numFmtId="10" fontId="11" fillId="0" borderId="65" xfId="84" applyNumberFormat="1" applyFill="1" applyBorder="1" applyAlignment="1">
      <alignment horizontal="right" vertical="center" indent="1"/>
    </xf>
    <xf numFmtId="0" fontId="0" fillId="0" borderId="66" xfId="82" applyFont="1" applyFill="1" applyBorder="1" applyAlignment="1">
      <alignment horizontal="left" vertical="center" indent="1"/>
    </xf>
    <xf numFmtId="10" fontId="11" fillId="0" borderId="67" xfId="84" applyNumberFormat="1" applyFill="1" applyBorder="1" applyAlignment="1">
      <alignment horizontal="right" vertical="center" indent="1"/>
    </xf>
    <xf numFmtId="0" fontId="0" fillId="0" borderId="69" xfId="82" applyFont="1" applyFill="1" applyBorder="1" applyAlignment="1">
      <alignment horizontal="left" vertical="center" indent="1"/>
    </xf>
    <xf numFmtId="0" fontId="0" fillId="0" borderId="70" xfId="82" applyFont="1" applyFill="1" applyBorder="1" applyAlignment="1">
      <alignment horizontal="left" vertical="center" indent="1"/>
    </xf>
    <xf numFmtId="3" fontId="0" fillId="0" borderId="70" xfId="82" applyNumberFormat="1" applyFont="1" applyFill="1" applyBorder="1" applyAlignment="1">
      <alignment horizontal="right" vertical="center" indent="1"/>
    </xf>
    <xf numFmtId="3" fontId="11" fillId="0" borderId="70" xfId="82" applyNumberFormat="1" applyFill="1" applyBorder="1" applyAlignment="1">
      <alignment horizontal="right" vertical="center" indent="1"/>
    </xf>
    <xf numFmtId="10" fontId="11" fillId="0" borderId="70" xfId="84" applyNumberFormat="1" applyFill="1" applyBorder="1" applyAlignment="1">
      <alignment horizontal="right" vertical="center" indent="1"/>
    </xf>
    <xf numFmtId="10" fontId="11" fillId="0" borderId="71" xfId="84" applyNumberFormat="1" applyFill="1" applyBorder="1" applyAlignment="1">
      <alignment horizontal="right" vertical="center" indent="1"/>
    </xf>
    <xf numFmtId="0" fontId="11" fillId="44" borderId="8" xfId="79" applyFont="1" applyFill="1" applyBorder="1" applyAlignment="1">
      <alignment horizontal="center" vertical="center"/>
    </xf>
    <xf numFmtId="0" fontId="11" fillId="44" borderId="7" xfId="79" applyFont="1" applyFill="1" applyBorder="1" applyAlignment="1">
      <alignment horizontal="center" vertical="center"/>
    </xf>
    <xf numFmtId="0" fontId="11" fillId="44" borderId="3" xfId="79" applyFont="1" applyFill="1" applyBorder="1" applyAlignment="1">
      <alignment horizontal="center" vertical="center"/>
    </xf>
    <xf numFmtId="0" fontId="11" fillId="0" borderId="72" xfId="80" applyFont="1" applyFill="1" applyBorder="1" applyAlignment="1">
      <alignment horizontal="center" vertical="center"/>
    </xf>
    <xf numFmtId="0" fontId="0" fillId="0" borderId="73" xfId="82" applyFont="1" applyFill="1" applyBorder="1" applyAlignment="1">
      <alignment horizontal="left" vertical="center" indent="1"/>
    </xf>
    <xf numFmtId="173" fontId="11" fillId="0" borderId="73" xfId="82" applyNumberFormat="1" applyFill="1" applyBorder="1" applyAlignment="1">
      <alignment horizontal="right" vertical="center" indent="1"/>
    </xf>
    <xf numFmtId="173" fontId="11" fillId="0" borderId="74" xfId="82" applyNumberFormat="1" applyFill="1" applyBorder="1" applyAlignment="1">
      <alignment horizontal="right" vertical="center" indent="1"/>
    </xf>
    <xf numFmtId="0" fontId="11" fillId="0" borderId="66" xfId="80" applyFont="1" applyFill="1" applyBorder="1" applyAlignment="1">
      <alignment horizontal="center" vertical="center"/>
    </xf>
    <xf numFmtId="173" fontId="11" fillId="0" borderId="61" xfId="82" applyNumberFormat="1" applyFill="1" applyBorder="1" applyAlignment="1">
      <alignment horizontal="right" vertical="center" indent="1"/>
    </xf>
    <xf numFmtId="173" fontId="11" fillId="0" borderId="67" xfId="82" applyNumberFormat="1" applyFill="1" applyBorder="1" applyAlignment="1">
      <alignment horizontal="right" vertical="center" indent="1"/>
    </xf>
    <xf numFmtId="0" fontId="11" fillId="0" borderId="64" xfId="80" applyFont="1" applyFill="1" applyBorder="1" applyAlignment="1">
      <alignment horizontal="center" vertical="center"/>
    </xf>
    <xf numFmtId="173" fontId="11" fillId="0" borderId="60" xfId="82" applyNumberFormat="1" applyFill="1" applyBorder="1" applyAlignment="1">
      <alignment horizontal="right" vertical="center" indent="1"/>
    </xf>
    <xf numFmtId="173" fontId="11" fillId="0" borderId="65" xfId="82" applyNumberFormat="1" applyFill="1" applyBorder="1" applyAlignment="1">
      <alignment horizontal="right" vertical="center" indent="1"/>
    </xf>
    <xf numFmtId="0" fontId="11" fillId="0" borderId="69" xfId="80" applyFont="1" applyFill="1" applyBorder="1" applyAlignment="1">
      <alignment horizontal="center" vertical="center"/>
    </xf>
    <xf numFmtId="173" fontId="11" fillId="0" borderId="70" xfId="82" applyNumberFormat="1" applyFill="1" applyBorder="1" applyAlignment="1">
      <alignment horizontal="right" vertical="center" indent="1"/>
    </xf>
    <xf numFmtId="173" fontId="11" fillId="0" borderId="71" xfId="82" applyNumberFormat="1" applyFill="1" applyBorder="1" applyAlignment="1">
      <alignment horizontal="right" vertical="center" indent="1"/>
    </xf>
    <xf numFmtId="1" fontId="11" fillId="0" borderId="46" xfId="82" applyNumberFormat="1" applyFill="1" applyBorder="1" applyAlignment="1">
      <alignment horizontal="center"/>
    </xf>
    <xf numFmtId="1" fontId="0" fillId="0" borderId="48" xfId="82" applyNumberFormat="1" applyFont="1" applyFill="1" applyBorder="1" applyAlignment="1">
      <alignment horizontal="left" indent="1"/>
    </xf>
    <xf numFmtId="3" fontId="11" fillId="0" borderId="48" xfId="82" applyNumberFormat="1" applyFill="1" applyBorder="1" applyAlignment="1">
      <alignment horizontal="right" indent="1"/>
    </xf>
    <xf numFmtId="169" fontId="0" fillId="46" borderId="48" xfId="83" applyNumberFormat="1" applyFont="1" applyFill="1" applyBorder="1"/>
    <xf numFmtId="169" fontId="11" fillId="46" borderId="48" xfId="82" applyNumberFormat="1" applyFill="1" applyBorder="1"/>
    <xf numFmtId="1" fontId="11" fillId="46" borderId="48" xfId="82" applyNumberFormat="1" applyFill="1" applyBorder="1"/>
    <xf numFmtId="169" fontId="11" fillId="46" borderId="48" xfId="79" applyNumberFormat="1" applyFont="1" applyFill="1" applyBorder="1" applyAlignment="1">
      <alignment vertical="center"/>
    </xf>
    <xf numFmtId="1" fontId="11" fillId="46" borderId="48" xfId="79" applyNumberFormat="1" applyFont="1" applyFill="1" applyBorder="1" applyAlignment="1">
      <alignment vertical="center"/>
    </xf>
    <xf numFmtId="169" fontId="11" fillId="46" borderId="76" xfId="79" applyNumberFormat="1" applyFont="1" applyFill="1" applyBorder="1" applyAlignment="1">
      <alignment vertical="center"/>
    </xf>
    <xf numFmtId="1" fontId="11" fillId="46" borderId="75" xfId="79" applyNumberFormat="1" applyFont="1" applyFill="1" applyBorder="1" applyAlignment="1">
      <alignment vertical="center"/>
    </xf>
    <xf numFmtId="0" fontId="11" fillId="44" borderId="21" xfId="79" applyFont="1" applyFill="1" applyBorder="1" applyAlignment="1">
      <alignment horizontal="center" vertical="center"/>
    </xf>
    <xf numFmtId="0" fontId="11" fillId="44" borderId="28" xfId="79" applyFont="1" applyFill="1" applyBorder="1" applyAlignment="1">
      <alignment horizontal="center" vertical="center"/>
    </xf>
    <xf numFmtId="2" fontId="11" fillId="44" borderId="28" xfId="82" applyNumberFormat="1" applyFill="1" applyBorder="1"/>
    <xf numFmtId="2" fontId="11" fillId="44" borderId="29" xfId="82" applyNumberFormat="1" applyFill="1" applyBorder="1"/>
    <xf numFmtId="2" fontId="11" fillId="44" borderId="49" xfId="82" applyNumberFormat="1" applyFill="1" applyBorder="1"/>
    <xf numFmtId="0" fontId="11" fillId="0" borderId="79" xfId="69" applyBorder="1" applyAlignment="1">
      <alignment horizontal="center"/>
    </xf>
    <xf numFmtId="0" fontId="0" fillId="0" borderId="80" xfId="69" applyFont="1" applyBorder="1" applyAlignment="1">
      <alignment horizontal="center" vertical="center"/>
    </xf>
    <xf numFmtId="0" fontId="12" fillId="0" borderId="81" xfId="0" applyFont="1" applyBorder="1" applyAlignment="1">
      <alignment horizontal="left" vertical="center"/>
    </xf>
    <xf numFmtId="3" fontId="0" fillId="0" borderId="81" xfId="0" applyNumberFormat="1" applyBorder="1" applyAlignment="1">
      <alignment vertical="center" wrapText="1"/>
    </xf>
    <xf numFmtId="166" fontId="11" fillId="0" borderId="81" xfId="18" applyNumberFormat="1" applyBorder="1">
      <alignment horizontal="right"/>
    </xf>
    <xf numFmtId="166" fontId="11" fillId="0" borderId="82" xfId="18" applyNumberFormat="1" applyBorder="1">
      <alignment horizontal="right"/>
    </xf>
    <xf numFmtId="0" fontId="11" fillId="0" borderId="83" xfId="69" applyBorder="1" applyAlignment="1">
      <alignment horizontal="center"/>
    </xf>
    <xf numFmtId="0" fontId="0" fillId="0" borderId="84" xfId="69" applyFont="1" applyBorder="1" applyAlignment="1">
      <alignment horizontal="center" vertical="center"/>
    </xf>
    <xf numFmtId="0" fontId="0" fillId="0" borderId="84" xfId="0" applyBorder="1" applyAlignment="1">
      <alignment horizontal="left" vertical="center" indent="1"/>
    </xf>
    <xf numFmtId="3" fontId="0" fillId="0" borderId="84" xfId="0" applyNumberFormat="1" applyBorder="1" applyAlignment="1">
      <alignment vertical="center" wrapText="1"/>
    </xf>
    <xf numFmtId="166" fontId="11" fillId="0" borderId="84" xfId="18" applyNumberFormat="1" applyBorder="1">
      <alignment horizontal="right"/>
    </xf>
    <xf numFmtId="166" fontId="11" fillId="0" borderId="85" xfId="18" applyNumberFormat="1" applyBorder="1">
      <alignment horizontal="right"/>
    </xf>
    <xf numFmtId="0" fontId="12" fillId="0" borderId="84" xfId="0" applyFont="1" applyBorder="1" applyAlignment="1">
      <alignment horizontal="left" vertical="center"/>
    </xf>
    <xf numFmtId="0" fontId="0" fillId="0" borderId="84" xfId="0" applyBorder="1" applyAlignment="1">
      <alignment horizontal="left" vertical="center"/>
    </xf>
    <xf numFmtId="0" fontId="0" fillId="0" borderId="84" xfId="0" applyFont="1" applyBorder="1" applyAlignment="1">
      <alignment horizontal="left" vertical="center" indent="1"/>
    </xf>
    <xf numFmtId="0" fontId="0" fillId="0" borderId="84" xfId="56" applyFont="1" applyFill="1" applyBorder="1" applyAlignment="1">
      <alignment horizontal="center" vertical="center"/>
    </xf>
    <xf numFmtId="0" fontId="8" fillId="0" borderId="84" xfId="56" applyFill="1" applyBorder="1" applyAlignment="1">
      <alignment horizontal="left" vertical="center" indent="1"/>
    </xf>
    <xf numFmtId="166" fontId="11" fillId="0" borderId="84" xfId="18" applyBorder="1">
      <alignment horizontal="right"/>
    </xf>
    <xf numFmtId="166" fontId="11" fillId="0" borderId="85" xfId="18" applyBorder="1">
      <alignment horizontal="right"/>
    </xf>
    <xf numFmtId="3" fontId="11" fillId="0" borderId="84" xfId="69" applyNumberFormat="1" applyBorder="1" applyAlignment="1">
      <alignment vertical="center" wrapText="1"/>
    </xf>
    <xf numFmtId="166" fontId="11" fillId="0" borderId="84" xfId="72" applyBorder="1">
      <alignment horizontal="right"/>
    </xf>
    <xf numFmtId="166" fontId="11" fillId="0" borderId="85" xfId="72" applyBorder="1">
      <alignment horizontal="right"/>
    </xf>
    <xf numFmtId="0" fontId="12" fillId="0" borderId="84" xfId="0" applyFont="1" applyFill="1" applyBorder="1" applyAlignment="1">
      <alignment horizontal="left" vertical="center"/>
    </xf>
    <xf numFmtId="0" fontId="11" fillId="0" borderId="86" xfId="69" applyBorder="1" applyAlignment="1">
      <alignment horizontal="center"/>
    </xf>
    <xf numFmtId="0" fontId="0" fillId="0" borderId="87" xfId="56" applyFont="1" applyFill="1" applyBorder="1" applyAlignment="1">
      <alignment horizontal="center" vertical="center"/>
    </xf>
    <xf numFmtId="0" fontId="0" fillId="0" borderId="87" xfId="0" applyBorder="1" applyAlignment="1">
      <alignment horizontal="left" vertical="center" indent="1"/>
    </xf>
    <xf numFmtId="0" fontId="0" fillId="0" borderId="87" xfId="0" applyBorder="1">
      <alignment vertical="center"/>
    </xf>
    <xf numFmtId="166" fontId="11" fillId="0" borderId="87" xfId="18" applyBorder="1">
      <alignment horizontal="right"/>
    </xf>
    <xf numFmtId="166" fontId="11" fillId="0" borderId="88" xfId="18" applyBorder="1">
      <alignment horizontal="right"/>
    </xf>
    <xf numFmtId="172" fontId="11" fillId="0" borderId="0" xfId="69" applyNumberFormat="1" applyFill="1">
      <alignment vertical="center"/>
    </xf>
    <xf numFmtId="49" fontId="0" fillId="46" borderId="44" xfId="76" applyNumberFormat="1" applyFont="1" applyFill="1" applyBorder="1" applyAlignment="1">
      <alignment horizontal="left" vertical="top"/>
    </xf>
    <xf numFmtId="4" fontId="0" fillId="0" borderId="0" xfId="69" applyNumberFormat="1" applyFont="1">
      <alignment vertical="center"/>
    </xf>
    <xf numFmtId="166" fontId="11" fillId="0" borderId="0" xfId="69" applyNumberFormat="1">
      <alignment vertical="center"/>
    </xf>
    <xf numFmtId="3" fontId="11" fillId="0" borderId="0" xfId="69" applyNumberFormat="1">
      <alignment vertical="center"/>
    </xf>
    <xf numFmtId="174" fontId="11" fillId="0" borderId="0" xfId="69" applyNumberFormat="1">
      <alignment vertical="center"/>
    </xf>
    <xf numFmtId="1" fontId="11" fillId="0" borderId="89" xfId="69" applyNumberFormat="1" applyFill="1" applyBorder="1" applyAlignment="1">
      <alignment horizontal="center"/>
    </xf>
    <xf numFmtId="172" fontId="11" fillId="0" borderId="90" xfId="69" applyNumberFormat="1" applyFill="1" applyBorder="1" applyAlignment="1">
      <alignment horizontal="right" vertical="center"/>
    </xf>
    <xf numFmtId="1" fontId="11" fillId="0" borderId="34" xfId="69" applyNumberFormat="1" applyFill="1" applyBorder="1" applyAlignment="1">
      <alignment horizontal="center"/>
    </xf>
    <xf numFmtId="49" fontId="11" fillId="0" borderId="35" xfId="69" applyNumberFormat="1" applyFill="1" applyBorder="1" applyAlignment="1">
      <alignment horizontal="left"/>
    </xf>
    <xf numFmtId="172" fontId="11" fillId="0" borderId="41" xfId="69" applyNumberFormat="1" applyFill="1" applyBorder="1" applyAlignment="1">
      <alignment horizontal="right" vertical="center"/>
    </xf>
    <xf numFmtId="172" fontId="11" fillId="0" borderId="37" xfId="69" applyNumberFormat="1" applyFill="1" applyBorder="1" applyAlignment="1">
      <alignment horizontal="right" vertical="center"/>
    </xf>
    <xf numFmtId="172" fontId="15" fillId="36" borderId="3" xfId="73" applyNumberFormat="1" applyFill="1" applyBorder="1" applyAlignment="1" applyProtection="1">
      <alignment horizontal="center" vertical="center" wrapText="1"/>
    </xf>
    <xf numFmtId="172" fontId="15" fillId="36" borderId="8" xfId="73" applyNumberFormat="1" applyFill="1" applyBorder="1" applyAlignment="1" applyProtection="1">
      <alignment horizontal="center" vertical="center" wrapText="1"/>
    </xf>
    <xf numFmtId="172" fontId="15" fillId="2" borderId="8" xfId="69" applyNumberFormat="1" applyFont="1" applyFill="1" applyBorder="1" applyAlignment="1">
      <alignment horizontal="center" vertical="center"/>
    </xf>
    <xf numFmtId="1" fontId="11" fillId="46" borderId="46" xfId="91" quotePrefix="1" applyNumberFormat="1" applyFont="1" applyFill="1" applyBorder="1" applyAlignment="1">
      <alignment horizontal="center" vertical="center"/>
    </xf>
    <xf numFmtId="49" fontId="11" fillId="46" borderId="48" xfId="76" applyNumberFormat="1" applyFont="1" applyFill="1" applyBorder="1" applyAlignment="1">
      <alignment horizontal="left" vertical="top"/>
    </xf>
    <xf numFmtId="3" fontId="11" fillId="46" borderId="48" xfId="84" applyNumberFormat="1" applyFont="1" applyFill="1" applyBorder="1" applyAlignment="1">
      <alignment horizontal="right" vertical="center"/>
    </xf>
    <xf numFmtId="10" fontId="11" fillId="46" borderId="48" xfId="84" applyNumberFormat="1" applyFont="1" applyFill="1" applyBorder="1" applyAlignment="1">
      <alignment horizontal="right" vertical="center"/>
    </xf>
    <xf numFmtId="166" fontId="11" fillId="46" borderId="48" xfId="76" applyNumberFormat="1" applyFont="1" applyFill="1" applyBorder="1" applyAlignment="1">
      <alignment horizontal="right" vertical="center"/>
    </xf>
    <xf numFmtId="1" fontId="16" fillId="41" borderId="3" xfId="91" applyNumberFormat="1" applyFont="1" applyFill="1" applyBorder="1" applyAlignment="1">
      <alignment horizontal="center" vertical="center" wrapText="1"/>
    </xf>
    <xf numFmtId="1" fontId="16" fillId="41" borderId="8" xfId="91" applyNumberFormat="1" applyFont="1" applyFill="1" applyBorder="1" applyAlignment="1">
      <alignment horizontal="center" vertical="center" wrapText="1"/>
    </xf>
    <xf numFmtId="1" fontId="41" fillId="2" borderId="7" xfId="91" applyNumberFormat="1" applyFont="1" applyFill="1" applyBorder="1"/>
    <xf numFmtId="49" fontId="40" fillId="2" borderId="3" xfId="69" applyNumberFormat="1" applyFont="1" applyFill="1" applyBorder="1" applyAlignment="1">
      <alignment horizontal="center" vertical="top"/>
    </xf>
    <xf numFmtId="3" fontId="40" fillId="2" borderId="3" xfId="69" applyNumberFormat="1" applyFont="1" applyFill="1" applyBorder="1" applyAlignment="1">
      <alignment horizontal="center" vertical="center"/>
    </xf>
    <xf numFmtId="10" fontId="40" fillId="2" borderId="3" xfId="69" applyNumberFormat="1" applyFont="1" applyFill="1" applyBorder="1" applyAlignment="1">
      <alignment horizontal="center" vertical="center"/>
    </xf>
    <xf numFmtId="166" fontId="40" fillId="2" borderId="3" xfId="69" applyNumberFormat="1" applyFont="1" applyFill="1" applyBorder="1" applyAlignment="1">
      <alignment horizontal="center" vertical="center"/>
    </xf>
    <xf numFmtId="166" fontId="40" fillId="2" borderId="8" xfId="69" applyNumberFormat="1" applyFont="1" applyFill="1" applyBorder="1" applyAlignment="1">
      <alignment horizontal="center" vertical="center"/>
    </xf>
    <xf numFmtId="166" fontId="11" fillId="46" borderId="75" xfId="76" applyNumberFormat="1" applyFont="1" applyFill="1" applyBorder="1" applyAlignment="1">
      <alignment horizontal="right" vertical="center"/>
    </xf>
    <xf numFmtId="166" fontId="11" fillId="46" borderId="68" xfId="76" applyNumberFormat="1" applyFont="1" applyFill="1" applyBorder="1" applyAlignment="1">
      <alignment horizontal="right" vertical="center"/>
    </xf>
    <xf numFmtId="1" fontId="11" fillId="0" borderId="91" xfId="82" applyNumberFormat="1" applyFill="1" applyBorder="1" applyAlignment="1">
      <alignment horizontal="right" vertical="center" indent="1"/>
    </xf>
    <xf numFmtId="1" fontId="11" fillId="0" borderId="92" xfId="82" applyNumberFormat="1" applyFill="1" applyBorder="1" applyAlignment="1">
      <alignment horizontal="right" vertical="center" indent="1"/>
    </xf>
    <xf numFmtId="1" fontId="11" fillId="0" borderId="77" xfId="82" applyNumberFormat="1" applyFill="1" applyBorder="1" applyAlignment="1">
      <alignment horizontal="right" vertical="center" indent="1"/>
    </xf>
    <xf numFmtId="1" fontId="11" fillId="0" borderId="78" xfId="82" applyNumberFormat="1" applyFill="1" applyBorder="1" applyAlignment="1">
      <alignment horizontal="right" vertical="center" indent="1"/>
    </xf>
    <xf numFmtId="0" fontId="33" fillId="0" borderId="84" xfId="56" applyFont="1" applyFill="1" applyBorder="1" applyAlignment="1">
      <alignment horizontal="left" vertical="center"/>
    </xf>
    <xf numFmtId="0" fontId="17" fillId="0" borderId="0" xfId="0" applyFont="1" applyFill="1" applyAlignment="1">
      <alignment horizontal="left" vertical="top" wrapText="1"/>
    </xf>
    <xf numFmtId="0" fontId="0" fillId="0" borderId="0" xfId="0" applyAlignment="1">
      <alignment horizontal="left" vertical="top"/>
    </xf>
    <xf numFmtId="1" fontId="15" fillId="35" borderId="4" xfId="70" applyNumberFormat="1" applyBorder="1" applyAlignment="1" applyProtection="1">
      <alignment horizontal="center" vertical="center" wrapText="1"/>
    </xf>
    <xf numFmtId="1" fontId="15" fillId="35" borderId="7" xfId="70" applyNumberFormat="1" applyBorder="1" applyAlignment="1" applyProtection="1">
      <alignment horizontal="center" vertical="center" wrapText="1"/>
    </xf>
    <xf numFmtId="49" fontId="15" fillId="35" borderId="5" xfId="70" applyNumberFormat="1" applyBorder="1" applyAlignment="1" applyProtection="1">
      <alignment horizontal="center" vertical="center" wrapText="1"/>
    </xf>
    <xf numFmtId="49" fontId="15" fillId="35" borderId="3" xfId="70" applyNumberFormat="1" applyBorder="1" applyAlignment="1" applyProtection="1">
      <alignment horizontal="center" vertical="center" wrapText="1"/>
    </xf>
    <xf numFmtId="172" fontId="15" fillId="38" borderId="5" xfId="73" applyNumberFormat="1" applyFill="1" applyBorder="1" applyAlignment="1" applyProtection="1">
      <alignment horizontal="center" vertical="center" wrapText="1"/>
    </xf>
    <xf numFmtId="172" fontId="15" fillId="38" borderId="6" xfId="73" applyNumberFormat="1" applyFill="1" applyBorder="1" applyAlignment="1" applyProtection="1">
      <alignment horizontal="center" vertical="center" wrapText="1"/>
    </xf>
    <xf numFmtId="1" fontId="15" fillId="38" borderId="4" xfId="91" applyNumberFormat="1" applyFont="1" applyFill="1" applyBorder="1" applyAlignment="1">
      <alignment horizontal="center" vertical="center" wrapText="1"/>
    </xf>
    <xf numFmtId="1" fontId="15" fillId="38" borderId="7" xfId="91" applyNumberFormat="1" applyFont="1" applyFill="1" applyBorder="1" applyAlignment="1">
      <alignment horizontal="center" vertical="center" wrapText="1"/>
    </xf>
    <xf numFmtId="166" fontId="15" fillId="38" borderId="5" xfId="91" applyNumberFormat="1" applyFont="1" applyFill="1" applyBorder="1" applyAlignment="1">
      <alignment horizontal="center" vertical="center" wrapText="1"/>
    </xf>
    <xf numFmtId="166" fontId="15" fillId="38" borderId="6" xfId="91" applyNumberFormat="1" applyFont="1" applyFill="1" applyBorder="1" applyAlignment="1">
      <alignment horizontal="center" vertical="center" wrapText="1"/>
    </xf>
    <xf numFmtId="166" fontId="15" fillId="39" borderId="3" xfId="91" applyNumberFormat="1" applyFont="1" applyFill="1" applyBorder="1" applyAlignment="1">
      <alignment horizontal="center" vertical="center" wrapText="1"/>
    </xf>
    <xf numFmtId="166" fontId="15" fillId="39" borderId="8" xfId="91" applyNumberFormat="1" applyFont="1" applyFill="1" applyBorder="1" applyAlignment="1">
      <alignment horizontal="center" vertical="center" wrapText="1"/>
    </xf>
    <xf numFmtId="49" fontId="15" fillId="38" borderId="5" xfId="91" applyNumberFormat="1" applyFont="1" applyFill="1" applyBorder="1" applyAlignment="1">
      <alignment horizontal="center" vertical="center" wrapText="1"/>
    </xf>
    <xf numFmtId="49" fontId="15" fillId="38" borderId="3" xfId="91" applyNumberFormat="1" applyFont="1" applyFill="1" applyBorder="1" applyAlignment="1">
      <alignment horizontal="center" vertical="center" wrapText="1"/>
    </xf>
    <xf numFmtId="3" fontId="15" fillId="38" borderId="5" xfId="91" applyNumberFormat="1" applyFont="1" applyFill="1" applyBorder="1" applyAlignment="1">
      <alignment horizontal="center" vertical="center" wrapText="1"/>
    </xf>
    <xf numFmtId="3" fontId="15" fillId="39" borderId="3" xfId="91" applyNumberFormat="1" applyFont="1" applyFill="1" applyBorder="1" applyAlignment="1">
      <alignment horizontal="center" vertical="center" wrapText="1"/>
    </xf>
    <xf numFmtId="10" fontId="15" fillId="39" borderId="3" xfId="91" applyNumberFormat="1" applyFont="1" applyFill="1" applyBorder="1" applyAlignment="1">
      <alignment horizontal="center" vertical="center" wrapText="1"/>
    </xf>
    <xf numFmtId="1" fontId="15" fillId="43" borderId="22" xfId="80" applyNumberFormat="1" applyFill="1" applyBorder="1" applyAlignment="1">
      <alignment horizontal="center" vertical="center" wrapText="1"/>
    </xf>
    <xf numFmtId="1" fontId="15" fillId="43" borderId="9" xfId="80" applyNumberFormat="1" applyFill="1" applyBorder="1" applyAlignment="1">
      <alignment horizontal="center" vertical="center" wrapText="1"/>
    </xf>
    <xf numFmtId="1" fontId="15" fillId="43" borderId="26" xfId="80" applyNumberFormat="1" applyFill="1" applyBorder="1" applyAlignment="1">
      <alignment horizontal="center" vertical="center" wrapText="1"/>
    </xf>
    <xf numFmtId="1" fontId="15" fillId="43" borderId="18" xfId="80" applyNumberFormat="1" applyFill="1" applyBorder="1" applyAlignment="1">
      <alignment horizontal="center" vertical="center" wrapText="1"/>
    </xf>
    <xf numFmtId="1" fontId="15" fillId="38" borderId="5" xfId="80" applyNumberFormat="1" applyFont="1" applyFill="1" applyBorder="1" applyAlignment="1">
      <alignment horizontal="center" vertical="center" wrapText="1"/>
    </xf>
    <xf numFmtId="0" fontId="15" fillId="38" borderId="26" xfId="81" applyFont="1" applyFill="1" applyBorder="1" applyAlignment="1">
      <alignment horizontal="center" vertical="center" wrapText="1"/>
    </xf>
    <xf numFmtId="0" fontId="15" fillId="38" borderId="18" xfId="81" applyFont="1" applyFill="1" applyBorder="1" applyAlignment="1">
      <alignment horizontal="center" vertical="center" wrapText="1"/>
    </xf>
    <xf numFmtId="0" fontId="15" fillId="38" borderId="28" xfId="81" applyFont="1" applyFill="1" applyBorder="1" applyAlignment="1">
      <alignment horizontal="center" vertical="center" wrapText="1"/>
    </xf>
    <xf numFmtId="1" fontId="15" fillId="39" borderId="3" xfId="80" applyNumberFormat="1" applyFill="1" applyBorder="1" applyAlignment="1">
      <alignment horizontal="center" vertical="center" wrapText="1"/>
    </xf>
    <xf numFmtId="1" fontId="15" fillId="39" borderId="8" xfId="80" applyNumberFormat="1" applyFill="1" applyBorder="1" applyAlignment="1">
      <alignment horizontal="center" vertical="center" wrapText="1"/>
    </xf>
    <xf numFmtId="1" fontId="15" fillId="38" borderId="20" xfId="80" applyNumberFormat="1" applyFont="1" applyFill="1" applyBorder="1" applyAlignment="1">
      <alignment horizontal="center" vertical="center" wrapText="1"/>
    </xf>
    <xf numFmtId="1" fontId="15" fillId="38" borderId="6" xfId="80" applyNumberFormat="1" applyFont="1" applyFill="1" applyBorder="1" applyAlignment="1">
      <alignment horizontal="center" vertical="center" wrapText="1"/>
    </xf>
    <xf numFmtId="1" fontId="15" fillId="39" borderId="39" xfId="80" applyNumberFormat="1" applyFill="1" applyBorder="1" applyAlignment="1">
      <alignment horizontal="center" vertical="center" wrapText="1"/>
    </xf>
    <xf numFmtId="1" fontId="15" fillId="39" borderId="42" xfId="80" applyNumberFormat="1" applyFill="1" applyBorder="1" applyAlignment="1">
      <alignment horizontal="center" vertical="center" wrapText="1"/>
    </xf>
    <xf numFmtId="1" fontId="15" fillId="39" borderId="40" xfId="80" applyNumberFormat="1" applyFill="1" applyBorder="1" applyAlignment="1">
      <alignment horizontal="center" vertical="center" wrapText="1"/>
    </xf>
    <xf numFmtId="165" fontId="15" fillId="35" borderId="4" xfId="87" applyNumberFormat="1" applyBorder="1" applyAlignment="1" applyProtection="1">
      <alignment horizontal="center" vertical="center" wrapText="1"/>
    </xf>
    <xf numFmtId="165" fontId="15" fillId="35" borderId="7" xfId="87" applyNumberFormat="1" applyBorder="1" applyAlignment="1" applyProtection="1">
      <alignment horizontal="center" vertical="center" wrapText="1"/>
    </xf>
    <xf numFmtId="0" fontId="15" fillId="38" borderId="20" xfId="80" applyFont="1" applyFill="1" applyBorder="1" applyAlignment="1">
      <alignment horizontal="center" vertical="center"/>
    </xf>
    <xf numFmtId="0" fontId="15" fillId="38" borderId="25" xfId="80" applyFont="1" applyFill="1" applyBorder="1" applyAlignment="1">
      <alignment horizontal="center" vertical="center"/>
    </xf>
    <xf numFmtId="0" fontId="15" fillId="38" borderId="62" xfId="80" applyFont="1" applyFill="1" applyBorder="1" applyAlignment="1">
      <alignment horizontal="center" vertical="center"/>
    </xf>
    <xf numFmtId="165" fontId="15" fillId="35" borderId="22" xfId="87" applyNumberFormat="1" applyBorder="1" applyAlignment="1" applyProtection="1">
      <alignment horizontal="center" vertical="center" wrapText="1"/>
    </xf>
    <xf numFmtId="165" fontId="15" fillId="35" borderId="9" xfId="87" applyNumberFormat="1" applyBorder="1" applyAlignment="1" applyProtection="1">
      <alignment horizontal="center" vertical="center" wrapText="1"/>
    </xf>
    <xf numFmtId="165" fontId="15" fillId="35" borderId="21" xfId="87" applyNumberFormat="1" applyBorder="1" applyAlignment="1" applyProtection="1">
      <alignment horizontal="center" vertical="center" wrapText="1"/>
    </xf>
    <xf numFmtId="0" fontId="15" fillId="35" borderId="5" xfId="81" applyFont="1" applyFill="1" applyBorder="1" applyAlignment="1">
      <alignment horizontal="center" vertical="center" wrapText="1"/>
    </xf>
    <xf numFmtId="0" fontId="15" fillId="35" borderId="3" xfId="81" applyFont="1" applyFill="1" applyBorder="1" applyAlignment="1">
      <alignment horizontal="center" vertical="center" wrapText="1"/>
    </xf>
    <xf numFmtId="165" fontId="15" fillId="35" borderId="27" xfId="87" applyNumberFormat="1" applyBorder="1" applyAlignment="1" applyProtection="1">
      <alignment horizontal="center" vertical="center" wrapText="1"/>
    </xf>
    <xf numFmtId="165" fontId="15" fillId="35" borderId="38" xfId="87" applyNumberFormat="1" applyBorder="1" applyAlignment="1" applyProtection="1">
      <alignment horizontal="center" vertical="center" wrapText="1"/>
    </xf>
    <xf numFmtId="0" fontId="15" fillId="36" borderId="26" xfId="81" quotePrefix="1" applyFont="1" applyFill="1" applyBorder="1" applyAlignment="1">
      <alignment horizontal="center" vertical="center" wrapText="1"/>
    </xf>
    <xf numFmtId="0" fontId="15" fillId="36" borderId="18" xfId="81" quotePrefix="1" applyFont="1" applyFill="1" applyBorder="1" applyAlignment="1">
      <alignment horizontal="center" vertical="center" wrapText="1"/>
    </xf>
    <xf numFmtId="0" fontId="15" fillId="36" borderId="28" xfId="81" quotePrefix="1" applyFont="1" applyFill="1" applyBorder="1" applyAlignment="1">
      <alignment horizontal="center" vertical="center" wrapText="1"/>
    </xf>
    <xf numFmtId="0" fontId="15" fillId="36" borderId="39" xfId="81" quotePrefix="1" applyFont="1" applyFill="1" applyBorder="1" applyAlignment="1">
      <alignment horizontal="center" vertical="center" wrapText="1"/>
    </xf>
    <xf numFmtId="0" fontId="15" fillId="36" borderId="40" xfId="81" quotePrefix="1" applyFont="1" applyFill="1" applyBorder="1" applyAlignment="1">
      <alignment horizontal="center" vertical="center" wrapText="1"/>
    </xf>
    <xf numFmtId="0" fontId="15" fillId="36" borderId="39" xfId="80" applyFont="1" applyFill="1" applyBorder="1" applyAlignment="1">
      <alignment horizontal="center" vertical="center"/>
    </xf>
    <xf numFmtId="0" fontId="15" fillId="36" borderId="63" xfId="80" applyFont="1" applyFill="1" applyBorder="1" applyAlignment="1">
      <alignment horizontal="center" vertical="center"/>
    </xf>
    <xf numFmtId="0" fontId="15" fillId="36" borderId="20" xfId="80" applyFont="1" applyFill="1" applyBorder="1" applyAlignment="1">
      <alignment horizontal="center" vertical="center"/>
    </xf>
    <xf numFmtId="0" fontId="15" fillId="36" borderId="25" xfId="80" applyFont="1" applyFill="1" applyBorder="1" applyAlignment="1">
      <alignment horizontal="center" vertical="center"/>
    </xf>
    <xf numFmtId="0" fontId="15" fillId="36" borderId="62" xfId="80" applyFont="1" applyFill="1" applyBorder="1" applyAlignment="1">
      <alignment horizontal="center" vertical="center"/>
    </xf>
    <xf numFmtId="0" fontId="15" fillId="38" borderId="6" xfId="80" applyFont="1" applyFill="1" applyBorder="1" applyAlignment="1">
      <alignment horizontal="center" vertical="center" wrapText="1"/>
    </xf>
    <xf numFmtId="0" fontId="15" fillId="38" borderId="8" xfId="80" applyFont="1" applyFill="1" applyBorder="1" applyAlignment="1">
      <alignment horizontal="center" vertical="center" wrapText="1"/>
    </xf>
    <xf numFmtId="165" fontId="15" fillId="35" borderId="4" xfId="87" applyNumberFormat="1" applyBorder="1" applyAlignment="1" applyProtection="1">
      <alignment horizontal="center" vertical="center"/>
    </xf>
    <xf numFmtId="165" fontId="15" fillId="35" borderId="7" xfId="87" applyNumberFormat="1" applyBorder="1" applyAlignment="1" applyProtection="1">
      <alignment horizontal="center" vertical="center"/>
    </xf>
    <xf numFmtId="165" fontId="15" fillId="35" borderId="5" xfId="87" applyNumberFormat="1" applyBorder="1" applyAlignment="1" applyProtection="1">
      <alignment horizontal="center" vertical="center" wrapText="1"/>
    </xf>
    <xf numFmtId="165" fontId="15" fillId="35" borderId="3" xfId="87" applyNumberFormat="1" applyBorder="1" applyAlignment="1" applyProtection="1">
      <alignment horizontal="center" vertical="center" wrapText="1"/>
    </xf>
    <xf numFmtId="0" fontId="15" fillId="38" borderId="5" xfId="80" applyFont="1" applyFill="1" applyBorder="1" applyAlignment="1">
      <alignment horizontal="center" vertical="center" wrapText="1"/>
    </xf>
    <xf numFmtId="0" fontId="15" fillId="38" borderId="3" xfId="80" applyFont="1" applyFill="1" applyBorder="1" applyAlignment="1">
      <alignment horizontal="center" vertical="center" wrapText="1"/>
    </xf>
    <xf numFmtId="0" fontId="15" fillId="35" borderId="26" xfId="69" applyFont="1" applyFill="1" applyBorder="1" applyAlignment="1">
      <alignment horizontal="center" vertical="center" wrapText="1"/>
    </xf>
    <xf numFmtId="0" fontId="15" fillId="35" borderId="18" xfId="69" applyFont="1" applyFill="1" applyBorder="1" applyAlignment="1">
      <alignment horizontal="center" vertical="center" wrapText="1"/>
    </xf>
    <xf numFmtId="0" fontId="36" fillId="38" borderId="0" xfId="68">
      <alignment horizontal="left" vertical="center"/>
    </xf>
    <xf numFmtId="0" fontId="19" fillId="0" borderId="0" xfId="69" applyFont="1" applyAlignment="1">
      <alignment horizontal="left" vertical="top" wrapText="1"/>
    </xf>
    <xf numFmtId="0" fontId="15" fillId="35" borderId="4" xfId="69" applyFont="1" applyFill="1" applyBorder="1" applyAlignment="1">
      <alignment horizontal="center" vertical="center" wrapText="1"/>
    </xf>
    <xf numFmtId="0" fontId="15" fillId="35" borderId="32" xfId="69" applyFont="1" applyFill="1" applyBorder="1" applyAlignment="1">
      <alignment horizontal="center" vertical="center" wrapText="1"/>
    </xf>
    <xf numFmtId="0" fontId="15" fillId="35" borderId="5" xfId="69" applyFont="1" applyFill="1" applyBorder="1" applyAlignment="1">
      <alignment horizontal="center" vertical="center" wrapText="1"/>
    </xf>
    <xf numFmtId="0" fontId="15" fillId="35" borderId="23" xfId="69" applyFont="1" applyFill="1" applyBorder="1" applyAlignment="1">
      <alignment horizontal="center" vertical="center" wrapText="1"/>
    </xf>
    <xf numFmtId="3" fontId="15" fillId="38" borderId="5" xfId="71" applyNumberFormat="1" applyFill="1" applyBorder="1" applyAlignment="1" applyProtection="1">
      <alignment horizontal="center" vertical="center" wrapText="1"/>
    </xf>
    <xf numFmtId="3" fontId="15" fillId="38" borderId="23" xfId="71" applyNumberFormat="1" applyFill="1" applyBorder="1" applyAlignment="1" applyProtection="1">
      <alignment horizontal="center" vertical="center" wrapText="1"/>
    </xf>
    <xf numFmtId="4" fontId="15" fillId="38" borderId="5" xfId="71" applyNumberFormat="1" applyFill="1" applyBorder="1" applyAlignment="1" applyProtection="1">
      <alignment horizontal="center" vertical="center" wrapText="1"/>
    </xf>
    <xf numFmtId="4" fontId="15" fillId="38" borderId="23" xfId="71" applyNumberFormat="1" applyFill="1" applyBorder="1" applyAlignment="1" applyProtection="1">
      <alignment horizontal="center" vertical="center" wrapText="1"/>
    </xf>
    <xf numFmtId="4" fontId="15" fillId="38" borderId="5" xfId="69" applyNumberFormat="1" applyFont="1" applyFill="1" applyBorder="1" applyAlignment="1">
      <alignment horizontal="center" vertical="center"/>
    </xf>
    <xf numFmtId="4" fontId="15" fillId="38" borderId="6" xfId="69" applyNumberFormat="1" applyFont="1" applyFill="1" applyBorder="1" applyAlignment="1">
      <alignment horizontal="center" vertical="center"/>
    </xf>
  </cellXfs>
  <cellStyles count="97">
    <cellStyle name="20% - Accent1" xfId="26" builtinId="30" hidden="1"/>
    <cellStyle name="20% - Accent2" xfId="30" builtinId="34" hidden="1"/>
    <cellStyle name="20% - Accent3" xfId="34" builtinId="38" hidden="1"/>
    <cellStyle name="20% - Accent4" xfId="38" builtinId="42" hidden="1"/>
    <cellStyle name="20% - Accent5" xfId="42" builtinId="46" hidden="1"/>
    <cellStyle name="20% - Accent6" xfId="46" builtinId="50" hidden="1"/>
    <cellStyle name="40% - Accent1" xfId="27" builtinId="31" hidden="1"/>
    <cellStyle name="40% - Accent2" xfId="31" builtinId="35" hidden="1"/>
    <cellStyle name="40% - Accent3" xfId="35" builtinId="39" hidden="1"/>
    <cellStyle name="40% - Accent4" xfId="39" builtinId="43" hidden="1"/>
    <cellStyle name="40% - Accent5" xfId="43" builtinId="47" hidden="1"/>
    <cellStyle name="40% - Accent6" xfId="47" builtinId="51" hidden="1"/>
    <cellStyle name="60% - Accent1" xfId="28" builtinId="32" hidden="1"/>
    <cellStyle name="60% - Accent2" xfId="32" builtinId="36" hidden="1"/>
    <cellStyle name="60% - Accent3" xfId="36" builtinId="40" hidden="1"/>
    <cellStyle name="60% - Accent4" xfId="40" builtinId="44" hidden="1"/>
    <cellStyle name="60% - Accent5" xfId="44" builtinId="48" hidden="1"/>
    <cellStyle name="60% - Accent6" xfId="48" builtinId="52" hidden="1"/>
    <cellStyle name="Accent Gray 1" xfId="53"/>
    <cellStyle name="Accent Gray 2" xfId="54"/>
    <cellStyle name="Accent1" xfId="25" builtinId="29" hidden="1"/>
    <cellStyle name="Accent2" xfId="29" builtinId="33" hidden="1"/>
    <cellStyle name="Accent3" xfId="33" builtinId="37" hidden="1"/>
    <cellStyle name="Accent4" xfId="37" builtinId="41" hidden="1"/>
    <cellStyle name="Accent5" xfId="41" builtinId="45" hidden="1"/>
    <cellStyle name="Accent6" xfId="45" builtinId="49" hidden="1"/>
    <cellStyle name="Bad" xfId="6" builtinId="27" hidden="1"/>
    <cellStyle name="Calculation" xfId="10" builtinId="22" hidden="1"/>
    <cellStyle name="Check Cell" xfId="12" builtinId="23" hidden="1"/>
    <cellStyle name="Comma" xfId="1" builtinId="3" customBuiltin="1"/>
    <cellStyle name="Comma [0]" xfId="17" builtinId="6" hidden="1"/>
    <cellStyle name="Comma 2" xfId="58"/>
    <cellStyle name="Comma 2 2" xfId="86"/>
    <cellStyle name="Currency" xfId="18" builtinId="4" customBuiltin="1"/>
    <cellStyle name="Currency [0]" xfId="19" builtinId="7" hidden="1"/>
    <cellStyle name="Currency 2" xfId="59"/>
    <cellStyle name="Currency 2 2" xfId="72"/>
    <cellStyle name="Currency 2 2 2" xfId="83"/>
    <cellStyle name="Currency 3" xfId="75"/>
    <cellStyle name="Explanatory Text" xfId="15" builtinId="53" hidden="1"/>
    <cellStyle name="Good" xfId="5" builtinId="26" hidden="1"/>
    <cellStyle name="Header 1" xfId="50"/>
    <cellStyle name="Header 1 2" xfId="65"/>
    <cellStyle name="Header 1 2 2" xfId="77"/>
    <cellStyle name="Header 1 3" xfId="70"/>
    <cellStyle name="Header 1 3 2" xfId="80"/>
    <cellStyle name="Header 1 4" xfId="87"/>
    <cellStyle name="Header 1 5" xfId="96"/>
    <cellStyle name="Header 2" xfId="51"/>
    <cellStyle name="Header 2 2" xfId="71"/>
    <cellStyle name="Header 2 3" xfId="73"/>
    <cellStyle name="Header 3" xfId="52"/>
    <cellStyle name="Header Hyperlink" xfId="16"/>
    <cellStyle name="Header Hyperlink 2" xfId="63"/>
    <cellStyle name="Header Hyperlink 2 2" xfId="68"/>
    <cellStyle name="Header Hyperlink 3 2" xfId="79"/>
    <cellStyle name="Heading 1" xfId="21" builtinId="16" hidden="1"/>
    <cellStyle name="Heading 2" xfId="3" builtinId="17" hidden="1"/>
    <cellStyle name="Heading 3" xfId="22" builtinId="18" hidden="1"/>
    <cellStyle name="Heading 4" xfId="23" builtinId="19" hidden="1"/>
    <cellStyle name="Hyperlink" xfId="4" builtinId="8" customBuiltin="1"/>
    <cellStyle name="Hyperlink 2" xfId="60"/>
    <cellStyle name="Hyperlink 2 2" xfId="88"/>
    <cellStyle name="Hyperlink 3" xfId="67"/>
    <cellStyle name="Input" xfId="8" builtinId="20" hidden="1"/>
    <cellStyle name="Linked Cell" xfId="11" builtinId="24" hidden="1"/>
    <cellStyle name="Neutral" xfId="7" builtinId="28" hidden="1"/>
    <cellStyle name="Normal" xfId="0" builtinId="0" customBuiltin="1"/>
    <cellStyle name="Normal 2" xfId="56"/>
    <cellStyle name="Normal 2 2" xfId="61"/>
    <cellStyle name="Normal 2 3" xfId="64"/>
    <cellStyle name="Normal 2 4" xfId="69"/>
    <cellStyle name="Normal 2 5" xfId="93"/>
    <cellStyle name="Normal 2 6" xfId="94"/>
    <cellStyle name="Normal 3" xfId="76"/>
    <cellStyle name="Normal 3 2" xfId="89"/>
    <cellStyle name="Normal 3 3" xfId="91"/>
    <cellStyle name="Normal 3 3 2" xfId="95"/>
    <cellStyle name="Normal 4" xfId="82"/>
    <cellStyle name="Normal 5" xfId="81"/>
    <cellStyle name="Note" xfId="14" builtinId="10" hidden="1"/>
    <cellStyle name="Output" xfId="9" builtinId="21" hidden="1"/>
    <cellStyle name="Percent" xfId="2" builtinId="5" customBuiltin="1"/>
    <cellStyle name="Percent 2" xfId="57"/>
    <cellStyle name="Percent 2 2" xfId="74"/>
    <cellStyle name="Percent 3" xfId="84"/>
    <cellStyle name="Percent 3 2" xfId="90"/>
    <cellStyle name="Percent 3 3" xfId="92"/>
    <cellStyle name="Percent 4" xfId="85"/>
    <cellStyle name="Section Header" xfId="55"/>
    <cellStyle name="Sheet Header" xfId="49"/>
    <cellStyle name="Sheet Header 2" xfId="62"/>
    <cellStyle name="Sheet Header 2 2" xfId="66"/>
    <cellStyle name="Sheet Header 4" xfId="78"/>
    <cellStyle name="Title" xfId="20" builtinId="15" hidden="1"/>
    <cellStyle name="Total" xfId="24" builtinId="25" hidden="1"/>
    <cellStyle name="Warning Text" xfId="13" builtinId="11" hidden="1"/>
  </cellStyles>
  <dxfs count="30">
    <dxf>
      <border diagonalUp="0" diagonalDown="0">
        <left style="thin">
          <color theme="1"/>
        </left>
        <right style="medium">
          <color indexed="64"/>
        </right>
        <top style="dotted">
          <color theme="0" tint="-0.14996795556505021"/>
        </top>
        <bottom style="dotted">
          <color theme="0" tint="-0.14996795556505021"/>
        </bottom>
        <vertical style="thin">
          <color theme="1"/>
        </vertical>
        <horizontal style="dotted">
          <color theme="0" tint="-0.14996795556505021"/>
        </horizontal>
      </border>
    </dxf>
    <dxf>
      <border diagonalUp="0" diagonalDown="0">
        <left style="thin">
          <color theme="1"/>
        </left>
        <right style="thin">
          <color theme="1"/>
        </right>
        <top style="dotted">
          <color theme="0" tint="-0.14996795556505021"/>
        </top>
        <bottom style="dotted">
          <color theme="0" tint="-0.14996795556505021"/>
        </bottom>
        <vertical style="thin">
          <color theme="1"/>
        </vertical>
        <horizontal style="dotted">
          <color theme="0" tint="-0.14996795556505021"/>
        </horizontal>
      </border>
    </dxf>
    <dxf>
      <border diagonalUp="0" diagonalDown="0">
        <left style="thin">
          <color theme="1"/>
        </left>
        <right style="thin">
          <color theme="1"/>
        </right>
        <top style="dotted">
          <color theme="0" tint="-0.14996795556505021"/>
        </top>
        <bottom style="dotted">
          <color theme="0" tint="-0.14996795556505021"/>
        </bottom>
        <vertical style="thin">
          <color theme="1"/>
        </vertical>
        <horizontal style="dotted">
          <color theme="0" tint="-0.14996795556505021"/>
        </horizontal>
      </border>
    </dxf>
    <dxf>
      <border diagonalUp="0" diagonalDown="0">
        <left style="thin">
          <color theme="1"/>
        </left>
        <right style="thin">
          <color theme="1"/>
        </right>
        <top style="dotted">
          <color theme="0" tint="-0.14996795556505021"/>
        </top>
        <bottom style="dotted">
          <color theme="0" tint="-0.14996795556505021"/>
        </bottom>
        <vertical style="thin">
          <color theme="1"/>
        </vertical>
        <horizontal style="dotted">
          <color theme="0" tint="-0.14996795556505021"/>
        </horizontal>
      </border>
    </dxf>
    <dxf>
      <border diagonalUp="0" diagonalDown="0">
        <left style="thin">
          <color theme="1"/>
        </left>
        <right style="thin">
          <color theme="1"/>
        </right>
        <top style="dotted">
          <color theme="0" tint="-0.14996795556505021"/>
        </top>
        <bottom style="dotted">
          <color theme="0" tint="-0.14996795556505021"/>
        </bottom>
        <vertical style="thin">
          <color theme="1"/>
        </vertical>
        <horizontal style="dotted">
          <color theme="0" tint="-0.14996795556505021"/>
        </horizontal>
      </border>
    </dxf>
    <dxf>
      <border diagonalUp="0" diagonalDown="0">
        <left style="thin">
          <color theme="1"/>
        </left>
        <right style="thin">
          <color theme="1"/>
        </right>
        <top style="dotted">
          <color theme="0" tint="-0.14996795556505021"/>
        </top>
        <bottom style="dotted">
          <color theme="0" tint="-0.14996795556505021"/>
        </bottom>
        <vertical style="thin">
          <color theme="1"/>
        </vertical>
        <horizontal style="dotted">
          <color theme="0" tint="-0.14996795556505021"/>
        </horizontal>
      </border>
    </dxf>
    <dxf>
      <border diagonalUp="0" diagonalDown="0">
        <left style="thin">
          <color theme="1"/>
        </left>
        <right style="thin">
          <color theme="1"/>
        </right>
        <top style="dotted">
          <color theme="0" tint="-0.14996795556505021"/>
        </top>
        <bottom style="dotted">
          <color theme="0" tint="-0.14996795556505021"/>
        </bottom>
        <vertical style="thin">
          <color theme="1"/>
        </vertical>
        <horizontal style="dotted">
          <color theme="0" tint="-0.14996795556505021"/>
        </horizontal>
      </border>
    </dxf>
    <dxf>
      <border diagonalUp="0" diagonalDown="0">
        <left style="thin">
          <color theme="1"/>
        </left>
        <right style="thin">
          <color theme="1"/>
        </right>
        <top style="dotted">
          <color theme="0" tint="-0.14996795556505021"/>
        </top>
        <bottom style="dotted">
          <color theme="0" tint="-0.14996795556505021"/>
        </bottom>
        <vertical style="thin">
          <color theme="1"/>
        </vertical>
        <horizontal style="dotted">
          <color theme="0" tint="-0.14996795556505021"/>
        </horizontal>
      </border>
    </dxf>
    <dxf>
      <numFmt numFmtId="3" formatCode="#,##0"/>
      <alignment horizontal="general" vertical="center" textRotation="0" wrapText="1" indent="0" justifyLastLine="0" shrinkToFit="0" readingOrder="0"/>
      <border diagonalUp="0" diagonalDown="0">
        <left style="thin">
          <color theme="1"/>
        </left>
        <right style="thin">
          <color theme="1"/>
        </right>
        <top style="dotted">
          <color theme="0" tint="-0.14996795556505021"/>
        </top>
        <bottom style="dotted">
          <color theme="0" tint="-0.14996795556505021"/>
        </bottom>
        <vertical style="thin">
          <color theme="1"/>
        </vertical>
        <horizontal style="dotted">
          <color theme="0" tint="-0.14996795556505021"/>
        </horizontal>
      </border>
    </dxf>
    <dxf>
      <alignment horizontal="left" vertical="center" textRotation="0" wrapText="0" indent="1" justifyLastLine="0" shrinkToFit="0" readingOrder="0"/>
      <border diagonalUp="0" diagonalDown="0">
        <left style="thin">
          <color theme="1"/>
        </left>
        <right style="thin">
          <color theme="1"/>
        </right>
        <top style="dotted">
          <color theme="0" tint="-0.14996795556505021"/>
        </top>
        <bottom style="dotted">
          <color theme="0" tint="-0.14996795556505021"/>
        </bottom>
        <vertical style="thin">
          <color theme="1"/>
        </vertical>
        <horizontal style="dotted">
          <color theme="0" tint="-0.14996795556505021"/>
        </horizontal>
      </border>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border diagonalUp="0" diagonalDown="0">
        <left style="thin">
          <color theme="1"/>
        </left>
        <right style="thin">
          <color theme="1"/>
        </right>
        <top style="dotted">
          <color theme="0" tint="-0.14996795556505021"/>
        </top>
        <bottom style="dotted">
          <color theme="0" tint="-0.14996795556505021"/>
        </bottom>
        <vertical style="thin">
          <color theme="1"/>
        </vertical>
        <horizontal style="dotted">
          <color theme="0" tint="-0.14996795556505021"/>
        </horizontal>
      </border>
    </dxf>
    <dxf>
      <alignment horizontal="center" vertical="bottom" textRotation="0" wrapText="0" indent="0" justifyLastLine="0" shrinkToFit="0" readingOrder="0"/>
      <border diagonalUp="0" diagonalDown="0">
        <left style="medium">
          <color indexed="64"/>
        </left>
        <right style="thin">
          <color theme="1"/>
        </right>
        <top style="dotted">
          <color theme="0" tint="-0.14996795556505021"/>
        </top>
        <bottom style="dotted">
          <color theme="0" tint="-0.14996795556505021"/>
        </bottom>
        <vertical style="thin">
          <color theme="1"/>
        </vertical>
        <horizontal style="dotted">
          <color theme="0" tint="-0.14996795556505021"/>
        </horizontal>
      </border>
    </dxf>
    <dxf>
      <border outline="0">
        <left style="medium">
          <color indexed="64"/>
        </left>
        <top style="thin">
          <color indexed="64"/>
        </top>
        <bottom style="medium">
          <color indexed="64"/>
        </bottom>
      </border>
    </dxf>
    <dxf>
      <font>
        <b/>
        <i val="0"/>
        <strike val="0"/>
        <condense val="0"/>
        <extend val="0"/>
        <outline val="0"/>
        <shadow val="0"/>
        <u val="none"/>
        <vertAlign val="baseline"/>
        <sz val="10"/>
        <color theme="0" tint="-0.34998626667073579"/>
        <name val="Arial"/>
        <scheme val="none"/>
      </font>
      <fill>
        <patternFill patternType="solid">
          <fgColor indexed="64"/>
          <bgColor theme="0" tint="-0.34998626667073579"/>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auto="1"/>
        </horizontal>
      </border>
    </dxf>
    <dxf>
      <font>
        <b val="0"/>
        <i val="0"/>
        <strike val="0"/>
        <condense val="0"/>
        <extend val="0"/>
        <outline val="0"/>
        <shadow val="0"/>
        <u val="none"/>
        <vertAlign val="baseline"/>
        <sz val="10"/>
        <color theme="1"/>
        <name val="Arial"/>
        <scheme val="none"/>
      </font>
      <numFmt numFmtId="166" formatCode="&quot;$&quot;#,##0"/>
      <fill>
        <patternFill patternType="solid">
          <fgColor indexed="64"/>
          <bgColor theme="0"/>
        </patternFill>
      </fill>
      <alignment horizontal="right" vertical="center" textRotation="0" wrapText="0" indent="0" justifyLastLine="0" shrinkToFit="0" readingOrder="0"/>
      <border diagonalUp="0" diagonalDown="0">
        <left style="thin">
          <color auto="1"/>
        </left>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theme="1"/>
        <name val="Arial"/>
        <scheme val="none"/>
      </font>
      <numFmt numFmtId="166" formatCode="&quot;$&quot;#,##0"/>
      <fill>
        <patternFill patternType="solid">
          <fgColor indexed="64"/>
          <bgColor theme="0"/>
        </patternFill>
      </fill>
      <alignment horizontal="right"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theme="1"/>
        <name val="Arial"/>
        <scheme val="none"/>
      </font>
      <numFmt numFmtId="166" formatCode="&quot;$&quot;#,##0"/>
      <fill>
        <patternFill patternType="solid">
          <fgColor indexed="64"/>
          <bgColor theme="0"/>
        </patternFill>
      </fill>
      <alignment horizontal="right"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theme="1"/>
        <name val="Arial"/>
        <scheme val="none"/>
      </font>
      <numFmt numFmtId="166" formatCode="&quot;$&quot;#,##0"/>
      <fill>
        <patternFill patternType="solid">
          <fgColor indexed="64"/>
          <bgColor theme="0"/>
        </patternFill>
      </fill>
      <alignment horizontal="right"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theme="1"/>
        <name val="Arial"/>
        <scheme val="none"/>
      </font>
      <numFmt numFmtId="166" formatCode="&quot;$&quot;#,##0"/>
      <fill>
        <patternFill patternType="solid">
          <fgColor indexed="64"/>
          <bgColor theme="0"/>
        </patternFill>
      </fill>
      <alignment horizontal="right"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theme="1"/>
        <name val="Arial"/>
        <scheme val="none"/>
      </font>
      <numFmt numFmtId="166" formatCode="&quot;$&quot;#,##0"/>
      <fill>
        <patternFill patternType="solid">
          <fgColor indexed="64"/>
          <bgColor theme="0"/>
        </patternFill>
      </fill>
      <alignment horizontal="right"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theme="1"/>
        <name val="Arial"/>
        <scheme val="none"/>
      </font>
      <numFmt numFmtId="166" formatCode="&quot;$&quot;#,##0"/>
      <fill>
        <patternFill patternType="solid">
          <fgColor indexed="64"/>
          <bgColor theme="0"/>
        </patternFill>
      </fill>
      <alignment horizontal="right"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theme="1"/>
        <name val="Arial"/>
        <scheme val="none"/>
      </font>
      <numFmt numFmtId="14" formatCode="0.00%"/>
      <fill>
        <patternFill patternType="solid">
          <fgColor indexed="64"/>
          <bgColor theme="0"/>
        </patternFill>
      </fill>
      <alignment horizontal="right"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theme="1"/>
        <name val="Arial"/>
        <scheme val="none"/>
      </font>
      <numFmt numFmtId="3" formatCode="#,##0"/>
      <fill>
        <patternFill patternType="solid">
          <fgColor indexed="64"/>
          <bgColor theme="0"/>
        </patternFill>
      </fill>
      <alignment horizontal="right"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theme="1"/>
        <name val="Arial"/>
        <scheme val="none"/>
      </font>
      <numFmt numFmtId="30" formatCode="@"/>
      <fill>
        <patternFill patternType="solid">
          <fgColor indexed="64"/>
          <bgColor theme="0"/>
        </patternFill>
      </fill>
      <alignment horizontal="left" vertical="top"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theme="1"/>
        <name val="Arial"/>
        <scheme val="none"/>
      </font>
      <numFmt numFmtId="1" formatCode="0"/>
      <fill>
        <patternFill patternType="solid">
          <fgColor indexed="64"/>
          <bgColor theme="0"/>
        </patternFill>
      </fill>
      <alignment horizontal="center" vertical="center" textRotation="0" wrapText="0"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border outline="0">
        <top style="hair">
          <color theme="0" tint="-0.24994659260841701"/>
        </top>
      </border>
    </dxf>
    <dxf>
      <border diagonalUp="0" diagonalDown="0">
        <left style="medium">
          <color indexed="64"/>
        </left>
        <right style="medium">
          <color auto="1"/>
        </right>
        <bottom style="medium">
          <color indexed="64"/>
        </bottom>
      </border>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right" vertical="center" textRotation="0" wrapText="0" indent="0" justifyLastLine="0" shrinkToFit="0" readingOrder="0"/>
    </dxf>
    <dxf>
      <border>
        <bottom style="thin">
          <color indexed="64"/>
        </bottom>
      </border>
    </dxf>
    <dxf>
      <font>
        <b/>
        <i val="0"/>
        <strike val="0"/>
        <condense val="0"/>
        <extend val="0"/>
        <outline val="0"/>
        <shadow val="0"/>
        <u val="none"/>
        <vertAlign val="baseline"/>
        <sz val="10"/>
        <color theme="0" tint="-0.34998626667073579"/>
        <name val="Arial"/>
        <scheme val="none"/>
      </font>
      <numFmt numFmtId="165" formatCode="_(* #,##0_);_(* \(#,##0\);_(* &quot;-&quot;??_);_(@_)"/>
      <fill>
        <patternFill patternType="solid">
          <fgColor indexed="64"/>
          <bgColor theme="0" tint="-0.34998626667073579"/>
        </patternFill>
      </fill>
      <alignment horizontal="center" vertical="center" textRotation="0" wrapText="0" indent="0" justifyLastLine="0" shrinkToFit="0" readingOrder="0"/>
      <border diagonalUp="0" diagonalDown="0">
        <left style="thin">
          <color auto="1"/>
        </left>
        <right style="thin">
          <color auto="1"/>
        </right>
        <top/>
        <bottom/>
        <vertical style="thin">
          <color auto="1"/>
        </vertical>
        <horizontal style="thin">
          <color auto="1"/>
        </horizontal>
      </border>
    </dxf>
  </dxfs>
  <tableStyles count="1" defaultTableStyle="TableStyleMedium2" defaultPivotStyle="PivotStyleLight16">
    <tableStyle name="Table Style 1" pivot="0" count="0"/>
  </tableStyles>
  <colors>
    <mruColors>
      <color rgb="FF203764"/>
      <color rgb="FF305496"/>
      <color rgb="FFB4C6E7"/>
      <color rgb="FFD9D9D9"/>
      <color rgb="FFA6A6A6"/>
      <color rgb="FF0087DA"/>
      <color rgb="FFCD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id="5" name="Table26" displayName="Table26" ref="B9:L14" totalsRowShown="0" headerRowDxfId="29" dataDxfId="27" headerRowBorderDxfId="28" tableBorderDxfId="26" totalsRowBorderDxfId="25" dataCellStyle="Normal 3">
  <autoFilter ref="B9:L14"/>
  <tableColumns count="11">
    <tableColumn id="1" name="Column1" dataDxfId="24" dataCellStyle="Normal 3"/>
    <tableColumn id="4" name="Column4" dataDxfId="23" dataCellStyle="Normal 3"/>
    <tableColumn id="7" name="Column7" dataDxfId="22" dataCellStyle="Percent 3"/>
    <tableColumn id="8" name="Column8" dataDxfId="21" dataCellStyle="Percent 3"/>
    <tableColumn id="13" name="Column13" dataDxfId="20" dataCellStyle="Normal 3"/>
    <tableColumn id="14" name="Column14" dataDxfId="19" dataCellStyle="Normal 3"/>
    <tableColumn id="15" name="Column15" dataDxfId="18" dataCellStyle="Normal 3"/>
    <tableColumn id="16" name="Column16" dataDxfId="17" dataCellStyle="Normal 3"/>
    <tableColumn id="17" name="Column17" dataDxfId="16" dataCellStyle="Normal 3"/>
    <tableColumn id="18" name="Column18" dataDxfId="15" dataCellStyle="Normal 3"/>
    <tableColumn id="19" name="Column19" dataDxfId="14" dataCellStyle="Normal 3"/>
  </tableColumns>
  <tableStyleInfo name="TableStyleMedium2" showFirstColumn="0" showLastColumn="0" showRowStripes="1" showColumnStripes="0"/>
</table>
</file>

<file path=xl/tables/table2.xml><?xml version="1.0" encoding="utf-8"?>
<table xmlns="http://schemas.openxmlformats.org/spreadsheetml/2006/main" id="4" name="Table1" displayName="Table1" ref="B8:M101" totalsRowShown="0" headerRowDxfId="13" tableBorderDxfId="12" headerRowCellStyle="Normal 2" dataCellStyle="Currency 2">
  <autoFilter ref="B8:M101"/>
  <tableColumns count="12">
    <tableColumn id="1" name="ISO" dataDxfId="11" dataCellStyle="Normal 2"/>
    <tableColumn id="3" name="EPISODE_GROUP_NAME" dataDxfId="10" dataCellStyle="Normal 2"/>
    <tableColumn id="4" name="CHAR_DESC" dataDxfId="9" dataCellStyle="Normal 2"/>
    <tableColumn id="5" name="COUNT" dataDxfId="8" dataCellStyle="Normal 2"/>
    <tableColumn id="6" name="MEAN" dataDxfId="7" dataCellStyle="Currency 2"/>
    <tableColumn id="8" name="P1" dataDxfId="6" dataCellStyle="Currency 2"/>
    <tableColumn id="9" name="P10" dataDxfId="5" dataCellStyle="Currency 2"/>
    <tableColumn id="10" name="P25" dataDxfId="4" dataCellStyle="Currency 2"/>
    <tableColumn id="11" name="P50" dataDxfId="3" dataCellStyle="Currency 2"/>
    <tableColumn id="12" name="P75" dataDxfId="2" dataCellStyle="Currency 2"/>
    <tableColumn id="13" name="P90" dataDxfId="1" dataCellStyle="Currency 2"/>
    <tableColumn id="14" name="P99" dataDxfId="0" dataCellStyle="Currency 2"/>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6"/>
  <sheetViews>
    <sheetView showGridLines="0" workbookViewId="0"/>
  </sheetViews>
  <sheetFormatPr defaultRowHeight="12.75" x14ac:dyDescent="0.2"/>
  <cols>
    <col min="1" max="1" width="3.28515625" customWidth="1"/>
    <col min="2" max="2" width="18.28515625" customWidth="1"/>
  </cols>
  <sheetData>
    <row r="2" spans="2:2" x14ac:dyDescent="0.2">
      <c r="B2" t="s">
        <v>5</v>
      </c>
    </row>
    <row r="4" spans="2:2" x14ac:dyDescent="0.2">
      <c r="B4" t="s">
        <v>4</v>
      </c>
    </row>
    <row r="6" spans="2:2" x14ac:dyDescent="0.2">
      <c r="B6" t="s">
        <v>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sheetPr>
  <dimension ref="A1:I25"/>
  <sheetViews>
    <sheetView showGridLines="0" tabSelected="1" zoomScale="85" zoomScaleNormal="85" workbookViewId="0">
      <pane ySplit="3" topLeftCell="A4" activePane="bottomLeft" state="frozen"/>
      <selection pane="bottomLeft" activeCell="A4" sqref="A4"/>
    </sheetView>
  </sheetViews>
  <sheetFormatPr defaultRowHeight="12.75" x14ac:dyDescent="0.2"/>
  <cols>
    <col min="1" max="1" width="3.28515625" customWidth="1"/>
    <col min="2" max="2" width="26" customWidth="1"/>
    <col min="3" max="3" width="27.42578125" customWidth="1"/>
    <col min="4" max="4" width="12.7109375" customWidth="1"/>
    <col min="5" max="5" width="59.140625" customWidth="1"/>
    <col min="6" max="6" width="21.7109375" customWidth="1"/>
    <col min="7" max="7" width="12.7109375" customWidth="1"/>
    <col min="8" max="8" width="12.7109375" style="10" customWidth="1"/>
    <col min="17" max="17" width="11.85546875" bestFit="1" customWidth="1"/>
  </cols>
  <sheetData>
    <row r="1" spans="1:9" s="14" customFormat="1" ht="12" customHeight="1" x14ac:dyDescent="0.2">
      <c r="A1" s="18"/>
    </row>
    <row r="2" spans="1:9" s="13" customFormat="1" ht="20.25" customHeight="1" x14ac:dyDescent="0.2">
      <c r="B2" s="166" t="s">
        <v>575</v>
      </c>
    </row>
    <row r="3" spans="1:9" s="17" customFormat="1" ht="12" customHeight="1" x14ac:dyDescent="0.2"/>
    <row r="5" spans="1:9" s="4" customFormat="1" x14ac:dyDescent="0.2">
      <c r="B5" s="5" t="s">
        <v>0</v>
      </c>
      <c r="C5" s="4" t="str">
        <f ca="1">REPLACE(LEFT(CELL("filename",A1),FIND("]",CELL("filename",A1))-1),1,FIND("[",CELL("filename",A1)),"")</f>
        <v>2020_01_03_testing_form_appendix_tpcc.xlsx</v>
      </c>
      <c r="F5" s="15"/>
      <c r="I5" s="16"/>
    </row>
    <row r="6" spans="1:9" s="4" customFormat="1" x14ac:dyDescent="0.2">
      <c r="B6" s="5" t="s">
        <v>1</v>
      </c>
      <c r="C6" s="6">
        <v>43836</v>
      </c>
      <c r="D6" s="6"/>
      <c r="E6" s="6"/>
      <c r="F6" s="6"/>
      <c r="G6" s="6"/>
    </row>
    <row r="7" spans="1:9" s="4" customFormat="1" x14ac:dyDescent="0.2"/>
    <row r="8" spans="1:9" s="4" customFormat="1" ht="15.75" x14ac:dyDescent="0.2">
      <c r="B8" s="7" t="s">
        <v>7</v>
      </c>
      <c r="C8" s="8"/>
      <c r="D8" s="8"/>
      <c r="E8" s="8"/>
      <c r="F8" s="8"/>
      <c r="G8" s="8"/>
      <c r="H8" s="8"/>
    </row>
    <row r="9" spans="1:9" s="4" customFormat="1" x14ac:dyDescent="0.2"/>
    <row r="10" spans="1:9" s="4" customFormat="1" ht="40.5" customHeight="1" x14ac:dyDescent="0.2">
      <c r="B10" s="332" t="s">
        <v>214</v>
      </c>
      <c r="C10" s="332"/>
      <c r="D10" s="332"/>
      <c r="E10" s="332"/>
      <c r="F10" s="332"/>
      <c r="G10" s="332"/>
      <c r="H10" s="332"/>
    </row>
    <row r="11" spans="1:9" s="11" customFormat="1" x14ac:dyDescent="0.2"/>
    <row r="12" spans="1:9" s="1" customFormat="1" ht="15.75" x14ac:dyDescent="0.2">
      <c r="B12" s="2" t="s">
        <v>2</v>
      </c>
      <c r="C12" s="3"/>
      <c r="D12" s="3"/>
      <c r="E12" s="3"/>
      <c r="F12" s="3"/>
      <c r="G12" s="3"/>
      <c r="H12" s="12"/>
    </row>
    <row r="13" spans="1:9" s="1" customFormat="1" x14ac:dyDescent="0.2">
      <c r="H13" s="9"/>
    </row>
    <row r="14" spans="1:9" x14ac:dyDescent="0.2">
      <c r="B14" s="164" t="s">
        <v>202</v>
      </c>
      <c r="C14" s="333" t="s">
        <v>203</v>
      </c>
      <c r="D14" s="333"/>
      <c r="E14" s="333"/>
      <c r="F14" s="333"/>
      <c r="G14" s="333"/>
      <c r="H14" s="333"/>
    </row>
    <row r="15" spans="1:9" x14ac:dyDescent="0.2">
      <c r="B15" s="164" t="s">
        <v>204</v>
      </c>
      <c r="C15" s="161" t="s">
        <v>205</v>
      </c>
      <c r="D15" s="161"/>
      <c r="E15" s="161"/>
      <c r="F15" s="161"/>
      <c r="G15" s="161"/>
      <c r="H15" s="161"/>
    </row>
    <row r="16" spans="1:9" x14ac:dyDescent="0.2">
      <c r="B16" s="164" t="s">
        <v>206</v>
      </c>
      <c r="C16" s="161" t="s">
        <v>207</v>
      </c>
      <c r="D16" s="161"/>
      <c r="E16" s="161"/>
      <c r="F16" s="161"/>
      <c r="G16" s="161"/>
      <c r="H16" s="161"/>
    </row>
    <row r="17" spans="2:8" x14ac:dyDescent="0.2">
      <c r="B17" s="164" t="s">
        <v>208</v>
      </c>
      <c r="C17" s="161" t="s">
        <v>209</v>
      </c>
      <c r="D17" s="161"/>
      <c r="E17" s="161"/>
      <c r="F17" s="161"/>
      <c r="G17" s="161"/>
      <c r="H17" s="161"/>
    </row>
    <row r="18" spans="2:8" x14ac:dyDescent="0.2">
      <c r="B18" s="164" t="s">
        <v>210</v>
      </c>
      <c r="C18" s="161" t="s">
        <v>211</v>
      </c>
      <c r="D18" s="161"/>
      <c r="E18" s="161"/>
      <c r="F18" s="161"/>
      <c r="G18" s="161"/>
      <c r="H18" s="161"/>
    </row>
    <row r="19" spans="2:8" x14ac:dyDescent="0.2">
      <c r="B19" s="164" t="s">
        <v>212</v>
      </c>
      <c r="C19" s="161" t="s">
        <v>213</v>
      </c>
      <c r="D19" s="161"/>
      <c r="E19" s="161"/>
      <c r="F19" s="161"/>
      <c r="G19" s="161"/>
      <c r="H19" s="161"/>
    </row>
    <row r="20" spans="2:8" x14ac:dyDescent="0.2">
      <c r="B20" s="164" t="s">
        <v>576</v>
      </c>
      <c r="C20" s="333" t="s">
        <v>216</v>
      </c>
      <c r="D20" s="333"/>
      <c r="E20" s="333"/>
      <c r="F20" s="333"/>
      <c r="G20" s="333"/>
      <c r="H20" s="333"/>
    </row>
    <row r="21" spans="2:8" x14ac:dyDescent="0.2">
      <c r="B21" s="164"/>
      <c r="C21" s="165"/>
      <c r="D21" s="165"/>
      <c r="E21" s="165"/>
      <c r="F21" s="165"/>
      <c r="G21" s="165"/>
      <c r="H21" s="165"/>
    </row>
    <row r="22" spans="2:8" x14ac:dyDescent="0.2">
      <c r="B22" s="164"/>
      <c r="C22" s="1"/>
      <c r="D22" s="1"/>
      <c r="E22" s="1"/>
      <c r="F22" s="1"/>
      <c r="G22" s="1"/>
      <c r="H22" s="1"/>
    </row>
    <row r="23" spans="2:8" x14ac:dyDescent="0.2">
      <c r="B23" s="1"/>
      <c r="C23" s="1"/>
      <c r="D23" s="1"/>
      <c r="E23" s="1"/>
      <c r="F23" s="1"/>
      <c r="G23" s="1"/>
      <c r="H23" s="9"/>
    </row>
    <row r="25" spans="2:8" x14ac:dyDescent="0.2">
      <c r="C25" s="161"/>
    </row>
  </sheetData>
  <mergeCells count="3">
    <mergeCell ref="B10:H10"/>
    <mergeCell ref="C14:H14"/>
    <mergeCell ref="C20:H20"/>
  </mergeCells>
  <hyperlinks>
    <hyperlink ref="B14" location="Table_1.6_Inclusion!A1" display="Appendix Table 1.6"/>
    <hyperlink ref="B15" location="Table_2b2.2_Exclusion!A1" display="Appendix Table 2b2.2"/>
    <hyperlink ref="B16" location="Table_2b3.4b.a_SRF!A1" display="Appendix Table 2b3.4b.a"/>
    <hyperlink ref="B20" location="Table_2b4.2_Score_by_Clinician!A1" display="Appendix Table 2b4.2"/>
    <hyperlink ref="B19" location="Table_2b3.4b.d_SRF_Corr!A1" display="Appendix Table 2b3.4b.d"/>
    <hyperlink ref="B18" location="Table_2b3.4b.c_SRF_Measure_Diff!A1" display="Appendix Table 2b3.4b.c"/>
    <hyperlink ref="B17" location="Table_2b3.4b.b_SRF_Fit!A1" display="Appendix Table 2b3.4b.b"/>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B1:H120"/>
  <sheetViews>
    <sheetView showGridLines="0" zoomScale="85" zoomScaleNormal="85" workbookViewId="0">
      <pane xSplit="3" ySplit="8" topLeftCell="D9" activePane="bottomRight" state="frozen"/>
      <selection pane="topRight" activeCell="F1" sqref="F1"/>
      <selection pane="bottomLeft" activeCell="A9" sqref="A9"/>
      <selection pane="bottomRight" activeCell="D9" sqref="D9"/>
    </sheetView>
  </sheetViews>
  <sheetFormatPr defaultColWidth="9.140625" defaultRowHeight="12.75" x14ac:dyDescent="0.2"/>
  <cols>
    <col min="1" max="1" width="3.28515625" style="28" customWidth="1"/>
    <col min="2" max="2" width="6.5703125" style="127" customWidth="1"/>
    <col min="3" max="3" width="73.85546875" style="128" bestFit="1" customWidth="1"/>
    <col min="4" max="4" width="15.7109375" style="129" customWidth="1"/>
    <col min="5" max="7" width="15.7109375" style="130" customWidth="1"/>
    <col min="8" max="16384" width="9.140625" style="28"/>
  </cols>
  <sheetData>
    <row r="1" spans="2:8" s="52" customFormat="1" ht="12" customHeight="1" x14ac:dyDescent="0.2">
      <c r="B1" s="108"/>
      <c r="C1" s="109"/>
      <c r="D1" s="110"/>
      <c r="E1" s="110"/>
      <c r="F1" s="110"/>
      <c r="G1" s="110"/>
    </row>
    <row r="2" spans="2:8" s="31" customFormat="1" ht="20.25" customHeight="1" x14ac:dyDescent="0.2">
      <c r="B2" s="111" t="s">
        <v>62</v>
      </c>
      <c r="C2" s="112"/>
      <c r="D2" s="113"/>
      <c r="E2" s="113"/>
      <c r="F2" s="113"/>
      <c r="G2" s="113"/>
    </row>
    <row r="3" spans="2:8" s="53" customFormat="1" ht="12" customHeight="1" x14ac:dyDescent="0.2">
      <c r="B3" s="114" t="s">
        <v>3</v>
      </c>
      <c r="C3" s="115"/>
      <c r="D3" s="116"/>
      <c r="E3" s="116"/>
      <c r="F3" s="116"/>
      <c r="G3" s="116"/>
    </row>
    <row r="4" spans="2:8" ht="12" customHeight="1" x14ac:dyDescent="0.2">
      <c r="B4" s="117"/>
      <c r="C4" s="118"/>
      <c r="D4" s="119"/>
      <c r="E4" s="120"/>
      <c r="F4" s="120"/>
      <c r="G4" s="120"/>
    </row>
    <row r="5" spans="2:8" ht="12" customHeight="1" thickBot="1" x14ac:dyDescent="0.25">
      <c r="B5" s="121" t="str">
        <f>B2</f>
        <v>Table 1.6. Inclusion Criteria Analysis Results</v>
      </c>
      <c r="C5" s="122"/>
      <c r="D5" s="119"/>
      <c r="E5" s="120"/>
      <c r="F5" s="120"/>
      <c r="G5" s="120"/>
    </row>
    <row r="6" spans="2:8" ht="38.25" customHeight="1" x14ac:dyDescent="0.2">
      <c r="B6" s="334" t="s">
        <v>8</v>
      </c>
      <c r="C6" s="336" t="s">
        <v>46</v>
      </c>
      <c r="D6" s="338" t="s">
        <v>565</v>
      </c>
      <c r="E6" s="338"/>
      <c r="F6" s="338" t="s">
        <v>47</v>
      </c>
      <c r="G6" s="339"/>
    </row>
    <row r="7" spans="2:8" ht="38.25" customHeight="1" x14ac:dyDescent="0.2">
      <c r="B7" s="335"/>
      <c r="C7" s="337"/>
      <c r="D7" s="309" t="s">
        <v>48</v>
      </c>
      <c r="E7" s="309" t="s">
        <v>198</v>
      </c>
      <c r="F7" s="309" t="s">
        <v>48</v>
      </c>
      <c r="G7" s="310" t="s">
        <v>198</v>
      </c>
    </row>
    <row r="8" spans="2:8" x14ac:dyDescent="0.2">
      <c r="B8" s="123"/>
      <c r="C8" s="124"/>
      <c r="D8" s="125"/>
      <c r="E8" s="125"/>
      <c r="F8" s="125"/>
      <c r="G8" s="311"/>
    </row>
    <row r="9" spans="2:8" s="126" customFormat="1" x14ac:dyDescent="0.2">
      <c r="B9" s="303">
        <v>1</v>
      </c>
      <c r="C9" s="162" t="s">
        <v>86</v>
      </c>
      <c r="D9" s="163">
        <v>1</v>
      </c>
      <c r="E9" s="163">
        <v>1</v>
      </c>
      <c r="F9" s="163">
        <v>1</v>
      </c>
      <c r="G9" s="304">
        <v>1</v>
      </c>
      <c r="H9" s="297"/>
    </row>
    <row r="10" spans="2:8" s="126" customFormat="1" x14ac:dyDescent="0.2">
      <c r="B10" s="303">
        <v>2</v>
      </c>
      <c r="C10" s="162" t="s">
        <v>88</v>
      </c>
      <c r="D10" s="163">
        <v>9.1852501999999999E-3</v>
      </c>
      <c r="E10" s="163">
        <v>9.0164300000000006E-3</v>
      </c>
      <c r="F10" s="163">
        <v>1.4983532799999999E-2</v>
      </c>
      <c r="G10" s="304">
        <v>1.4795226999999999E-2</v>
      </c>
      <c r="H10" s="297"/>
    </row>
    <row r="11" spans="2:8" s="126" customFormat="1" x14ac:dyDescent="0.2">
      <c r="B11" s="303">
        <v>3</v>
      </c>
      <c r="C11" s="162" t="s">
        <v>92</v>
      </c>
      <c r="D11" s="163">
        <v>1.8401723200000001E-2</v>
      </c>
      <c r="E11" s="163">
        <v>1.8051755700000002E-2</v>
      </c>
      <c r="F11" s="163">
        <v>2.41347492E-2</v>
      </c>
      <c r="G11" s="304">
        <v>2.36783455E-2</v>
      </c>
      <c r="H11" s="297"/>
    </row>
    <row r="12" spans="2:8" s="126" customFormat="1" x14ac:dyDescent="0.2">
      <c r="B12" s="303">
        <v>4</v>
      </c>
      <c r="C12" s="162" t="s">
        <v>95</v>
      </c>
      <c r="D12" s="163">
        <v>4.0752623000000002E-2</v>
      </c>
      <c r="E12" s="163">
        <v>3.9709006999999998E-2</v>
      </c>
      <c r="F12" s="163">
        <v>4.7550147700000003E-2</v>
      </c>
      <c r="G12" s="304">
        <v>4.59591663E-2</v>
      </c>
      <c r="H12" s="297"/>
    </row>
    <row r="13" spans="2:8" s="126" customFormat="1" x14ac:dyDescent="0.2">
      <c r="B13" s="303">
        <v>5</v>
      </c>
      <c r="C13" s="162" t="s">
        <v>90</v>
      </c>
      <c r="D13" s="163">
        <v>3.7322301099999997E-2</v>
      </c>
      <c r="E13" s="163">
        <v>3.6375769799999999E-2</v>
      </c>
      <c r="F13" s="163">
        <v>4.6243041800000002E-2</v>
      </c>
      <c r="G13" s="304">
        <v>4.4992435900000002E-2</v>
      </c>
      <c r="H13" s="297"/>
    </row>
    <row r="14" spans="2:8" s="126" customFormat="1" x14ac:dyDescent="0.2">
      <c r="B14" s="303">
        <v>6</v>
      </c>
      <c r="C14" s="162" t="s">
        <v>91</v>
      </c>
      <c r="D14" s="163">
        <v>4.6054411000000003E-2</v>
      </c>
      <c r="E14" s="163">
        <v>4.46025834E-2</v>
      </c>
      <c r="F14" s="163">
        <v>6.7325542099999997E-2</v>
      </c>
      <c r="G14" s="304">
        <v>6.5300693399999998E-2</v>
      </c>
      <c r="H14" s="297"/>
    </row>
    <row r="15" spans="2:8" s="126" customFormat="1" x14ac:dyDescent="0.2">
      <c r="B15" s="303">
        <v>7</v>
      </c>
      <c r="C15" s="162" t="s">
        <v>94</v>
      </c>
      <c r="D15" s="163">
        <v>0.20523330349999999</v>
      </c>
      <c r="E15" s="163">
        <v>0.20507501380000001</v>
      </c>
      <c r="F15" s="163">
        <v>0.30777705059999999</v>
      </c>
      <c r="G15" s="304">
        <v>0.31192009459999998</v>
      </c>
      <c r="H15" s="297"/>
    </row>
    <row r="16" spans="2:8" s="126" customFormat="1" x14ac:dyDescent="0.2">
      <c r="B16" s="303">
        <v>8</v>
      </c>
      <c r="C16" s="162" t="s">
        <v>99</v>
      </c>
      <c r="D16" s="163">
        <v>0.20304645709999999</v>
      </c>
      <c r="E16" s="163">
        <v>0.20716925329999999</v>
      </c>
      <c r="F16" s="163">
        <v>0.25921290879999997</v>
      </c>
      <c r="G16" s="304">
        <v>0.27495206290000002</v>
      </c>
      <c r="H16" s="297"/>
    </row>
    <row r="17" spans="2:8" s="126" customFormat="1" x14ac:dyDescent="0.2">
      <c r="B17" s="303">
        <v>9</v>
      </c>
      <c r="C17" s="162" t="s">
        <v>87</v>
      </c>
      <c r="D17" s="163">
        <v>0.1667078709</v>
      </c>
      <c r="E17" s="163">
        <v>0.16976686660000001</v>
      </c>
      <c r="F17" s="163">
        <v>0.19091273789999999</v>
      </c>
      <c r="G17" s="304">
        <v>0.2018075714</v>
      </c>
      <c r="H17" s="297"/>
    </row>
    <row r="18" spans="2:8" s="126" customFormat="1" x14ac:dyDescent="0.2">
      <c r="B18" s="303">
        <v>10</v>
      </c>
      <c r="C18" s="162" t="s">
        <v>93</v>
      </c>
      <c r="D18" s="163">
        <v>0.1256094781</v>
      </c>
      <c r="E18" s="163">
        <v>0.12651468029999999</v>
      </c>
      <c r="F18" s="163">
        <v>0.13483755829999999</v>
      </c>
      <c r="G18" s="304">
        <v>0.1396672504</v>
      </c>
      <c r="H18" s="297"/>
    </row>
    <row r="19" spans="2:8" s="126" customFormat="1" x14ac:dyDescent="0.2">
      <c r="B19" s="303">
        <v>11</v>
      </c>
      <c r="C19" s="162" t="s">
        <v>97</v>
      </c>
      <c r="D19" s="163">
        <v>8.7934519700000005E-2</v>
      </c>
      <c r="E19" s="163">
        <v>8.6910826199999999E-2</v>
      </c>
      <c r="F19" s="163">
        <v>9.1222171599999999E-2</v>
      </c>
      <c r="G19" s="304">
        <v>9.09790407E-2</v>
      </c>
      <c r="H19" s="297"/>
    </row>
    <row r="20" spans="2:8" s="126" customFormat="1" x14ac:dyDescent="0.2">
      <c r="B20" s="303">
        <v>12</v>
      </c>
      <c r="C20" s="162" t="s">
        <v>98</v>
      </c>
      <c r="D20" s="163">
        <v>4.5101588900000003E-2</v>
      </c>
      <c r="E20" s="163">
        <v>4.3303577000000003E-2</v>
      </c>
      <c r="F20" s="163">
        <v>4.8835840999999998E-2</v>
      </c>
      <c r="G20" s="304">
        <v>4.6220316599999998E-2</v>
      </c>
      <c r="H20" s="297"/>
    </row>
    <row r="21" spans="2:8" s="126" customFormat="1" x14ac:dyDescent="0.2">
      <c r="B21" s="303">
        <v>13</v>
      </c>
      <c r="C21" s="162" t="s">
        <v>89</v>
      </c>
      <c r="D21" s="163">
        <v>1.46501216E-2</v>
      </c>
      <c r="E21" s="163">
        <v>1.3504236899999999E-2</v>
      </c>
      <c r="F21" s="163">
        <v>1.6584601500000001E-2</v>
      </c>
      <c r="G21" s="304">
        <v>1.4457409399999999E-2</v>
      </c>
      <c r="H21" s="297"/>
    </row>
    <row r="22" spans="2:8" s="126" customFormat="1" x14ac:dyDescent="0.2">
      <c r="B22" s="303">
        <v>14</v>
      </c>
      <c r="C22" s="162" t="s">
        <v>96</v>
      </c>
      <c r="D22" s="163">
        <v>3.5171728000000001E-7</v>
      </c>
      <c r="E22" s="163">
        <v>0</v>
      </c>
      <c r="F22" s="163">
        <v>1.1060824999999999E-6</v>
      </c>
      <c r="G22" s="304">
        <v>0</v>
      </c>
      <c r="H22" s="297"/>
    </row>
    <row r="23" spans="2:8" s="126" customFormat="1" x14ac:dyDescent="0.2">
      <c r="B23" s="303">
        <v>15</v>
      </c>
      <c r="C23" s="162" t="s">
        <v>100</v>
      </c>
      <c r="D23" s="163">
        <v>4.5543932600000003E-2</v>
      </c>
      <c r="E23" s="163">
        <v>4.3502243699999998E-2</v>
      </c>
      <c r="F23" s="163">
        <v>5.9802677700000001E-2</v>
      </c>
      <c r="G23" s="304">
        <v>5.5807778699999998E-2</v>
      </c>
      <c r="H23" s="297"/>
    </row>
    <row r="24" spans="2:8" s="126" customFormat="1" x14ac:dyDescent="0.2">
      <c r="B24" s="303">
        <v>16</v>
      </c>
      <c r="C24" s="162" t="s">
        <v>101</v>
      </c>
      <c r="D24" s="163">
        <v>0.1864439678</v>
      </c>
      <c r="E24" s="163">
        <v>0.1702155071</v>
      </c>
      <c r="F24" s="163">
        <v>0.17674271459999999</v>
      </c>
      <c r="G24" s="304">
        <v>0.1538772789</v>
      </c>
      <c r="H24" s="297"/>
    </row>
    <row r="25" spans="2:8" s="126" customFormat="1" x14ac:dyDescent="0.2">
      <c r="B25" s="303">
        <v>17</v>
      </c>
      <c r="C25" s="162" t="s">
        <v>102</v>
      </c>
      <c r="D25" s="163">
        <v>0.76801209960000005</v>
      </c>
      <c r="E25" s="163">
        <v>0.78628224920000001</v>
      </c>
      <c r="F25" s="163">
        <v>0.81162271519999996</v>
      </c>
      <c r="G25" s="304">
        <v>0.83631672020000003</v>
      </c>
      <c r="H25" s="297"/>
    </row>
    <row r="26" spans="2:8" s="126" customFormat="1" x14ac:dyDescent="0.2">
      <c r="B26" s="303">
        <v>18</v>
      </c>
      <c r="C26" s="162" t="s">
        <v>103</v>
      </c>
      <c r="D26" s="163">
        <v>0.58141047739999996</v>
      </c>
      <c r="E26" s="163">
        <v>0.58113577500000002</v>
      </c>
      <c r="F26" s="163">
        <v>0.56229151939999999</v>
      </c>
      <c r="G26" s="304">
        <v>0.56228058820000004</v>
      </c>
      <c r="H26" s="297"/>
    </row>
    <row r="27" spans="2:8" s="126" customFormat="1" x14ac:dyDescent="0.2">
      <c r="B27" s="303">
        <v>19</v>
      </c>
      <c r="C27" s="162" t="s">
        <v>105</v>
      </c>
      <c r="D27" s="163">
        <v>0.4185891008</v>
      </c>
      <c r="E27" s="163">
        <v>0.41886421950000002</v>
      </c>
      <c r="F27" s="163">
        <v>0.4377072327</v>
      </c>
      <c r="G27" s="304">
        <v>0.43771937840000003</v>
      </c>
      <c r="H27" s="297"/>
    </row>
    <row r="28" spans="2:8" s="126" customFormat="1" x14ac:dyDescent="0.2">
      <c r="B28" s="303">
        <v>20</v>
      </c>
      <c r="C28" s="162" t="s">
        <v>104</v>
      </c>
      <c r="D28" s="163">
        <v>4.2172736000000001E-7</v>
      </c>
      <c r="E28" s="163">
        <v>5.4601283000000001E-9</v>
      </c>
      <c r="F28" s="163">
        <v>1.247888E-6</v>
      </c>
      <c r="G28" s="304">
        <v>3.3420813000000002E-8</v>
      </c>
      <c r="H28" s="297"/>
    </row>
    <row r="29" spans="2:8" s="126" customFormat="1" x14ac:dyDescent="0.2">
      <c r="B29" s="303">
        <v>21</v>
      </c>
      <c r="C29" s="162" t="s">
        <v>106</v>
      </c>
      <c r="D29" s="163">
        <v>0.29450158840000001</v>
      </c>
      <c r="E29" s="163">
        <v>0.29988139489999999</v>
      </c>
      <c r="F29" s="163">
        <v>0.27906519010000003</v>
      </c>
      <c r="G29" s="304">
        <v>0.28665121910000002</v>
      </c>
      <c r="H29" s="297"/>
    </row>
    <row r="30" spans="2:8" s="126" customFormat="1" x14ac:dyDescent="0.2">
      <c r="B30" s="303">
        <v>22</v>
      </c>
      <c r="C30" s="162" t="s">
        <v>107</v>
      </c>
      <c r="D30" s="163">
        <v>0.277469664</v>
      </c>
      <c r="E30" s="163">
        <v>0.27890649220000002</v>
      </c>
      <c r="F30" s="163">
        <v>0.27912074949999999</v>
      </c>
      <c r="G30" s="304">
        <v>0.28134850579999998</v>
      </c>
      <c r="H30" s="297"/>
    </row>
    <row r="31" spans="2:8" s="126" customFormat="1" x14ac:dyDescent="0.2">
      <c r="B31" s="303">
        <v>23</v>
      </c>
      <c r="C31" s="162" t="s">
        <v>109</v>
      </c>
      <c r="D31" s="163">
        <v>0.27283913259999998</v>
      </c>
      <c r="E31" s="163">
        <v>0.26663685040000001</v>
      </c>
      <c r="F31" s="163">
        <v>0.27901618210000001</v>
      </c>
      <c r="G31" s="304">
        <v>0.26933068199999999</v>
      </c>
      <c r="H31" s="297"/>
    </row>
    <row r="32" spans="2:8" s="126" customFormat="1" x14ac:dyDescent="0.2">
      <c r="B32" s="303">
        <v>24</v>
      </c>
      <c r="C32" s="162" t="s">
        <v>108</v>
      </c>
      <c r="D32" s="163">
        <v>0.155189615</v>
      </c>
      <c r="E32" s="163">
        <v>0.15457526260000001</v>
      </c>
      <c r="F32" s="163">
        <v>0.1627978783</v>
      </c>
      <c r="G32" s="304">
        <v>0.16266959310000001</v>
      </c>
      <c r="H32" s="297"/>
    </row>
    <row r="33" spans="2:8" s="126" customFormat="1" x14ac:dyDescent="0.2">
      <c r="B33" s="303">
        <v>25</v>
      </c>
      <c r="C33" s="162" t="s">
        <v>110</v>
      </c>
      <c r="D33" s="163">
        <v>1.8848862500000001E-2</v>
      </c>
      <c r="E33" s="163">
        <v>1.72963979E-2</v>
      </c>
      <c r="F33" s="163">
        <v>2.05410587E-2</v>
      </c>
      <c r="G33" s="304">
        <v>1.8358453899999998E-2</v>
      </c>
      <c r="H33" s="297"/>
    </row>
    <row r="34" spans="2:8" s="126" customFormat="1" x14ac:dyDescent="0.2">
      <c r="B34" s="303">
        <v>26</v>
      </c>
      <c r="C34" s="162" t="s">
        <v>111</v>
      </c>
      <c r="D34" s="163">
        <v>4.8550503999999998E-3</v>
      </c>
      <c r="E34" s="163">
        <v>4.8533315000000004E-3</v>
      </c>
      <c r="F34" s="163">
        <v>5.6446795000000003E-3</v>
      </c>
      <c r="G34" s="304">
        <v>5.7533929999999999E-3</v>
      </c>
      <c r="H34" s="297"/>
    </row>
    <row r="35" spans="2:8" s="126" customFormat="1" x14ac:dyDescent="0.2">
      <c r="B35" s="303">
        <v>27</v>
      </c>
      <c r="C35" s="162" t="s">
        <v>112</v>
      </c>
      <c r="D35" s="163">
        <v>9.2124292600000005E-2</v>
      </c>
      <c r="E35" s="163">
        <v>8.6737683800000007E-2</v>
      </c>
      <c r="F35" s="163">
        <v>9.5316917500000001E-2</v>
      </c>
      <c r="G35" s="304">
        <v>8.6312492500000004E-2</v>
      </c>
      <c r="H35" s="297"/>
    </row>
    <row r="36" spans="2:8" s="126" customFormat="1" x14ac:dyDescent="0.2">
      <c r="B36" s="303">
        <v>28</v>
      </c>
      <c r="C36" s="162" t="s">
        <v>113</v>
      </c>
      <c r="D36" s="163">
        <v>1.8922848200000002E-2</v>
      </c>
      <c r="E36" s="163">
        <v>1.6871077599999999E-2</v>
      </c>
      <c r="F36" s="163">
        <v>2.1273909300000001E-2</v>
      </c>
      <c r="G36" s="304">
        <v>1.7788227899999998E-2</v>
      </c>
      <c r="H36" s="297"/>
    </row>
    <row r="37" spans="2:8" s="126" customFormat="1" x14ac:dyDescent="0.2">
      <c r="B37" s="303">
        <v>29</v>
      </c>
      <c r="C37" s="162" t="s">
        <v>114</v>
      </c>
      <c r="D37" s="163">
        <v>0.83624214689999998</v>
      </c>
      <c r="E37" s="163">
        <v>0.84577578549999999</v>
      </c>
      <c r="F37" s="163">
        <v>0.82260248459999996</v>
      </c>
      <c r="G37" s="304">
        <v>0.83807391980000001</v>
      </c>
      <c r="H37" s="297"/>
    </row>
    <row r="38" spans="2:8" s="126" customFormat="1" x14ac:dyDescent="0.2">
      <c r="B38" s="303">
        <v>30</v>
      </c>
      <c r="C38" s="162" t="s">
        <v>115</v>
      </c>
      <c r="D38" s="163">
        <v>2.9006799400000002E-2</v>
      </c>
      <c r="E38" s="163">
        <v>2.8465723799999999E-2</v>
      </c>
      <c r="F38" s="163">
        <v>3.4620950499999997E-2</v>
      </c>
      <c r="G38" s="304">
        <v>3.3713512899999999E-2</v>
      </c>
      <c r="H38" s="297"/>
    </row>
    <row r="39" spans="2:8" s="126" customFormat="1" x14ac:dyDescent="0.2">
      <c r="B39" s="303">
        <v>31</v>
      </c>
      <c r="C39" s="162" t="s">
        <v>116</v>
      </c>
      <c r="D39" s="163">
        <v>0.65524916359999996</v>
      </c>
      <c r="E39" s="163">
        <v>0.65953595750000005</v>
      </c>
      <c r="F39" s="163">
        <v>0.64904545790000001</v>
      </c>
      <c r="G39" s="304">
        <v>0.65532149250000005</v>
      </c>
      <c r="H39" s="297"/>
    </row>
    <row r="40" spans="2:8" s="126" customFormat="1" x14ac:dyDescent="0.2">
      <c r="B40" s="303">
        <v>32</v>
      </c>
      <c r="C40" s="162" t="s">
        <v>118</v>
      </c>
      <c r="D40" s="163">
        <v>0.2009454631</v>
      </c>
      <c r="E40" s="163">
        <v>0.19701145989999999</v>
      </c>
      <c r="F40" s="163">
        <v>0.19933578330000001</v>
      </c>
      <c r="G40" s="304">
        <v>0.19280313530000001</v>
      </c>
      <c r="H40" s="297"/>
    </row>
    <row r="41" spans="2:8" s="126" customFormat="1" x14ac:dyDescent="0.2">
      <c r="B41" s="303">
        <v>33</v>
      </c>
      <c r="C41" s="162" t="s">
        <v>117</v>
      </c>
      <c r="D41" s="163">
        <v>0.14380537339999999</v>
      </c>
      <c r="E41" s="163">
        <v>0.14345258259999999</v>
      </c>
      <c r="F41" s="163">
        <v>0.15161875890000001</v>
      </c>
      <c r="G41" s="304">
        <v>0.1518753722</v>
      </c>
      <c r="H41" s="297"/>
    </row>
    <row r="42" spans="2:8" s="126" customFormat="1" x14ac:dyDescent="0.2">
      <c r="B42" s="303">
        <v>34</v>
      </c>
      <c r="C42" s="162" t="s">
        <v>192</v>
      </c>
      <c r="D42" s="163">
        <v>4.0278262999999996E-3</v>
      </c>
      <c r="E42" s="163">
        <v>3.8695528999999999E-3</v>
      </c>
      <c r="F42" s="163">
        <v>4.1185125000000001E-3</v>
      </c>
      <c r="G42" s="304">
        <v>3.9050215E-3</v>
      </c>
      <c r="H42" s="297"/>
    </row>
    <row r="43" spans="2:8" s="126" customFormat="1" x14ac:dyDescent="0.2">
      <c r="B43" s="303">
        <f t="shared" ref="B43:B74" si="0">B42+1</f>
        <v>35</v>
      </c>
      <c r="C43" s="162" t="s">
        <v>186</v>
      </c>
      <c r="D43" s="163">
        <v>2.2738835700000001E-2</v>
      </c>
      <c r="E43" s="163">
        <v>2.2905509500000001E-2</v>
      </c>
      <c r="F43" s="163">
        <v>2.27837119E-2</v>
      </c>
      <c r="G43" s="304">
        <v>2.3338990600000002E-2</v>
      </c>
      <c r="H43" s="297"/>
    </row>
    <row r="44" spans="2:8" s="126" customFormat="1" x14ac:dyDescent="0.2">
      <c r="B44" s="303">
        <f t="shared" si="0"/>
        <v>36</v>
      </c>
      <c r="C44" s="162" t="s">
        <v>177</v>
      </c>
      <c r="D44" s="163">
        <v>4.93076109E-2</v>
      </c>
      <c r="E44" s="163">
        <v>4.7661531100000001E-2</v>
      </c>
      <c r="F44" s="163">
        <v>5.5119666099999999E-2</v>
      </c>
      <c r="G44" s="304">
        <v>5.4351667300000003E-2</v>
      </c>
      <c r="H44" s="297"/>
    </row>
    <row r="45" spans="2:8" s="126" customFormat="1" x14ac:dyDescent="0.2">
      <c r="B45" s="303">
        <f t="shared" si="0"/>
        <v>37</v>
      </c>
      <c r="C45" s="162" t="s">
        <v>174</v>
      </c>
      <c r="D45" s="163">
        <v>2.7443671100000001E-2</v>
      </c>
      <c r="E45" s="163">
        <v>2.58279813E-2</v>
      </c>
      <c r="F45" s="163">
        <v>2.9277380700000001E-2</v>
      </c>
      <c r="G45" s="304">
        <v>2.7546403600000002E-2</v>
      </c>
      <c r="H45" s="297"/>
    </row>
    <row r="46" spans="2:8" s="126" customFormat="1" x14ac:dyDescent="0.2">
      <c r="B46" s="303">
        <f t="shared" si="0"/>
        <v>38</v>
      </c>
      <c r="C46" s="162" t="s">
        <v>163</v>
      </c>
      <c r="D46" s="163">
        <v>2.5256851000000002E-3</v>
      </c>
      <c r="E46" s="163">
        <v>2.4856433000000002E-3</v>
      </c>
      <c r="F46" s="163">
        <v>3.8993946999999998E-3</v>
      </c>
      <c r="G46" s="304">
        <v>3.9986665999999999E-3</v>
      </c>
      <c r="H46" s="297"/>
    </row>
    <row r="47" spans="2:8" s="126" customFormat="1" x14ac:dyDescent="0.2">
      <c r="B47" s="303">
        <f t="shared" si="0"/>
        <v>39</v>
      </c>
      <c r="C47" s="162" t="s">
        <v>158</v>
      </c>
      <c r="D47" s="163">
        <v>1.54116112E-2</v>
      </c>
      <c r="E47" s="163">
        <v>1.44565106E-2</v>
      </c>
      <c r="F47" s="163">
        <v>1.3779491099999999E-2</v>
      </c>
      <c r="G47" s="304">
        <v>1.2976065300000001E-2</v>
      </c>
      <c r="H47" s="297"/>
    </row>
    <row r="48" spans="2:8" s="126" customFormat="1" x14ac:dyDescent="0.2">
      <c r="B48" s="303">
        <f t="shared" si="0"/>
        <v>40</v>
      </c>
      <c r="C48" s="162" t="s">
        <v>155</v>
      </c>
      <c r="D48" s="163">
        <v>3.8188002300000003E-2</v>
      </c>
      <c r="E48" s="163">
        <v>3.7423768599999997E-2</v>
      </c>
      <c r="F48" s="163">
        <v>4.0779873299999998E-2</v>
      </c>
      <c r="G48" s="304">
        <v>4.0823222800000003E-2</v>
      </c>
      <c r="H48" s="297"/>
    </row>
    <row r="49" spans="2:8" s="126" customFormat="1" x14ac:dyDescent="0.2">
      <c r="B49" s="303">
        <f t="shared" si="0"/>
        <v>41</v>
      </c>
      <c r="C49" s="162" t="s">
        <v>160</v>
      </c>
      <c r="D49" s="163">
        <v>0.2227684003</v>
      </c>
      <c r="E49" s="163">
        <v>0.21991771199999999</v>
      </c>
      <c r="F49" s="163">
        <v>0.234018958</v>
      </c>
      <c r="G49" s="304">
        <v>0.23594482680000001</v>
      </c>
      <c r="H49" s="297"/>
    </row>
    <row r="50" spans="2:8" s="126" customFormat="1" x14ac:dyDescent="0.2">
      <c r="B50" s="303">
        <f t="shared" si="0"/>
        <v>42</v>
      </c>
      <c r="C50" s="162" t="s">
        <v>151</v>
      </c>
      <c r="D50" s="163">
        <v>2.82768293E-2</v>
      </c>
      <c r="E50" s="163">
        <v>2.8492330999999999E-2</v>
      </c>
      <c r="F50" s="163">
        <v>3.2040176300000001E-2</v>
      </c>
      <c r="G50" s="304">
        <v>3.3129150000000003E-2</v>
      </c>
      <c r="H50" s="297"/>
    </row>
    <row r="51" spans="2:8" s="126" customFormat="1" x14ac:dyDescent="0.2">
      <c r="B51" s="303">
        <f t="shared" si="0"/>
        <v>43</v>
      </c>
      <c r="C51" s="162" t="s">
        <v>166</v>
      </c>
      <c r="D51" s="163">
        <v>2.4569039999999999E-4</v>
      </c>
      <c r="E51" s="163">
        <v>2.451962E-4</v>
      </c>
      <c r="F51" s="163">
        <v>2.7368450000000001E-4</v>
      </c>
      <c r="G51" s="304">
        <v>2.768914E-4</v>
      </c>
      <c r="H51" s="297"/>
    </row>
    <row r="52" spans="2:8" s="126" customFormat="1" x14ac:dyDescent="0.2">
      <c r="B52" s="303">
        <f t="shared" si="0"/>
        <v>44</v>
      </c>
      <c r="C52" s="162" t="s">
        <v>148</v>
      </c>
      <c r="D52" s="163">
        <v>0.19650164689999999</v>
      </c>
      <c r="E52" s="163">
        <v>0.1914038699</v>
      </c>
      <c r="F52" s="163">
        <v>0.18336188110000001</v>
      </c>
      <c r="G52" s="304">
        <v>0.1788724713</v>
      </c>
      <c r="H52" s="297"/>
    </row>
    <row r="53" spans="2:8" s="126" customFormat="1" x14ac:dyDescent="0.2">
      <c r="B53" s="303">
        <f t="shared" si="0"/>
        <v>45</v>
      </c>
      <c r="C53" s="162" t="s">
        <v>168</v>
      </c>
      <c r="D53" s="163">
        <v>1.4543802999999999E-2</v>
      </c>
      <c r="E53" s="163">
        <v>1.4680761699999999E-2</v>
      </c>
      <c r="F53" s="163">
        <v>1.9128818200000001E-2</v>
      </c>
      <c r="G53" s="304">
        <v>1.9951223000000001E-2</v>
      </c>
      <c r="H53" s="297"/>
    </row>
    <row r="54" spans="2:8" s="126" customFormat="1" x14ac:dyDescent="0.2">
      <c r="B54" s="303">
        <f t="shared" si="0"/>
        <v>46</v>
      </c>
      <c r="C54" s="162" t="s">
        <v>144</v>
      </c>
      <c r="D54" s="163">
        <v>2.3023568299999998E-2</v>
      </c>
      <c r="E54" s="163">
        <v>2.1098640200000001E-2</v>
      </c>
      <c r="F54" s="163">
        <v>2.5573790900000001E-2</v>
      </c>
      <c r="G54" s="304">
        <v>2.3047561099999999E-2</v>
      </c>
      <c r="H54" s="297"/>
    </row>
    <row r="55" spans="2:8" s="126" customFormat="1" x14ac:dyDescent="0.2">
      <c r="B55" s="303">
        <f t="shared" si="0"/>
        <v>47</v>
      </c>
      <c r="C55" s="162" t="s">
        <v>172</v>
      </c>
      <c r="D55" s="163">
        <v>1.52860898E-2</v>
      </c>
      <c r="E55" s="163">
        <v>1.51160558E-2</v>
      </c>
      <c r="F55" s="163">
        <v>2.1988296800000001E-2</v>
      </c>
      <c r="G55" s="304">
        <v>2.2662987799999999E-2</v>
      </c>
      <c r="H55" s="297"/>
    </row>
    <row r="56" spans="2:8" s="126" customFormat="1" x14ac:dyDescent="0.2">
      <c r="B56" s="303">
        <f t="shared" si="0"/>
        <v>48</v>
      </c>
      <c r="C56" s="162" t="s">
        <v>139</v>
      </c>
      <c r="D56" s="163">
        <v>7.7650949699999999E-2</v>
      </c>
      <c r="E56" s="163">
        <v>7.95344095E-2</v>
      </c>
      <c r="F56" s="163">
        <v>8.8980993100000003E-2</v>
      </c>
      <c r="G56" s="304">
        <v>9.4716623900000005E-2</v>
      </c>
      <c r="H56" s="297"/>
    </row>
    <row r="57" spans="2:8" s="126" customFormat="1" x14ac:dyDescent="0.2">
      <c r="B57" s="303">
        <f t="shared" si="0"/>
        <v>49</v>
      </c>
      <c r="C57" s="162" t="s">
        <v>136</v>
      </c>
      <c r="D57" s="163">
        <v>1.3269099600000001E-2</v>
      </c>
      <c r="E57" s="163">
        <v>1.3134457E-2</v>
      </c>
      <c r="F57" s="163">
        <v>1.3666358700000001E-2</v>
      </c>
      <c r="G57" s="304">
        <v>1.3893433199999999E-2</v>
      </c>
      <c r="H57" s="297"/>
    </row>
    <row r="58" spans="2:8" s="126" customFormat="1" x14ac:dyDescent="0.2">
      <c r="B58" s="303">
        <f t="shared" si="0"/>
        <v>50</v>
      </c>
      <c r="C58" s="162" t="s">
        <v>130</v>
      </c>
      <c r="D58" s="163">
        <v>2.32400795E-2</v>
      </c>
      <c r="E58" s="163">
        <v>2.3567684700000001E-2</v>
      </c>
      <c r="F58" s="163">
        <v>2.2215979600000001E-2</v>
      </c>
      <c r="G58" s="304">
        <v>2.3223956099999998E-2</v>
      </c>
      <c r="H58" s="297"/>
    </row>
    <row r="59" spans="2:8" s="126" customFormat="1" x14ac:dyDescent="0.2">
      <c r="B59" s="303">
        <f t="shared" si="0"/>
        <v>51</v>
      </c>
      <c r="C59" s="162" t="s">
        <v>181</v>
      </c>
      <c r="D59" s="163">
        <v>1.7764264799999999E-2</v>
      </c>
      <c r="E59" s="163">
        <v>1.7165098199999999E-2</v>
      </c>
      <c r="F59" s="163">
        <v>1.6055468600000001E-2</v>
      </c>
      <c r="G59" s="304">
        <v>1.52933976E-2</v>
      </c>
      <c r="H59" s="297"/>
    </row>
    <row r="60" spans="2:8" s="126" customFormat="1" x14ac:dyDescent="0.2">
      <c r="B60" s="303">
        <f t="shared" si="0"/>
        <v>52</v>
      </c>
      <c r="C60" s="162" t="s">
        <v>127</v>
      </c>
      <c r="D60" s="163">
        <v>9.1853273599999993E-2</v>
      </c>
      <c r="E60" s="163">
        <v>8.6670546000000001E-2</v>
      </c>
      <c r="F60" s="163">
        <v>0.1026986287</v>
      </c>
      <c r="G60" s="304">
        <v>9.7057116900000004E-2</v>
      </c>
      <c r="H60" s="297"/>
    </row>
    <row r="61" spans="2:8" s="126" customFormat="1" x14ac:dyDescent="0.2">
      <c r="B61" s="303">
        <f t="shared" si="0"/>
        <v>53</v>
      </c>
      <c r="C61" s="162" t="s">
        <v>184</v>
      </c>
      <c r="D61" s="163">
        <v>4.7857237000000002E-3</v>
      </c>
      <c r="E61" s="163">
        <v>4.6813011000000002E-3</v>
      </c>
      <c r="F61" s="163">
        <v>8.2985685000000007E-3</v>
      </c>
      <c r="G61" s="304">
        <v>8.3822741999999995E-3</v>
      </c>
      <c r="H61" s="297"/>
    </row>
    <row r="62" spans="2:8" s="126" customFormat="1" x14ac:dyDescent="0.2">
      <c r="B62" s="303">
        <f t="shared" si="0"/>
        <v>54</v>
      </c>
      <c r="C62" s="162" t="s">
        <v>134</v>
      </c>
      <c r="D62" s="163">
        <v>1.19577908E-2</v>
      </c>
      <c r="E62" s="163">
        <v>1.1845069499999999E-2</v>
      </c>
      <c r="F62" s="163">
        <v>1.6800259200000001E-2</v>
      </c>
      <c r="G62" s="304">
        <v>1.6952005799999999E-2</v>
      </c>
      <c r="H62" s="297"/>
    </row>
    <row r="63" spans="2:8" s="126" customFormat="1" x14ac:dyDescent="0.2">
      <c r="B63" s="303">
        <f t="shared" si="0"/>
        <v>55</v>
      </c>
      <c r="C63" s="162" t="s">
        <v>189</v>
      </c>
      <c r="D63" s="163">
        <v>6.3260436999999997E-3</v>
      </c>
      <c r="E63" s="163">
        <v>5.5636269000000002E-3</v>
      </c>
      <c r="F63" s="163">
        <v>4.6256370999999998E-3</v>
      </c>
      <c r="G63" s="304">
        <v>3.8159216000000001E-3</v>
      </c>
      <c r="H63" s="297"/>
    </row>
    <row r="64" spans="2:8" s="126" customFormat="1" x14ac:dyDescent="0.2">
      <c r="B64" s="303">
        <f t="shared" si="0"/>
        <v>56</v>
      </c>
      <c r="C64" s="162" t="s">
        <v>124</v>
      </c>
      <c r="D64" s="163">
        <v>1.4443606899999999E-2</v>
      </c>
      <c r="E64" s="163">
        <v>1.3029633400000001E-2</v>
      </c>
      <c r="F64" s="163">
        <v>1.4863764E-2</v>
      </c>
      <c r="G64" s="304">
        <v>1.3051329E-2</v>
      </c>
      <c r="H64" s="297"/>
    </row>
    <row r="65" spans="2:8" s="126" customFormat="1" x14ac:dyDescent="0.2">
      <c r="B65" s="303">
        <f t="shared" si="0"/>
        <v>57</v>
      </c>
      <c r="C65" s="162" t="s">
        <v>123</v>
      </c>
      <c r="D65" s="163">
        <v>4.08247734E-2</v>
      </c>
      <c r="E65" s="163">
        <v>4.0085293600000002E-2</v>
      </c>
      <c r="F65" s="163">
        <v>4.6415392100000001E-2</v>
      </c>
      <c r="G65" s="304">
        <v>4.6701609700000001E-2</v>
      </c>
      <c r="H65" s="297"/>
    </row>
    <row r="66" spans="2:8" s="126" customFormat="1" x14ac:dyDescent="0.2">
      <c r="B66" s="303">
        <f t="shared" si="0"/>
        <v>58</v>
      </c>
      <c r="C66" s="162" t="s">
        <v>122</v>
      </c>
      <c r="D66" s="163">
        <v>3.3644179999999999E-4</v>
      </c>
      <c r="E66" s="163">
        <v>3.2951330000000002E-4</v>
      </c>
      <c r="F66" s="163">
        <v>4.072085E-4</v>
      </c>
      <c r="G66" s="304">
        <v>4.103407E-4</v>
      </c>
      <c r="H66" s="297"/>
    </row>
    <row r="67" spans="2:8" s="126" customFormat="1" x14ac:dyDescent="0.2">
      <c r="B67" s="303">
        <f t="shared" si="0"/>
        <v>59</v>
      </c>
      <c r="C67" s="162" t="s">
        <v>141</v>
      </c>
      <c r="D67" s="163">
        <v>1.9214770000000001E-4</v>
      </c>
      <c r="E67" s="163">
        <v>1.8587909999999999E-4</v>
      </c>
      <c r="F67" s="163">
        <v>2.3684349999999999E-4</v>
      </c>
      <c r="G67" s="304">
        <v>2.397609E-4</v>
      </c>
      <c r="H67" s="297"/>
    </row>
    <row r="68" spans="2:8" s="126" customFormat="1" x14ac:dyDescent="0.2">
      <c r="B68" s="303">
        <f t="shared" si="0"/>
        <v>60</v>
      </c>
      <c r="C68" s="162" t="s">
        <v>121</v>
      </c>
      <c r="D68" s="163">
        <v>1.0805978399999999E-2</v>
      </c>
      <c r="E68" s="163">
        <v>1.0468039700000001E-2</v>
      </c>
      <c r="F68" s="163">
        <v>1.45541743E-2</v>
      </c>
      <c r="G68" s="304">
        <v>1.4563152899999999E-2</v>
      </c>
      <c r="H68" s="297"/>
    </row>
    <row r="69" spans="2:8" s="126" customFormat="1" x14ac:dyDescent="0.2">
      <c r="B69" s="303">
        <f t="shared" si="0"/>
        <v>61</v>
      </c>
      <c r="C69" s="162" t="s">
        <v>120</v>
      </c>
      <c r="D69" s="163">
        <v>2.03096111E-2</v>
      </c>
      <c r="E69" s="163">
        <v>1.9877267699999999E-2</v>
      </c>
      <c r="F69" s="163">
        <v>2.5512984799999999E-2</v>
      </c>
      <c r="G69" s="304">
        <v>2.5766611599999999E-2</v>
      </c>
      <c r="H69" s="297"/>
    </row>
    <row r="70" spans="2:8" s="126" customFormat="1" x14ac:dyDescent="0.2">
      <c r="B70" s="303">
        <f t="shared" si="0"/>
        <v>62</v>
      </c>
      <c r="C70" s="162" t="s">
        <v>119</v>
      </c>
      <c r="D70" s="163">
        <v>7.9219084000000002E-3</v>
      </c>
      <c r="E70" s="163">
        <v>7.5425739000000002E-3</v>
      </c>
      <c r="F70" s="163">
        <v>9.3861595999999992E-3</v>
      </c>
      <c r="G70" s="304">
        <v>9.1818672000000007E-3</v>
      </c>
      <c r="H70" s="297"/>
    </row>
    <row r="71" spans="2:8" s="126" customFormat="1" x14ac:dyDescent="0.2">
      <c r="B71" s="303">
        <f t="shared" si="0"/>
        <v>63</v>
      </c>
      <c r="C71" s="162" t="s">
        <v>142</v>
      </c>
      <c r="D71" s="163">
        <v>2.0896038799999999E-2</v>
      </c>
      <c r="E71" s="163">
        <v>2.0018106300000001E-2</v>
      </c>
      <c r="F71" s="163">
        <v>2.48721659E-2</v>
      </c>
      <c r="G71" s="304">
        <v>2.4275642300000001E-2</v>
      </c>
      <c r="H71" s="297"/>
    </row>
    <row r="72" spans="2:8" s="126" customFormat="1" x14ac:dyDescent="0.2">
      <c r="B72" s="303">
        <f t="shared" si="0"/>
        <v>64</v>
      </c>
      <c r="C72" s="162" t="s">
        <v>197</v>
      </c>
      <c r="D72" s="163">
        <v>3.9192806999999996E-3</v>
      </c>
      <c r="E72" s="163">
        <v>3.7273875000000001E-3</v>
      </c>
      <c r="F72" s="163">
        <v>4.6414059000000002E-3</v>
      </c>
      <c r="G72" s="304">
        <v>4.5727694000000001E-3</v>
      </c>
      <c r="H72" s="297"/>
    </row>
    <row r="73" spans="2:8" s="126" customFormat="1" x14ac:dyDescent="0.2">
      <c r="B73" s="303">
        <f t="shared" si="0"/>
        <v>65</v>
      </c>
      <c r="C73" s="162" t="s">
        <v>196</v>
      </c>
      <c r="D73" s="163">
        <v>3.9433588200000001E-2</v>
      </c>
      <c r="E73" s="163">
        <v>3.8417302700000003E-2</v>
      </c>
      <c r="F73" s="163">
        <v>4.4094008499999997E-2</v>
      </c>
      <c r="G73" s="304">
        <v>4.4183618799999998E-2</v>
      </c>
      <c r="H73" s="297"/>
    </row>
    <row r="74" spans="2:8" s="126" customFormat="1" x14ac:dyDescent="0.2">
      <c r="B74" s="303">
        <f t="shared" si="0"/>
        <v>66</v>
      </c>
      <c r="C74" s="162" t="s">
        <v>195</v>
      </c>
      <c r="D74" s="163">
        <v>0.23295170570000001</v>
      </c>
      <c r="E74" s="163">
        <v>0.2287239707</v>
      </c>
      <c r="F74" s="163">
        <v>0.21209938010000001</v>
      </c>
      <c r="G74" s="304">
        <v>0.20963101619999999</v>
      </c>
      <c r="H74" s="297"/>
    </row>
    <row r="75" spans="2:8" s="126" customFormat="1" x14ac:dyDescent="0.2">
      <c r="B75" s="303">
        <f t="shared" ref="B75:B106" si="1">B74+1</f>
        <v>67</v>
      </c>
      <c r="C75" s="162" t="s">
        <v>194</v>
      </c>
      <c r="D75" s="163">
        <v>5.5160722000000004E-3</v>
      </c>
      <c r="E75" s="163">
        <v>5.4986877000000002E-3</v>
      </c>
      <c r="F75" s="163">
        <v>4.5645190000000004E-3</v>
      </c>
      <c r="G75" s="304">
        <v>4.5430582999999997E-3</v>
      </c>
      <c r="H75" s="297"/>
    </row>
    <row r="76" spans="2:8" s="126" customFormat="1" x14ac:dyDescent="0.2">
      <c r="B76" s="303">
        <f t="shared" si="1"/>
        <v>68</v>
      </c>
      <c r="C76" s="162" t="s">
        <v>193</v>
      </c>
      <c r="D76" s="163">
        <v>2.0378381000000001E-2</v>
      </c>
      <c r="E76" s="163">
        <v>1.9090637899999999E-2</v>
      </c>
      <c r="F76" s="163">
        <v>1.83116501E-2</v>
      </c>
      <c r="G76" s="304">
        <v>1.7021454200000001E-2</v>
      </c>
      <c r="H76" s="297"/>
    </row>
    <row r="77" spans="2:8" s="126" customFormat="1" x14ac:dyDescent="0.2">
      <c r="B77" s="303">
        <f t="shared" si="1"/>
        <v>69</v>
      </c>
      <c r="C77" s="162" t="s">
        <v>191</v>
      </c>
      <c r="D77" s="163">
        <v>7.8394447999999995E-3</v>
      </c>
      <c r="E77" s="163">
        <v>7.5345293000000004E-3</v>
      </c>
      <c r="F77" s="163">
        <v>8.3527381999999994E-3</v>
      </c>
      <c r="G77" s="304">
        <v>8.0585268000000002E-3</v>
      </c>
      <c r="H77" s="297"/>
    </row>
    <row r="78" spans="2:8" s="126" customFormat="1" x14ac:dyDescent="0.2">
      <c r="B78" s="303">
        <f t="shared" si="1"/>
        <v>70</v>
      </c>
      <c r="C78" s="162" t="s">
        <v>187</v>
      </c>
      <c r="D78" s="163">
        <v>9.9729030299999993E-2</v>
      </c>
      <c r="E78" s="163">
        <v>9.9378241199999995E-2</v>
      </c>
      <c r="F78" s="163">
        <v>0.1685704663</v>
      </c>
      <c r="G78" s="304">
        <v>0.17286939139999999</v>
      </c>
      <c r="H78" s="297"/>
    </row>
    <row r="79" spans="2:8" s="126" customFormat="1" x14ac:dyDescent="0.2">
      <c r="B79" s="303">
        <f t="shared" si="1"/>
        <v>71</v>
      </c>
      <c r="C79" s="162" t="s">
        <v>183</v>
      </c>
      <c r="D79" s="163">
        <v>5.9255017399999999E-2</v>
      </c>
      <c r="E79" s="163">
        <v>5.5515035599999998E-2</v>
      </c>
      <c r="F79" s="163">
        <v>6.6863029399999996E-2</v>
      </c>
      <c r="G79" s="304">
        <v>6.2789520299999999E-2</v>
      </c>
      <c r="H79" s="297"/>
    </row>
    <row r="80" spans="2:8" s="126" customFormat="1" x14ac:dyDescent="0.2">
      <c r="B80" s="303">
        <f t="shared" si="1"/>
        <v>72</v>
      </c>
      <c r="C80" s="162" t="s">
        <v>178</v>
      </c>
      <c r="D80" s="163">
        <v>3.9905864499999999E-2</v>
      </c>
      <c r="E80" s="163">
        <v>3.6201931999999999E-2</v>
      </c>
      <c r="F80" s="163">
        <v>4.5444904000000001E-2</v>
      </c>
      <c r="G80" s="304">
        <v>4.0046790499999999E-2</v>
      </c>
      <c r="H80" s="297"/>
    </row>
    <row r="81" spans="2:8" s="126" customFormat="1" x14ac:dyDescent="0.2">
      <c r="B81" s="303">
        <f t="shared" si="1"/>
        <v>73</v>
      </c>
      <c r="C81" s="162" t="s">
        <v>176</v>
      </c>
      <c r="D81" s="163">
        <v>8.4698185600000003E-2</v>
      </c>
      <c r="E81" s="163">
        <v>8.3647041800000002E-2</v>
      </c>
      <c r="F81" s="163">
        <v>8.9716537999999998E-2</v>
      </c>
      <c r="G81" s="304">
        <v>9.1026264300000007E-2</v>
      </c>
      <c r="H81" s="297"/>
    </row>
    <row r="82" spans="2:8" s="126" customFormat="1" x14ac:dyDescent="0.2">
      <c r="B82" s="303">
        <f t="shared" si="1"/>
        <v>74</v>
      </c>
      <c r="C82" s="162" t="s">
        <v>175</v>
      </c>
      <c r="D82" s="163">
        <v>6.0799196299999997E-2</v>
      </c>
      <c r="E82" s="163">
        <v>6.0339674199999999E-2</v>
      </c>
      <c r="F82" s="163">
        <v>6.19411323E-2</v>
      </c>
      <c r="G82" s="304">
        <v>6.2844430699999995E-2</v>
      </c>
      <c r="H82" s="297"/>
    </row>
    <row r="83" spans="2:8" s="126" customFormat="1" x14ac:dyDescent="0.2">
      <c r="B83" s="303">
        <f t="shared" si="1"/>
        <v>75</v>
      </c>
      <c r="C83" s="162" t="s">
        <v>170</v>
      </c>
      <c r="D83" s="163">
        <v>7.7901927999999999E-3</v>
      </c>
      <c r="E83" s="163">
        <v>7.3200428E-3</v>
      </c>
      <c r="F83" s="163">
        <v>8.5009533000000009E-3</v>
      </c>
      <c r="G83" s="304">
        <v>7.8232108000000009E-3</v>
      </c>
      <c r="H83" s="297"/>
    </row>
    <row r="84" spans="2:8" s="126" customFormat="1" x14ac:dyDescent="0.2">
      <c r="B84" s="303">
        <f t="shared" si="1"/>
        <v>76</v>
      </c>
      <c r="C84" s="162" t="s">
        <v>164</v>
      </c>
      <c r="D84" s="163">
        <v>8.5475750999999996E-3</v>
      </c>
      <c r="E84" s="163">
        <v>8.2199939E-3</v>
      </c>
      <c r="F84" s="163">
        <v>1.1037427400000001E-2</v>
      </c>
      <c r="G84" s="304">
        <v>1.06977016E-2</v>
      </c>
      <c r="H84" s="297"/>
    </row>
    <row r="85" spans="2:8" s="126" customFormat="1" x14ac:dyDescent="0.2">
      <c r="B85" s="303">
        <f t="shared" si="1"/>
        <v>77</v>
      </c>
      <c r="C85" s="162" t="s">
        <v>162</v>
      </c>
      <c r="D85" s="163">
        <v>8.0468597000000006E-3</v>
      </c>
      <c r="E85" s="163">
        <v>7.6870198000000001E-3</v>
      </c>
      <c r="F85" s="163">
        <v>1.0289715600000001E-2</v>
      </c>
      <c r="G85" s="304">
        <v>9.9762465000000008E-3</v>
      </c>
      <c r="H85" s="297"/>
    </row>
    <row r="86" spans="2:8" s="126" customFormat="1" x14ac:dyDescent="0.2">
      <c r="B86" s="303">
        <f t="shared" si="1"/>
        <v>78</v>
      </c>
      <c r="C86" s="162" t="s">
        <v>159</v>
      </c>
      <c r="D86" s="163">
        <v>2.58582329E-2</v>
      </c>
      <c r="E86" s="163">
        <v>2.49690157E-2</v>
      </c>
      <c r="F86" s="163">
        <v>3.2949120899999997E-2</v>
      </c>
      <c r="G86" s="304">
        <v>3.2788591899999997E-2</v>
      </c>
      <c r="H86" s="297"/>
    </row>
    <row r="87" spans="2:8" s="126" customFormat="1" x14ac:dyDescent="0.2">
      <c r="B87" s="303">
        <f t="shared" si="1"/>
        <v>79</v>
      </c>
      <c r="C87" s="162" t="s">
        <v>157</v>
      </c>
      <c r="D87" s="163">
        <v>4.4106047000000001E-3</v>
      </c>
      <c r="E87" s="163">
        <v>4.3138016999999997E-3</v>
      </c>
      <c r="F87" s="163">
        <v>4.6836356000000004E-3</v>
      </c>
      <c r="G87" s="304">
        <v>4.6506064999999996E-3</v>
      </c>
      <c r="H87" s="297"/>
    </row>
    <row r="88" spans="2:8" s="126" customFormat="1" x14ac:dyDescent="0.2">
      <c r="B88" s="303">
        <f t="shared" si="1"/>
        <v>80</v>
      </c>
      <c r="C88" s="162" t="s">
        <v>156</v>
      </c>
      <c r="D88" s="163">
        <v>1.52019194E-2</v>
      </c>
      <c r="E88" s="163">
        <v>1.53601363E-2</v>
      </c>
      <c r="F88" s="163">
        <v>1.5933487600000001E-2</v>
      </c>
      <c r="G88" s="304">
        <v>1.6651419000000001E-2</v>
      </c>
      <c r="H88" s="297"/>
    </row>
    <row r="89" spans="2:8" s="126" customFormat="1" x14ac:dyDescent="0.2">
      <c r="B89" s="303">
        <f t="shared" si="1"/>
        <v>81</v>
      </c>
      <c r="C89" s="162" t="s">
        <v>154</v>
      </c>
      <c r="D89" s="163">
        <v>2.1800977400000001E-2</v>
      </c>
      <c r="E89" s="163">
        <v>2.1022227500000001E-2</v>
      </c>
      <c r="F89" s="163">
        <v>2.08095248E-2</v>
      </c>
      <c r="G89" s="304">
        <v>2.0562823899999999E-2</v>
      </c>
      <c r="H89" s="297"/>
    </row>
    <row r="90" spans="2:8" s="126" customFormat="1" x14ac:dyDescent="0.2">
      <c r="B90" s="303">
        <f t="shared" si="1"/>
        <v>82</v>
      </c>
      <c r="C90" s="162" t="s">
        <v>153</v>
      </c>
      <c r="D90" s="163">
        <v>0.1106523807</v>
      </c>
      <c r="E90" s="163">
        <v>0.1119018827</v>
      </c>
      <c r="F90" s="163">
        <v>0.1045894626</v>
      </c>
      <c r="G90" s="304">
        <v>0.1092788744</v>
      </c>
      <c r="H90" s="297"/>
    </row>
    <row r="91" spans="2:8" s="126" customFormat="1" x14ac:dyDescent="0.2">
      <c r="B91" s="303">
        <f t="shared" si="1"/>
        <v>83</v>
      </c>
      <c r="C91" s="162" t="s">
        <v>161</v>
      </c>
      <c r="D91" s="163">
        <v>9.7570325000000003E-3</v>
      </c>
      <c r="E91" s="163">
        <v>9.3974813999999993E-3</v>
      </c>
      <c r="F91" s="163">
        <v>8.2242624999999993E-3</v>
      </c>
      <c r="G91" s="304">
        <v>7.8320339000000003E-3</v>
      </c>
      <c r="H91" s="297"/>
    </row>
    <row r="92" spans="2:8" s="126" customFormat="1" x14ac:dyDescent="0.2">
      <c r="B92" s="303">
        <f t="shared" si="1"/>
        <v>84</v>
      </c>
      <c r="C92" s="162" t="s">
        <v>152</v>
      </c>
      <c r="D92" s="163">
        <v>3.2798071599999999E-2</v>
      </c>
      <c r="E92" s="163">
        <v>3.1945048599999998E-2</v>
      </c>
      <c r="F92" s="163">
        <v>3.1590085800000001E-2</v>
      </c>
      <c r="G92" s="304">
        <v>3.0972538300000001E-2</v>
      </c>
      <c r="H92" s="297"/>
    </row>
    <row r="93" spans="2:8" s="126" customFormat="1" x14ac:dyDescent="0.2">
      <c r="B93" s="303">
        <f t="shared" si="1"/>
        <v>85</v>
      </c>
      <c r="C93" s="162" t="s">
        <v>165</v>
      </c>
      <c r="D93" s="163">
        <v>8.3351943499999998E-2</v>
      </c>
      <c r="E93" s="163">
        <v>8.2024591999999993E-2</v>
      </c>
      <c r="F93" s="163">
        <v>9.1856977899999998E-2</v>
      </c>
      <c r="G93" s="304">
        <v>9.2742690399999994E-2</v>
      </c>
      <c r="H93" s="297"/>
    </row>
    <row r="94" spans="2:8" s="126" customFormat="1" x14ac:dyDescent="0.2">
      <c r="B94" s="303">
        <f t="shared" si="1"/>
        <v>86</v>
      </c>
      <c r="C94" s="162" t="s">
        <v>150</v>
      </c>
      <c r="D94" s="163">
        <v>2.4622226999999998E-3</v>
      </c>
      <c r="E94" s="163">
        <v>2.3231172E-3</v>
      </c>
      <c r="F94" s="163">
        <v>3.3377599999999999E-3</v>
      </c>
      <c r="G94" s="304">
        <v>3.2099020000000002E-3</v>
      </c>
      <c r="H94" s="297"/>
    </row>
    <row r="95" spans="2:8" s="126" customFormat="1" x14ac:dyDescent="0.2">
      <c r="B95" s="303">
        <f t="shared" si="1"/>
        <v>87</v>
      </c>
      <c r="C95" s="162" t="s">
        <v>167</v>
      </c>
      <c r="D95" s="163">
        <v>4.1164688999999997E-2</v>
      </c>
      <c r="E95" s="163">
        <v>3.9994848399999998E-2</v>
      </c>
      <c r="F95" s="163">
        <v>4.8138697100000002E-2</v>
      </c>
      <c r="G95" s="304">
        <v>4.77288986E-2</v>
      </c>
      <c r="H95" s="297"/>
    </row>
    <row r="96" spans="2:8" s="126" customFormat="1" x14ac:dyDescent="0.2">
      <c r="B96" s="303">
        <f t="shared" si="1"/>
        <v>88</v>
      </c>
      <c r="C96" s="162" t="s">
        <v>149</v>
      </c>
      <c r="D96" s="163">
        <v>2.5023781200000001E-2</v>
      </c>
      <c r="E96" s="163">
        <v>2.38377681E-2</v>
      </c>
      <c r="F96" s="163">
        <v>2.1885346E-2</v>
      </c>
      <c r="G96" s="304">
        <v>2.0907492699999999E-2</v>
      </c>
      <c r="H96" s="297"/>
    </row>
    <row r="97" spans="2:8" s="126" customFormat="1" x14ac:dyDescent="0.2">
      <c r="B97" s="303">
        <f t="shared" si="1"/>
        <v>89</v>
      </c>
      <c r="C97" s="162" t="s">
        <v>147</v>
      </c>
      <c r="D97" s="163">
        <v>0.1414531832</v>
      </c>
      <c r="E97" s="163">
        <v>0.13890470520000001</v>
      </c>
      <c r="F97" s="163">
        <v>0.13772122889999999</v>
      </c>
      <c r="G97" s="304">
        <v>0.13737608649999999</v>
      </c>
      <c r="H97" s="297"/>
    </row>
    <row r="98" spans="2:8" s="126" customFormat="1" x14ac:dyDescent="0.2">
      <c r="B98" s="303">
        <f t="shared" si="1"/>
        <v>90</v>
      </c>
      <c r="C98" s="162" t="s">
        <v>146</v>
      </c>
      <c r="D98" s="163">
        <v>7.6751878999999999E-3</v>
      </c>
      <c r="E98" s="163">
        <v>7.4991331999999999E-3</v>
      </c>
      <c r="F98" s="163">
        <v>8.1594006999999996E-3</v>
      </c>
      <c r="G98" s="304">
        <v>8.1212911000000006E-3</v>
      </c>
      <c r="H98" s="297"/>
    </row>
    <row r="99" spans="2:8" s="126" customFormat="1" x14ac:dyDescent="0.2">
      <c r="B99" s="303">
        <f t="shared" si="1"/>
        <v>91</v>
      </c>
      <c r="C99" s="162" t="s">
        <v>169</v>
      </c>
      <c r="D99" s="163">
        <v>5.2618921999999999E-3</v>
      </c>
      <c r="E99" s="163">
        <v>4.8914559999999998E-3</v>
      </c>
      <c r="F99" s="163">
        <v>4.7409816999999998E-3</v>
      </c>
      <c r="G99" s="304">
        <v>4.3646913999999997E-3</v>
      </c>
      <c r="H99" s="297"/>
    </row>
    <row r="100" spans="2:8" s="126" customFormat="1" x14ac:dyDescent="0.2">
      <c r="B100" s="303">
        <f t="shared" si="1"/>
        <v>92</v>
      </c>
      <c r="C100" s="162" t="s">
        <v>145</v>
      </c>
      <c r="D100" s="163">
        <v>3.9846550999999997E-3</v>
      </c>
      <c r="E100" s="163">
        <v>3.8474667000000001E-3</v>
      </c>
      <c r="F100" s="163">
        <v>3.9305067999999997E-3</v>
      </c>
      <c r="G100" s="304">
        <v>3.8711328000000001E-3</v>
      </c>
      <c r="H100" s="297"/>
    </row>
    <row r="101" spans="2:8" s="126" customFormat="1" x14ac:dyDescent="0.2">
      <c r="B101" s="303">
        <f t="shared" si="1"/>
        <v>93</v>
      </c>
      <c r="C101" s="162" t="s">
        <v>171</v>
      </c>
      <c r="D101" s="163">
        <v>1.0376491599999999E-2</v>
      </c>
      <c r="E101" s="163">
        <v>1.0349174500000001E-2</v>
      </c>
      <c r="F101" s="163">
        <v>1.2848509899999999E-2</v>
      </c>
      <c r="G101" s="304">
        <v>1.33259478E-2</v>
      </c>
      <c r="H101" s="297"/>
    </row>
    <row r="102" spans="2:8" s="126" customFormat="1" x14ac:dyDescent="0.2">
      <c r="B102" s="303">
        <f t="shared" si="1"/>
        <v>94</v>
      </c>
      <c r="C102" s="162" t="s">
        <v>143</v>
      </c>
      <c r="D102" s="163">
        <v>8.171726E-4</v>
      </c>
      <c r="E102" s="163">
        <v>7.779118E-4</v>
      </c>
      <c r="F102" s="163">
        <v>9.804995999999999E-4</v>
      </c>
      <c r="G102" s="304">
        <v>9.1098450000000005E-4</v>
      </c>
      <c r="H102" s="297"/>
    </row>
    <row r="103" spans="2:8" s="126" customFormat="1" x14ac:dyDescent="0.2">
      <c r="B103" s="303">
        <f t="shared" si="1"/>
        <v>95</v>
      </c>
      <c r="C103" s="162" t="s">
        <v>173</v>
      </c>
      <c r="D103" s="163">
        <v>3.8811984999999999E-3</v>
      </c>
      <c r="E103" s="163">
        <v>3.9156073000000003E-3</v>
      </c>
      <c r="F103" s="163">
        <v>4.2337720000000002E-3</v>
      </c>
      <c r="G103" s="304">
        <v>4.4395206E-3</v>
      </c>
      <c r="H103" s="297"/>
    </row>
    <row r="104" spans="2:8" s="126" customFormat="1" x14ac:dyDescent="0.2">
      <c r="B104" s="303">
        <f t="shared" si="1"/>
        <v>96</v>
      </c>
      <c r="C104" s="162" t="s">
        <v>140</v>
      </c>
      <c r="D104" s="163">
        <v>1.6548933200000001E-2</v>
      </c>
      <c r="E104" s="163">
        <v>1.6472857699999999E-2</v>
      </c>
      <c r="F104" s="163">
        <v>1.6408167099999999E-2</v>
      </c>
      <c r="G104" s="304">
        <v>1.6789246399999999E-2</v>
      </c>
      <c r="H104" s="297"/>
    </row>
    <row r="105" spans="2:8" s="126" customFormat="1" x14ac:dyDescent="0.2">
      <c r="B105" s="303">
        <f t="shared" si="1"/>
        <v>97</v>
      </c>
      <c r="C105" s="162" t="s">
        <v>138</v>
      </c>
      <c r="D105" s="163">
        <v>8.2054480000000004E-4</v>
      </c>
      <c r="E105" s="163">
        <v>8.1155530000000004E-4</v>
      </c>
      <c r="F105" s="163">
        <v>8.7462770000000002E-4</v>
      </c>
      <c r="G105" s="304">
        <v>8.8214239999999996E-4</v>
      </c>
      <c r="H105" s="297"/>
    </row>
    <row r="106" spans="2:8" s="126" customFormat="1" x14ac:dyDescent="0.2">
      <c r="B106" s="303">
        <f t="shared" si="1"/>
        <v>98</v>
      </c>
      <c r="C106" s="162" t="s">
        <v>137</v>
      </c>
      <c r="D106" s="163">
        <v>7.9838656000000008E-3</v>
      </c>
      <c r="E106" s="163">
        <v>7.9499649999999998E-3</v>
      </c>
      <c r="F106" s="163">
        <v>7.2125656999999996E-3</v>
      </c>
      <c r="G106" s="304">
        <v>7.2792871000000002E-3</v>
      </c>
      <c r="H106" s="297"/>
    </row>
    <row r="107" spans="2:8" s="126" customFormat="1" x14ac:dyDescent="0.2">
      <c r="B107" s="303">
        <f t="shared" ref="B107:B120" si="2">B106+1</f>
        <v>99</v>
      </c>
      <c r="C107" s="162" t="s">
        <v>179</v>
      </c>
      <c r="D107" s="163">
        <v>2.6304127100000001E-2</v>
      </c>
      <c r="E107" s="163">
        <v>2.5694592200000001E-2</v>
      </c>
      <c r="F107" s="163">
        <v>2.20484507E-2</v>
      </c>
      <c r="G107" s="304">
        <v>2.1329096299999999E-2</v>
      </c>
      <c r="H107" s="297"/>
    </row>
    <row r="108" spans="2:8" s="126" customFormat="1" x14ac:dyDescent="0.2">
      <c r="B108" s="303">
        <f t="shared" si="2"/>
        <v>100</v>
      </c>
      <c r="C108" s="162" t="s">
        <v>129</v>
      </c>
      <c r="D108" s="163">
        <v>4.80999737E-2</v>
      </c>
      <c r="E108" s="163">
        <v>4.6538511900000003E-2</v>
      </c>
      <c r="F108" s="163">
        <v>4.71743066E-2</v>
      </c>
      <c r="G108" s="304">
        <v>4.6024570799999998E-2</v>
      </c>
      <c r="H108" s="297"/>
    </row>
    <row r="109" spans="2:8" s="126" customFormat="1" x14ac:dyDescent="0.2">
      <c r="B109" s="303">
        <f t="shared" si="2"/>
        <v>101</v>
      </c>
      <c r="C109" s="162" t="s">
        <v>180</v>
      </c>
      <c r="D109" s="163">
        <v>2.8477898299999999E-2</v>
      </c>
      <c r="E109" s="163">
        <v>2.6476771900000001E-2</v>
      </c>
      <c r="F109" s="163">
        <v>2.68194668E-2</v>
      </c>
      <c r="G109" s="304">
        <v>2.3343836600000001E-2</v>
      </c>
      <c r="H109" s="297"/>
    </row>
    <row r="110" spans="2:8" s="126" customFormat="1" x14ac:dyDescent="0.2">
      <c r="B110" s="303">
        <f t="shared" si="2"/>
        <v>102</v>
      </c>
      <c r="C110" s="162" t="s">
        <v>131</v>
      </c>
      <c r="D110" s="163">
        <v>7.0583508E-3</v>
      </c>
      <c r="E110" s="163">
        <v>6.5194568999999997E-3</v>
      </c>
      <c r="F110" s="163">
        <v>8.4567950999999992E-3</v>
      </c>
      <c r="G110" s="304">
        <v>7.8280902999999999E-3</v>
      </c>
      <c r="H110" s="297"/>
    </row>
    <row r="111" spans="2:8" s="126" customFormat="1" x14ac:dyDescent="0.2">
      <c r="B111" s="303">
        <f t="shared" si="2"/>
        <v>103</v>
      </c>
      <c r="C111" s="162" t="s">
        <v>182</v>
      </c>
      <c r="D111" s="163">
        <v>7.1579301000000003E-3</v>
      </c>
      <c r="E111" s="163">
        <v>6.5842467999999996E-3</v>
      </c>
      <c r="F111" s="163">
        <v>6.2568253000000002E-3</v>
      </c>
      <c r="G111" s="304">
        <v>5.8576994000000002E-3</v>
      </c>
      <c r="H111" s="297"/>
    </row>
    <row r="112" spans="2:8" s="126" customFormat="1" x14ac:dyDescent="0.2">
      <c r="B112" s="303">
        <f t="shared" si="2"/>
        <v>104</v>
      </c>
      <c r="C112" s="162" t="s">
        <v>128</v>
      </c>
      <c r="D112" s="163">
        <v>5.0828479999999996E-4</v>
      </c>
      <c r="E112" s="163">
        <v>4.7218830000000001E-4</v>
      </c>
      <c r="F112" s="163">
        <v>6.7618509999999997E-4</v>
      </c>
      <c r="G112" s="304">
        <v>6.3442730000000001E-4</v>
      </c>
      <c r="H112" s="297"/>
    </row>
    <row r="113" spans="2:8" s="126" customFormat="1" x14ac:dyDescent="0.2">
      <c r="B113" s="303">
        <f t="shared" si="2"/>
        <v>105</v>
      </c>
      <c r="C113" s="162" t="s">
        <v>132</v>
      </c>
      <c r="D113" s="163">
        <v>6.7392836799999994E-2</v>
      </c>
      <c r="E113" s="163">
        <v>6.3592037800000001E-2</v>
      </c>
      <c r="F113" s="163">
        <v>7.6133532500000003E-2</v>
      </c>
      <c r="G113" s="304">
        <v>7.1246991400000001E-2</v>
      </c>
      <c r="H113" s="297"/>
    </row>
    <row r="114" spans="2:8" s="126" customFormat="1" x14ac:dyDescent="0.2">
      <c r="B114" s="303">
        <f t="shared" si="2"/>
        <v>106</v>
      </c>
      <c r="C114" s="162" t="s">
        <v>133</v>
      </c>
      <c r="D114" s="163">
        <v>0.20147063700000001</v>
      </c>
      <c r="E114" s="163">
        <v>0.19541939750000001</v>
      </c>
      <c r="F114" s="163">
        <v>0.18614963449999999</v>
      </c>
      <c r="G114" s="304">
        <v>0.18023627449999999</v>
      </c>
      <c r="H114" s="297"/>
    </row>
    <row r="115" spans="2:8" s="126" customFormat="1" x14ac:dyDescent="0.2">
      <c r="B115" s="303">
        <f t="shared" si="2"/>
        <v>107</v>
      </c>
      <c r="C115" s="162" t="s">
        <v>185</v>
      </c>
      <c r="D115" s="163">
        <v>3.1943753700000001E-2</v>
      </c>
      <c r="E115" s="163">
        <v>3.0615096000000001E-2</v>
      </c>
      <c r="F115" s="163">
        <v>4.0952422099999997E-2</v>
      </c>
      <c r="G115" s="304">
        <v>4.0111292600000001E-2</v>
      </c>
      <c r="H115" s="297"/>
    </row>
    <row r="116" spans="2:8" s="126" customFormat="1" x14ac:dyDescent="0.2">
      <c r="B116" s="303">
        <f t="shared" si="2"/>
        <v>108</v>
      </c>
      <c r="C116" s="162" t="s">
        <v>126</v>
      </c>
      <c r="D116" s="163">
        <v>2.3618318900000001E-2</v>
      </c>
      <c r="E116" s="163">
        <v>2.3161001600000002E-2</v>
      </c>
      <c r="F116" s="163">
        <v>3.25002499E-2</v>
      </c>
      <c r="G116" s="304">
        <v>3.3106390399999998E-2</v>
      </c>
      <c r="H116" s="297"/>
    </row>
    <row r="117" spans="2:8" s="126" customFormat="1" x14ac:dyDescent="0.2">
      <c r="B117" s="303">
        <f t="shared" si="2"/>
        <v>109</v>
      </c>
      <c r="C117" s="162" t="s">
        <v>188</v>
      </c>
      <c r="D117" s="163">
        <v>4.3297419300000001E-2</v>
      </c>
      <c r="E117" s="163">
        <v>4.3365807899999997E-2</v>
      </c>
      <c r="F117" s="163">
        <v>5.7943523099999998E-2</v>
      </c>
      <c r="G117" s="304">
        <v>6.0612689099999999E-2</v>
      </c>
      <c r="H117" s="297"/>
    </row>
    <row r="118" spans="2:8" s="126" customFormat="1" x14ac:dyDescent="0.2">
      <c r="B118" s="303">
        <f t="shared" si="2"/>
        <v>110</v>
      </c>
      <c r="C118" s="162" t="s">
        <v>135</v>
      </c>
      <c r="D118" s="163">
        <v>2.1771266399999999E-2</v>
      </c>
      <c r="E118" s="163">
        <v>2.1250284299999998E-2</v>
      </c>
      <c r="F118" s="163">
        <v>2.2196155200000001E-2</v>
      </c>
      <c r="G118" s="304">
        <v>2.1168241899999999E-2</v>
      </c>
      <c r="H118" s="297"/>
    </row>
    <row r="119" spans="2:8" x14ac:dyDescent="0.2">
      <c r="B119" s="303">
        <f t="shared" si="2"/>
        <v>111</v>
      </c>
      <c r="C119" s="162" t="s">
        <v>190</v>
      </c>
      <c r="D119" s="163">
        <v>0.21776771559999999</v>
      </c>
      <c r="E119" s="163">
        <v>0.2158398788</v>
      </c>
      <c r="F119" s="163">
        <v>0.18916821880000001</v>
      </c>
      <c r="G119" s="304">
        <v>0.18812054510000001</v>
      </c>
      <c r="H119" s="297"/>
    </row>
    <row r="120" spans="2:8" ht="13.5" thickBot="1" x14ac:dyDescent="0.25">
      <c r="B120" s="305">
        <f t="shared" si="2"/>
        <v>112</v>
      </c>
      <c r="C120" s="306" t="s">
        <v>125</v>
      </c>
      <c r="D120" s="307">
        <v>1.0103694E-2</v>
      </c>
      <c r="E120" s="307">
        <v>9.6597533000000006E-3</v>
      </c>
      <c r="F120" s="307">
        <v>1.1856977899999999E-2</v>
      </c>
      <c r="G120" s="308">
        <v>1.1555212800000001E-2</v>
      </c>
      <c r="H120" s="297"/>
    </row>
  </sheetData>
  <autoFilter ref="B8:G8">
    <sortState ref="B9:G120">
      <sortCondition ref="B8"/>
    </sortState>
  </autoFilter>
  <mergeCells count="4">
    <mergeCell ref="B6:B7"/>
    <mergeCell ref="C6:C7"/>
    <mergeCell ref="D6:E6"/>
    <mergeCell ref="F6:G6"/>
  </mergeCells>
  <hyperlinks>
    <hyperlink ref="B3" location="Overview!A1" display="Back to Overview"/>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3006"/>
  <sheetViews>
    <sheetView showGridLines="0" zoomScale="85" zoomScaleNormal="85" zoomScaleSheetLayoutView="80" workbookViewId="0">
      <pane xSplit="3" ySplit="9" topLeftCell="D10" activePane="bottomRight" state="frozen"/>
      <selection pane="topRight" activeCell="F1" sqref="F1"/>
      <selection pane="bottomLeft" activeCell="A10" sqref="A10"/>
      <selection pane="bottomRight" activeCell="D10" sqref="D10"/>
    </sheetView>
  </sheetViews>
  <sheetFormatPr defaultColWidth="9.140625" defaultRowHeight="12.75" zeroHeight="1" x14ac:dyDescent="0.2"/>
  <cols>
    <col min="1" max="1" width="3.28515625" style="140" customWidth="1"/>
    <col min="2" max="2" width="6.5703125" style="145" customWidth="1"/>
    <col min="3" max="3" width="72.42578125" style="144" bestFit="1" customWidth="1"/>
    <col min="4" max="4" width="13" style="143" customWidth="1"/>
    <col min="5" max="5" width="13" style="142" customWidth="1"/>
    <col min="6" max="12" width="12.42578125" style="141" customWidth="1"/>
    <col min="13" max="16384" width="9.140625" style="140"/>
  </cols>
  <sheetData>
    <row r="1" spans="2:12" s="22" customFormat="1" ht="12" customHeight="1" x14ac:dyDescent="0.2">
      <c r="B1" s="131"/>
      <c r="C1" s="132"/>
      <c r="D1" s="33"/>
      <c r="E1" s="133"/>
      <c r="F1" s="134"/>
      <c r="G1" s="134"/>
      <c r="H1" s="134"/>
      <c r="I1" s="134"/>
      <c r="J1" s="134"/>
      <c r="K1" s="134"/>
      <c r="L1" s="134"/>
    </row>
    <row r="2" spans="2:12" s="22" customFormat="1" ht="20.25" customHeight="1" x14ac:dyDescent="0.2">
      <c r="B2" s="131" t="s">
        <v>63</v>
      </c>
      <c r="C2" s="132"/>
      <c r="D2" s="33"/>
      <c r="E2" s="133"/>
      <c r="F2" s="134"/>
      <c r="G2" s="134"/>
      <c r="H2" s="134"/>
      <c r="I2" s="134"/>
      <c r="J2" s="134"/>
      <c r="K2" s="134"/>
      <c r="L2" s="134"/>
    </row>
    <row r="3" spans="2:12" s="22" customFormat="1" ht="12" customHeight="1" x14ac:dyDescent="0.2">
      <c r="B3" s="135" t="s">
        <v>3</v>
      </c>
      <c r="C3" s="136"/>
      <c r="D3" s="137"/>
      <c r="E3" s="138"/>
      <c r="F3" s="139"/>
      <c r="G3" s="139"/>
      <c r="H3" s="139"/>
      <c r="I3" s="139"/>
      <c r="J3" s="139"/>
      <c r="K3" s="139"/>
      <c r="L3" s="139"/>
    </row>
    <row r="4" spans="2:12" ht="12" customHeight="1" x14ac:dyDescent="0.2">
      <c r="B4" s="151"/>
      <c r="D4" s="149"/>
      <c r="E4" s="148"/>
      <c r="F4" s="147"/>
      <c r="G4" s="147"/>
      <c r="H4" s="147"/>
      <c r="I4" s="147"/>
      <c r="J4" s="147"/>
      <c r="K4" s="147"/>
      <c r="L4" s="147"/>
    </row>
    <row r="5" spans="2:12" ht="12" customHeight="1" thickBot="1" x14ac:dyDescent="0.25">
      <c r="B5" s="150" t="str">
        <f>B2</f>
        <v>Table 2b2.2. Cost Statistics for Measure Exclusions</v>
      </c>
      <c r="D5" s="149"/>
      <c r="E5" s="148"/>
      <c r="F5" s="147"/>
      <c r="G5" s="147"/>
      <c r="H5" s="147"/>
      <c r="I5" s="147"/>
      <c r="J5" s="147"/>
      <c r="K5" s="147"/>
      <c r="L5" s="147"/>
    </row>
    <row r="6" spans="2:12" s="146" customFormat="1" ht="24.95" customHeight="1" x14ac:dyDescent="0.2">
      <c r="B6" s="340" t="s">
        <v>8</v>
      </c>
      <c r="C6" s="346" t="s">
        <v>49</v>
      </c>
      <c r="D6" s="348" t="s">
        <v>50</v>
      </c>
      <c r="E6" s="348"/>
      <c r="F6" s="342" t="s">
        <v>64</v>
      </c>
      <c r="G6" s="342"/>
      <c r="H6" s="342"/>
      <c r="I6" s="342"/>
      <c r="J6" s="342"/>
      <c r="K6" s="342"/>
      <c r="L6" s="343"/>
    </row>
    <row r="7" spans="2:12" s="146" customFormat="1" ht="24.95" customHeight="1" x14ac:dyDescent="0.2">
      <c r="B7" s="341"/>
      <c r="C7" s="347"/>
      <c r="D7" s="349" t="s">
        <v>51</v>
      </c>
      <c r="E7" s="350" t="s">
        <v>61</v>
      </c>
      <c r="F7" s="344" t="s">
        <v>40</v>
      </c>
      <c r="G7" s="344" t="s">
        <v>52</v>
      </c>
      <c r="H7" s="344" t="s">
        <v>53</v>
      </c>
      <c r="I7" s="344"/>
      <c r="J7" s="344"/>
      <c r="K7" s="344"/>
      <c r="L7" s="345"/>
    </row>
    <row r="8" spans="2:12" s="146" customFormat="1" ht="24.95" customHeight="1" x14ac:dyDescent="0.2">
      <c r="B8" s="341"/>
      <c r="C8" s="347"/>
      <c r="D8" s="349"/>
      <c r="E8" s="350"/>
      <c r="F8" s="344"/>
      <c r="G8" s="344"/>
      <c r="H8" s="317">
        <v>10</v>
      </c>
      <c r="I8" s="317">
        <v>25</v>
      </c>
      <c r="J8" s="317">
        <v>50</v>
      </c>
      <c r="K8" s="317">
        <v>75</v>
      </c>
      <c r="L8" s="318">
        <v>90</v>
      </c>
    </row>
    <row r="9" spans="2:12" x14ac:dyDescent="0.2">
      <c r="B9" s="319" t="s">
        <v>15</v>
      </c>
      <c r="C9" s="320" t="s">
        <v>16</v>
      </c>
      <c r="D9" s="321" t="s">
        <v>17</v>
      </c>
      <c r="E9" s="322" t="s">
        <v>18</v>
      </c>
      <c r="F9" s="323" t="s">
        <v>54</v>
      </c>
      <c r="G9" s="323" t="s">
        <v>55</v>
      </c>
      <c r="H9" s="323" t="s">
        <v>56</v>
      </c>
      <c r="I9" s="323" t="s">
        <v>57</v>
      </c>
      <c r="J9" s="323" t="s">
        <v>58</v>
      </c>
      <c r="K9" s="323" t="s">
        <v>59</v>
      </c>
      <c r="L9" s="324" t="s">
        <v>60</v>
      </c>
    </row>
    <row r="10" spans="2:12" x14ac:dyDescent="0.2">
      <c r="B10" s="312">
        <v>1</v>
      </c>
      <c r="C10" s="313" t="s">
        <v>217</v>
      </c>
      <c r="D10" s="314">
        <v>35259575</v>
      </c>
      <c r="E10" s="315">
        <v>1</v>
      </c>
      <c r="F10" s="316">
        <v>18388.045999999998</v>
      </c>
      <c r="G10" s="316">
        <v>31573.737700000001</v>
      </c>
      <c r="H10" s="316">
        <v>1008.53</v>
      </c>
      <c r="I10" s="316">
        <v>2411.44</v>
      </c>
      <c r="J10" s="316">
        <v>6582.03</v>
      </c>
      <c r="K10" s="316">
        <v>20467.73</v>
      </c>
      <c r="L10" s="325">
        <v>49873.01</v>
      </c>
    </row>
    <row r="11" spans="2:12" x14ac:dyDescent="0.2">
      <c r="B11" s="154">
        <v>2</v>
      </c>
      <c r="C11" s="169" t="s">
        <v>218</v>
      </c>
      <c r="D11" s="168">
        <v>5053189</v>
      </c>
      <c r="E11" s="167">
        <v>0.14330000000000001</v>
      </c>
      <c r="F11" s="170">
        <v>19029.9493</v>
      </c>
      <c r="G11" s="170">
        <v>31261.969799999999</v>
      </c>
      <c r="H11" s="170">
        <v>460.98</v>
      </c>
      <c r="I11" s="170">
        <v>1662.82</v>
      </c>
      <c r="J11" s="170">
        <v>6843.27</v>
      </c>
      <c r="K11" s="170">
        <v>23413.63</v>
      </c>
      <c r="L11" s="326">
        <v>52462.65</v>
      </c>
    </row>
    <row r="12" spans="2:12" x14ac:dyDescent="0.2">
      <c r="B12" s="154">
        <v>3</v>
      </c>
      <c r="C12" s="169" t="s">
        <v>219</v>
      </c>
      <c r="D12" s="168">
        <v>14879</v>
      </c>
      <c r="E12" s="167">
        <v>4.0000000000000002E-4</v>
      </c>
      <c r="F12" s="170">
        <v>11123.3015</v>
      </c>
      <c r="G12" s="170">
        <v>24078.1728</v>
      </c>
      <c r="H12" s="170">
        <v>253.09</v>
      </c>
      <c r="I12" s="170">
        <v>744.5</v>
      </c>
      <c r="J12" s="170">
        <v>2537.6999999999998</v>
      </c>
      <c r="K12" s="170">
        <v>9291.18</v>
      </c>
      <c r="L12" s="326">
        <v>31304.86</v>
      </c>
    </row>
    <row r="13" spans="2:12" x14ac:dyDescent="0.2">
      <c r="B13" s="154">
        <v>4</v>
      </c>
      <c r="C13" s="169" t="s">
        <v>220</v>
      </c>
      <c r="D13" s="168">
        <v>326588</v>
      </c>
      <c r="E13" s="167">
        <v>9.2999999999999992E-3</v>
      </c>
      <c r="F13" s="170">
        <v>17585.430799999998</v>
      </c>
      <c r="G13" s="170">
        <v>28878.480100000001</v>
      </c>
      <c r="H13" s="170">
        <v>951.87</v>
      </c>
      <c r="I13" s="170">
        <v>2259.6</v>
      </c>
      <c r="J13" s="170">
        <v>6327.58</v>
      </c>
      <c r="K13" s="170">
        <v>20251.7</v>
      </c>
      <c r="L13" s="326">
        <v>48245.49</v>
      </c>
    </row>
    <row r="14" spans="2:12" ht="13.5" customHeight="1" thickBot="1" x14ac:dyDescent="0.25">
      <c r="B14" s="154">
        <v>5</v>
      </c>
      <c r="C14" s="298" t="s">
        <v>566</v>
      </c>
      <c r="D14" s="168">
        <v>29921474</v>
      </c>
      <c r="E14" s="167">
        <v>0.84860000000000002</v>
      </c>
      <c r="F14" s="170">
        <v>18344.9215</v>
      </c>
      <c r="G14" s="170">
        <v>31622.983100000001</v>
      </c>
      <c r="H14" s="171">
        <v>1065.3599999999999</v>
      </c>
      <c r="I14" s="170">
        <v>2467.2800000000002</v>
      </c>
      <c r="J14" s="170">
        <v>6570.86</v>
      </c>
      <c r="K14" s="170">
        <v>20237.099999999999</v>
      </c>
      <c r="L14" s="326">
        <v>49655.4</v>
      </c>
    </row>
    <row r="15" spans="2:12" x14ac:dyDescent="0.2">
      <c r="B15" s="155" t="s">
        <v>573</v>
      </c>
    </row>
    <row r="16" spans="2:12" x14ac:dyDescent="0.2"/>
    <row r="17" x14ac:dyDescent="0.2"/>
    <row r="18" x14ac:dyDescent="0.2"/>
    <row r="19" x14ac:dyDescent="0.2"/>
    <row r="20" x14ac:dyDescent="0.2"/>
    <row r="21" x14ac:dyDescent="0.2"/>
    <row r="22" x14ac:dyDescent="0.2"/>
    <row r="23" x14ac:dyDescent="0.2"/>
    <row r="24" x14ac:dyDescent="0.2"/>
    <row r="25" x14ac:dyDescent="0.2"/>
    <row r="26" x14ac:dyDescent="0.2"/>
    <row r="27" x14ac:dyDescent="0.2"/>
    <row r="28" x14ac:dyDescent="0.2"/>
    <row r="29" x14ac:dyDescent="0.2"/>
    <row r="30" x14ac:dyDescent="0.2"/>
    <row r="31" x14ac:dyDescent="0.2"/>
    <row r="32" x14ac:dyDescent="0.2"/>
    <row r="33" x14ac:dyDescent="0.2"/>
    <row r="34" x14ac:dyDescent="0.2"/>
    <row r="35" x14ac:dyDescent="0.2"/>
    <row r="36" x14ac:dyDescent="0.2"/>
    <row r="37" x14ac:dyDescent="0.2"/>
    <row r="38" x14ac:dyDescent="0.2"/>
    <row r="39" x14ac:dyDescent="0.2"/>
    <row r="40" x14ac:dyDescent="0.2"/>
    <row r="41" x14ac:dyDescent="0.2"/>
    <row r="42" x14ac:dyDescent="0.2"/>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row r="77" x14ac:dyDescent="0.2"/>
    <row r="78" x14ac:dyDescent="0.2"/>
    <row r="79" x14ac:dyDescent="0.2"/>
    <row r="80" x14ac:dyDescent="0.2"/>
    <row r="81" x14ac:dyDescent="0.2"/>
    <row r="82" x14ac:dyDescent="0.2"/>
    <row r="83" x14ac:dyDescent="0.2"/>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sheetData>
  <mergeCells count="9">
    <mergeCell ref="B6:B8"/>
    <mergeCell ref="F6:L6"/>
    <mergeCell ref="F7:F8"/>
    <mergeCell ref="G7:G8"/>
    <mergeCell ref="H7:L7"/>
    <mergeCell ref="C6:C8"/>
    <mergeCell ref="D6:E6"/>
    <mergeCell ref="D7:D8"/>
    <mergeCell ref="E7:E8"/>
  </mergeCells>
  <hyperlinks>
    <hyperlink ref="B3" location="Overview!A1" display="Back to Overview"/>
  </hyperlinks>
  <pageMargins left="0.7" right="0.7" top="0.75" bottom="0.75" header="0.3" footer="0.3"/>
  <pageSetup orientation="portrait" horizontalDpi="4294967295" verticalDpi="4294967295"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83"/>
  <sheetViews>
    <sheetView showGridLines="0" zoomScale="85" zoomScaleNormal="85" workbookViewId="0">
      <pane xSplit="4" ySplit="9" topLeftCell="E10" activePane="bottomRight" state="frozen"/>
      <selection activeCell="E9" sqref="E9"/>
      <selection pane="topRight" activeCell="E9" sqref="E9"/>
      <selection pane="bottomLeft" activeCell="E9" sqref="E9"/>
      <selection pane="bottomRight" activeCell="E10" sqref="E10"/>
    </sheetView>
  </sheetViews>
  <sheetFormatPr defaultColWidth="9.140625" defaultRowHeight="12.75" zeroHeight="1" x14ac:dyDescent="0.2"/>
  <cols>
    <col min="1" max="1" width="3.28515625" style="60" customWidth="1"/>
    <col min="2" max="2" width="6.5703125" style="68" customWidth="1"/>
    <col min="3" max="3" width="28.85546875" style="62" customWidth="1"/>
    <col min="4" max="4" width="67.85546875" style="62" bestFit="1" customWidth="1"/>
    <col min="5" max="5" width="14" style="177" customWidth="1"/>
    <col min="6" max="6" width="14" style="183" customWidth="1"/>
    <col min="7" max="7" width="14" style="173" customWidth="1"/>
    <col min="8" max="8" width="14" style="184" customWidth="1"/>
    <col min="9" max="9" width="14" style="173" customWidth="1"/>
    <col min="10" max="10" width="14" style="184" customWidth="1"/>
    <col min="11" max="16384" width="9.140625" style="60"/>
  </cols>
  <sheetData>
    <row r="1" spans="1:10" s="54" customFormat="1" ht="12" customHeight="1" x14ac:dyDescent="0.2">
      <c r="B1" s="55"/>
      <c r="C1" s="56"/>
      <c r="D1" s="56"/>
      <c r="E1" s="172"/>
      <c r="F1" s="81"/>
      <c r="G1" s="172"/>
      <c r="H1" s="81"/>
      <c r="I1" s="172"/>
      <c r="J1" s="81"/>
    </row>
    <row r="2" spans="1:10" s="22" customFormat="1" ht="20.25" customHeight="1" x14ac:dyDescent="0.2">
      <c r="B2" s="69" t="s">
        <v>80</v>
      </c>
      <c r="D2" s="37"/>
      <c r="E2" s="172"/>
      <c r="F2" s="84"/>
      <c r="G2" s="172"/>
      <c r="H2" s="84"/>
      <c r="I2" s="172"/>
      <c r="J2" s="84"/>
    </row>
    <row r="3" spans="1:10" s="26" customFormat="1" ht="12" customHeight="1" x14ac:dyDescent="0.2">
      <c r="B3" s="34" t="str">
        <f ca="1">HYPERLINK(CONCATENATE("[", REPLACE(LEFT(CELL("filename",A1),FIND("]",CELL("filename",A1))-1),1,FIND("[",CELL("filename",A1)),""), "]", "Overview!A1"), "Back to Overview")</f>
        <v>Back to Overview</v>
      </c>
      <c r="D3" s="38"/>
      <c r="E3" s="172"/>
      <c r="F3" s="87"/>
      <c r="G3" s="172"/>
      <c r="H3" s="87"/>
      <c r="I3" s="172"/>
      <c r="J3" s="87"/>
    </row>
    <row r="4" spans="1:10" ht="12" customHeight="1" x14ac:dyDescent="0.2">
      <c r="B4" s="70"/>
      <c r="D4" s="61"/>
      <c r="E4" s="173"/>
      <c r="F4" s="179"/>
    </row>
    <row r="5" spans="1:10" ht="12" customHeight="1" thickBot="1" x14ac:dyDescent="0.25">
      <c r="B5" s="71" t="str">
        <f>B2</f>
        <v>Table 2b3.4b.a. Social Risk Factor Coefficients and P-Values</v>
      </c>
      <c r="D5" s="61"/>
      <c r="E5" s="173"/>
      <c r="F5" s="179"/>
    </row>
    <row r="6" spans="1:10" ht="24.95" customHeight="1" x14ac:dyDescent="0.2">
      <c r="B6" s="351" t="s">
        <v>8</v>
      </c>
      <c r="C6" s="356" t="s">
        <v>65</v>
      </c>
      <c r="D6" s="353" t="s">
        <v>41</v>
      </c>
      <c r="E6" s="355" t="s">
        <v>42</v>
      </c>
      <c r="F6" s="355"/>
      <c r="G6" s="355"/>
      <c r="H6" s="355"/>
      <c r="I6" s="355"/>
      <c r="J6" s="355"/>
    </row>
    <row r="7" spans="1:10" s="63" customFormat="1" ht="40.5" customHeight="1" x14ac:dyDescent="0.2">
      <c r="B7" s="352"/>
      <c r="C7" s="357"/>
      <c r="D7" s="354"/>
      <c r="E7" s="359" t="s">
        <v>221</v>
      </c>
      <c r="F7" s="359"/>
      <c r="G7" s="359" t="s">
        <v>222</v>
      </c>
      <c r="H7" s="359"/>
      <c r="I7" s="359" t="s">
        <v>223</v>
      </c>
      <c r="J7" s="360"/>
    </row>
    <row r="8" spans="1:10" s="63" customFormat="1" ht="24.95" customHeight="1" x14ac:dyDescent="0.2">
      <c r="B8" s="352"/>
      <c r="C8" s="358"/>
      <c r="D8" s="354"/>
      <c r="E8" s="187" t="s">
        <v>43</v>
      </c>
      <c r="F8" s="178" t="s">
        <v>14</v>
      </c>
      <c r="G8" s="187" t="s">
        <v>43</v>
      </c>
      <c r="H8" s="178" t="s">
        <v>14</v>
      </c>
      <c r="I8" s="187" t="s">
        <v>43</v>
      </c>
      <c r="J8" s="178" t="s">
        <v>14</v>
      </c>
    </row>
    <row r="9" spans="1:10" s="66" customFormat="1" x14ac:dyDescent="0.2">
      <c r="A9" s="60"/>
      <c r="B9" s="64"/>
      <c r="C9" s="65"/>
      <c r="D9" s="65"/>
      <c r="E9" s="174"/>
      <c r="F9" s="180"/>
      <c r="G9" s="174"/>
      <c r="H9" s="180"/>
      <c r="I9" s="174"/>
      <c r="J9" s="180"/>
    </row>
    <row r="10" spans="1:10" x14ac:dyDescent="0.2">
      <c r="B10" s="67">
        <v>1</v>
      </c>
      <c r="C10" s="73" t="s">
        <v>66</v>
      </c>
      <c r="D10" s="72" t="s">
        <v>224</v>
      </c>
      <c r="E10" s="175">
        <v>327.69354067</v>
      </c>
      <c r="F10" s="181">
        <v>0</v>
      </c>
      <c r="G10" s="175">
        <v>332.97985928999998</v>
      </c>
      <c r="H10" s="185">
        <v>0</v>
      </c>
      <c r="I10" s="175">
        <v>430.07455704</v>
      </c>
      <c r="J10" s="188">
        <v>0</v>
      </c>
    </row>
    <row r="11" spans="1:10" x14ac:dyDescent="0.2">
      <c r="B11" s="67">
        <v>2</v>
      </c>
      <c r="C11" s="73" t="s">
        <v>66</v>
      </c>
      <c r="D11" s="72" t="s">
        <v>225</v>
      </c>
      <c r="E11" s="175" t="s">
        <v>226</v>
      </c>
      <c r="F11" s="181" t="s">
        <v>226</v>
      </c>
      <c r="G11" s="175">
        <v>15.405895894</v>
      </c>
      <c r="H11" s="185">
        <v>0.9251232935</v>
      </c>
      <c r="I11" s="175" t="s">
        <v>226</v>
      </c>
      <c r="J11" s="188" t="s">
        <v>226</v>
      </c>
    </row>
    <row r="12" spans="1:10" x14ac:dyDescent="0.2">
      <c r="B12" s="67">
        <v>3</v>
      </c>
      <c r="C12" s="73" t="s">
        <v>66</v>
      </c>
      <c r="D12" s="72" t="s">
        <v>227</v>
      </c>
      <c r="E12" s="175" t="s">
        <v>226</v>
      </c>
      <c r="F12" s="181" t="s">
        <v>226</v>
      </c>
      <c r="G12" s="175">
        <v>12.907847817</v>
      </c>
      <c r="H12" s="185">
        <v>0.93722416259999997</v>
      </c>
      <c r="I12" s="175" t="s">
        <v>226</v>
      </c>
      <c r="J12" s="188" t="s">
        <v>226</v>
      </c>
    </row>
    <row r="13" spans="1:10" x14ac:dyDescent="0.2">
      <c r="B13" s="67">
        <v>4</v>
      </c>
      <c r="C13" s="73" t="s">
        <v>66</v>
      </c>
      <c r="D13" s="72" t="s">
        <v>228</v>
      </c>
      <c r="E13" s="175" t="s">
        <v>226</v>
      </c>
      <c r="F13" s="181" t="s">
        <v>226</v>
      </c>
      <c r="G13" s="175">
        <v>30.514373162999998</v>
      </c>
      <c r="H13" s="185">
        <v>0.85226517509999999</v>
      </c>
      <c r="I13" s="175" t="s">
        <v>226</v>
      </c>
      <c r="J13" s="188" t="s">
        <v>226</v>
      </c>
    </row>
    <row r="14" spans="1:10" x14ac:dyDescent="0.2">
      <c r="B14" s="67">
        <v>5</v>
      </c>
      <c r="C14" s="73" t="s">
        <v>66</v>
      </c>
      <c r="D14" s="72" t="s">
        <v>229</v>
      </c>
      <c r="E14" s="175" t="s">
        <v>226</v>
      </c>
      <c r="F14" s="181" t="s">
        <v>226</v>
      </c>
      <c r="G14" s="175">
        <v>57.223694651000002</v>
      </c>
      <c r="H14" s="185">
        <v>0.72691524569999999</v>
      </c>
      <c r="I14" s="175" t="s">
        <v>226</v>
      </c>
      <c r="J14" s="188" t="s">
        <v>226</v>
      </c>
    </row>
    <row r="15" spans="1:10" x14ac:dyDescent="0.2">
      <c r="B15" s="67">
        <v>6</v>
      </c>
      <c r="C15" s="73" t="s">
        <v>66</v>
      </c>
      <c r="D15" s="72" t="s">
        <v>230</v>
      </c>
      <c r="E15" s="175" t="s">
        <v>226</v>
      </c>
      <c r="F15" s="181" t="s">
        <v>226</v>
      </c>
      <c r="G15" s="175">
        <v>105.43922411</v>
      </c>
      <c r="H15" s="185">
        <v>0.51988986800000003</v>
      </c>
      <c r="I15" s="175" t="s">
        <v>226</v>
      </c>
      <c r="J15" s="188" t="s">
        <v>226</v>
      </c>
    </row>
    <row r="16" spans="1:10" x14ac:dyDescent="0.2">
      <c r="B16" s="67">
        <v>7</v>
      </c>
      <c r="C16" s="73" t="s">
        <v>66</v>
      </c>
      <c r="D16" s="72" t="s">
        <v>231</v>
      </c>
      <c r="E16" s="175" t="s">
        <v>226</v>
      </c>
      <c r="F16" s="181" t="s">
        <v>226</v>
      </c>
      <c r="G16" s="175">
        <v>50.418209816999997</v>
      </c>
      <c r="H16" s="185">
        <v>2.0375799999999999E-241</v>
      </c>
      <c r="I16" s="175" t="s">
        <v>226</v>
      </c>
      <c r="J16" s="188" t="s">
        <v>226</v>
      </c>
    </row>
    <row r="17" spans="2:10" x14ac:dyDescent="0.2">
      <c r="B17" s="67">
        <v>8</v>
      </c>
      <c r="C17" s="73" t="s">
        <v>66</v>
      </c>
      <c r="D17" s="72" t="s">
        <v>232</v>
      </c>
      <c r="E17" s="175" t="s">
        <v>226</v>
      </c>
      <c r="F17" s="181" t="s">
        <v>226</v>
      </c>
      <c r="G17" s="175">
        <v>117.95713557000001</v>
      </c>
      <c r="H17" s="185">
        <v>0</v>
      </c>
      <c r="I17" s="175" t="s">
        <v>226</v>
      </c>
      <c r="J17" s="188" t="s">
        <v>226</v>
      </c>
    </row>
    <row r="18" spans="2:10" x14ac:dyDescent="0.2">
      <c r="B18" s="67">
        <v>9</v>
      </c>
      <c r="C18" s="73" t="s">
        <v>66</v>
      </c>
      <c r="D18" s="72" t="s">
        <v>233</v>
      </c>
      <c r="E18" s="175" t="s">
        <v>226</v>
      </c>
      <c r="F18" s="181" t="s">
        <v>226</v>
      </c>
      <c r="G18" s="175">
        <v>182.93388053999999</v>
      </c>
      <c r="H18" s="185">
        <v>0</v>
      </c>
      <c r="I18" s="175" t="s">
        <v>226</v>
      </c>
      <c r="J18" s="188" t="s">
        <v>226</v>
      </c>
    </row>
    <row r="19" spans="2:10" x14ac:dyDescent="0.2">
      <c r="B19" s="67">
        <v>10</v>
      </c>
      <c r="C19" s="73" t="s">
        <v>66</v>
      </c>
      <c r="D19" s="72" t="s">
        <v>234</v>
      </c>
      <c r="E19" s="175" t="s">
        <v>226</v>
      </c>
      <c r="F19" s="181" t="s">
        <v>226</v>
      </c>
      <c r="G19" s="175">
        <v>294.43863881999999</v>
      </c>
      <c r="H19" s="185">
        <v>0</v>
      </c>
      <c r="I19" s="175" t="s">
        <v>226</v>
      </c>
      <c r="J19" s="188" t="s">
        <v>226</v>
      </c>
    </row>
    <row r="20" spans="2:10" x14ac:dyDescent="0.2">
      <c r="B20" s="67">
        <v>11</v>
      </c>
      <c r="C20" s="73" t="s">
        <v>66</v>
      </c>
      <c r="D20" s="72" t="s">
        <v>235</v>
      </c>
      <c r="E20" s="175" t="s">
        <v>226</v>
      </c>
      <c r="F20" s="181" t="s">
        <v>226</v>
      </c>
      <c r="G20" s="175">
        <v>441.08079527000001</v>
      </c>
      <c r="H20" s="185">
        <v>0</v>
      </c>
      <c r="I20" s="175" t="s">
        <v>226</v>
      </c>
      <c r="J20" s="188" t="s">
        <v>226</v>
      </c>
    </row>
    <row r="21" spans="2:10" x14ac:dyDescent="0.2">
      <c r="B21" s="67">
        <v>12</v>
      </c>
      <c r="C21" s="73" t="s">
        <v>66</v>
      </c>
      <c r="D21" s="72" t="s">
        <v>236</v>
      </c>
      <c r="E21" s="175" t="s">
        <v>226</v>
      </c>
      <c r="F21" s="181" t="s">
        <v>226</v>
      </c>
      <c r="G21" s="175">
        <v>609.23024672999998</v>
      </c>
      <c r="H21" s="185">
        <v>0</v>
      </c>
      <c r="I21" s="175" t="s">
        <v>226</v>
      </c>
      <c r="J21" s="188" t="s">
        <v>226</v>
      </c>
    </row>
    <row r="22" spans="2:10" x14ac:dyDescent="0.2">
      <c r="B22" s="67">
        <v>13</v>
      </c>
      <c r="C22" s="73" t="s">
        <v>66</v>
      </c>
      <c r="D22" s="72" t="s">
        <v>237</v>
      </c>
      <c r="E22" s="175" t="s">
        <v>226</v>
      </c>
      <c r="F22" s="181" t="s">
        <v>226</v>
      </c>
      <c r="G22" s="175" t="s">
        <v>226</v>
      </c>
      <c r="H22" s="185" t="s">
        <v>226</v>
      </c>
      <c r="I22" s="175">
        <v>-1.8613356000000001</v>
      </c>
      <c r="J22" s="188">
        <v>9.56003E-86</v>
      </c>
    </row>
    <row r="23" spans="2:10" x14ac:dyDescent="0.2">
      <c r="B23" s="67">
        <v>14</v>
      </c>
      <c r="C23" s="73" t="s">
        <v>66</v>
      </c>
      <c r="D23" s="72" t="s">
        <v>238</v>
      </c>
      <c r="E23" s="175">
        <v>834.13901969000005</v>
      </c>
      <c r="F23" s="181">
        <v>0</v>
      </c>
      <c r="G23" s="175">
        <v>833.09910479999996</v>
      </c>
      <c r="H23" s="185">
        <v>0</v>
      </c>
      <c r="I23" s="175">
        <v>833.59972297000002</v>
      </c>
      <c r="J23" s="188">
        <v>0</v>
      </c>
    </row>
    <row r="24" spans="2:10" x14ac:dyDescent="0.2">
      <c r="B24" s="67">
        <v>15</v>
      </c>
      <c r="C24" s="73" t="s">
        <v>66</v>
      </c>
      <c r="D24" s="72" t="s">
        <v>239</v>
      </c>
      <c r="E24" s="175">
        <v>189.65738744000001</v>
      </c>
      <c r="F24" s="181">
        <v>0</v>
      </c>
      <c r="G24" s="175">
        <v>188.30820686999999</v>
      </c>
      <c r="H24" s="185">
        <v>0</v>
      </c>
      <c r="I24" s="175">
        <v>190.75886484</v>
      </c>
      <c r="J24" s="188">
        <v>0</v>
      </c>
    </row>
    <row r="25" spans="2:10" x14ac:dyDescent="0.2">
      <c r="B25" s="67">
        <v>16</v>
      </c>
      <c r="C25" s="73" t="s">
        <v>66</v>
      </c>
      <c r="D25" s="72" t="s">
        <v>240</v>
      </c>
      <c r="E25" s="175">
        <v>377.22391575</v>
      </c>
      <c r="F25" s="181">
        <v>0</v>
      </c>
      <c r="G25" s="175">
        <v>376.70444648</v>
      </c>
      <c r="H25" s="185">
        <v>0</v>
      </c>
      <c r="I25" s="175">
        <v>378.26032296</v>
      </c>
      <c r="J25" s="188">
        <v>0</v>
      </c>
    </row>
    <row r="26" spans="2:10" x14ac:dyDescent="0.2">
      <c r="B26" s="67">
        <v>17</v>
      </c>
      <c r="C26" s="73" t="s">
        <v>66</v>
      </c>
      <c r="D26" s="73" t="s">
        <v>241</v>
      </c>
      <c r="E26" s="175">
        <v>389.66716686000001</v>
      </c>
      <c r="F26" s="181">
        <v>0</v>
      </c>
      <c r="G26" s="175">
        <v>389.56840040999998</v>
      </c>
      <c r="H26" s="185">
        <v>0</v>
      </c>
      <c r="I26" s="175">
        <v>389.81042293000002</v>
      </c>
      <c r="J26" s="188">
        <v>0</v>
      </c>
    </row>
    <row r="27" spans="2:10" x14ac:dyDescent="0.2">
      <c r="B27" s="67">
        <v>18</v>
      </c>
      <c r="C27" s="73" t="s">
        <v>66</v>
      </c>
      <c r="D27" s="73" t="s">
        <v>242</v>
      </c>
      <c r="E27" s="175">
        <v>186.95365439</v>
      </c>
      <c r="F27" s="181">
        <v>0</v>
      </c>
      <c r="G27" s="175">
        <v>185.93962780999999</v>
      </c>
      <c r="H27" s="185">
        <v>0</v>
      </c>
      <c r="I27" s="175">
        <v>187.70017231</v>
      </c>
      <c r="J27" s="188">
        <v>0</v>
      </c>
    </row>
    <row r="28" spans="2:10" x14ac:dyDescent="0.2">
      <c r="B28" s="67">
        <v>19</v>
      </c>
      <c r="C28" s="73" t="s">
        <v>66</v>
      </c>
      <c r="D28" s="73" t="s">
        <v>567</v>
      </c>
      <c r="E28" s="175" t="s">
        <v>226</v>
      </c>
      <c r="F28" s="181" t="s">
        <v>226</v>
      </c>
      <c r="G28" s="175">
        <v>-59.489087169999998</v>
      </c>
      <c r="H28" s="185">
        <v>0.71653564599999997</v>
      </c>
      <c r="I28" s="175" t="s">
        <v>226</v>
      </c>
      <c r="J28" s="188" t="s">
        <v>226</v>
      </c>
    </row>
    <row r="29" spans="2:10" x14ac:dyDescent="0.2">
      <c r="B29" s="67">
        <v>20</v>
      </c>
      <c r="C29" s="73" t="s">
        <v>66</v>
      </c>
      <c r="D29" s="72" t="s">
        <v>243</v>
      </c>
      <c r="E29" s="175">
        <v>1053.6265880999999</v>
      </c>
      <c r="F29" s="181">
        <v>2.813733E-41</v>
      </c>
      <c r="G29" s="175">
        <v>1049.5701134000001</v>
      </c>
      <c r="H29" s="185">
        <v>5.7186630000000002E-41</v>
      </c>
      <c r="I29" s="175">
        <v>1056.0409439</v>
      </c>
      <c r="J29" s="188">
        <v>1.977635E-41</v>
      </c>
    </row>
    <row r="30" spans="2:10" x14ac:dyDescent="0.2">
      <c r="B30" s="67">
        <v>21</v>
      </c>
      <c r="C30" s="73" t="s">
        <v>66</v>
      </c>
      <c r="D30" s="72" t="s">
        <v>244</v>
      </c>
      <c r="E30" s="175">
        <v>283.71985526999998</v>
      </c>
      <c r="F30" s="181">
        <v>1.06806E-178</v>
      </c>
      <c r="G30" s="175">
        <v>282.50830391</v>
      </c>
      <c r="H30" s="185">
        <v>3.3727700000000001E-177</v>
      </c>
      <c r="I30" s="175">
        <v>284.00118510999999</v>
      </c>
      <c r="J30" s="188">
        <v>4.9844499999999998E-179</v>
      </c>
    </row>
    <row r="31" spans="2:10" x14ac:dyDescent="0.2">
      <c r="B31" s="67">
        <v>22</v>
      </c>
      <c r="C31" s="73" t="s">
        <v>66</v>
      </c>
      <c r="D31" s="72" t="s">
        <v>245</v>
      </c>
      <c r="E31" s="175">
        <v>338.51137275000002</v>
      </c>
      <c r="F31" s="181">
        <v>5.746094E-60</v>
      </c>
      <c r="G31" s="175">
        <v>339.22227208999999</v>
      </c>
      <c r="H31" s="185">
        <v>3.3207810000000001E-60</v>
      </c>
      <c r="I31" s="175">
        <v>339.07393277</v>
      </c>
      <c r="J31" s="188">
        <v>3.6859449999999998E-60</v>
      </c>
    </row>
    <row r="32" spans="2:10" x14ac:dyDescent="0.2">
      <c r="B32" s="67">
        <v>23</v>
      </c>
      <c r="C32" s="73" t="s">
        <v>66</v>
      </c>
      <c r="D32" s="72" t="s">
        <v>246</v>
      </c>
      <c r="E32" s="175">
        <v>2018.4494305000001</v>
      </c>
      <c r="F32" s="181">
        <v>0</v>
      </c>
      <c r="G32" s="175">
        <v>2017.9379329999999</v>
      </c>
      <c r="H32" s="185">
        <v>0</v>
      </c>
      <c r="I32" s="175">
        <v>2018.0644854</v>
      </c>
      <c r="J32" s="188">
        <v>0</v>
      </c>
    </row>
    <row r="33" spans="2:10" x14ac:dyDescent="0.2">
      <c r="B33" s="67">
        <v>24</v>
      </c>
      <c r="C33" s="73" t="s">
        <v>66</v>
      </c>
      <c r="D33" s="72" t="s">
        <v>247</v>
      </c>
      <c r="E33" s="175">
        <v>421.19685478000002</v>
      </c>
      <c r="F33" s="181">
        <v>4.2423220000000003E-54</v>
      </c>
      <c r="G33" s="175">
        <v>416.91899789000001</v>
      </c>
      <c r="H33" s="185">
        <v>4.6144479999999996E-53</v>
      </c>
      <c r="I33" s="175">
        <v>421.60545715000001</v>
      </c>
      <c r="J33" s="188">
        <v>3.360786E-54</v>
      </c>
    </row>
    <row r="34" spans="2:10" x14ac:dyDescent="0.2">
      <c r="B34" s="67">
        <v>25</v>
      </c>
      <c r="C34" s="73" t="s">
        <v>66</v>
      </c>
      <c r="D34" s="72" t="s">
        <v>248</v>
      </c>
      <c r="E34" s="175">
        <v>65.927325984000007</v>
      </c>
      <c r="F34" s="181">
        <v>6.3401759999999996E-25</v>
      </c>
      <c r="G34" s="175">
        <v>70.470004274999994</v>
      </c>
      <c r="H34" s="185">
        <v>2.7156319999999999E-28</v>
      </c>
      <c r="I34" s="175">
        <v>66.427073727000007</v>
      </c>
      <c r="J34" s="188">
        <v>2.8085539999999999E-25</v>
      </c>
    </row>
    <row r="35" spans="2:10" x14ac:dyDescent="0.2">
      <c r="B35" s="67">
        <v>26</v>
      </c>
      <c r="C35" s="73" t="s">
        <v>66</v>
      </c>
      <c r="D35" s="72" t="s">
        <v>249</v>
      </c>
      <c r="E35" s="175">
        <v>125.65676113000001</v>
      </c>
      <c r="F35" s="181">
        <v>1.757686E-10</v>
      </c>
      <c r="G35" s="175">
        <v>127.70022573</v>
      </c>
      <c r="H35" s="185">
        <v>8.8973650000000004E-11</v>
      </c>
      <c r="I35" s="175">
        <v>124.73676402</v>
      </c>
      <c r="J35" s="188">
        <v>2.3825630000000002E-10</v>
      </c>
    </row>
    <row r="36" spans="2:10" x14ac:dyDescent="0.2">
      <c r="B36" s="67">
        <v>27</v>
      </c>
      <c r="C36" s="73" t="s">
        <v>66</v>
      </c>
      <c r="D36" s="72" t="s">
        <v>250</v>
      </c>
      <c r="E36" s="175">
        <v>-69.143453699999995</v>
      </c>
      <c r="F36" s="181">
        <v>2.337131E-17</v>
      </c>
      <c r="G36" s="175" t="s">
        <v>226</v>
      </c>
      <c r="H36" s="185" t="s">
        <v>226</v>
      </c>
      <c r="I36" s="175">
        <v>-72.559046249999994</v>
      </c>
      <c r="J36" s="188">
        <v>6.0611200000000001E-19</v>
      </c>
    </row>
    <row r="37" spans="2:10" x14ac:dyDescent="0.2">
      <c r="B37" s="67">
        <v>28</v>
      </c>
      <c r="C37" s="73" t="s">
        <v>66</v>
      </c>
      <c r="D37" s="72" t="s">
        <v>251</v>
      </c>
      <c r="E37" s="175">
        <v>-72.280132510000001</v>
      </c>
      <c r="F37" s="181">
        <v>1.516244E-30</v>
      </c>
      <c r="G37" s="175" t="s">
        <v>226</v>
      </c>
      <c r="H37" s="185" t="s">
        <v>226</v>
      </c>
      <c r="I37" s="175">
        <v>-75.924774979999995</v>
      </c>
      <c r="J37" s="188">
        <v>1.730583E-33</v>
      </c>
    </row>
    <row r="38" spans="2:10" x14ac:dyDescent="0.2">
      <c r="B38" s="67">
        <v>29</v>
      </c>
      <c r="C38" s="73" t="s">
        <v>66</v>
      </c>
      <c r="D38" s="72" t="s">
        <v>252</v>
      </c>
      <c r="E38" s="175">
        <v>-57.26424111</v>
      </c>
      <c r="F38" s="181">
        <v>5.3379859999999998E-32</v>
      </c>
      <c r="G38" s="175" t="s">
        <v>226</v>
      </c>
      <c r="H38" s="185" t="s">
        <v>226</v>
      </c>
      <c r="I38" s="175">
        <v>-60.898329169999997</v>
      </c>
      <c r="J38" s="188">
        <v>6.7892339999999996E-36</v>
      </c>
    </row>
    <row r="39" spans="2:10" x14ac:dyDescent="0.2">
      <c r="B39" s="67">
        <v>30</v>
      </c>
      <c r="C39" s="73" t="s">
        <v>66</v>
      </c>
      <c r="D39" s="72" t="s">
        <v>253</v>
      </c>
      <c r="E39" s="175">
        <v>-35.220249389999999</v>
      </c>
      <c r="F39" s="181">
        <v>3.0962049999999998E-13</v>
      </c>
      <c r="G39" s="175" t="s">
        <v>226</v>
      </c>
      <c r="H39" s="185" t="s">
        <v>226</v>
      </c>
      <c r="I39" s="175">
        <v>-38.833390049999998</v>
      </c>
      <c r="J39" s="188">
        <v>9.7590690000000008E-16</v>
      </c>
    </row>
    <row r="40" spans="2:10" x14ac:dyDescent="0.2">
      <c r="B40" s="67">
        <v>31</v>
      </c>
      <c r="C40" s="73" t="s">
        <v>66</v>
      </c>
      <c r="D40" s="72" t="s">
        <v>254</v>
      </c>
      <c r="E40" s="175">
        <v>23.947659754</v>
      </c>
      <c r="F40" s="181">
        <v>4.8571488000000002E-8</v>
      </c>
      <c r="G40" s="175" t="s">
        <v>226</v>
      </c>
      <c r="H40" s="185" t="s">
        <v>226</v>
      </c>
      <c r="I40" s="175">
        <v>20.333448476000001</v>
      </c>
      <c r="J40" s="188">
        <v>3.7022822999999999E-6</v>
      </c>
    </row>
    <row r="41" spans="2:10" x14ac:dyDescent="0.2">
      <c r="B41" s="67">
        <v>32</v>
      </c>
      <c r="C41" s="73" t="s">
        <v>66</v>
      </c>
      <c r="D41" s="72" t="s">
        <v>255</v>
      </c>
      <c r="E41" s="175">
        <v>47.110518163999998</v>
      </c>
      <c r="F41" s="181">
        <v>4.0780200000000003E-120</v>
      </c>
      <c r="G41" s="175" t="s">
        <v>226</v>
      </c>
      <c r="H41" s="185" t="s">
        <v>226</v>
      </c>
      <c r="I41" s="175">
        <v>47.564580558000003</v>
      </c>
      <c r="J41" s="188">
        <v>2.6394000000000002E-122</v>
      </c>
    </row>
    <row r="42" spans="2:10" x14ac:dyDescent="0.2">
      <c r="B42" s="67">
        <v>33</v>
      </c>
      <c r="C42" s="73" t="s">
        <v>66</v>
      </c>
      <c r="D42" s="72" t="s">
        <v>256</v>
      </c>
      <c r="E42" s="175">
        <v>104.09048926</v>
      </c>
      <c r="F42" s="181">
        <v>0</v>
      </c>
      <c r="G42" s="175" t="s">
        <v>226</v>
      </c>
      <c r="H42" s="185" t="s">
        <v>226</v>
      </c>
      <c r="I42" s="175">
        <v>104.13275461000001</v>
      </c>
      <c r="J42" s="188">
        <v>0</v>
      </c>
    </row>
    <row r="43" spans="2:10" x14ac:dyDescent="0.2">
      <c r="B43" s="67">
        <v>34</v>
      </c>
      <c r="C43" s="73" t="s">
        <v>66</v>
      </c>
      <c r="D43" s="72" t="s">
        <v>257</v>
      </c>
      <c r="E43" s="175">
        <v>163.99630628</v>
      </c>
      <c r="F43" s="181">
        <v>0</v>
      </c>
      <c r="G43" s="175" t="s">
        <v>226</v>
      </c>
      <c r="H43" s="185" t="s">
        <v>226</v>
      </c>
      <c r="I43" s="175">
        <v>163.78332863</v>
      </c>
      <c r="J43" s="188">
        <v>0</v>
      </c>
    </row>
    <row r="44" spans="2:10" x14ac:dyDescent="0.2">
      <c r="B44" s="67">
        <v>35</v>
      </c>
      <c r="C44" s="73" t="s">
        <v>66</v>
      </c>
      <c r="D44" s="72" t="s">
        <v>258</v>
      </c>
      <c r="E44" s="175">
        <v>278.30239</v>
      </c>
      <c r="F44" s="181">
        <v>0</v>
      </c>
      <c r="G44" s="175" t="s">
        <v>226</v>
      </c>
      <c r="H44" s="185" t="s">
        <v>226</v>
      </c>
      <c r="I44" s="175">
        <v>278.27149042000002</v>
      </c>
      <c r="J44" s="188">
        <v>0</v>
      </c>
    </row>
    <row r="45" spans="2:10" x14ac:dyDescent="0.2">
      <c r="B45" s="67">
        <v>36</v>
      </c>
      <c r="C45" s="73" t="s">
        <v>66</v>
      </c>
      <c r="D45" s="72" t="s">
        <v>259</v>
      </c>
      <c r="E45" s="175">
        <v>423.47770156000001</v>
      </c>
      <c r="F45" s="181">
        <v>0</v>
      </c>
      <c r="G45" s="175" t="s">
        <v>226</v>
      </c>
      <c r="H45" s="185" t="s">
        <v>226</v>
      </c>
      <c r="I45" s="175">
        <v>423.86624327999999</v>
      </c>
      <c r="J45" s="188">
        <v>0</v>
      </c>
    </row>
    <row r="46" spans="2:10" x14ac:dyDescent="0.2">
      <c r="B46" s="67">
        <v>37</v>
      </c>
      <c r="C46" s="73" t="s">
        <v>66</v>
      </c>
      <c r="D46" s="72" t="s">
        <v>260</v>
      </c>
      <c r="E46" s="175">
        <v>580.89666537999994</v>
      </c>
      <c r="F46" s="181">
        <v>0</v>
      </c>
      <c r="G46" s="175" t="s">
        <v>226</v>
      </c>
      <c r="H46" s="185" t="s">
        <v>226</v>
      </c>
      <c r="I46" s="175">
        <v>581.81921855999997</v>
      </c>
      <c r="J46" s="188">
        <v>0</v>
      </c>
    </row>
    <row r="47" spans="2:10" x14ac:dyDescent="0.2">
      <c r="B47" s="67">
        <v>38</v>
      </c>
      <c r="C47" s="73" t="s">
        <v>66</v>
      </c>
      <c r="D47" s="72" t="s">
        <v>261</v>
      </c>
      <c r="E47" s="175">
        <v>207.30814355999999</v>
      </c>
      <c r="F47" s="181">
        <v>0</v>
      </c>
      <c r="G47" s="175" t="s">
        <v>226</v>
      </c>
      <c r="H47" s="185" t="s">
        <v>226</v>
      </c>
      <c r="I47" s="175">
        <v>203.15509069999999</v>
      </c>
      <c r="J47" s="188">
        <v>0</v>
      </c>
    </row>
    <row r="48" spans="2:10" x14ac:dyDescent="0.2">
      <c r="B48" s="67">
        <v>39</v>
      </c>
      <c r="C48" s="73" t="s">
        <v>66</v>
      </c>
      <c r="D48" s="72" t="s">
        <v>262</v>
      </c>
      <c r="E48" s="175">
        <v>230.36006437</v>
      </c>
      <c r="F48" s="181">
        <v>9.2070499999999999E-153</v>
      </c>
      <c r="G48" s="175">
        <v>232.11730739999999</v>
      </c>
      <c r="H48" s="185">
        <v>6.7888099999999996E-156</v>
      </c>
      <c r="I48" s="175">
        <v>229.46012339999999</v>
      </c>
      <c r="J48" s="188">
        <v>1.4261499999999999E-151</v>
      </c>
    </row>
    <row r="49" spans="2:10" x14ac:dyDescent="0.2">
      <c r="B49" s="67">
        <v>40</v>
      </c>
      <c r="C49" s="73" t="s">
        <v>66</v>
      </c>
      <c r="D49" s="72" t="s">
        <v>263</v>
      </c>
      <c r="E49" s="175">
        <v>657.33181545000002</v>
      </c>
      <c r="F49" s="181">
        <v>0</v>
      </c>
      <c r="G49" s="175">
        <v>658.76464539000006</v>
      </c>
      <c r="H49" s="185">
        <v>0</v>
      </c>
      <c r="I49" s="175">
        <v>658.05642953999995</v>
      </c>
      <c r="J49" s="188">
        <v>0</v>
      </c>
    </row>
    <row r="50" spans="2:10" x14ac:dyDescent="0.2">
      <c r="B50" s="67">
        <v>41</v>
      </c>
      <c r="C50" s="73" t="s">
        <v>66</v>
      </c>
      <c r="D50" s="72" t="s">
        <v>264</v>
      </c>
      <c r="E50" s="175">
        <v>214.75171571999999</v>
      </c>
      <c r="F50" s="181">
        <v>0</v>
      </c>
      <c r="G50" s="175">
        <v>214.70934713</v>
      </c>
      <c r="H50" s="185">
        <v>0</v>
      </c>
      <c r="I50" s="175">
        <v>214.50686553</v>
      </c>
      <c r="J50" s="188">
        <v>0</v>
      </c>
    </row>
    <row r="51" spans="2:10" x14ac:dyDescent="0.2">
      <c r="B51" s="67">
        <v>42</v>
      </c>
      <c r="C51" s="73" t="s">
        <v>66</v>
      </c>
      <c r="D51" s="72" t="s">
        <v>265</v>
      </c>
      <c r="E51" s="175">
        <v>386.83668317000001</v>
      </c>
      <c r="F51" s="181">
        <v>0</v>
      </c>
      <c r="G51" s="175">
        <v>386.48334570999998</v>
      </c>
      <c r="H51" s="185">
        <v>0</v>
      </c>
      <c r="I51" s="175">
        <v>386.21049273</v>
      </c>
      <c r="J51" s="188">
        <v>0</v>
      </c>
    </row>
    <row r="52" spans="2:10" x14ac:dyDescent="0.2">
      <c r="B52" s="67">
        <v>43</v>
      </c>
      <c r="C52" s="73" t="s">
        <v>66</v>
      </c>
      <c r="D52" s="72" t="s">
        <v>266</v>
      </c>
      <c r="E52" s="175">
        <v>311.42850262000002</v>
      </c>
      <c r="F52" s="181">
        <v>6.9375000000000004E-133</v>
      </c>
      <c r="G52" s="175">
        <v>311.72010688</v>
      </c>
      <c r="H52" s="185">
        <v>4.0904700000000001E-133</v>
      </c>
      <c r="I52" s="175">
        <v>311.87602958999997</v>
      </c>
      <c r="J52" s="188">
        <v>3.6444899999999999E-133</v>
      </c>
    </row>
    <row r="53" spans="2:10" x14ac:dyDescent="0.2">
      <c r="B53" s="67">
        <v>44</v>
      </c>
      <c r="C53" s="73" t="s">
        <v>66</v>
      </c>
      <c r="D53" s="72" t="s">
        <v>267</v>
      </c>
      <c r="E53" s="175">
        <v>1265.3341555</v>
      </c>
      <c r="F53" s="181">
        <v>0</v>
      </c>
      <c r="G53" s="175">
        <v>1266.7796867</v>
      </c>
      <c r="H53" s="185">
        <v>0</v>
      </c>
      <c r="I53" s="175">
        <v>1265.3524964000001</v>
      </c>
      <c r="J53" s="188">
        <v>0</v>
      </c>
    </row>
    <row r="54" spans="2:10" x14ac:dyDescent="0.2">
      <c r="B54" s="67">
        <v>45</v>
      </c>
      <c r="C54" s="73" t="s">
        <v>66</v>
      </c>
      <c r="D54" s="72" t="s">
        <v>268</v>
      </c>
      <c r="E54" s="175">
        <v>326.44566472000002</v>
      </c>
      <c r="F54" s="181">
        <v>0</v>
      </c>
      <c r="G54" s="175">
        <v>326.49118060000001</v>
      </c>
      <c r="H54" s="185">
        <v>0</v>
      </c>
      <c r="I54" s="175">
        <v>325.98154675000001</v>
      </c>
      <c r="J54" s="188">
        <v>0</v>
      </c>
    </row>
    <row r="55" spans="2:10" x14ac:dyDescent="0.2">
      <c r="B55" s="67">
        <v>46</v>
      </c>
      <c r="C55" s="73" t="s">
        <v>66</v>
      </c>
      <c r="D55" s="72" t="s">
        <v>269</v>
      </c>
      <c r="E55" s="175">
        <v>221.76466651000001</v>
      </c>
      <c r="F55" s="181">
        <v>0</v>
      </c>
      <c r="G55" s="175">
        <v>223.95255628999999</v>
      </c>
      <c r="H55" s="185">
        <v>0</v>
      </c>
      <c r="I55" s="175">
        <v>221.57900774000001</v>
      </c>
      <c r="J55" s="188">
        <v>0</v>
      </c>
    </row>
    <row r="56" spans="2:10" x14ac:dyDescent="0.2">
      <c r="B56" s="67">
        <v>47</v>
      </c>
      <c r="C56" s="73" t="s">
        <v>66</v>
      </c>
      <c r="D56" s="72" t="s">
        <v>270</v>
      </c>
      <c r="E56" s="175">
        <v>291.92963990999999</v>
      </c>
      <c r="F56" s="181">
        <v>0</v>
      </c>
      <c r="G56" s="175">
        <v>299.29437946000002</v>
      </c>
      <c r="H56" s="185">
        <v>0</v>
      </c>
      <c r="I56" s="175">
        <v>292.02461512000002</v>
      </c>
      <c r="J56" s="188">
        <v>0</v>
      </c>
    </row>
    <row r="57" spans="2:10" x14ac:dyDescent="0.2">
      <c r="B57" s="67">
        <v>48</v>
      </c>
      <c r="C57" s="73" t="s">
        <v>66</v>
      </c>
      <c r="D57" s="72" t="s">
        <v>271</v>
      </c>
      <c r="E57" s="175">
        <v>925.05385260000003</v>
      </c>
      <c r="F57" s="181">
        <v>4.2304200000000001E-50</v>
      </c>
      <c r="G57" s="175">
        <v>923.20793994999997</v>
      </c>
      <c r="H57" s="185">
        <v>6.6825339999999997E-50</v>
      </c>
      <c r="I57" s="175">
        <v>926.15651824999998</v>
      </c>
      <c r="J57" s="188">
        <v>3.6416500000000002E-50</v>
      </c>
    </row>
    <row r="58" spans="2:10" x14ac:dyDescent="0.2">
      <c r="B58" s="67">
        <v>49</v>
      </c>
      <c r="C58" s="73" t="s">
        <v>66</v>
      </c>
      <c r="D58" s="72" t="s">
        <v>272</v>
      </c>
      <c r="E58" s="175">
        <v>266.17999063000002</v>
      </c>
      <c r="F58" s="181">
        <v>0</v>
      </c>
      <c r="G58" s="175">
        <v>269.21252625</v>
      </c>
      <c r="H58" s="185">
        <v>0</v>
      </c>
      <c r="I58" s="175">
        <v>263.69015098</v>
      </c>
      <c r="J58" s="188">
        <v>0</v>
      </c>
    </row>
    <row r="59" spans="2:10" x14ac:dyDescent="0.2">
      <c r="B59" s="67">
        <v>50</v>
      </c>
      <c r="C59" s="73" t="s">
        <v>66</v>
      </c>
      <c r="D59" s="72" t="s">
        <v>273</v>
      </c>
      <c r="E59" s="175">
        <v>246.97589042999999</v>
      </c>
      <c r="F59" s="181">
        <v>0</v>
      </c>
      <c r="G59" s="175">
        <v>246.83587821</v>
      </c>
      <c r="H59" s="185">
        <v>0</v>
      </c>
      <c r="I59" s="175">
        <v>247.70436325</v>
      </c>
      <c r="J59" s="188">
        <v>0</v>
      </c>
    </row>
    <row r="60" spans="2:10" x14ac:dyDescent="0.2">
      <c r="B60" s="67">
        <v>51</v>
      </c>
      <c r="C60" s="73" t="s">
        <v>66</v>
      </c>
      <c r="D60" s="72" t="s">
        <v>274</v>
      </c>
      <c r="E60" s="175">
        <v>462.61312772000002</v>
      </c>
      <c r="F60" s="181">
        <v>0</v>
      </c>
      <c r="G60" s="175">
        <v>465.07784666999999</v>
      </c>
      <c r="H60" s="185">
        <v>0</v>
      </c>
      <c r="I60" s="175">
        <v>463.63896851999999</v>
      </c>
      <c r="J60" s="188">
        <v>0</v>
      </c>
    </row>
    <row r="61" spans="2:10" x14ac:dyDescent="0.2">
      <c r="B61" s="67">
        <v>52</v>
      </c>
      <c r="C61" s="73" t="s">
        <v>66</v>
      </c>
      <c r="D61" s="72" t="s">
        <v>275</v>
      </c>
      <c r="E61" s="175">
        <v>262.09493678000001</v>
      </c>
      <c r="F61" s="181">
        <v>0</v>
      </c>
      <c r="G61" s="175">
        <v>263.31944813000001</v>
      </c>
      <c r="H61" s="185">
        <v>0</v>
      </c>
      <c r="I61" s="175">
        <v>262.16947170999998</v>
      </c>
      <c r="J61" s="188">
        <v>0</v>
      </c>
    </row>
    <row r="62" spans="2:10" x14ac:dyDescent="0.2">
      <c r="B62" s="67">
        <v>53</v>
      </c>
      <c r="C62" s="73" t="s">
        <v>66</v>
      </c>
      <c r="D62" s="72" t="s">
        <v>276</v>
      </c>
      <c r="E62" s="175">
        <v>123.35506924000001</v>
      </c>
      <c r="F62" s="181">
        <v>0</v>
      </c>
      <c r="G62" s="175">
        <v>128.93313527000001</v>
      </c>
      <c r="H62" s="185">
        <v>0</v>
      </c>
      <c r="I62" s="175">
        <v>124.29174390999999</v>
      </c>
      <c r="J62" s="188">
        <v>0</v>
      </c>
    </row>
    <row r="63" spans="2:10" x14ac:dyDescent="0.2">
      <c r="B63" s="67">
        <v>54</v>
      </c>
      <c r="C63" s="73" t="s">
        <v>66</v>
      </c>
      <c r="D63" s="72" t="s">
        <v>277</v>
      </c>
      <c r="E63" s="175">
        <v>316.35423543000002</v>
      </c>
      <c r="F63" s="181">
        <v>0</v>
      </c>
      <c r="G63" s="175">
        <v>315.91558378000002</v>
      </c>
      <c r="H63" s="185">
        <v>0</v>
      </c>
      <c r="I63" s="175">
        <v>316.22806623999998</v>
      </c>
      <c r="J63" s="188">
        <v>0</v>
      </c>
    </row>
    <row r="64" spans="2:10" x14ac:dyDescent="0.2">
      <c r="B64" s="67">
        <v>55</v>
      </c>
      <c r="C64" s="73" t="s">
        <v>66</v>
      </c>
      <c r="D64" s="72" t="s">
        <v>278</v>
      </c>
      <c r="E64" s="175">
        <v>507.38483158000003</v>
      </c>
      <c r="F64" s="181">
        <v>0</v>
      </c>
      <c r="G64" s="175">
        <v>505.29076794000002</v>
      </c>
      <c r="H64" s="185">
        <v>0</v>
      </c>
      <c r="I64" s="175">
        <v>507.86313252999997</v>
      </c>
      <c r="J64" s="188">
        <v>0</v>
      </c>
    </row>
    <row r="65" spans="2:10" x14ac:dyDescent="0.2">
      <c r="B65" s="67">
        <v>56</v>
      </c>
      <c r="C65" s="73" t="s">
        <v>66</v>
      </c>
      <c r="D65" s="72" t="s">
        <v>279</v>
      </c>
      <c r="E65" s="175">
        <v>1424.7809821999999</v>
      </c>
      <c r="F65" s="181">
        <v>0</v>
      </c>
      <c r="G65" s="175">
        <v>1422.1251569000001</v>
      </c>
      <c r="H65" s="185">
        <v>0</v>
      </c>
      <c r="I65" s="175">
        <v>1423.4965118</v>
      </c>
      <c r="J65" s="188">
        <v>0</v>
      </c>
    </row>
    <row r="66" spans="2:10" x14ac:dyDescent="0.2">
      <c r="B66" s="67">
        <v>57</v>
      </c>
      <c r="C66" s="73" t="s">
        <v>66</v>
      </c>
      <c r="D66" s="72" t="s">
        <v>280</v>
      </c>
      <c r="E66" s="175">
        <v>444.83049187</v>
      </c>
      <c r="F66" s="181">
        <v>0</v>
      </c>
      <c r="G66" s="175">
        <v>446.55824518999998</v>
      </c>
      <c r="H66" s="185">
        <v>0</v>
      </c>
      <c r="I66" s="175">
        <v>443.78665056</v>
      </c>
      <c r="J66" s="188">
        <v>0</v>
      </c>
    </row>
    <row r="67" spans="2:10" x14ac:dyDescent="0.2">
      <c r="B67" s="67">
        <v>58</v>
      </c>
      <c r="C67" s="73" t="s">
        <v>66</v>
      </c>
      <c r="D67" s="72" t="s">
        <v>281</v>
      </c>
      <c r="E67" s="175">
        <v>588.74297739999997</v>
      </c>
      <c r="F67" s="181">
        <v>0</v>
      </c>
      <c r="G67" s="175">
        <v>588.63720380999996</v>
      </c>
      <c r="H67" s="185">
        <v>0</v>
      </c>
      <c r="I67" s="175">
        <v>587.75351831</v>
      </c>
      <c r="J67" s="188">
        <v>0</v>
      </c>
    </row>
    <row r="68" spans="2:10" x14ac:dyDescent="0.2">
      <c r="B68" s="67">
        <v>59</v>
      </c>
      <c r="C68" s="73" t="s">
        <v>66</v>
      </c>
      <c r="D68" s="72" t="s">
        <v>282</v>
      </c>
      <c r="E68" s="175">
        <v>294.91482884999999</v>
      </c>
      <c r="F68" s="181">
        <v>0</v>
      </c>
      <c r="G68" s="175">
        <v>296.62390570999997</v>
      </c>
      <c r="H68" s="185">
        <v>0</v>
      </c>
      <c r="I68" s="175">
        <v>293.63435317</v>
      </c>
      <c r="J68" s="188">
        <v>0</v>
      </c>
    </row>
    <row r="69" spans="2:10" x14ac:dyDescent="0.2">
      <c r="B69" s="67">
        <v>60</v>
      </c>
      <c r="C69" s="73" t="s">
        <v>66</v>
      </c>
      <c r="D69" s="72" t="s">
        <v>283</v>
      </c>
      <c r="E69" s="175">
        <v>1654.2015985</v>
      </c>
      <c r="F69" s="181">
        <v>0</v>
      </c>
      <c r="G69" s="175">
        <v>1652.2102173999999</v>
      </c>
      <c r="H69" s="185">
        <v>0</v>
      </c>
      <c r="I69" s="175">
        <v>1654.2200815000001</v>
      </c>
      <c r="J69" s="188">
        <v>0</v>
      </c>
    </row>
    <row r="70" spans="2:10" x14ac:dyDescent="0.2">
      <c r="B70" s="67">
        <v>61</v>
      </c>
      <c r="C70" s="73" t="s">
        <v>66</v>
      </c>
      <c r="D70" s="72" t="s">
        <v>284</v>
      </c>
      <c r="E70" s="175">
        <v>1003.9931264000001</v>
      </c>
      <c r="F70" s="181">
        <v>0</v>
      </c>
      <c r="G70" s="175">
        <v>1003.6857325</v>
      </c>
      <c r="H70" s="185">
        <v>0</v>
      </c>
      <c r="I70" s="175">
        <v>1003.6518853</v>
      </c>
      <c r="J70" s="188">
        <v>0</v>
      </c>
    </row>
    <row r="71" spans="2:10" x14ac:dyDescent="0.2">
      <c r="B71" s="67">
        <v>62</v>
      </c>
      <c r="C71" s="73" t="s">
        <v>66</v>
      </c>
      <c r="D71" s="72" t="s">
        <v>285</v>
      </c>
      <c r="E71" s="175">
        <v>540.92470074000005</v>
      </c>
      <c r="F71" s="181">
        <v>0</v>
      </c>
      <c r="G71" s="175">
        <v>540.55569921999995</v>
      </c>
      <c r="H71" s="185">
        <v>0</v>
      </c>
      <c r="I71" s="175">
        <v>541.80455449999999</v>
      </c>
      <c r="J71" s="188">
        <v>0</v>
      </c>
    </row>
    <row r="72" spans="2:10" x14ac:dyDescent="0.2">
      <c r="B72" s="67">
        <v>63</v>
      </c>
      <c r="C72" s="73" t="s">
        <v>66</v>
      </c>
      <c r="D72" s="72" t="s">
        <v>286</v>
      </c>
      <c r="E72" s="175">
        <v>82.078796999999994</v>
      </c>
      <c r="F72" s="181">
        <v>2.6995121699999999E-2</v>
      </c>
      <c r="G72" s="175">
        <v>82.133919000999995</v>
      </c>
      <c r="H72" s="185">
        <v>2.6902194099999999E-2</v>
      </c>
      <c r="I72" s="175">
        <v>79.422890582999997</v>
      </c>
      <c r="J72" s="188">
        <v>3.2391786300000003E-2</v>
      </c>
    </row>
    <row r="73" spans="2:10" x14ac:dyDescent="0.2">
      <c r="B73" s="67">
        <v>64</v>
      </c>
      <c r="C73" s="73" t="s">
        <v>66</v>
      </c>
      <c r="D73" s="72" t="s">
        <v>287</v>
      </c>
      <c r="E73" s="175">
        <v>160.65097678999999</v>
      </c>
      <c r="F73" s="181">
        <v>1.0827089E-3</v>
      </c>
      <c r="G73" s="175">
        <v>156.61028780000001</v>
      </c>
      <c r="H73" s="185">
        <v>1.4438819E-3</v>
      </c>
      <c r="I73" s="175">
        <v>161.6708174</v>
      </c>
      <c r="J73" s="188">
        <v>1.0047146000000001E-3</v>
      </c>
    </row>
    <row r="74" spans="2:10" x14ac:dyDescent="0.2">
      <c r="B74" s="67">
        <v>65</v>
      </c>
      <c r="C74" s="73" t="s">
        <v>66</v>
      </c>
      <c r="D74" s="72" t="s">
        <v>288</v>
      </c>
      <c r="E74" s="175">
        <v>123.76338613</v>
      </c>
      <c r="F74" s="181">
        <v>3.4639020000000001E-74</v>
      </c>
      <c r="G74" s="175">
        <v>121.94681755000001</v>
      </c>
      <c r="H74" s="185">
        <v>4.3360089999999999E-72</v>
      </c>
      <c r="I74" s="175">
        <v>124.53915751</v>
      </c>
      <c r="J74" s="188">
        <v>4.4689370000000004E-75</v>
      </c>
    </row>
    <row r="75" spans="2:10" x14ac:dyDescent="0.2">
      <c r="B75" s="67">
        <v>66</v>
      </c>
      <c r="C75" s="73" t="s">
        <v>66</v>
      </c>
      <c r="D75" s="72" t="s">
        <v>289</v>
      </c>
      <c r="E75" s="175">
        <v>423.72688792000002</v>
      </c>
      <c r="F75" s="181">
        <v>0</v>
      </c>
      <c r="G75" s="175">
        <v>417.96243419000001</v>
      </c>
      <c r="H75" s="185">
        <v>0</v>
      </c>
      <c r="I75" s="175">
        <v>423.94465272000002</v>
      </c>
      <c r="J75" s="188">
        <v>0</v>
      </c>
    </row>
    <row r="76" spans="2:10" x14ac:dyDescent="0.2">
      <c r="B76" s="67">
        <v>67</v>
      </c>
      <c r="C76" s="73" t="s">
        <v>66</v>
      </c>
      <c r="D76" s="72" t="s">
        <v>290</v>
      </c>
      <c r="E76" s="175">
        <v>436.39817360000001</v>
      </c>
      <c r="F76" s="181">
        <v>0</v>
      </c>
      <c r="G76" s="175">
        <v>438.85642141</v>
      </c>
      <c r="H76" s="185">
        <v>0</v>
      </c>
      <c r="I76" s="175">
        <v>434.41467047999998</v>
      </c>
      <c r="J76" s="188">
        <v>0</v>
      </c>
    </row>
    <row r="77" spans="2:10" x14ac:dyDescent="0.2">
      <c r="B77" s="67">
        <v>68</v>
      </c>
      <c r="C77" s="73" t="s">
        <v>66</v>
      </c>
      <c r="D77" s="72" t="s">
        <v>291</v>
      </c>
      <c r="E77" s="175">
        <v>348.46121300999999</v>
      </c>
      <c r="F77" s="181">
        <v>0</v>
      </c>
      <c r="G77" s="175">
        <v>340.41383911000003</v>
      </c>
      <c r="H77" s="185">
        <v>0</v>
      </c>
      <c r="I77" s="175">
        <v>348.88945256</v>
      </c>
      <c r="J77" s="188">
        <v>0</v>
      </c>
    </row>
    <row r="78" spans="2:10" x14ac:dyDescent="0.2">
      <c r="B78" s="67">
        <v>69</v>
      </c>
      <c r="C78" s="73" t="s">
        <v>66</v>
      </c>
      <c r="D78" s="72" t="s">
        <v>292</v>
      </c>
      <c r="E78" s="175">
        <v>107.8431588</v>
      </c>
      <c r="F78" s="181">
        <v>5.4276390000000003E-19</v>
      </c>
      <c r="G78" s="175">
        <v>107.90719711</v>
      </c>
      <c r="H78" s="185">
        <v>5.1989709999999997E-19</v>
      </c>
      <c r="I78" s="175">
        <v>108.18864512</v>
      </c>
      <c r="J78" s="188">
        <v>4.2267080000000002E-19</v>
      </c>
    </row>
    <row r="79" spans="2:10" x14ac:dyDescent="0.2">
      <c r="B79" s="67">
        <v>70</v>
      </c>
      <c r="C79" s="73" t="s">
        <v>66</v>
      </c>
      <c r="D79" s="72" t="s">
        <v>293</v>
      </c>
      <c r="E79" s="175">
        <v>496.81958571000001</v>
      </c>
      <c r="F79" s="181">
        <v>0</v>
      </c>
      <c r="G79" s="175">
        <v>499.73184602999999</v>
      </c>
      <c r="H79" s="185">
        <v>0</v>
      </c>
      <c r="I79" s="175">
        <v>496.94557298000001</v>
      </c>
      <c r="J79" s="188">
        <v>0</v>
      </c>
    </row>
    <row r="80" spans="2:10" x14ac:dyDescent="0.2">
      <c r="B80" s="67">
        <v>71</v>
      </c>
      <c r="C80" s="73" t="s">
        <v>66</v>
      </c>
      <c r="D80" s="72" t="s">
        <v>294</v>
      </c>
      <c r="E80" s="175">
        <v>190.72123250000001</v>
      </c>
      <c r="F80" s="181">
        <v>0</v>
      </c>
      <c r="G80" s="175">
        <v>193.47862358</v>
      </c>
      <c r="H80" s="185">
        <v>0</v>
      </c>
      <c r="I80" s="175">
        <v>188.59712144</v>
      </c>
      <c r="J80" s="188">
        <v>0</v>
      </c>
    </row>
    <row r="81" spans="2:10" x14ac:dyDescent="0.2">
      <c r="B81" s="67">
        <v>72</v>
      </c>
      <c r="C81" s="73" t="s">
        <v>66</v>
      </c>
      <c r="D81" s="72" t="s">
        <v>295</v>
      </c>
      <c r="E81" s="175">
        <v>372.12622331</v>
      </c>
      <c r="F81" s="181">
        <v>0</v>
      </c>
      <c r="G81" s="175">
        <v>366.21559281999998</v>
      </c>
      <c r="H81" s="185">
        <v>0</v>
      </c>
      <c r="I81" s="175">
        <v>373.59119040000002</v>
      </c>
      <c r="J81" s="188">
        <v>0</v>
      </c>
    </row>
    <row r="82" spans="2:10" x14ac:dyDescent="0.2">
      <c r="B82" s="67">
        <v>73</v>
      </c>
      <c r="C82" s="73" t="s">
        <v>66</v>
      </c>
      <c r="D82" s="72" t="s">
        <v>296</v>
      </c>
      <c r="E82" s="175">
        <v>516.54008703</v>
      </c>
      <c r="F82" s="181">
        <v>0</v>
      </c>
      <c r="G82" s="175">
        <v>518.13888296000005</v>
      </c>
      <c r="H82" s="185">
        <v>0</v>
      </c>
      <c r="I82" s="175">
        <v>516.45173675000001</v>
      </c>
      <c r="J82" s="188">
        <v>0</v>
      </c>
    </row>
    <row r="83" spans="2:10" x14ac:dyDescent="0.2">
      <c r="B83" s="67">
        <v>74</v>
      </c>
      <c r="C83" s="73" t="s">
        <v>66</v>
      </c>
      <c r="D83" s="72" t="s">
        <v>297</v>
      </c>
      <c r="E83" s="175">
        <v>618.64923108000005</v>
      </c>
      <c r="F83" s="181">
        <v>0</v>
      </c>
      <c r="G83" s="175">
        <v>617.45497062000004</v>
      </c>
      <c r="H83" s="185">
        <v>0</v>
      </c>
      <c r="I83" s="175">
        <v>617.87758144999998</v>
      </c>
      <c r="J83" s="188">
        <v>0</v>
      </c>
    </row>
    <row r="84" spans="2:10" x14ac:dyDescent="0.2">
      <c r="B84" s="67">
        <v>75</v>
      </c>
      <c r="C84" s="73" t="s">
        <v>66</v>
      </c>
      <c r="D84" s="72" t="s">
        <v>298</v>
      </c>
      <c r="E84" s="175">
        <v>37.981846865999998</v>
      </c>
      <c r="F84" s="181">
        <v>5.0072799999999998E-106</v>
      </c>
      <c r="G84" s="175">
        <v>40.202871674999997</v>
      </c>
      <c r="H84" s="185">
        <v>1.05012E-118</v>
      </c>
      <c r="I84" s="175">
        <v>36.227493721000002</v>
      </c>
      <c r="J84" s="188">
        <v>3.4320479999999999E-96</v>
      </c>
    </row>
    <row r="85" spans="2:10" x14ac:dyDescent="0.2">
      <c r="B85" s="67">
        <v>76</v>
      </c>
      <c r="C85" s="73" t="s">
        <v>66</v>
      </c>
      <c r="D85" s="72" t="s">
        <v>299</v>
      </c>
      <c r="E85" s="175">
        <v>328.46955739999999</v>
      </c>
      <c r="F85" s="181">
        <v>0</v>
      </c>
      <c r="G85" s="175">
        <v>329.11952289999999</v>
      </c>
      <c r="H85" s="185">
        <v>0</v>
      </c>
      <c r="I85" s="175">
        <v>328.57425691999998</v>
      </c>
      <c r="J85" s="188">
        <v>0</v>
      </c>
    </row>
    <row r="86" spans="2:10" x14ac:dyDescent="0.2">
      <c r="B86" s="67">
        <v>77</v>
      </c>
      <c r="C86" s="73" t="s">
        <v>66</v>
      </c>
      <c r="D86" s="72" t="s">
        <v>300</v>
      </c>
      <c r="E86" s="175">
        <v>687.14554507000003</v>
      </c>
      <c r="F86" s="181">
        <v>0</v>
      </c>
      <c r="G86" s="175">
        <v>684.64172961999998</v>
      </c>
      <c r="H86" s="185">
        <v>0</v>
      </c>
      <c r="I86" s="175">
        <v>686.43903670999998</v>
      </c>
      <c r="J86" s="188">
        <v>0</v>
      </c>
    </row>
    <row r="87" spans="2:10" x14ac:dyDescent="0.2">
      <c r="B87" s="67">
        <v>78</v>
      </c>
      <c r="C87" s="73" t="s">
        <v>66</v>
      </c>
      <c r="D87" s="72" t="s">
        <v>301</v>
      </c>
      <c r="E87" s="175">
        <v>151.30825275999999</v>
      </c>
      <c r="F87" s="181">
        <v>0</v>
      </c>
      <c r="G87" s="175">
        <v>151.48361894000001</v>
      </c>
      <c r="H87" s="185">
        <v>0</v>
      </c>
      <c r="I87" s="175">
        <v>150.21949282</v>
      </c>
      <c r="J87" s="188">
        <v>0</v>
      </c>
    </row>
    <row r="88" spans="2:10" x14ac:dyDescent="0.2">
      <c r="B88" s="67">
        <v>79</v>
      </c>
      <c r="C88" s="73" t="s">
        <v>66</v>
      </c>
      <c r="D88" s="72" t="s">
        <v>302</v>
      </c>
      <c r="E88" s="175">
        <v>240.47380913999999</v>
      </c>
      <c r="F88" s="181">
        <v>0</v>
      </c>
      <c r="G88" s="175">
        <v>238.97039369000001</v>
      </c>
      <c r="H88" s="185">
        <v>0</v>
      </c>
      <c r="I88" s="175">
        <v>241.24230213000001</v>
      </c>
      <c r="J88" s="188">
        <v>0</v>
      </c>
    </row>
    <row r="89" spans="2:10" x14ac:dyDescent="0.2">
      <c r="B89" s="67">
        <v>80</v>
      </c>
      <c r="C89" s="73" t="s">
        <v>66</v>
      </c>
      <c r="D89" s="72" t="s">
        <v>303</v>
      </c>
      <c r="E89" s="175">
        <v>883.99855794999996</v>
      </c>
      <c r="F89" s="181">
        <v>0</v>
      </c>
      <c r="G89" s="175">
        <v>883.05171474999997</v>
      </c>
      <c r="H89" s="185">
        <v>0</v>
      </c>
      <c r="I89" s="175">
        <v>882.64904572</v>
      </c>
      <c r="J89" s="188">
        <v>0</v>
      </c>
    </row>
    <row r="90" spans="2:10" x14ac:dyDescent="0.2">
      <c r="B90" s="67">
        <v>81</v>
      </c>
      <c r="C90" s="73" t="s">
        <v>66</v>
      </c>
      <c r="D90" s="72" t="s">
        <v>304</v>
      </c>
      <c r="E90" s="175">
        <v>331.24993683999998</v>
      </c>
      <c r="F90" s="181">
        <v>0</v>
      </c>
      <c r="G90" s="175">
        <v>330.63644505000002</v>
      </c>
      <c r="H90" s="185">
        <v>0</v>
      </c>
      <c r="I90" s="175">
        <v>329.76635821000002</v>
      </c>
      <c r="J90" s="188">
        <v>0</v>
      </c>
    </row>
    <row r="91" spans="2:10" x14ac:dyDescent="0.2">
      <c r="B91" s="67">
        <v>82</v>
      </c>
      <c r="C91" s="73" t="s">
        <v>66</v>
      </c>
      <c r="D91" s="72" t="s">
        <v>305</v>
      </c>
      <c r="E91" s="175">
        <v>141.26183284000001</v>
      </c>
      <c r="F91" s="181">
        <v>8.5833700000000005E-102</v>
      </c>
      <c r="G91" s="175">
        <v>145.21763579</v>
      </c>
      <c r="H91" s="185">
        <v>1.47497E-107</v>
      </c>
      <c r="I91" s="175">
        <v>140.54834504999999</v>
      </c>
      <c r="J91" s="188">
        <v>9.2374100000000006E-101</v>
      </c>
    </row>
    <row r="92" spans="2:10" x14ac:dyDescent="0.2">
      <c r="B92" s="67">
        <v>83</v>
      </c>
      <c r="C92" s="73" t="s">
        <v>66</v>
      </c>
      <c r="D92" s="72" t="s">
        <v>306</v>
      </c>
      <c r="E92" s="175">
        <v>201.81703938000001</v>
      </c>
      <c r="F92" s="181">
        <v>0</v>
      </c>
      <c r="G92" s="175">
        <v>201.25566921999999</v>
      </c>
      <c r="H92" s="185">
        <v>0</v>
      </c>
      <c r="I92" s="175">
        <v>201.76707568</v>
      </c>
      <c r="J92" s="188">
        <v>0</v>
      </c>
    </row>
    <row r="93" spans="2:10" x14ac:dyDescent="0.2">
      <c r="B93" s="67">
        <v>84</v>
      </c>
      <c r="C93" s="73" t="s">
        <v>66</v>
      </c>
      <c r="D93" s="72" t="s">
        <v>307</v>
      </c>
      <c r="E93" s="175">
        <v>229.61890043</v>
      </c>
      <c r="F93" s="181">
        <v>4.3747610000000002E-83</v>
      </c>
      <c r="G93" s="175">
        <v>229.48765370000001</v>
      </c>
      <c r="H93" s="185">
        <v>5.5416230000000003E-83</v>
      </c>
      <c r="I93" s="175">
        <v>229.59560657</v>
      </c>
      <c r="J93" s="188">
        <v>4.7931599999999997E-83</v>
      </c>
    </row>
    <row r="94" spans="2:10" x14ac:dyDescent="0.2">
      <c r="B94" s="67">
        <v>85</v>
      </c>
      <c r="C94" s="73" t="s">
        <v>66</v>
      </c>
      <c r="D94" s="72" t="s">
        <v>308</v>
      </c>
      <c r="E94" s="175">
        <v>300.69061166</v>
      </c>
      <c r="F94" s="181">
        <v>0</v>
      </c>
      <c r="G94" s="175">
        <v>300.02743492000002</v>
      </c>
      <c r="H94" s="185">
        <v>0</v>
      </c>
      <c r="I94" s="175">
        <v>301.73920478000002</v>
      </c>
      <c r="J94" s="188">
        <v>0</v>
      </c>
    </row>
    <row r="95" spans="2:10" x14ac:dyDescent="0.2">
      <c r="B95" s="67">
        <v>86</v>
      </c>
      <c r="C95" s="73" t="s">
        <v>66</v>
      </c>
      <c r="D95" s="72" t="s">
        <v>309</v>
      </c>
      <c r="E95" s="175">
        <v>356.57370385000002</v>
      </c>
      <c r="F95" s="181">
        <v>0</v>
      </c>
      <c r="G95" s="175">
        <v>355.95136129000002</v>
      </c>
      <c r="H95" s="185">
        <v>0</v>
      </c>
      <c r="I95" s="175">
        <v>356.75472665000001</v>
      </c>
      <c r="J95" s="188">
        <v>0</v>
      </c>
    </row>
    <row r="96" spans="2:10" x14ac:dyDescent="0.2">
      <c r="B96" s="67">
        <v>87</v>
      </c>
      <c r="C96" s="73" t="s">
        <v>66</v>
      </c>
      <c r="D96" s="72" t="s">
        <v>310</v>
      </c>
      <c r="E96" s="175">
        <v>339.77668811000001</v>
      </c>
      <c r="F96" s="181">
        <v>0</v>
      </c>
      <c r="G96" s="175">
        <v>336.79164908000001</v>
      </c>
      <c r="H96" s="185">
        <v>0</v>
      </c>
      <c r="I96" s="175">
        <v>339.81230717</v>
      </c>
      <c r="J96" s="188">
        <v>0</v>
      </c>
    </row>
    <row r="97" spans="2:10" x14ac:dyDescent="0.2">
      <c r="B97" s="67">
        <v>88</v>
      </c>
      <c r="C97" s="73" t="s">
        <v>66</v>
      </c>
      <c r="D97" s="72" t="s">
        <v>311</v>
      </c>
      <c r="E97" s="175">
        <v>1312.1138679999999</v>
      </c>
      <c r="F97" s="181">
        <v>0</v>
      </c>
      <c r="G97" s="175">
        <v>1316.2121565</v>
      </c>
      <c r="H97" s="185">
        <v>0</v>
      </c>
      <c r="I97" s="175">
        <v>1312.7928850000001</v>
      </c>
      <c r="J97" s="188">
        <v>0</v>
      </c>
    </row>
    <row r="98" spans="2:10" x14ac:dyDescent="0.2">
      <c r="B98" s="67">
        <v>89</v>
      </c>
      <c r="C98" s="73" t="s">
        <v>66</v>
      </c>
      <c r="D98" s="72" t="s">
        <v>312</v>
      </c>
      <c r="E98" s="175">
        <v>584.25277306999999</v>
      </c>
      <c r="F98" s="181">
        <v>0</v>
      </c>
      <c r="G98" s="175">
        <v>583.34091080999997</v>
      </c>
      <c r="H98" s="185">
        <v>0</v>
      </c>
      <c r="I98" s="175">
        <v>585.35864145999994</v>
      </c>
      <c r="J98" s="188">
        <v>0</v>
      </c>
    </row>
    <row r="99" spans="2:10" x14ac:dyDescent="0.2">
      <c r="B99" s="67">
        <v>90</v>
      </c>
      <c r="C99" s="73" t="s">
        <v>66</v>
      </c>
      <c r="D99" s="72" t="s">
        <v>313</v>
      </c>
      <c r="E99" s="175">
        <v>193.70617852999999</v>
      </c>
      <c r="F99" s="181">
        <v>0</v>
      </c>
      <c r="G99" s="175">
        <v>196.85461054999999</v>
      </c>
      <c r="H99" s="185">
        <v>0</v>
      </c>
      <c r="I99" s="175">
        <v>194.33788336000001</v>
      </c>
      <c r="J99" s="188">
        <v>0</v>
      </c>
    </row>
    <row r="100" spans="2:10" x14ac:dyDescent="0.2">
      <c r="B100" s="67">
        <v>91</v>
      </c>
      <c r="C100" s="73" t="s">
        <v>66</v>
      </c>
      <c r="D100" s="72" t="s">
        <v>314</v>
      </c>
      <c r="E100" s="175">
        <v>172.27373478000001</v>
      </c>
      <c r="F100" s="181">
        <v>8.3657770000000005E-23</v>
      </c>
      <c r="G100" s="175">
        <v>175.53369764000001</v>
      </c>
      <c r="H100" s="185">
        <v>1.2893750000000001E-23</v>
      </c>
      <c r="I100" s="175">
        <v>171.98451352999999</v>
      </c>
      <c r="J100" s="188">
        <v>9.8690139999999994E-23</v>
      </c>
    </row>
    <row r="101" spans="2:10" x14ac:dyDescent="0.2">
      <c r="B101" s="67">
        <v>92</v>
      </c>
      <c r="C101" s="73" t="s">
        <v>66</v>
      </c>
      <c r="D101" s="72" t="s">
        <v>315</v>
      </c>
      <c r="E101" s="175">
        <v>230.71142083999999</v>
      </c>
      <c r="F101" s="181">
        <v>0</v>
      </c>
      <c r="G101" s="175">
        <v>231.47208334000001</v>
      </c>
      <c r="H101" s="185">
        <v>0</v>
      </c>
      <c r="I101" s="175">
        <v>230.20243780999999</v>
      </c>
      <c r="J101" s="188">
        <v>0</v>
      </c>
    </row>
    <row r="102" spans="2:10" x14ac:dyDescent="0.2">
      <c r="B102" s="67">
        <v>93</v>
      </c>
      <c r="C102" s="73" t="s">
        <v>66</v>
      </c>
      <c r="D102" s="72" t="s">
        <v>316</v>
      </c>
      <c r="E102" s="175">
        <v>358.11589619</v>
      </c>
      <c r="F102" s="181">
        <v>0</v>
      </c>
      <c r="G102" s="175">
        <v>365.80921547000003</v>
      </c>
      <c r="H102" s="185">
        <v>0</v>
      </c>
      <c r="I102" s="175">
        <v>358.63794707</v>
      </c>
      <c r="J102" s="188">
        <v>0</v>
      </c>
    </row>
    <row r="103" spans="2:10" x14ac:dyDescent="0.2">
      <c r="B103" s="67">
        <v>94</v>
      </c>
      <c r="C103" s="73" t="s">
        <v>66</v>
      </c>
      <c r="D103" s="72" t="s">
        <v>317</v>
      </c>
      <c r="E103" s="175">
        <v>202.33906368000001</v>
      </c>
      <c r="F103" s="181">
        <v>0</v>
      </c>
      <c r="G103" s="175">
        <v>202.76373472</v>
      </c>
      <c r="H103" s="185">
        <v>0</v>
      </c>
      <c r="I103" s="175">
        <v>202.8232548</v>
      </c>
      <c r="J103" s="188">
        <v>0</v>
      </c>
    </row>
    <row r="104" spans="2:10" x14ac:dyDescent="0.2">
      <c r="B104" s="67">
        <v>95</v>
      </c>
      <c r="C104" s="73" t="s">
        <v>66</v>
      </c>
      <c r="D104" s="72" t="s">
        <v>318</v>
      </c>
      <c r="E104" s="175">
        <v>354.57213425999998</v>
      </c>
      <c r="F104" s="181">
        <v>0</v>
      </c>
      <c r="G104" s="175">
        <v>351.19204826999999</v>
      </c>
      <c r="H104" s="185">
        <v>0</v>
      </c>
      <c r="I104" s="175">
        <v>355.96216470000002</v>
      </c>
      <c r="J104" s="188">
        <v>0</v>
      </c>
    </row>
    <row r="105" spans="2:10" x14ac:dyDescent="0.2">
      <c r="B105" s="67">
        <v>96</v>
      </c>
      <c r="C105" s="73" t="s">
        <v>66</v>
      </c>
      <c r="D105" s="72" t="s">
        <v>319</v>
      </c>
      <c r="E105" s="175">
        <v>926.47636670999998</v>
      </c>
      <c r="F105" s="181">
        <v>0</v>
      </c>
      <c r="G105" s="175">
        <v>924.80548928999997</v>
      </c>
      <c r="H105" s="185">
        <v>0</v>
      </c>
      <c r="I105" s="175">
        <v>927.20609445000002</v>
      </c>
      <c r="J105" s="188">
        <v>0</v>
      </c>
    </row>
    <row r="106" spans="2:10" x14ac:dyDescent="0.2">
      <c r="B106" s="67">
        <v>97</v>
      </c>
      <c r="C106" s="73" t="s">
        <v>66</v>
      </c>
      <c r="D106" s="72" t="s">
        <v>320</v>
      </c>
      <c r="E106" s="175">
        <v>738.91421037999999</v>
      </c>
      <c r="F106" s="181">
        <v>0</v>
      </c>
      <c r="G106" s="175">
        <v>735.95032154</v>
      </c>
      <c r="H106" s="185">
        <v>0</v>
      </c>
      <c r="I106" s="175">
        <v>739.40926301000002</v>
      </c>
      <c r="J106" s="188">
        <v>0</v>
      </c>
    </row>
    <row r="107" spans="2:10" x14ac:dyDescent="0.2">
      <c r="B107" s="67">
        <v>98</v>
      </c>
      <c r="C107" s="73" t="s">
        <v>66</v>
      </c>
      <c r="D107" s="72" t="s">
        <v>321</v>
      </c>
      <c r="E107" s="175">
        <v>366.87494032000001</v>
      </c>
      <c r="F107" s="181">
        <v>0</v>
      </c>
      <c r="G107" s="175">
        <v>368.08688260000002</v>
      </c>
      <c r="H107" s="185">
        <v>0</v>
      </c>
      <c r="I107" s="175">
        <v>367.74606267000001</v>
      </c>
      <c r="J107" s="188">
        <v>0</v>
      </c>
    </row>
    <row r="108" spans="2:10" x14ac:dyDescent="0.2">
      <c r="B108" s="67">
        <v>99</v>
      </c>
      <c r="C108" s="73" t="s">
        <v>66</v>
      </c>
      <c r="D108" s="72" t="s">
        <v>322</v>
      </c>
      <c r="E108" s="175">
        <v>1278.3534844999999</v>
      </c>
      <c r="F108" s="181">
        <v>0</v>
      </c>
      <c r="G108" s="175">
        <v>1276.7177544000001</v>
      </c>
      <c r="H108" s="185">
        <v>0</v>
      </c>
      <c r="I108" s="175">
        <v>1280.4882634000001</v>
      </c>
      <c r="J108" s="188">
        <v>0</v>
      </c>
    </row>
    <row r="109" spans="2:10" x14ac:dyDescent="0.2">
      <c r="B109" s="67">
        <v>100</v>
      </c>
      <c r="C109" s="73" t="s">
        <v>66</v>
      </c>
      <c r="D109" s="72" t="s">
        <v>323</v>
      </c>
      <c r="E109" s="175">
        <v>-3.0544855719999999</v>
      </c>
      <c r="F109" s="181">
        <v>0.7356631696</v>
      </c>
      <c r="G109" s="175">
        <v>11.439541742999999</v>
      </c>
      <c r="H109" s="185">
        <v>0.20530905729999999</v>
      </c>
      <c r="I109" s="175">
        <v>-1.616583573</v>
      </c>
      <c r="J109" s="188">
        <v>0.85819398400000002</v>
      </c>
    </row>
    <row r="110" spans="2:10" x14ac:dyDescent="0.2">
      <c r="B110" s="67">
        <v>101</v>
      </c>
      <c r="C110" s="73" t="s">
        <v>66</v>
      </c>
      <c r="D110" s="72" t="s">
        <v>324</v>
      </c>
      <c r="E110" s="175">
        <v>453.47292685000002</v>
      </c>
      <c r="F110" s="181">
        <v>0</v>
      </c>
      <c r="G110" s="175">
        <v>453.74954442000001</v>
      </c>
      <c r="H110" s="185">
        <v>0</v>
      </c>
      <c r="I110" s="175">
        <v>454.00584272999998</v>
      </c>
      <c r="J110" s="188">
        <v>0</v>
      </c>
    </row>
    <row r="111" spans="2:10" x14ac:dyDescent="0.2">
      <c r="B111" s="67">
        <v>102</v>
      </c>
      <c r="C111" s="73" t="s">
        <v>66</v>
      </c>
      <c r="D111" s="72" t="s">
        <v>325</v>
      </c>
      <c r="E111" s="175">
        <v>520.31902356000001</v>
      </c>
      <c r="F111" s="181">
        <v>7.4422600000000005E-151</v>
      </c>
      <c r="G111" s="175">
        <v>518.33743076999997</v>
      </c>
      <c r="H111" s="185">
        <v>1.02093E-149</v>
      </c>
      <c r="I111" s="175">
        <v>521.52945253999997</v>
      </c>
      <c r="J111" s="188">
        <v>1.46627E-151</v>
      </c>
    </row>
    <row r="112" spans="2:10" x14ac:dyDescent="0.2">
      <c r="B112" s="67">
        <v>103</v>
      </c>
      <c r="C112" s="73" t="s">
        <v>66</v>
      </c>
      <c r="D112" s="72" t="s">
        <v>326</v>
      </c>
      <c r="E112" s="175">
        <v>609.67341913999996</v>
      </c>
      <c r="F112" s="181">
        <v>0</v>
      </c>
      <c r="G112" s="175">
        <v>608.32888295999999</v>
      </c>
      <c r="H112" s="185">
        <v>0</v>
      </c>
      <c r="I112" s="175">
        <v>611.46626087000004</v>
      </c>
      <c r="J112" s="188">
        <v>0</v>
      </c>
    </row>
    <row r="113" spans="2:10" x14ac:dyDescent="0.2">
      <c r="B113" s="67">
        <v>104</v>
      </c>
      <c r="C113" s="73" t="s">
        <v>66</v>
      </c>
      <c r="D113" s="72" t="s">
        <v>327</v>
      </c>
      <c r="E113" s="175">
        <v>559.00912729000004</v>
      </c>
      <c r="F113" s="181">
        <v>0</v>
      </c>
      <c r="G113" s="175">
        <v>564.34252140000001</v>
      </c>
      <c r="H113" s="185">
        <v>0</v>
      </c>
      <c r="I113" s="175">
        <v>559.79165173000001</v>
      </c>
      <c r="J113" s="188">
        <v>0</v>
      </c>
    </row>
    <row r="114" spans="2:10" x14ac:dyDescent="0.2">
      <c r="B114" s="67">
        <v>105</v>
      </c>
      <c r="C114" s="73" t="s">
        <v>66</v>
      </c>
      <c r="D114" s="72" t="s">
        <v>328</v>
      </c>
      <c r="E114" s="175">
        <v>220.66833711000001</v>
      </c>
      <c r="F114" s="181">
        <v>0</v>
      </c>
      <c r="G114" s="175">
        <v>224.28347471000001</v>
      </c>
      <c r="H114" s="185">
        <v>0</v>
      </c>
      <c r="I114" s="175">
        <v>220.59869900999999</v>
      </c>
      <c r="J114" s="188">
        <v>0</v>
      </c>
    </row>
    <row r="115" spans="2:10" x14ac:dyDescent="0.2">
      <c r="B115" s="67">
        <v>106</v>
      </c>
      <c r="C115" s="73" t="s">
        <v>66</v>
      </c>
      <c r="D115" s="72" t="s">
        <v>329</v>
      </c>
      <c r="E115" s="175">
        <v>3155.4749241</v>
      </c>
      <c r="F115" s="181">
        <v>0</v>
      </c>
      <c r="G115" s="175">
        <v>3159.6643908000001</v>
      </c>
      <c r="H115" s="185">
        <v>0</v>
      </c>
      <c r="I115" s="175">
        <v>3155.1574549000002</v>
      </c>
      <c r="J115" s="188">
        <v>0</v>
      </c>
    </row>
    <row r="116" spans="2:10" x14ac:dyDescent="0.2">
      <c r="B116" s="67">
        <v>107</v>
      </c>
      <c r="C116" s="73" t="s">
        <v>66</v>
      </c>
      <c r="D116" s="72" t="s">
        <v>330</v>
      </c>
      <c r="E116" s="175">
        <v>613.66290456000002</v>
      </c>
      <c r="F116" s="181">
        <v>0</v>
      </c>
      <c r="G116" s="175">
        <v>613.07164092000005</v>
      </c>
      <c r="H116" s="185">
        <v>0</v>
      </c>
      <c r="I116" s="175">
        <v>613.84822374999999</v>
      </c>
      <c r="J116" s="188">
        <v>0</v>
      </c>
    </row>
    <row r="117" spans="2:10" x14ac:dyDescent="0.2">
      <c r="B117" s="67">
        <v>108</v>
      </c>
      <c r="C117" s="73" t="s">
        <v>66</v>
      </c>
      <c r="D117" s="72" t="s">
        <v>331</v>
      </c>
      <c r="E117" s="175">
        <v>760.16147776000003</v>
      </c>
      <c r="F117" s="181">
        <v>0</v>
      </c>
      <c r="G117" s="175">
        <v>759.0409846</v>
      </c>
      <c r="H117" s="185">
        <v>0</v>
      </c>
      <c r="I117" s="175">
        <v>760.77239279000003</v>
      </c>
      <c r="J117" s="188">
        <v>0</v>
      </c>
    </row>
    <row r="118" spans="2:10" x14ac:dyDescent="0.2">
      <c r="B118" s="67">
        <v>109</v>
      </c>
      <c r="C118" s="73" t="s">
        <v>66</v>
      </c>
      <c r="D118" s="72" t="s">
        <v>332</v>
      </c>
      <c r="E118" s="175">
        <v>585.59378901000002</v>
      </c>
      <c r="F118" s="181">
        <v>5.0729730000000003E-69</v>
      </c>
      <c r="G118" s="175">
        <v>583.48803945999998</v>
      </c>
      <c r="H118" s="185">
        <v>1.569191E-68</v>
      </c>
      <c r="I118" s="175">
        <v>585.88200073999997</v>
      </c>
      <c r="J118" s="188">
        <v>4.45811E-69</v>
      </c>
    </row>
    <row r="119" spans="2:10" x14ac:dyDescent="0.2">
      <c r="B119" s="67">
        <v>110</v>
      </c>
      <c r="C119" s="73" t="s">
        <v>66</v>
      </c>
      <c r="D119" s="72" t="s">
        <v>333</v>
      </c>
      <c r="E119" s="175">
        <v>340.06462808999999</v>
      </c>
      <c r="F119" s="181">
        <v>0</v>
      </c>
      <c r="G119" s="175">
        <v>338.40505942999999</v>
      </c>
      <c r="H119" s="185">
        <v>0</v>
      </c>
      <c r="I119" s="175">
        <v>339.90356109999999</v>
      </c>
      <c r="J119" s="188">
        <v>0</v>
      </c>
    </row>
    <row r="120" spans="2:10" x14ac:dyDescent="0.2">
      <c r="B120" s="67">
        <v>111</v>
      </c>
      <c r="C120" s="73" t="s">
        <v>66</v>
      </c>
      <c r="D120" s="72" t="s">
        <v>334</v>
      </c>
      <c r="E120" s="175">
        <v>267.05966031999998</v>
      </c>
      <c r="F120" s="181">
        <v>0</v>
      </c>
      <c r="G120" s="175">
        <v>267.62357084000001</v>
      </c>
      <c r="H120" s="185">
        <v>0</v>
      </c>
      <c r="I120" s="175">
        <v>265.27993194999999</v>
      </c>
      <c r="J120" s="188">
        <v>0</v>
      </c>
    </row>
    <row r="121" spans="2:10" x14ac:dyDescent="0.2">
      <c r="B121" s="67">
        <v>112</v>
      </c>
      <c r="C121" s="73" t="s">
        <v>66</v>
      </c>
      <c r="D121" s="72" t="s">
        <v>335</v>
      </c>
      <c r="E121" s="175">
        <v>228.42932795999999</v>
      </c>
      <c r="F121" s="181">
        <v>0</v>
      </c>
      <c r="G121" s="175">
        <v>230.33547109</v>
      </c>
      <c r="H121" s="185">
        <v>0</v>
      </c>
      <c r="I121" s="175">
        <v>228.02767433</v>
      </c>
      <c r="J121" s="188">
        <v>0</v>
      </c>
    </row>
    <row r="122" spans="2:10" x14ac:dyDescent="0.2">
      <c r="B122" s="67">
        <v>113</v>
      </c>
      <c r="C122" s="73" t="s">
        <v>66</v>
      </c>
      <c r="D122" s="72" t="s">
        <v>336</v>
      </c>
      <c r="E122" s="175">
        <v>168.73891395000001</v>
      </c>
      <c r="F122" s="181">
        <v>0</v>
      </c>
      <c r="G122" s="175">
        <v>171.16701289</v>
      </c>
      <c r="H122" s="185">
        <v>0</v>
      </c>
      <c r="I122" s="175">
        <v>168.00515554</v>
      </c>
      <c r="J122" s="188">
        <v>0</v>
      </c>
    </row>
    <row r="123" spans="2:10" x14ac:dyDescent="0.2">
      <c r="B123" s="67">
        <v>114</v>
      </c>
      <c r="C123" s="73" t="s">
        <v>66</v>
      </c>
      <c r="D123" s="72" t="s">
        <v>337</v>
      </c>
      <c r="E123" s="175">
        <v>115.39888014</v>
      </c>
      <c r="F123" s="181">
        <v>0</v>
      </c>
      <c r="G123" s="175">
        <v>118.36439910999999</v>
      </c>
      <c r="H123" s="185">
        <v>0</v>
      </c>
      <c r="I123" s="175">
        <v>114.28758224000001</v>
      </c>
      <c r="J123" s="188">
        <v>0</v>
      </c>
    </row>
    <row r="124" spans="2:10" x14ac:dyDescent="0.2">
      <c r="B124" s="67">
        <v>115</v>
      </c>
      <c r="C124" s="73" t="s">
        <v>66</v>
      </c>
      <c r="D124" s="72" t="s">
        <v>338</v>
      </c>
      <c r="E124" s="175">
        <v>1215.4559033</v>
      </c>
      <c r="F124" s="181">
        <v>0</v>
      </c>
      <c r="G124" s="175">
        <v>1217.4833923000001</v>
      </c>
      <c r="H124" s="185">
        <v>0</v>
      </c>
      <c r="I124" s="175">
        <v>1216.1085507</v>
      </c>
      <c r="J124" s="188">
        <v>0</v>
      </c>
    </row>
    <row r="125" spans="2:10" x14ac:dyDescent="0.2">
      <c r="B125" s="67">
        <v>116</v>
      </c>
      <c r="C125" s="73" t="s">
        <v>66</v>
      </c>
      <c r="D125" s="72" t="s">
        <v>339</v>
      </c>
      <c r="E125" s="175">
        <v>245.01879091000001</v>
      </c>
      <c r="F125" s="181">
        <v>0</v>
      </c>
      <c r="G125" s="175">
        <v>248.60015551999999</v>
      </c>
      <c r="H125" s="185">
        <v>0</v>
      </c>
      <c r="I125" s="175">
        <v>245.57783441999999</v>
      </c>
      <c r="J125" s="188">
        <v>0</v>
      </c>
    </row>
    <row r="126" spans="2:10" x14ac:dyDescent="0.2">
      <c r="B126" s="67">
        <v>117</v>
      </c>
      <c r="C126" s="73" t="s">
        <v>66</v>
      </c>
      <c r="D126" s="72" t="s">
        <v>340</v>
      </c>
      <c r="E126" s="175">
        <v>201.78367757999999</v>
      </c>
      <c r="F126" s="181">
        <v>1.1721E-159</v>
      </c>
      <c r="G126" s="175">
        <v>203.50996871999999</v>
      </c>
      <c r="H126" s="185">
        <v>2.32912E-162</v>
      </c>
      <c r="I126" s="175">
        <v>202.55333168999999</v>
      </c>
      <c r="J126" s="188">
        <v>8.9471000000000004E-161</v>
      </c>
    </row>
    <row r="127" spans="2:10" x14ac:dyDescent="0.2">
      <c r="B127" s="67">
        <v>118</v>
      </c>
      <c r="C127" s="73" t="s">
        <v>66</v>
      </c>
      <c r="D127" s="72" t="s">
        <v>341</v>
      </c>
      <c r="E127" s="175">
        <v>-163.65442719999999</v>
      </c>
      <c r="F127" s="181">
        <v>6.3219339999999997E-93</v>
      </c>
      <c r="G127" s="175" t="s">
        <v>226</v>
      </c>
      <c r="H127" s="185" t="s">
        <v>226</v>
      </c>
      <c r="I127" s="175">
        <v>-167.10877099999999</v>
      </c>
      <c r="J127" s="188">
        <v>9.8414300000000001E-97</v>
      </c>
    </row>
    <row r="128" spans="2:10" x14ac:dyDescent="0.2">
      <c r="B128" s="67">
        <v>119</v>
      </c>
      <c r="C128" s="73" t="s">
        <v>66</v>
      </c>
      <c r="D128" s="72" t="s">
        <v>342</v>
      </c>
      <c r="E128" s="175">
        <v>-154.4989018</v>
      </c>
      <c r="F128" s="181">
        <v>2.9675E-121</v>
      </c>
      <c r="G128" s="175" t="s">
        <v>226</v>
      </c>
      <c r="H128" s="185" t="s">
        <v>226</v>
      </c>
      <c r="I128" s="175">
        <v>-158.62280559999999</v>
      </c>
      <c r="J128" s="188">
        <v>1.58643E-127</v>
      </c>
    </row>
    <row r="129" spans="2:10" x14ac:dyDescent="0.2">
      <c r="B129" s="67">
        <v>120</v>
      </c>
      <c r="C129" s="73" t="s">
        <v>66</v>
      </c>
      <c r="D129" s="72" t="s">
        <v>343</v>
      </c>
      <c r="E129" s="175">
        <v>-110.4867265</v>
      </c>
      <c r="F129" s="181">
        <v>1.63749E-104</v>
      </c>
      <c r="G129" s="175" t="s">
        <v>226</v>
      </c>
      <c r="H129" s="185" t="s">
        <v>226</v>
      </c>
      <c r="I129" s="175">
        <v>-114.7081568</v>
      </c>
      <c r="J129" s="188">
        <v>3.20702E-112</v>
      </c>
    </row>
    <row r="130" spans="2:10" x14ac:dyDescent="0.2">
      <c r="B130" s="67">
        <v>121</v>
      </c>
      <c r="C130" s="73" t="s">
        <v>66</v>
      </c>
      <c r="D130" s="72" t="s">
        <v>344</v>
      </c>
      <c r="E130" s="175">
        <v>-56.578975149999998</v>
      </c>
      <c r="F130" s="181">
        <v>4.3583249999999999E-29</v>
      </c>
      <c r="G130" s="175" t="s">
        <v>226</v>
      </c>
      <c r="H130" s="185" t="s">
        <v>226</v>
      </c>
      <c r="I130" s="175">
        <v>-60.589826950000003</v>
      </c>
      <c r="J130" s="188">
        <v>4.8769370000000002E-33</v>
      </c>
    </row>
    <row r="131" spans="2:10" x14ac:dyDescent="0.2">
      <c r="B131" s="67">
        <v>122</v>
      </c>
      <c r="C131" s="73" t="s">
        <v>66</v>
      </c>
      <c r="D131" s="72" t="s">
        <v>345</v>
      </c>
      <c r="E131" s="175">
        <v>0.2399686009</v>
      </c>
      <c r="F131" s="181">
        <v>0.95791642769999996</v>
      </c>
      <c r="G131" s="175" t="s">
        <v>226</v>
      </c>
      <c r="H131" s="185" t="s">
        <v>226</v>
      </c>
      <c r="I131" s="175">
        <v>-3.5967008809999998</v>
      </c>
      <c r="J131" s="188">
        <v>0.42956297230000001</v>
      </c>
    </row>
    <row r="132" spans="2:10" x14ac:dyDescent="0.2">
      <c r="B132" s="67">
        <v>123</v>
      </c>
      <c r="C132" s="73" t="s">
        <v>66</v>
      </c>
      <c r="D132" s="72" t="s">
        <v>346</v>
      </c>
      <c r="E132" s="175">
        <v>17.162636087999999</v>
      </c>
      <c r="F132" s="181">
        <v>4.8498999999999999E-14</v>
      </c>
      <c r="G132" s="175" t="s">
        <v>226</v>
      </c>
      <c r="H132" s="185" t="s">
        <v>226</v>
      </c>
      <c r="I132" s="175">
        <v>17.678333084999998</v>
      </c>
      <c r="J132" s="188">
        <v>8.5491520000000001E-15</v>
      </c>
    </row>
    <row r="133" spans="2:10" x14ac:dyDescent="0.2">
      <c r="B133" s="67">
        <v>124</v>
      </c>
      <c r="C133" s="73" t="s">
        <v>66</v>
      </c>
      <c r="D133" s="72" t="s">
        <v>347</v>
      </c>
      <c r="E133" s="175">
        <v>72.631139372000007</v>
      </c>
      <c r="F133" s="181">
        <v>8.5261699999999993E-235</v>
      </c>
      <c r="G133" s="175" t="s">
        <v>226</v>
      </c>
      <c r="H133" s="185" t="s">
        <v>226</v>
      </c>
      <c r="I133" s="175">
        <v>73.639932707</v>
      </c>
      <c r="J133" s="188">
        <v>5.4702600000000001E-241</v>
      </c>
    </row>
    <row r="134" spans="2:10" x14ac:dyDescent="0.2">
      <c r="B134" s="67">
        <v>125</v>
      </c>
      <c r="C134" s="73" t="s">
        <v>66</v>
      </c>
      <c r="D134" s="72" t="s">
        <v>348</v>
      </c>
      <c r="E134" s="175">
        <v>155.50839708000001</v>
      </c>
      <c r="F134" s="181">
        <v>0</v>
      </c>
      <c r="G134" s="175" t="s">
        <v>226</v>
      </c>
      <c r="H134" s="185" t="s">
        <v>226</v>
      </c>
      <c r="I134" s="175">
        <v>156.50959399999999</v>
      </c>
      <c r="J134" s="188">
        <v>0</v>
      </c>
    </row>
    <row r="135" spans="2:10" x14ac:dyDescent="0.2">
      <c r="B135" s="67">
        <v>126</v>
      </c>
      <c r="C135" s="73" t="s">
        <v>66</v>
      </c>
      <c r="D135" s="72" t="s">
        <v>349</v>
      </c>
      <c r="E135" s="175">
        <v>231.05178273999999</v>
      </c>
      <c r="F135" s="181">
        <v>0</v>
      </c>
      <c r="G135" s="175" t="s">
        <v>226</v>
      </c>
      <c r="H135" s="185" t="s">
        <v>226</v>
      </c>
      <c r="I135" s="175">
        <v>231.75712290999999</v>
      </c>
      <c r="J135" s="188">
        <v>0</v>
      </c>
    </row>
    <row r="136" spans="2:10" x14ac:dyDescent="0.2">
      <c r="B136" s="67">
        <v>127</v>
      </c>
      <c r="C136" s="73" t="s">
        <v>66</v>
      </c>
      <c r="D136" s="72" t="s">
        <v>350</v>
      </c>
      <c r="E136" s="175">
        <v>345.04488844000002</v>
      </c>
      <c r="F136" s="181">
        <v>0</v>
      </c>
      <c r="G136" s="175" t="s">
        <v>226</v>
      </c>
      <c r="H136" s="185" t="s">
        <v>226</v>
      </c>
      <c r="I136" s="175">
        <v>345.90978559000001</v>
      </c>
      <c r="J136" s="188">
        <v>0</v>
      </c>
    </row>
    <row r="137" spans="2:10" x14ac:dyDescent="0.2">
      <c r="B137" s="67">
        <v>128</v>
      </c>
      <c r="C137" s="73" t="s">
        <v>66</v>
      </c>
      <c r="D137" s="72" t="s">
        <v>351</v>
      </c>
      <c r="E137" s="175">
        <v>506.16778167000001</v>
      </c>
      <c r="F137" s="181">
        <v>0</v>
      </c>
      <c r="G137" s="175" t="s">
        <v>226</v>
      </c>
      <c r="H137" s="185" t="s">
        <v>226</v>
      </c>
      <c r="I137" s="175">
        <v>507.36595842000003</v>
      </c>
      <c r="J137" s="188">
        <v>0</v>
      </c>
    </row>
    <row r="138" spans="2:10" x14ac:dyDescent="0.2">
      <c r="B138" s="67">
        <v>129</v>
      </c>
      <c r="C138" s="73" t="s">
        <v>66</v>
      </c>
      <c r="D138" s="72" t="s">
        <v>352</v>
      </c>
      <c r="E138" s="175">
        <v>726.64804464999997</v>
      </c>
      <c r="F138" s="181">
        <v>0</v>
      </c>
      <c r="G138" s="175" t="s">
        <v>226</v>
      </c>
      <c r="H138" s="185" t="s">
        <v>226</v>
      </c>
      <c r="I138" s="175">
        <v>728.27297980000003</v>
      </c>
      <c r="J138" s="188">
        <v>0</v>
      </c>
    </row>
    <row r="139" spans="2:10" x14ac:dyDescent="0.2">
      <c r="B139" s="67">
        <v>130</v>
      </c>
      <c r="C139" s="73" t="s">
        <v>66</v>
      </c>
      <c r="D139" s="72" t="s">
        <v>353</v>
      </c>
      <c r="E139" s="175">
        <v>93.526654555999997</v>
      </c>
      <c r="F139" s="181">
        <v>1.1680300000000001E-115</v>
      </c>
      <c r="G139" s="175" t="s">
        <v>226</v>
      </c>
      <c r="H139" s="185" t="s">
        <v>226</v>
      </c>
      <c r="I139" s="175">
        <v>90.373426886000004</v>
      </c>
      <c r="J139" s="188">
        <v>6.2779800000000002E-108</v>
      </c>
    </row>
    <row r="140" spans="2:10" x14ac:dyDescent="0.2">
      <c r="B140" s="67">
        <v>131</v>
      </c>
      <c r="C140" s="73" t="s">
        <v>66</v>
      </c>
      <c r="D140" s="72" t="s">
        <v>354</v>
      </c>
      <c r="E140" s="175">
        <v>0</v>
      </c>
      <c r="F140" s="181" t="s">
        <v>226</v>
      </c>
      <c r="G140" s="175" t="s">
        <v>226</v>
      </c>
      <c r="H140" s="185" t="s">
        <v>226</v>
      </c>
      <c r="I140" s="175">
        <v>0</v>
      </c>
      <c r="J140" s="188" t="s">
        <v>226</v>
      </c>
    </row>
    <row r="141" spans="2:10" x14ac:dyDescent="0.2">
      <c r="B141" s="67">
        <v>132</v>
      </c>
      <c r="C141" s="73" t="s">
        <v>66</v>
      </c>
      <c r="D141" s="72" t="s">
        <v>355</v>
      </c>
      <c r="E141" s="175">
        <v>95.387996027</v>
      </c>
      <c r="F141" s="181">
        <v>4.0844799999999999E-106</v>
      </c>
      <c r="G141" s="175" t="s">
        <v>226</v>
      </c>
      <c r="H141" s="185" t="s">
        <v>226</v>
      </c>
      <c r="I141" s="175">
        <v>92.951878006000001</v>
      </c>
      <c r="J141" s="188">
        <v>9.2659499999999994E-101</v>
      </c>
    </row>
    <row r="142" spans="2:10" x14ac:dyDescent="0.2">
      <c r="B142" s="67">
        <v>133</v>
      </c>
      <c r="C142" s="73" t="s">
        <v>66</v>
      </c>
      <c r="D142" s="72" t="s">
        <v>356</v>
      </c>
      <c r="E142" s="175">
        <v>0</v>
      </c>
      <c r="F142" s="181" t="s">
        <v>226</v>
      </c>
      <c r="G142" s="175" t="s">
        <v>226</v>
      </c>
      <c r="H142" s="185" t="s">
        <v>226</v>
      </c>
      <c r="I142" s="175">
        <v>0</v>
      </c>
      <c r="J142" s="188" t="s">
        <v>226</v>
      </c>
    </row>
    <row r="143" spans="2:10" x14ac:dyDescent="0.2">
      <c r="B143" s="67">
        <v>134</v>
      </c>
      <c r="C143" s="73" t="s">
        <v>66</v>
      </c>
      <c r="D143" s="72" t="s">
        <v>357</v>
      </c>
      <c r="E143" s="175">
        <v>165.59852957999999</v>
      </c>
      <c r="F143" s="181">
        <v>0</v>
      </c>
      <c r="G143" s="175" t="s">
        <v>226</v>
      </c>
      <c r="H143" s="185" t="s">
        <v>226</v>
      </c>
      <c r="I143" s="175">
        <v>161.30329373000001</v>
      </c>
      <c r="J143" s="188">
        <v>0</v>
      </c>
    </row>
    <row r="144" spans="2:10" x14ac:dyDescent="0.2">
      <c r="B144" s="67">
        <v>135</v>
      </c>
      <c r="C144" s="73" t="s">
        <v>66</v>
      </c>
      <c r="D144" s="72" t="s">
        <v>358</v>
      </c>
      <c r="E144" s="175" t="s">
        <v>226</v>
      </c>
      <c r="F144" s="181" t="s">
        <v>226</v>
      </c>
      <c r="G144" s="175">
        <v>187.78999125999999</v>
      </c>
      <c r="H144" s="185">
        <v>0</v>
      </c>
      <c r="I144" s="175" t="s">
        <v>226</v>
      </c>
      <c r="J144" s="188" t="s">
        <v>226</v>
      </c>
    </row>
    <row r="145" spans="2:10" x14ac:dyDescent="0.2">
      <c r="B145" s="67">
        <v>136</v>
      </c>
      <c r="C145" s="73" t="s">
        <v>66</v>
      </c>
      <c r="D145" s="72" t="s">
        <v>359</v>
      </c>
      <c r="E145" s="175">
        <v>-102.92779899999999</v>
      </c>
      <c r="F145" s="181">
        <v>1.4920340000000001E-45</v>
      </c>
      <c r="G145" s="175">
        <v>-102.91532050000001</v>
      </c>
      <c r="H145" s="185">
        <v>1.5486169999999998E-45</v>
      </c>
      <c r="I145" s="175">
        <v>-103.02626650000001</v>
      </c>
      <c r="J145" s="188">
        <v>1.252967E-45</v>
      </c>
    </row>
    <row r="146" spans="2:10" x14ac:dyDescent="0.2">
      <c r="B146" s="67">
        <v>137</v>
      </c>
      <c r="C146" s="73" t="s">
        <v>67</v>
      </c>
      <c r="D146" s="72" t="s">
        <v>224</v>
      </c>
      <c r="E146" s="175">
        <v>966.94947819000004</v>
      </c>
      <c r="F146" s="181">
        <v>1.32265E-228</v>
      </c>
      <c r="G146" s="175">
        <v>1159.5642152999999</v>
      </c>
      <c r="H146" s="185">
        <v>0</v>
      </c>
      <c r="I146" s="175">
        <v>1995.3281472000001</v>
      </c>
      <c r="J146" s="188">
        <v>1.3498799999999999E-258</v>
      </c>
    </row>
    <row r="147" spans="2:10" x14ac:dyDescent="0.2">
      <c r="B147" s="67">
        <v>138</v>
      </c>
      <c r="C147" s="73" t="s">
        <v>67</v>
      </c>
      <c r="D147" s="72" t="s">
        <v>225</v>
      </c>
      <c r="E147" s="175" t="s">
        <v>226</v>
      </c>
      <c r="F147" s="181" t="s">
        <v>226</v>
      </c>
      <c r="G147" s="175">
        <v>-211.14834310000001</v>
      </c>
      <c r="H147" s="185">
        <v>3.23312662E-2</v>
      </c>
      <c r="I147" s="175" t="s">
        <v>226</v>
      </c>
      <c r="J147" s="188" t="s">
        <v>226</v>
      </c>
    </row>
    <row r="148" spans="2:10" x14ac:dyDescent="0.2">
      <c r="B148" s="67">
        <v>139</v>
      </c>
      <c r="C148" s="73" t="s">
        <v>67</v>
      </c>
      <c r="D148" s="72" t="s">
        <v>227</v>
      </c>
      <c r="E148" s="175" t="s">
        <v>226</v>
      </c>
      <c r="F148" s="181" t="s">
        <v>226</v>
      </c>
      <c r="G148" s="175">
        <v>-27.03352924</v>
      </c>
      <c r="H148" s="185">
        <v>0.65682867789999999</v>
      </c>
      <c r="I148" s="175" t="s">
        <v>226</v>
      </c>
      <c r="J148" s="188" t="s">
        <v>226</v>
      </c>
    </row>
    <row r="149" spans="2:10" x14ac:dyDescent="0.2">
      <c r="B149" s="67">
        <v>140</v>
      </c>
      <c r="C149" s="73" t="s">
        <v>67</v>
      </c>
      <c r="D149" s="72" t="s">
        <v>228</v>
      </c>
      <c r="E149" s="175" t="s">
        <v>226</v>
      </c>
      <c r="F149" s="181" t="s">
        <v>226</v>
      </c>
      <c r="G149" s="175">
        <v>-164.2173679</v>
      </c>
      <c r="H149" s="185">
        <v>1.6846100000000001E-5</v>
      </c>
      <c r="I149" s="175" t="s">
        <v>226</v>
      </c>
      <c r="J149" s="188" t="s">
        <v>226</v>
      </c>
    </row>
    <row r="150" spans="2:10" x14ac:dyDescent="0.2">
      <c r="B150" s="67">
        <v>141</v>
      </c>
      <c r="C150" s="73" t="s">
        <v>67</v>
      </c>
      <c r="D150" s="72" t="s">
        <v>229</v>
      </c>
      <c r="E150" s="175" t="s">
        <v>226</v>
      </c>
      <c r="F150" s="181" t="s">
        <v>226</v>
      </c>
      <c r="G150" s="175">
        <v>-161.61070670000001</v>
      </c>
      <c r="H150" s="185">
        <v>4.1832106000000004E-6</v>
      </c>
      <c r="I150" s="175" t="s">
        <v>226</v>
      </c>
      <c r="J150" s="188" t="s">
        <v>226</v>
      </c>
    </row>
    <row r="151" spans="2:10" x14ac:dyDescent="0.2">
      <c r="B151" s="67">
        <v>142</v>
      </c>
      <c r="C151" s="73" t="s">
        <v>67</v>
      </c>
      <c r="D151" s="72" t="s">
        <v>230</v>
      </c>
      <c r="E151" s="175" t="s">
        <v>226</v>
      </c>
      <c r="F151" s="181" t="s">
        <v>226</v>
      </c>
      <c r="G151" s="175">
        <v>-165.45966240000001</v>
      </c>
      <c r="H151" s="185">
        <v>1.3180542E-7</v>
      </c>
      <c r="I151" s="175" t="s">
        <v>226</v>
      </c>
      <c r="J151" s="188" t="s">
        <v>226</v>
      </c>
    </row>
    <row r="152" spans="2:10" x14ac:dyDescent="0.2">
      <c r="B152" s="67">
        <v>143</v>
      </c>
      <c r="C152" s="73" t="s">
        <v>67</v>
      </c>
      <c r="D152" s="72" t="s">
        <v>231</v>
      </c>
      <c r="E152" s="175" t="s">
        <v>226</v>
      </c>
      <c r="F152" s="181" t="s">
        <v>226</v>
      </c>
      <c r="G152" s="175">
        <v>-37.094734600000002</v>
      </c>
      <c r="H152" s="185">
        <v>9.5954986800000003E-2</v>
      </c>
      <c r="I152" s="175" t="s">
        <v>226</v>
      </c>
      <c r="J152" s="188" t="s">
        <v>226</v>
      </c>
    </row>
    <row r="153" spans="2:10" x14ac:dyDescent="0.2">
      <c r="B153" s="67">
        <v>144</v>
      </c>
      <c r="C153" s="73" t="s">
        <v>67</v>
      </c>
      <c r="D153" s="72" t="s">
        <v>232</v>
      </c>
      <c r="E153" s="175" t="s">
        <v>226</v>
      </c>
      <c r="F153" s="181" t="s">
        <v>226</v>
      </c>
      <c r="G153" s="175">
        <v>-84.947562450000007</v>
      </c>
      <c r="H153" s="185">
        <v>1.155072E-4</v>
      </c>
      <c r="I153" s="175" t="s">
        <v>226</v>
      </c>
      <c r="J153" s="188" t="s">
        <v>226</v>
      </c>
    </row>
    <row r="154" spans="2:10" x14ac:dyDescent="0.2">
      <c r="B154" s="67">
        <v>145</v>
      </c>
      <c r="C154" s="73" t="s">
        <v>67</v>
      </c>
      <c r="D154" s="72" t="s">
        <v>233</v>
      </c>
      <c r="E154" s="175" t="s">
        <v>226</v>
      </c>
      <c r="F154" s="181" t="s">
        <v>226</v>
      </c>
      <c r="G154" s="175">
        <v>-157.2036214</v>
      </c>
      <c r="H154" s="185">
        <v>8.260472E-13</v>
      </c>
      <c r="I154" s="175" t="s">
        <v>226</v>
      </c>
      <c r="J154" s="188" t="s">
        <v>226</v>
      </c>
    </row>
    <row r="155" spans="2:10" x14ac:dyDescent="0.2">
      <c r="B155" s="67">
        <v>146</v>
      </c>
      <c r="C155" s="73" t="s">
        <v>67</v>
      </c>
      <c r="D155" s="72" t="s">
        <v>234</v>
      </c>
      <c r="E155" s="175" t="s">
        <v>226</v>
      </c>
      <c r="F155" s="181" t="s">
        <v>226</v>
      </c>
      <c r="G155" s="175">
        <v>-218.26140609999999</v>
      </c>
      <c r="H155" s="185">
        <v>7.50078E-23</v>
      </c>
      <c r="I155" s="175" t="s">
        <v>226</v>
      </c>
      <c r="J155" s="188" t="s">
        <v>226</v>
      </c>
    </row>
    <row r="156" spans="2:10" x14ac:dyDescent="0.2">
      <c r="B156" s="67">
        <v>147</v>
      </c>
      <c r="C156" s="73" t="s">
        <v>67</v>
      </c>
      <c r="D156" s="72" t="s">
        <v>235</v>
      </c>
      <c r="E156" s="175" t="s">
        <v>226</v>
      </c>
      <c r="F156" s="181" t="s">
        <v>226</v>
      </c>
      <c r="G156" s="175">
        <v>-317.60560249999997</v>
      </c>
      <c r="H156" s="185">
        <v>4.0336679999999997E-43</v>
      </c>
      <c r="I156" s="175" t="s">
        <v>226</v>
      </c>
      <c r="J156" s="188" t="s">
        <v>226</v>
      </c>
    </row>
    <row r="157" spans="2:10" x14ac:dyDescent="0.2">
      <c r="B157" s="67">
        <v>148</v>
      </c>
      <c r="C157" s="73" t="s">
        <v>67</v>
      </c>
      <c r="D157" s="72" t="s">
        <v>236</v>
      </c>
      <c r="E157" s="175" t="s">
        <v>226</v>
      </c>
      <c r="F157" s="181" t="s">
        <v>226</v>
      </c>
      <c r="G157" s="175">
        <v>-370.83179439999998</v>
      </c>
      <c r="H157" s="185">
        <v>1.4300389999999999E-47</v>
      </c>
      <c r="I157" s="175" t="s">
        <v>226</v>
      </c>
      <c r="J157" s="188" t="s">
        <v>226</v>
      </c>
    </row>
    <row r="158" spans="2:10" x14ac:dyDescent="0.2">
      <c r="B158" s="67">
        <v>149</v>
      </c>
      <c r="C158" s="73" t="s">
        <v>67</v>
      </c>
      <c r="D158" s="72" t="s">
        <v>237</v>
      </c>
      <c r="E158" s="175" t="s">
        <v>226</v>
      </c>
      <c r="F158" s="181" t="s">
        <v>226</v>
      </c>
      <c r="G158" s="175" t="s">
        <v>226</v>
      </c>
      <c r="H158" s="185" t="s">
        <v>226</v>
      </c>
      <c r="I158" s="175">
        <v>-19.038786040000002</v>
      </c>
      <c r="J158" s="188">
        <v>6.7457430000000001E-95</v>
      </c>
    </row>
    <row r="159" spans="2:10" x14ac:dyDescent="0.2">
      <c r="B159" s="67">
        <v>150</v>
      </c>
      <c r="C159" s="73" t="s">
        <v>67</v>
      </c>
      <c r="D159" s="73" t="s">
        <v>360</v>
      </c>
      <c r="E159" s="175">
        <v>332.06436294000002</v>
      </c>
      <c r="F159" s="181">
        <v>3.0910499999999999E-10</v>
      </c>
      <c r="G159" s="175">
        <v>328.50409905999999</v>
      </c>
      <c r="H159" s="185">
        <v>4.8613039999999998E-10</v>
      </c>
      <c r="I159" s="175">
        <v>325.91348749000002</v>
      </c>
      <c r="J159" s="188">
        <v>6.4597760000000004E-10</v>
      </c>
    </row>
    <row r="160" spans="2:10" x14ac:dyDescent="0.2">
      <c r="B160" s="67">
        <v>151</v>
      </c>
      <c r="C160" s="73" t="s">
        <v>67</v>
      </c>
      <c r="D160" s="73" t="s">
        <v>361</v>
      </c>
      <c r="E160" s="175">
        <v>343.84308676000001</v>
      </c>
      <c r="F160" s="181">
        <v>9.9902430000000006E-10</v>
      </c>
      <c r="G160" s="175">
        <v>345.53102416000002</v>
      </c>
      <c r="H160" s="185">
        <v>8.4437359999999996E-10</v>
      </c>
      <c r="I160" s="175">
        <v>348.72537478999999</v>
      </c>
      <c r="J160" s="188">
        <v>5.7478169999999998E-10</v>
      </c>
    </row>
    <row r="161" spans="2:10" x14ac:dyDescent="0.2">
      <c r="B161" s="67">
        <v>152</v>
      </c>
      <c r="C161" s="73" t="s">
        <v>67</v>
      </c>
      <c r="D161" s="73" t="s">
        <v>239</v>
      </c>
      <c r="E161" s="175">
        <v>170.22620597</v>
      </c>
      <c r="F161" s="181">
        <v>5.9753570000000004E-13</v>
      </c>
      <c r="G161" s="175">
        <v>166.19341363999999</v>
      </c>
      <c r="H161" s="185">
        <v>2.1075730000000002E-12</v>
      </c>
      <c r="I161" s="175">
        <v>171.17937032</v>
      </c>
      <c r="J161" s="188">
        <v>4.368346E-13</v>
      </c>
    </row>
    <row r="162" spans="2:10" x14ac:dyDescent="0.2">
      <c r="B162" s="67">
        <v>153</v>
      </c>
      <c r="C162" s="73" t="s">
        <v>67</v>
      </c>
      <c r="D162" s="72" t="s">
        <v>362</v>
      </c>
      <c r="E162" s="175">
        <v>209.35686103</v>
      </c>
      <c r="F162" s="181">
        <v>3.820061E-7</v>
      </c>
      <c r="G162" s="175">
        <v>208.50331775000001</v>
      </c>
      <c r="H162" s="185">
        <v>4.3176945000000002E-7</v>
      </c>
      <c r="I162" s="175">
        <v>208.72074509999999</v>
      </c>
      <c r="J162" s="188">
        <v>4.1105576999999998E-7</v>
      </c>
    </row>
    <row r="163" spans="2:10" x14ac:dyDescent="0.2">
      <c r="B163" s="67">
        <v>154</v>
      </c>
      <c r="C163" s="73" t="s">
        <v>67</v>
      </c>
      <c r="D163" s="72" t="s">
        <v>241</v>
      </c>
      <c r="E163" s="175">
        <v>513.30072620999999</v>
      </c>
      <c r="F163" s="181">
        <v>5.9750939999999997E-55</v>
      </c>
      <c r="G163" s="175">
        <v>507.31181161000001</v>
      </c>
      <c r="H163" s="185">
        <v>1.143985E-53</v>
      </c>
      <c r="I163" s="175">
        <v>512.08283146999997</v>
      </c>
      <c r="J163" s="188">
        <v>9.9860730000000006E-55</v>
      </c>
    </row>
    <row r="164" spans="2:10" x14ac:dyDescent="0.2">
      <c r="B164" s="67">
        <v>155</v>
      </c>
      <c r="C164" s="73" t="s">
        <v>67</v>
      </c>
      <c r="D164" s="72" t="s">
        <v>242</v>
      </c>
      <c r="E164" s="175">
        <v>240.28405577000001</v>
      </c>
      <c r="F164" s="181">
        <v>8.5378780000000005E-30</v>
      </c>
      <c r="G164" s="175">
        <v>237.34478082000001</v>
      </c>
      <c r="H164" s="185">
        <v>4.3803210000000002E-29</v>
      </c>
      <c r="I164" s="175">
        <v>241.97667092</v>
      </c>
      <c r="J164" s="188">
        <v>3.2848459999999997E-30</v>
      </c>
    </row>
    <row r="165" spans="2:10" x14ac:dyDescent="0.2">
      <c r="B165" s="67">
        <v>156</v>
      </c>
      <c r="C165" s="73" t="s">
        <v>67</v>
      </c>
      <c r="D165" s="73" t="s">
        <v>568</v>
      </c>
      <c r="E165" s="175">
        <v>161.41675877</v>
      </c>
      <c r="F165" s="181">
        <v>7.0534487000000002E-3</v>
      </c>
      <c r="G165" s="175">
        <v>155.43361110999999</v>
      </c>
      <c r="H165" s="185">
        <v>9.5050431000000008E-3</v>
      </c>
      <c r="I165" s="175">
        <v>160.02750069000001</v>
      </c>
      <c r="J165" s="188">
        <v>7.5397253000000003E-3</v>
      </c>
    </row>
    <row r="166" spans="2:10" x14ac:dyDescent="0.2">
      <c r="B166" s="67">
        <v>157</v>
      </c>
      <c r="C166" s="73" t="s">
        <v>67</v>
      </c>
      <c r="D166" s="73" t="s">
        <v>569</v>
      </c>
      <c r="E166" s="175">
        <v>285.47084504999998</v>
      </c>
      <c r="F166" s="181">
        <v>1.239739E-4</v>
      </c>
      <c r="G166" s="175">
        <v>271.69712329999999</v>
      </c>
      <c r="H166" s="185">
        <v>2.5985869999999999E-4</v>
      </c>
      <c r="I166" s="175">
        <v>287.11751774999999</v>
      </c>
      <c r="J166" s="188">
        <v>1.1282639999999999E-4</v>
      </c>
    </row>
    <row r="167" spans="2:10" x14ac:dyDescent="0.2">
      <c r="B167" s="67">
        <v>158</v>
      </c>
      <c r="C167" s="73" t="s">
        <v>67</v>
      </c>
      <c r="D167" s="72" t="s">
        <v>249</v>
      </c>
      <c r="E167" s="175">
        <v>-471.37770560000001</v>
      </c>
      <c r="F167" s="181">
        <v>3.6938566999999999E-3</v>
      </c>
      <c r="G167" s="175">
        <v>-489.6072102</v>
      </c>
      <c r="H167" s="185">
        <v>2.5737317999999999E-3</v>
      </c>
      <c r="I167" s="175">
        <v>-475.85137040000001</v>
      </c>
      <c r="J167" s="188">
        <v>3.3732189000000002E-3</v>
      </c>
    </row>
    <row r="168" spans="2:10" x14ac:dyDescent="0.2">
      <c r="B168" s="67">
        <v>159</v>
      </c>
      <c r="C168" s="73" t="s">
        <v>67</v>
      </c>
      <c r="D168" s="73" t="s">
        <v>570</v>
      </c>
      <c r="E168" s="175">
        <v>582.99322405999999</v>
      </c>
      <c r="F168" s="181">
        <v>2.3014489999999998E-16</v>
      </c>
      <c r="G168" s="175">
        <v>614.94125397000005</v>
      </c>
      <c r="H168" s="185">
        <v>3.5421810000000003E-18</v>
      </c>
      <c r="I168" s="175">
        <v>574.78553460000001</v>
      </c>
      <c r="J168" s="188">
        <v>5.876182E-16</v>
      </c>
    </row>
    <row r="169" spans="2:10" x14ac:dyDescent="0.2">
      <c r="B169" s="67">
        <v>160</v>
      </c>
      <c r="C169" s="73" t="s">
        <v>67</v>
      </c>
      <c r="D169" s="73" t="s">
        <v>571</v>
      </c>
      <c r="E169" s="175">
        <v>326.71357512999998</v>
      </c>
      <c r="F169" s="181">
        <v>1.703089E-17</v>
      </c>
      <c r="G169" s="175">
        <v>325.17979183</v>
      </c>
      <c r="H169" s="185">
        <v>2.447385E-17</v>
      </c>
      <c r="I169" s="175">
        <v>325.78251254000003</v>
      </c>
      <c r="J169" s="188">
        <v>2.0500030000000001E-17</v>
      </c>
    </row>
    <row r="170" spans="2:10" x14ac:dyDescent="0.2">
      <c r="B170" s="67">
        <v>161</v>
      </c>
      <c r="C170" s="73" t="s">
        <v>67</v>
      </c>
      <c r="D170" s="73" t="s">
        <v>572</v>
      </c>
      <c r="E170" s="175">
        <v>132.18625166999999</v>
      </c>
      <c r="F170" s="181">
        <v>1.56196932E-2</v>
      </c>
      <c r="G170" s="175">
        <v>128.86614509</v>
      </c>
      <c r="H170" s="185">
        <v>1.8467442800000001E-2</v>
      </c>
      <c r="I170" s="175">
        <v>131.57843990000001</v>
      </c>
      <c r="J170" s="188">
        <v>1.6076822800000001E-2</v>
      </c>
    </row>
    <row r="171" spans="2:10" x14ac:dyDescent="0.2">
      <c r="B171" s="67">
        <v>162</v>
      </c>
      <c r="C171" s="73" t="s">
        <v>67</v>
      </c>
      <c r="D171" s="72" t="s">
        <v>250</v>
      </c>
      <c r="E171" s="175">
        <v>-268.07105739999997</v>
      </c>
      <c r="F171" s="181">
        <v>8.6665081399999996E-2</v>
      </c>
      <c r="G171" s="175" t="s">
        <v>226</v>
      </c>
      <c r="H171" s="185" t="s">
        <v>226</v>
      </c>
      <c r="I171" s="175">
        <v>-290.10123970000001</v>
      </c>
      <c r="J171" s="188">
        <v>6.3646267399999998E-2</v>
      </c>
    </row>
    <row r="172" spans="2:10" x14ac:dyDescent="0.2">
      <c r="B172" s="67">
        <v>163</v>
      </c>
      <c r="C172" s="73" t="s">
        <v>67</v>
      </c>
      <c r="D172" s="72" t="s">
        <v>251</v>
      </c>
      <c r="E172" s="175">
        <v>-33.198931530000003</v>
      </c>
      <c r="F172" s="181">
        <v>0.70923539930000001</v>
      </c>
      <c r="G172" s="175" t="s">
        <v>226</v>
      </c>
      <c r="H172" s="185" t="s">
        <v>226</v>
      </c>
      <c r="I172" s="175">
        <v>-49.987006520000001</v>
      </c>
      <c r="J172" s="188">
        <v>0.57438003410000005</v>
      </c>
    </row>
    <row r="173" spans="2:10" x14ac:dyDescent="0.2">
      <c r="B173" s="67">
        <v>164</v>
      </c>
      <c r="C173" s="73" t="s">
        <v>67</v>
      </c>
      <c r="D173" s="72" t="s">
        <v>252</v>
      </c>
      <c r="E173" s="175">
        <v>-96.768779859999995</v>
      </c>
      <c r="F173" s="181">
        <v>7.5100651899999996E-2</v>
      </c>
      <c r="G173" s="175" t="s">
        <v>226</v>
      </c>
      <c r="H173" s="185" t="s">
        <v>226</v>
      </c>
      <c r="I173" s="175">
        <v>-107.920447</v>
      </c>
      <c r="J173" s="188">
        <v>4.7085062300000001E-2</v>
      </c>
    </row>
    <row r="174" spans="2:10" x14ac:dyDescent="0.2">
      <c r="B174" s="67">
        <v>165</v>
      </c>
      <c r="C174" s="73" t="s">
        <v>67</v>
      </c>
      <c r="D174" s="72" t="s">
        <v>253</v>
      </c>
      <c r="E174" s="175">
        <v>-187.47502410000001</v>
      </c>
      <c r="F174" s="181">
        <v>1.510975E-4</v>
      </c>
      <c r="G174" s="175" t="s">
        <v>226</v>
      </c>
      <c r="H174" s="185" t="s">
        <v>226</v>
      </c>
      <c r="I174" s="175">
        <v>-195.95568610000001</v>
      </c>
      <c r="J174" s="188">
        <v>7.4365900000000006E-5</v>
      </c>
    </row>
    <row r="175" spans="2:10" x14ac:dyDescent="0.2">
      <c r="B175" s="67">
        <v>166</v>
      </c>
      <c r="C175" s="73" t="s">
        <v>67</v>
      </c>
      <c r="D175" s="72" t="s">
        <v>254</v>
      </c>
      <c r="E175" s="175">
        <v>-173.82114609999999</v>
      </c>
      <c r="F175" s="181">
        <v>5.5838999999999998E-5</v>
      </c>
      <c r="G175" s="175" t="s">
        <v>226</v>
      </c>
      <c r="H175" s="185" t="s">
        <v>226</v>
      </c>
      <c r="I175" s="175">
        <v>-178.12832710000001</v>
      </c>
      <c r="J175" s="188">
        <v>3.6157500000000001E-5</v>
      </c>
    </row>
    <row r="176" spans="2:10" x14ac:dyDescent="0.2">
      <c r="B176" s="67">
        <v>167</v>
      </c>
      <c r="C176" s="73" t="s">
        <v>67</v>
      </c>
      <c r="D176" s="72" t="s">
        <v>255</v>
      </c>
      <c r="E176" s="175">
        <v>-52.05636174</v>
      </c>
      <c r="F176" s="181">
        <v>9.0727111999999999E-2</v>
      </c>
      <c r="G176" s="175" t="s">
        <v>226</v>
      </c>
      <c r="H176" s="185" t="s">
        <v>226</v>
      </c>
      <c r="I176" s="175">
        <v>-50.637408399999998</v>
      </c>
      <c r="J176" s="188">
        <v>9.9773589999999995E-2</v>
      </c>
    </row>
    <row r="177" spans="2:10" x14ac:dyDescent="0.2">
      <c r="B177" s="67">
        <v>168</v>
      </c>
      <c r="C177" s="73" t="s">
        <v>67</v>
      </c>
      <c r="D177" s="72" t="s">
        <v>256</v>
      </c>
      <c r="E177" s="175">
        <v>-148.45613589999999</v>
      </c>
      <c r="F177" s="181">
        <v>5.5352025999999999E-7</v>
      </c>
      <c r="G177" s="175" t="s">
        <v>226</v>
      </c>
      <c r="H177" s="185" t="s">
        <v>226</v>
      </c>
      <c r="I177" s="175">
        <v>-144.8496638</v>
      </c>
      <c r="J177" s="188">
        <v>1.0257007E-6</v>
      </c>
    </row>
    <row r="178" spans="2:10" x14ac:dyDescent="0.2">
      <c r="B178" s="67">
        <v>169</v>
      </c>
      <c r="C178" s="73" t="s">
        <v>67</v>
      </c>
      <c r="D178" s="72" t="s">
        <v>257</v>
      </c>
      <c r="E178" s="175">
        <v>-204.5763029</v>
      </c>
      <c r="F178" s="181">
        <v>1.3762069999999999E-12</v>
      </c>
      <c r="G178" s="175" t="s">
        <v>226</v>
      </c>
      <c r="H178" s="185" t="s">
        <v>226</v>
      </c>
      <c r="I178" s="175">
        <v>-199.0052608</v>
      </c>
      <c r="J178" s="188">
        <v>5.3802669999999999E-12</v>
      </c>
    </row>
    <row r="179" spans="2:10" x14ac:dyDescent="0.2">
      <c r="B179" s="67">
        <v>170</v>
      </c>
      <c r="C179" s="73" t="s">
        <v>67</v>
      </c>
      <c r="D179" s="72" t="s">
        <v>258</v>
      </c>
      <c r="E179" s="175">
        <v>-249.12739450000001</v>
      </c>
      <c r="F179" s="181">
        <v>3.0822550000000002E-18</v>
      </c>
      <c r="G179" s="175" t="s">
        <v>226</v>
      </c>
      <c r="H179" s="185" t="s">
        <v>226</v>
      </c>
      <c r="I179" s="175">
        <v>-236.57161149999999</v>
      </c>
      <c r="J179" s="188">
        <v>1.3369679999999999E-16</v>
      </c>
    </row>
    <row r="180" spans="2:10" x14ac:dyDescent="0.2">
      <c r="B180" s="67">
        <v>171</v>
      </c>
      <c r="C180" s="73" t="s">
        <v>67</v>
      </c>
      <c r="D180" s="72" t="s">
        <v>259</v>
      </c>
      <c r="E180" s="175">
        <v>-308.28595469999999</v>
      </c>
      <c r="F180" s="181">
        <v>4.3148239999999997E-26</v>
      </c>
      <c r="G180" s="175" t="s">
        <v>226</v>
      </c>
      <c r="H180" s="185" t="s">
        <v>226</v>
      </c>
      <c r="I180" s="175">
        <v>-289.14470340000003</v>
      </c>
      <c r="J180" s="188">
        <v>3.8621290000000002E-23</v>
      </c>
    </row>
    <row r="181" spans="2:10" x14ac:dyDescent="0.2">
      <c r="B181" s="67">
        <v>172</v>
      </c>
      <c r="C181" s="73" t="s">
        <v>67</v>
      </c>
      <c r="D181" s="72" t="s">
        <v>260</v>
      </c>
      <c r="E181" s="175">
        <v>-345.64139189999997</v>
      </c>
      <c r="F181" s="181">
        <v>2.0100789999999999E-28</v>
      </c>
      <c r="G181" s="175" t="s">
        <v>226</v>
      </c>
      <c r="H181" s="185" t="s">
        <v>226</v>
      </c>
      <c r="I181" s="175">
        <v>-319.26574740000001</v>
      </c>
      <c r="J181" s="188">
        <v>1.8153449999999999E-24</v>
      </c>
    </row>
    <row r="182" spans="2:10" x14ac:dyDescent="0.2">
      <c r="B182" s="67">
        <v>173</v>
      </c>
      <c r="C182" s="73" t="s">
        <v>67</v>
      </c>
      <c r="D182" s="72" t="s">
        <v>262</v>
      </c>
      <c r="E182" s="175">
        <v>845.41173504999995</v>
      </c>
      <c r="F182" s="181">
        <v>1.8423209999999999E-25</v>
      </c>
      <c r="G182" s="175">
        <v>864.64195759999996</v>
      </c>
      <c r="H182" s="185">
        <v>1.4830909999999999E-26</v>
      </c>
      <c r="I182" s="175">
        <v>839.22049589999995</v>
      </c>
      <c r="J182" s="188">
        <v>3.9554829999999998E-25</v>
      </c>
    </row>
    <row r="183" spans="2:10" x14ac:dyDescent="0.2">
      <c r="B183" s="67">
        <v>174</v>
      </c>
      <c r="C183" s="73" t="s">
        <v>67</v>
      </c>
      <c r="D183" s="72" t="s">
        <v>263</v>
      </c>
      <c r="E183" s="175">
        <v>494.38605411999998</v>
      </c>
      <c r="F183" s="181">
        <v>6.3322919999999998E-27</v>
      </c>
      <c r="G183" s="175">
        <v>491.28045305000001</v>
      </c>
      <c r="H183" s="185">
        <v>1.3730880000000001E-26</v>
      </c>
      <c r="I183" s="175">
        <v>502.90800350000001</v>
      </c>
      <c r="J183" s="188">
        <v>8.2280400000000005E-28</v>
      </c>
    </row>
    <row r="184" spans="2:10" x14ac:dyDescent="0.2">
      <c r="B184" s="67">
        <v>175</v>
      </c>
      <c r="C184" s="73" t="s">
        <v>67</v>
      </c>
      <c r="D184" s="72" t="s">
        <v>264</v>
      </c>
      <c r="E184" s="175">
        <v>127.68811577</v>
      </c>
      <c r="F184" s="181">
        <v>8.8730560000000002E-16</v>
      </c>
      <c r="G184" s="175">
        <v>128.45400676</v>
      </c>
      <c r="H184" s="185">
        <v>6.1253590000000004E-16</v>
      </c>
      <c r="I184" s="175">
        <v>127.97564686</v>
      </c>
      <c r="J184" s="188">
        <v>7.5126629999999995E-16</v>
      </c>
    </row>
    <row r="185" spans="2:10" x14ac:dyDescent="0.2">
      <c r="B185" s="67">
        <v>176</v>
      </c>
      <c r="C185" s="73" t="s">
        <v>67</v>
      </c>
      <c r="D185" s="72" t="s">
        <v>265</v>
      </c>
      <c r="E185" s="175">
        <v>31.424586000000001</v>
      </c>
      <c r="F185" s="181">
        <v>7.0265329000000001E-2</v>
      </c>
      <c r="G185" s="175">
        <v>37.180509114000003</v>
      </c>
      <c r="H185" s="185">
        <v>3.2225155900000003E-2</v>
      </c>
      <c r="I185" s="175">
        <v>28.409079854000002</v>
      </c>
      <c r="J185" s="188">
        <v>0.1016579423</v>
      </c>
    </row>
    <row r="186" spans="2:10" x14ac:dyDescent="0.2">
      <c r="B186" s="67">
        <v>177</v>
      </c>
      <c r="C186" s="73" t="s">
        <v>67</v>
      </c>
      <c r="D186" s="72" t="s">
        <v>266</v>
      </c>
      <c r="E186" s="175">
        <v>145.35750354999999</v>
      </c>
      <c r="F186" s="181">
        <v>4.7617357399999997E-2</v>
      </c>
      <c r="G186" s="175">
        <v>147.10728674999999</v>
      </c>
      <c r="H186" s="185">
        <v>4.51163641E-2</v>
      </c>
      <c r="I186" s="175">
        <v>143.14722513000001</v>
      </c>
      <c r="J186" s="188">
        <v>5.1065018400000002E-2</v>
      </c>
    </row>
    <row r="187" spans="2:10" x14ac:dyDescent="0.2">
      <c r="B187" s="67">
        <v>178</v>
      </c>
      <c r="C187" s="73" t="s">
        <v>67</v>
      </c>
      <c r="D187" s="72" t="s">
        <v>267</v>
      </c>
      <c r="E187" s="175">
        <v>888.03893942000002</v>
      </c>
      <c r="F187" s="181">
        <v>8.3252099999999991E-171</v>
      </c>
      <c r="G187" s="175">
        <v>911.17385287000002</v>
      </c>
      <c r="H187" s="185">
        <v>9.09132E-180</v>
      </c>
      <c r="I187" s="175">
        <v>890.59004999000001</v>
      </c>
      <c r="J187" s="188">
        <v>7.3441199999999998E-172</v>
      </c>
    </row>
    <row r="188" spans="2:10" x14ac:dyDescent="0.2">
      <c r="B188" s="67">
        <v>179</v>
      </c>
      <c r="C188" s="73" t="s">
        <v>67</v>
      </c>
      <c r="D188" s="72" t="s">
        <v>268</v>
      </c>
      <c r="E188" s="175">
        <v>259.32167564000002</v>
      </c>
      <c r="F188" s="181">
        <v>1.7572799999999999E-23</v>
      </c>
      <c r="G188" s="175">
        <v>262.1215196</v>
      </c>
      <c r="H188" s="185">
        <v>6.1610829999999998E-24</v>
      </c>
      <c r="I188" s="175">
        <v>261.72695997</v>
      </c>
      <c r="J188" s="188">
        <v>6.6866759999999996E-24</v>
      </c>
    </row>
    <row r="189" spans="2:10" x14ac:dyDescent="0.2">
      <c r="B189" s="67">
        <v>180</v>
      </c>
      <c r="C189" s="73" t="s">
        <v>67</v>
      </c>
      <c r="D189" s="72" t="s">
        <v>269</v>
      </c>
      <c r="E189" s="175">
        <v>112.6251589</v>
      </c>
      <c r="F189" s="181">
        <v>5.592349E-30</v>
      </c>
      <c r="G189" s="175">
        <v>120.04616876999999</v>
      </c>
      <c r="H189" s="185">
        <v>7.7164300000000005E-34</v>
      </c>
      <c r="I189" s="175">
        <v>115.68570654</v>
      </c>
      <c r="J189" s="188">
        <v>1.505788E-31</v>
      </c>
    </row>
    <row r="190" spans="2:10" x14ac:dyDescent="0.2">
      <c r="B190" s="67">
        <v>181</v>
      </c>
      <c r="C190" s="73" t="s">
        <v>67</v>
      </c>
      <c r="D190" s="72" t="s">
        <v>270</v>
      </c>
      <c r="E190" s="175">
        <v>329.10698092000001</v>
      </c>
      <c r="F190" s="181">
        <v>2.7215210000000001E-17</v>
      </c>
      <c r="G190" s="175">
        <v>356.01144246000001</v>
      </c>
      <c r="H190" s="185">
        <v>5.6249810000000001E-20</v>
      </c>
      <c r="I190" s="175">
        <v>333.74883808999999</v>
      </c>
      <c r="J190" s="188">
        <v>9.4853330000000007E-18</v>
      </c>
    </row>
    <row r="191" spans="2:10" x14ac:dyDescent="0.2">
      <c r="B191" s="67">
        <v>182</v>
      </c>
      <c r="C191" s="73" t="s">
        <v>67</v>
      </c>
      <c r="D191" s="72" t="s">
        <v>271</v>
      </c>
      <c r="E191" s="175">
        <v>-448.27148820000002</v>
      </c>
      <c r="F191" s="181">
        <v>0.292098682</v>
      </c>
      <c r="G191" s="175">
        <v>-448.45911660000002</v>
      </c>
      <c r="H191" s="185">
        <v>0.29214529309999998</v>
      </c>
      <c r="I191" s="175">
        <v>-445.04116620000002</v>
      </c>
      <c r="J191" s="188">
        <v>0.29542348390000001</v>
      </c>
    </row>
    <row r="192" spans="2:10" x14ac:dyDescent="0.2">
      <c r="B192" s="67">
        <v>183</v>
      </c>
      <c r="C192" s="73" t="s">
        <v>67</v>
      </c>
      <c r="D192" s="72" t="s">
        <v>272</v>
      </c>
      <c r="E192" s="175">
        <v>248.65786488000001</v>
      </c>
      <c r="F192" s="181">
        <v>5.43779E-55</v>
      </c>
      <c r="G192" s="175">
        <v>267.48118005999999</v>
      </c>
      <c r="H192" s="185">
        <v>1.997148E-63</v>
      </c>
      <c r="I192" s="175">
        <v>238.67174086</v>
      </c>
      <c r="J192" s="188">
        <v>8.6587349999999999E-51</v>
      </c>
    </row>
    <row r="193" spans="2:10" x14ac:dyDescent="0.2">
      <c r="B193" s="67">
        <v>184</v>
      </c>
      <c r="C193" s="73" t="s">
        <v>67</v>
      </c>
      <c r="D193" s="72" t="s">
        <v>273</v>
      </c>
      <c r="E193" s="175">
        <v>203.42184072000001</v>
      </c>
      <c r="F193" s="181">
        <v>5.4348350000000005E-4</v>
      </c>
      <c r="G193" s="175">
        <v>201.2035247</v>
      </c>
      <c r="H193" s="185">
        <v>6.2848880000000002E-4</v>
      </c>
      <c r="I193" s="175">
        <v>211.06626345999999</v>
      </c>
      <c r="J193" s="188">
        <v>3.3133959999999998E-4</v>
      </c>
    </row>
    <row r="194" spans="2:10" x14ac:dyDescent="0.2">
      <c r="B194" s="67">
        <v>185</v>
      </c>
      <c r="C194" s="73" t="s">
        <v>67</v>
      </c>
      <c r="D194" s="72" t="s">
        <v>274</v>
      </c>
      <c r="E194" s="175">
        <v>203.14832808</v>
      </c>
      <c r="F194" s="181">
        <v>4.1411957E-9</v>
      </c>
      <c r="G194" s="175">
        <v>213.56340356999999</v>
      </c>
      <c r="H194" s="185">
        <v>6.4415219999999997E-10</v>
      </c>
      <c r="I194" s="175">
        <v>208.32811464</v>
      </c>
      <c r="J194" s="188">
        <v>1.6436531E-9</v>
      </c>
    </row>
    <row r="195" spans="2:10" x14ac:dyDescent="0.2">
      <c r="B195" s="67">
        <v>186</v>
      </c>
      <c r="C195" s="73" t="s">
        <v>67</v>
      </c>
      <c r="D195" s="72" t="s">
        <v>275</v>
      </c>
      <c r="E195" s="175">
        <v>219.87093003999999</v>
      </c>
      <c r="F195" s="181">
        <v>2.5595909999999999E-11</v>
      </c>
      <c r="G195" s="175">
        <v>220.19828063</v>
      </c>
      <c r="H195" s="185">
        <v>2.440466E-11</v>
      </c>
      <c r="I195" s="175">
        <v>221.64733439</v>
      </c>
      <c r="J195" s="188">
        <v>1.7487350000000001E-11</v>
      </c>
    </row>
    <row r="196" spans="2:10" x14ac:dyDescent="0.2">
      <c r="B196" s="67">
        <v>187</v>
      </c>
      <c r="C196" s="73" t="s">
        <v>67</v>
      </c>
      <c r="D196" s="72" t="s">
        <v>276</v>
      </c>
      <c r="E196" s="175">
        <v>149.63918817000001</v>
      </c>
      <c r="F196" s="181">
        <v>1.0664584E-8</v>
      </c>
      <c r="G196" s="175">
        <v>172.85984782</v>
      </c>
      <c r="H196" s="185">
        <v>3.5870409999999999E-11</v>
      </c>
      <c r="I196" s="175">
        <v>151.47699896</v>
      </c>
      <c r="J196" s="188">
        <v>6.9553091000000002E-9</v>
      </c>
    </row>
    <row r="197" spans="2:10" x14ac:dyDescent="0.2">
      <c r="B197" s="67">
        <v>188</v>
      </c>
      <c r="C197" s="73" t="s">
        <v>67</v>
      </c>
      <c r="D197" s="72" t="s">
        <v>277</v>
      </c>
      <c r="E197" s="175">
        <v>441.45502324</v>
      </c>
      <c r="F197" s="181">
        <v>1.4485849999999999E-18</v>
      </c>
      <c r="G197" s="175">
        <v>443.78882859999999</v>
      </c>
      <c r="H197" s="185">
        <v>9.9347479999999997E-19</v>
      </c>
      <c r="I197" s="175">
        <v>442.37060393000002</v>
      </c>
      <c r="J197" s="188">
        <v>1.2066849999999999E-18</v>
      </c>
    </row>
    <row r="198" spans="2:10" x14ac:dyDescent="0.2">
      <c r="B198" s="67">
        <v>189</v>
      </c>
      <c r="C198" s="73" t="s">
        <v>67</v>
      </c>
      <c r="D198" s="72" t="s">
        <v>278</v>
      </c>
      <c r="E198" s="175">
        <v>114.59551162</v>
      </c>
      <c r="F198" s="181">
        <v>5.6461019999999996E-4</v>
      </c>
      <c r="G198" s="175">
        <v>95.550292173000003</v>
      </c>
      <c r="H198" s="185">
        <v>4.0487196999999999E-3</v>
      </c>
      <c r="I198" s="175">
        <v>121.42317586</v>
      </c>
      <c r="J198" s="188">
        <v>2.5775089999999999E-4</v>
      </c>
    </row>
    <row r="199" spans="2:10" x14ac:dyDescent="0.2">
      <c r="B199" s="67">
        <v>190</v>
      </c>
      <c r="C199" s="73" t="s">
        <v>67</v>
      </c>
      <c r="D199" s="72" t="s">
        <v>279</v>
      </c>
      <c r="E199" s="175">
        <v>1906.8204191</v>
      </c>
      <c r="F199" s="181">
        <v>8.2630299999999993E-115</v>
      </c>
      <c r="G199" s="175">
        <v>1910.1320911</v>
      </c>
      <c r="H199" s="185">
        <v>4.3864000000000001E-115</v>
      </c>
      <c r="I199" s="175">
        <v>1897.1139381</v>
      </c>
      <c r="J199" s="188">
        <v>9.7625700000000002E-114</v>
      </c>
    </row>
    <row r="200" spans="2:10" x14ac:dyDescent="0.2">
      <c r="B200" s="67">
        <v>191</v>
      </c>
      <c r="C200" s="73" t="s">
        <v>67</v>
      </c>
      <c r="D200" s="72" t="s">
        <v>280</v>
      </c>
      <c r="E200" s="175">
        <v>523.43938301000003</v>
      </c>
      <c r="F200" s="181">
        <v>5.0180700000000004E-271</v>
      </c>
      <c r="G200" s="175">
        <v>532.32878675999996</v>
      </c>
      <c r="H200" s="185">
        <v>2.4555599999999998E-280</v>
      </c>
      <c r="I200" s="175">
        <v>520.32637613999998</v>
      </c>
      <c r="J200" s="188">
        <v>6.0923200000000005E-268</v>
      </c>
    </row>
    <row r="201" spans="2:10" x14ac:dyDescent="0.2">
      <c r="B201" s="67">
        <v>192</v>
      </c>
      <c r="C201" s="73" t="s">
        <v>67</v>
      </c>
      <c r="D201" s="72" t="s">
        <v>281</v>
      </c>
      <c r="E201" s="175">
        <v>399.56495045000003</v>
      </c>
      <c r="F201" s="181">
        <v>2.9306880000000002E-11</v>
      </c>
      <c r="G201" s="175">
        <v>413.60933669999997</v>
      </c>
      <c r="H201" s="185">
        <v>5.968212E-12</v>
      </c>
      <c r="I201" s="175">
        <v>391.80806890000002</v>
      </c>
      <c r="J201" s="188">
        <v>6.9674089999999999E-11</v>
      </c>
    </row>
    <row r="202" spans="2:10" x14ac:dyDescent="0.2">
      <c r="B202" s="67">
        <v>193</v>
      </c>
      <c r="C202" s="73" t="s">
        <v>67</v>
      </c>
      <c r="D202" s="72" t="s">
        <v>282</v>
      </c>
      <c r="E202" s="175">
        <v>280.96840104</v>
      </c>
      <c r="F202" s="181">
        <v>2.2431179999999999E-12</v>
      </c>
      <c r="G202" s="175">
        <v>285.13101448999998</v>
      </c>
      <c r="H202" s="185">
        <v>1.0890279999999999E-12</v>
      </c>
      <c r="I202" s="175">
        <v>274.16287783000001</v>
      </c>
      <c r="J202" s="188">
        <v>7.3542859999999999E-12</v>
      </c>
    </row>
    <row r="203" spans="2:10" x14ac:dyDescent="0.2">
      <c r="B203" s="67">
        <v>194</v>
      </c>
      <c r="C203" s="73" t="s">
        <v>67</v>
      </c>
      <c r="D203" s="72" t="s">
        <v>283</v>
      </c>
      <c r="E203" s="175">
        <v>1023.7197886</v>
      </c>
      <c r="F203" s="181">
        <v>1.4457200000000001E-160</v>
      </c>
      <c r="G203" s="175">
        <v>1015.8706116</v>
      </c>
      <c r="H203" s="185">
        <v>5.3951200000000003E-158</v>
      </c>
      <c r="I203" s="175">
        <v>1027.7991538000001</v>
      </c>
      <c r="J203" s="188">
        <v>6.4477100000000002E-162</v>
      </c>
    </row>
    <row r="204" spans="2:10" x14ac:dyDescent="0.2">
      <c r="B204" s="67">
        <v>195</v>
      </c>
      <c r="C204" s="73" t="s">
        <v>67</v>
      </c>
      <c r="D204" s="72" t="s">
        <v>284</v>
      </c>
      <c r="E204" s="175">
        <v>384.82639769000002</v>
      </c>
      <c r="F204" s="181">
        <v>1.5741550000000001E-50</v>
      </c>
      <c r="G204" s="175">
        <v>383.57269051999998</v>
      </c>
      <c r="H204" s="185">
        <v>3.5845240000000002E-50</v>
      </c>
      <c r="I204" s="175">
        <v>390.44311142999999</v>
      </c>
      <c r="J204" s="188">
        <v>5.5313870000000001E-52</v>
      </c>
    </row>
    <row r="205" spans="2:10" x14ac:dyDescent="0.2">
      <c r="B205" s="67">
        <v>196</v>
      </c>
      <c r="C205" s="73" t="s">
        <v>67</v>
      </c>
      <c r="D205" s="72" t="s">
        <v>285</v>
      </c>
      <c r="E205" s="175">
        <v>386.65645401</v>
      </c>
      <c r="F205" s="181">
        <v>7.1901089999999995E-74</v>
      </c>
      <c r="G205" s="175">
        <v>392.57703257999998</v>
      </c>
      <c r="H205" s="185">
        <v>4.6213760000000003E-76</v>
      </c>
      <c r="I205" s="175">
        <v>393.89161199</v>
      </c>
      <c r="J205" s="188">
        <v>1.308016E-76</v>
      </c>
    </row>
    <row r="206" spans="2:10" x14ac:dyDescent="0.2">
      <c r="B206" s="67">
        <v>197</v>
      </c>
      <c r="C206" s="73" t="s">
        <v>67</v>
      </c>
      <c r="D206" s="72" t="s">
        <v>286</v>
      </c>
      <c r="E206" s="175">
        <v>505.50843229999998</v>
      </c>
      <c r="F206" s="181">
        <v>3.5744431799999997E-2</v>
      </c>
      <c r="G206" s="175">
        <v>506.90830535999999</v>
      </c>
      <c r="H206" s="185">
        <v>3.5333779199999998E-2</v>
      </c>
      <c r="I206" s="175">
        <v>495.52251192</v>
      </c>
      <c r="J206" s="188">
        <v>3.9489548899999997E-2</v>
      </c>
    </row>
    <row r="207" spans="2:10" x14ac:dyDescent="0.2">
      <c r="B207" s="67">
        <v>198</v>
      </c>
      <c r="C207" s="73" t="s">
        <v>67</v>
      </c>
      <c r="D207" s="72" t="s">
        <v>287</v>
      </c>
      <c r="E207" s="175">
        <v>-47.801408610000003</v>
      </c>
      <c r="F207" s="181">
        <v>0.83366227209999999</v>
      </c>
      <c r="G207" s="175">
        <v>-51.137867329999999</v>
      </c>
      <c r="H207" s="185">
        <v>0.8223251023</v>
      </c>
      <c r="I207" s="175">
        <v>-24.258894089999998</v>
      </c>
      <c r="J207" s="188">
        <v>0.91525540689999996</v>
      </c>
    </row>
    <row r="208" spans="2:10" x14ac:dyDescent="0.2">
      <c r="B208" s="67">
        <v>199</v>
      </c>
      <c r="C208" s="73" t="s">
        <v>67</v>
      </c>
      <c r="D208" s="72" t="s">
        <v>288</v>
      </c>
      <c r="E208" s="175">
        <v>58.052165168000002</v>
      </c>
      <c r="F208" s="181">
        <v>8.8230404299999995E-2</v>
      </c>
      <c r="G208" s="175">
        <v>58.365536679000002</v>
      </c>
      <c r="H208" s="185">
        <v>8.6401159899999996E-2</v>
      </c>
      <c r="I208" s="175">
        <v>63.426435951000002</v>
      </c>
      <c r="J208" s="188">
        <v>6.2443481199999998E-2</v>
      </c>
    </row>
    <row r="209" spans="2:10" x14ac:dyDescent="0.2">
      <c r="B209" s="67">
        <v>200</v>
      </c>
      <c r="C209" s="73" t="s">
        <v>67</v>
      </c>
      <c r="D209" s="72" t="s">
        <v>289</v>
      </c>
      <c r="E209" s="175">
        <v>179.66537145999999</v>
      </c>
      <c r="F209" s="181">
        <v>2.1410398999999999E-8</v>
      </c>
      <c r="G209" s="175">
        <v>151.82915310000001</v>
      </c>
      <c r="H209" s="185">
        <v>2.2070994E-6</v>
      </c>
      <c r="I209" s="175">
        <v>181.08977497000001</v>
      </c>
      <c r="J209" s="188">
        <v>1.6414071E-8</v>
      </c>
    </row>
    <row r="210" spans="2:10" x14ac:dyDescent="0.2">
      <c r="B210" s="67">
        <v>201</v>
      </c>
      <c r="C210" s="73" t="s">
        <v>67</v>
      </c>
      <c r="D210" s="72" t="s">
        <v>290</v>
      </c>
      <c r="E210" s="175">
        <v>548.42281384</v>
      </c>
      <c r="F210" s="181">
        <v>8.4667079999999997E-33</v>
      </c>
      <c r="G210" s="175">
        <v>554.70460585000001</v>
      </c>
      <c r="H210" s="185">
        <v>1.7419910000000001E-33</v>
      </c>
      <c r="I210" s="175">
        <v>538.64834552000002</v>
      </c>
      <c r="J210" s="188">
        <v>1.021555E-31</v>
      </c>
    </row>
    <row r="211" spans="2:10" x14ac:dyDescent="0.2">
      <c r="B211" s="67">
        <v>202</v>
      </c>
      <c r="C211" s="73" t="s">
        <v>67</v>
      </c>
      <c r="D211" s="72" t="s">
        <v>291</v>
      </c>
      <c r="E211" s="175">
        <v>80.413241220000003</v>
      </c>
      <c r="F211" s="181">
        <v>2.9949160000000002E-4</v>
      </c>
      <c r="G211" s="175">
        <v>46.621075531000002</v>
      </c>
      <c r="H211" s="185">
        <v>3.5786653199999997E-2</v>
      </c>
      <c r="I211" s="175">
        <v>79.494644433000005</v>
      </c>
      <c r="J211" s="188">
        <v>3.4974890000000002E-4</v>
      </c>
    </row>
    <row r="212" spans="2:10" x14ac:dyDescent="0.2">
      <c r="B212" s="67">
        <v>203</v>
      </c>
      <c r="C212" s="73" t="s">
        <v>67</v>
      </c>
      <c r="D212" s="72" t="s">
        <v>292</v>
      </c>
      <c r="E212" s="175">
        <v>-235.26447759999999</v>
      </c>
      <c r="F212" s="181">
        <v>8.2188500000000001E-5</v>
      </c>
      <c r="G212" s="175">
        <v>-240.76881979999999</v>
      </c>
      <c r="H212" s="185">
        <v>5.6047800000000002E-5</v>
      </c>
      <c r="I212" s="175">
        <v>-233.44887829999999</v>
      </c>
      <c r="J212" s="188">
        <v>9.3111599999999998E-5</v>
      </c>
    </row>
    <row r="213" spans="2:10" x14ac:dyDescent="0.2">
      <c r="B213" s="67">
        <v>204</v>
      </c>
      <c r="C213" s="73" t="s">
        <v>67</v>
      </c>
      <c r="D213" s="72" t="s">
        <v>293</v>
      </c>
      <c r="E213" s="175">
        <v>443.72319895999999</v>
      </c>
      <c r="F213" s="181">
        <v>6.5956920000000003E-68</v>
      </c>
      <c r="G213" s="175">
        <v>464.68769464000002</v>
      </c>
      <c r="H213" s="185">
        <v>1.8423829999999999E-74</v>
      </c>
      <c r="I213" s="175">
        <v>446.83820995000002</v>
      </c>
      <c r="J213" s="188">
        <v>7.1531820000000004E-69</v>
      </c>
    </row>
    <row r="214" spans="2:10" x14ac:dyDescent="0.2">
      <c r="B214" s="67">
        <v>205</v>
      </c>
      <c r="C214" s="73" t="s">
        <v>67</v>
      </c>
      <c r="D214" s="72" t="s">
        <v>294</v>
      </c>
      <c r="E214" s="175">
        <v>292.02149365999998</v>
      </c>
      <c r="F214" s="181">
        <v>1.11286E-104</v>
      </c>
      <c r="G214" s="175">
        <v>308.05809585999998</v>
      </c>
      <c r="H214" s="185">
        <v>1.65027E-116</v>
      </c>
      <c r="I214" s="175">
        <v>281.97793382999998</v>
      </c>
      <c r="J214" s="188">
        <v>1.143082E-97</v>
      </c>
    </row>
    <row r="215" spans="2:10" x14ac:dyDescent="0.2">
      <c r="B215" s="67">
        <v>206</v>
      </c>
      <c r="C215" s="73" t="s">
        <v>67</v>
      </c>
      <c r="D215" s="72" t="s">
        <v>295</v>
      </c>
      <c r="E215" s="175">
        <v>864.70245413999999</v>
      </c>
      <c r="F215" s="181">
        <v>7.9309800000000003E-8</v>
      </c>
      <c r="G215" s="175">
        <v>867.44395399999996</v>
      </c>
      <c r="H215" s="185">
        <v>7.3274720000000003E-8</v>
      </c>
      <c r="I215" s="175">
        <v>883.73106956000004</v>
      </c>
      <c r="J215" s="188">
        <v>4.0505036000000003E-8</v>
      </c>
    </row>
    <row r="216" spans="2:10" x14ac:dyDescent="0.2">
      <c r="B216" s="67">
        <v>207</v>
      </c>
      <c r="C216" s="73" t="s">
        <v>67</v>
      </c>
      <c r="D216" s="72" t="s">
        <v>296</v>
      </c>
      <c r="E216" s="175">
        <v>343.8818751</v>
      </c>
      <c r="F216" s="181">
        <v>1.8032390000000001E-37</v>
      </c>
      <c r="G216" s="175">
        <v>351.89252682</v>
      </c>
      <c r="H216" s="185">
        <v>3.9873929999999999E-39</v>
      </c>
      <c r="I216" s="175">
        <v>339.99454114000002</v>
      </c>
      <c r="J216" s="188">
        <v>1.100272E-36</v>
      </c>
    </row>
    <row r="217" spans="2:10" x14ac:dyDescent="0.2">
      <c r="B217" s="67">
        <v>208</v>
      </c>
      <c r="C217" s="73" t="s">
        <v>67</v>
      </c>
      <c r="D217" s="72" t="s">
        <v>297</v>
      </c>
      <c r="E217" s="175">
        <v>365.12019486999998</v>
      </c>
      <c r="F217" s="181">
        <v>2.040534E-21</v>
      </c>
      <c r="G217" s="175">
        <v>390.89002707999998</v>
      </c>
      <c r="H217" s="185">
        <v>2.5010650000000001E-24</v>
      </c>
      <c r="I217" s="175">
        <v>354.99105455</v>
      </c>
      <c r="J217" s="188">
        <v>2.4361809999999999E-20</v>
      </c>
    </row>
    <row r="218" spans="2:10" x14ac:dyDescent="0.2">
      <c r="B218" s="67">
        <v>209</v>
      </c>
      <c r="C218" s="73" t="s">
        <v>67</v>
      </c>
      <c r="D218" s="72" t="s">
        <v>298</v>
      </c>
      <c r="E218" s="175">
        <v>76.779597773999996</v>
      </c>
      <c r="F218" s="181">
        <v>3.8181205000000002E-6</v>
      </c>
      <c r="G218" s="175">
        <v>90.097221246000004</v>
      </c>
      <c r="H218" s="185">
        <v>5.8448573999999999E-8</v>
      </c>
      <c r="I218" s="175">
        <v>66.458421615000006</v>
      </c>
      <c r="J218" s="188">
        <v>6.3502699999999998E-5</v>
      </c>
    </row>
    <row r="219" spans="2:10" x14ac:dyDescent="0.2">
      <c r="B219" s="67">
        <v>210</v>
      </c>
      <c r="C219" s="73" t="s">
        <v>67</v>
      </c>
      <c r="D219" s="72" t="s">
        <v>299</v>
      </c>
      <c r="E219" s="175">
        <v>236.47215632999999</v>
      </c>
      <c r="F219" s="181">
        <v>3.5560979999999999E-33</v>
      </c>
      <c r="G219" s="175">
        <v>237.50287650999999</v>
      </c>
      <c r="H219" s="185">
        <v>2.0269529999999999E-33</v>
      </c>
      <c r="I219" s="175">
        <v>237.54881358</v>
      </c>
      <c r="J219" s="188">
        <v>1.75414E-33</v>
      </c>
    </row>
    <row r="220" spans="2:10" x14ac:dyDescent="0.2">
      <c r="B220" s="67">
        <v>211</v>
      </c>
      <c r="C220" s="73" t="s">
        <v>67</v>
      </c>
      <c r="D220" s="72" t="s">
        <v>300</v>
      </c>
      <c r="E220" s="175">
        <v>381.60232395999998</v>
      </c>
      <c r="F220" s="181">
        <v>2.9930100000000003E-113</v>
      </c>
      <c r="G220" s="175">
        <v>374.64210025</v>
      </c>
      <c r="H220" s="185">
        <v>3.77736E-109</v>
      </c>
      <c r="I220" s="175">
        <v>374.41122853000002</v>
      </c>
      <c r="J220" s="188">
        <v>4.1297600000000002E-109</v>
      </c>
    </row>
    <row r="221" spans="2:10" x14ac:dyDescent="0.2">
      <c r="B221" s="67">
        <v>212</v>
      </c>
      <c r="C221" s="73" t="s">
        <v>67</v>
      </c>
      <c r="D221" s="72" t="s">
        <v>301</v>
      </c>
      <c r="E221" s="175">
        <v>321.31333940000002</v>
      </c>
      <c r="F221" s="181">
        <v>4.5740349999999998E-55</v>
      </c>
      <c r="G221" s="175">
        <v>293.32546542</v>
      </c>
      <c r="H221" s="185">
        <v>1.155631E-46</v>
      </c>
      <c r="I221" s="175">
        <v>319.18787872000001</v>
      </c>
      <c r="J221" s="188">
        <v>2.150273E-54</v>
      </c>
    </row>
    <row r="222" spans="2:10" x14ac:dyDescent="0.2">
      <c r="B222" s="67">
        <v>213</v>
      </c>
      <c r="C222" s="73" t="s">
        <v>67</v>
      </c>
      <c r="D222" s="72" t="s">
        <v>302</v>
      </c>
      <c r="E222" s="175">
        <v>311.8574734</v>
      </c>
      <c r="F222" s="181">
        <v>4.3870590000000004E-37</v>
      </c>
      <c r="G222" s="175">
        <v>300.57773911999999</v>
      </c>
      <c r="H222" s="185">
        <v>1.5029910000000001E-34</v>
      </c>
      <c r="I222" s="175">
        <v>314.98543431000002</v>
      </c>
      <c r="J222" s="188">
        <v>8.1394099999999997E-38</v>
      </c>
    </row>
    <row r="223" spans="2:10" x14ac:dyDescent="0.2">
      <c r="B223" s="67">
        <v>214</v>
      </c>
      <c r="C223" s="73" t="s">
        <v>67</v>
      </c>
      <c r="D223" s="72" t="s">
        <v>303</v>
      </c>
      <c r="E223" s="175">
        <v>563.83002066999995</v>
      </c>
      <c r="F223" s="181">
        <v>3.1461589999999999E-23</v>
      </c>
      <c r="G223" s="175">
        <v>565.26014119000001</v>
      </c>
      <c r="H223" s="185">
        <v>2.5567609999999999E-23</v>
      </c>
      <c r="I223" s="175">
        <v>558.37460251000005</v>
      </c>
      <c r="J223" s="188">
        <v>7.9429099999999996E-23</v>
      </c>
    </row>
    <row r="224" spans="2:10" x14ac:dyDescent="0.2">
      <c r="B224" s="67">
        <v>215</v>
      </c>
      <c r="C224" s="73" t="s">
        <v>67</v>
      </c>
      <c r="D224" s="72" t="s">
        <v>304</v>
      </c>
      <c r="E224" s="175">
        <v>384.45088063999998</v>
      </c>
      <c r="F224" s="181">
        <v>1.363711E-12</v>
      </c>
      <c r="G224" s="175">
        <v>399.97233384999998</v>
      </c>
      <c r="H224" s="185">
        <v>1.6802479999999999E-13</v>
      </c>
      <c r="I224" s="175">
        <v>377.63519688000002</v>
      </c>
      <c r="J224" s="188">
        <v>3.300284E-12</v>
      </c>
    </row>
    <row r="225" spans="2:10" x14ac:dyDescent="0.2">
      <c r="B225" s="67">
        <v>216</v>
      </c>
      <c r="C225" s="73" t="s">
        <v>67</v>
      </c>
      <c r="D225" s="72" t="s">
        <v>305</v>
      </c>
      <c r="E225" s="175">
        <v>258.22367272999998</v>
      </c>
      <c r="F225" s="181">
        <v>4.2991999999999998E-5</v>
      </c>
      <c r="G225" s="175">
        <v>272.21237359999998</v>
      </c>
      <c r="H225" s="185">
        <v>1.6188299999999999E-5</v>
      </c>
      <c r="I225" s="175">
        <v>254.78720638999999</v>
      </c>
      <c r="J225" s="188">
        <v>5.3973600000000001E-5</v>
      </c>
    </row>
    <row r="226" spans="2:10" x14ac:dyDescent="0.2">
      <c r="B226" s="67">
        <v>217</v>
      </c>
      <c r="C226" s="73" t="s">
        <v>67</v>
      </c>
      <c r="D226" s="72" t="s">
        <v>306</v>
      </c>
      <c r="E226" s="175">
        <v>211.48394970999999</v>
      </c>
      <c r="F226" s="181">
        <v>1.562392E-16</v>
      </c>
      <c r="G226" s="175">
        <v>213.87575767000001</v>
      </c>
      <c r="H226" s="185">
        <v>7.3571749999999998E-17</v>
      </c>
      <c r="I226" s="175">
        <v>209.71630605999999</v>
      </c>
      <c r="J226" s="188">
        <v>2.7202260000000001E-16</v>
      </c>
    </row>
    <row r="227" spans="2:10" x14ac:dyDescent="0.2">
      <c r="B227" s="67">
        <v>218</v>
      </c>
      <c r="C227" s="73" t="s">
        <v>67</v>
      </c>
      <c r="D227" s="72" t="s">
        <v>307</v>
      </c>
      <c r="E227" s="175">
        <v>328.94648131000002</v>
      </c>
      <c r="F227" s="181">
        <v>2.592122E-4</v>
      </c>
      <c r="G227" s="175">
        <v>328.51699938000002</v>
      </c>
      <c r="H227" s="185">
        <v>2.6602249999999999E-4</v>
      </c>
      <c r="I227" s="175">
        <v>334.98129883000001</v>
      </c>
      <c r="J227" s="188">
        <v>1.982307E-4</v>
      </c>
    </row>
    <row r="228" spans="2:10" x14ac:dyDescent="0.2">
      <c r="B228" s="67">
        <v>219</v>
      </c>
      <c r="C228" s="73" t="s">
        <v>67</v>
      </c>
      <c r="D228" s="72" t="s">
        <v>308</v>
      </c>
      <c r="E228" s="175">
        <v>242.63841547000001</v>
      </c>
      <c r="F228" s="181">
        <v>3.6729006000000001E-6</v>
      </c>
      <c r="G228" s="175">
        <v>232.00946446</v>
      </c>
      <c r="H228" s="185">
        <v>9.6816743999999994E-6</v>
      </c>
      <c r="I228" s="175">
        <v>250.44153874</v>
      </c>
      <c r="J228" s="188">
        <v>1.7576061E-6</v>
      </c>
    </row>
    <row r="229" spans="2:10" x14ac:dyDescent="0.2">
      <c r="B229" s="67">
        <v>220</v>
      </c>
      <c r="C229" s="73" t="s">
        <v>67</v>
      </c>
      <c r="D229" s="72" t="s">
        <v>309</v>
      </c>
      <c r="E229" s="175">
        <v>344.47466775999999</v>
      </c>
      <c r="F229" s="181">
        <v>1.75385E-22</v>
      </c>
      <c r="G229" s="175">
        <v>344.94551274000003</v>
      </c>
      <c r="H229" s="185">
        <v>1.5997270000000001E-22</v>
      </c>
      <c r="I229" s="175">
        <v>344.87303627</v>
      </c>
      <c r="J229" s="188">
        <v>1.5257069999999999E-22</v>
      </c>
    </row>
    <row r="230" spans="2:10" x14ac:dyDescent="0.2">
      <c r="B230" s="67">
        <v>221</v>
      </c>
      <c r="C230" s="73" t="s">
        <v>67</v>
      </c>
      <c r="D230" s="72" t="s">
        <v>310</v>
      </c>
      <c r="E230" s="175">
        <v>190.35157383000001</v>
      </c>
      <c r="F230" s="181">
        <v>2.8428010000000001E-17</v>
      </c>
      <c r="G230" s="175">
        <v>158.79591356</v>
      </c>
      <c r="H230" s="185">
        <v>1.6065920000000001E-12</v>
      </c>
      <c r="I230" s="175">
        <v>190.69048789999999</v>
      </c>
      <c r="J230" s="188">
        <v>2.4406750000000001E-17</v>
      </c>
    </row>
    <row r="231" spans="2:10" x14ac:dyDescent="0.2">
      <c r="B231" s="67">
        <v>222</v>
      </c>
      <c r="C231" s="73" t="s">
        <v>67</v>
      </c>
      <c r="D231" s="72" t="s">
        <v>311</v>
      </c>
      <c r="E231" s="175">
        <v>532.49159258999998</v>
      </c>
      <c r="F231" s="181">
        <v>2.1002269999999999E-20</v>
      </c>
      <c r="G231" s="175">
        <v>533.76853602999995</v>
      </c>
      <c r="H231" s="185">
        <v>1.7842279999999999E-20</v>
      </c>
      <c r="I231" s="175">
        <v>537.07063044999995</v>
      </c>
      <c r="J231" s="188">
        <v>9.9677680000000005E-21</v>
      </c>
    </row>
    <row r="232" spans="2:10" x14ac:dyDescent="0.2">
      <c r="B232" s="67">
        <v>223</v>
      </c>
      <c r="C232" s="73" t="s">
        <v>67</v>
      </c>
      <c r="D232" s="72" t="s">
        <v>312</v>
      </c>
      <c r="E232" s="175">
        <v>710.07247615999995</v>
      </c>
      <c r="F232" s="181">
        <v>6.8569909999999997E-68</v>
      </c>
      <c r="G232" s="175">
        <v>703.83226317000003</v>
      </c>
      <c r="H232" s="185">
        <v>1.12755E-66</v>
      </c>
      <c r="I232" s="175">
        <v>709.72528524999996</v>
      </c>
      <c r="J232" s="188">
        <v>7.1834659999999998E-68</v>
      </c>
    </row>
    <row r="233" spans="2:10" x14ac:dyDescent="0.2">
      <c r="B233" s="67">
        <v>224</v>
      </c>
      <c r="C233" s="73" t="s">
        <v>67</v>
      </c>
      <c r="D233" s="72" t="s">
        <v>313</v>
      </c>
      <c r="E233" s="175">
        <v>196.09017471000001</v>
      </c>
      <c r="F233" s="181">
        <v>3.5587190000000001E-26</v>
      </c>
      <c r="G233" s="175">
        <v>201.00073746000001</v>
      </c>
      <c r="H233" s="185">
        <v>2.1322929999999999E-27</v>
      </c>
      <c r="I233" s="175">
        <v>199.14598949000001</v>
      </c>
      <c r="J233" s="188">
        <v>5.8563520000000002E-27</v>
      </c>
    </row>
    <row r="234" spans="2:10" x14ac:dyDescent="0.2">
      <c r="B234" s="67">
        <v>225</v>
      </c>
      <c r="C234" s="73" t="s">
        <v>67</v>
      </c>
      <c r="D234" s="72" t="s">
        <v>314</v>
      </c>
      <c r="E234" s="175">
        <v>-286.66806380000003</v>
      </c>
      <c r="F234" s="181">
        <v>3.1109835999999999E-8</v>
      </c>
      <c r="G234" s="175">
        <v>-244.00935770000001</v>
      </c>
      <c r="H234" s="185">
        <v>2.3673233E-6</v>
      </c>
      <c r="I234" s="175">
        <v>-281.79626359999997</v>
      </c>
      <c r="J234" s="188">
        <v>5.2441894E-8</v>
      </c>
    </row>
    <row r="235" spans="2:10" x14ac:dyDescent="0.2">
      <c r="B235" s="67">
        <v>226</v>
      </c>
      <c r="C235" s="73" t="s">
        <v>67</v>
      </c>
      <c r="D235" s="72" t="s">
        <v>315</v>
      </c>
      <c r="E235" s="175">
        <v>70.021244773999996</v>
      </c>
      <c r="F235" s="181">
        <v>1.67752977E-2</v>
      </c>
      <c r="G235" s="175">
        <v>89.666017733999993</v>
      </c>
      <c r="H235" s="185">
        <v>2.1722211999999999E-3</v>
      </c>
      <c r="I235" s="175">
        <v>69.669222829999995</v>
      </c>
      <c r="J235" s="188">
        <v>1.73038381E-2</v>
      </c>
    </row>
    <row r="236" spans="2:10" x14ac:dyDescent="0.2">
      <c r="B236" s="67">
        <v>227</v>
      </c>
      <c r="C236" s="73" t="s">
        <v>67</v>
      </c>
      <c r="D236" s="72" t="s">
        <v>316</v>
      </c>
      <c r="E236" s="175">
        <v>175.57694072999999</v>
      </c>
      <c r="F236" s="181">
        <v>4.3424789999999997E-15</v>
      </c>
      <c r="G236" s="175">
        <v>184.22062424999999</v>
      </c>
      <c r="H236" s="185">
        <v>1.7961399999999999E-16</v>
      </c>
      <c r="I236" s="175">
        <v>174.94340764</v>
      </c>
      <c r="J236" s="188">
        <v>5.3314049999999997E-15</v>
      </c>
    </row>
    <row r="237" spans="2:10" x14ac:dyDescent="0.2">
      <c r="B237" s="67">
        <v>228</v>
      </c>
      <c r="C237" s="73" t="s">
        <v>67</v>
      </c>
      <c r="D237" s="72" t="s">
        <v>317</v>
      </c>
      <c r="E237" s="175">
        <v>196.01328204999999</v>
      </c>
      <c r="F237" s="181">
        <v>3.3279459999999999E-76</v>
      </c>
      <c r="G237" s="175">
        <v>194.55722904000001</v>
      </c>
      <c r="H237" s="185">
        <v>2.9427899999999998E-75</v>
      </c>
      <c r="I237" s="175">
        <v>203.04125020000001</v>
      </c>
      <c r="J237" s="188">
        <v>1.3625929999999999E-81</v>
      </c>
    </row>
    <row r="238" spans="2:10" x14ac:dyDescent="0.2">
      <c r="B238" s="67">
        <v>229</v>
      </c>
      <c r="C238" s="73" t="s">
        <v>67</v>
      </c>
      <c r="D238" s="72" t="s">
        <v>318</v>
      </c>
      <c r="E238" s="175">
        <v>735.04332509000005</v>
      </c>
      <c r="F238" s="181">
        <v>2.2058369999999999E-23</v>
      </c>
      <c r="G238" s="175">
        <v>735.93826473000001</v>
      </c>
      <c r="H238" s="185">
        <v>2.0596620000000001E-23</v>
      </c>
      <c r="I238" s="175">
        <v>732.80979637999997</v>
      </c>
      <c r="J238" s="188">
        <v>3.0099099999999997E-23</v>
      </c>
    </row>
    <row r="239" spans="2:10" x14ac:dyDescent="0.2">
      <c r="B239" s="67">
        <v>230</v>
      </c>
      <c r="C239" s="73" t="s">
        <v>67</v>
      </c>
      <c r="D239" s="72" t="s">
        <v>319</v>
      </c>
      <c r="E239" s="175">
        <v>483.42706844999998</v>
      </c>
      <c r="F239" s="181">
        <v>6.1401920000000003E-49</v>
      </c>
      <c r="G239" s="175">
        <v>486.12502659</v>
      </c>
      <c r="H239" s="185">
        <v>1.795852E-49</v>
      </c>
      <c r="I239" s="175">
        <v>488.06703597000001</v>
      </c>
      <c r="J239" s="188">
        <v>7.0691400000000005E-50</v>
      </c>
    </row>
    <row r="240" spans="2:10" x14ac:dyDescent="0.2">
      <c r="B240" s="67">
        <v>231</v>
      </c>
      <c r="C240" s="73" t="s">
        <v>67</v>
      </c>
      <c r="D240" s="72" t="s">
        <v>320</v>
      </c>
      <c r="E240" s="175">
        <v>463.96246657</v>
      </c>
      <c r="F240" s="181">
        <v>8.1789739999999996E-26</v>
      </c>
      <c r="G240" s="175">
        <v>466.97421752999998</v>
      </c>
      <c r="H240" s="185">
        <v>4.1342730000000002E-26</v>
      </c>
      <c r="I240" s="175">
        <v>466.82554707999998</v>
      </c>
      <c r="J240" s="188">
        <v>3.9810969999999997E-26</v>
      </c>
    </row>
    <row r="241" spans="2:10" x14ac:dyDescent="0.2">
      <c r="B241" s="67">
        <v>232</v>
      </c>
      <c r="C241" s="73" t="s">
        <v>67</v>
      </c>
      <c r="D241" s="72" t="s">
        <v>321</v>
      </c>
      <c r="E241" s="175">
        <v>154.89490846999999</v>
      </c>
      <c r="F241" s="181">
        <v>1.5016313999999999E-3</v>
      </c>
      <c r="G241" s="175">
        <v>155.77525754000001</v>
      </c>
      <c r="H241" s="185">
        <v>1.4176066000000001E-3</v>
      </c>
      <c r="I241" s="175">
        <v>162.95538267000001</v>
      </c>
      <c r="J241" s="188">
        <v>8.3598519999999999E-4</v>
      </c>
    </row>
    <row r="242" spans="2:10" x14ac:dyDescent="0.2">
      <c r="B242" s="67">
        <v>233</v>
      </c>
      <c r="C242" s="73" t="s">
        <v>67</v>
      </c>
      <c r="D242" s="72" t="s">
        <v>322</v>
      </c>
      <c r="E242" s="175">
        <v>647.15796967999995</v>
      </c>
      <c r="F242" s="181">
        <v>6.1733722999999997E-9</v>
      </c>
      <c r="G242" s="175">
        <v>640.08614351999995</v>
      </c>
      <c r="H242" s="185">
        <v>9.1484787000000007E-9</v>
      </c>
      <c r="I242" s="175">
        <v>660.94522132999998</v>
      </c>
      <c r="J242" s="188">
        <v>2.8896648E-9</v>
      </c>
    </row>
    <row r="243" spans="2:10" x14ac:dyDescent="0.2">
      <c r="B243" s="67">
        <v>234</v>
      </c>
      <c r="C243" s="73" t="s">
        <v>67</v>
      </c>
      <c r="D243" s="72" t="s">
        <v>323</v>
      </c>
      <c r="E243" s="175">
        <v>-236.2132886</v>
      </c>
      <c r="F243" s="181">
        <v>2.5210535000000001E-8</v>
      </c>
      <c r="G243" s="175">
        <v>-225.90032439999999</v>
      </c>
      <c r="H243" s="185">
        <v>9.9691318000000005E-8</v>
      </c>
      <c r="I243" s="175">
        <v>-231.45922959999999</v>
      </c>
      <c r="J243" s="188">
        <v>4.7222497999999998E-8</v>
      </c>
    </row>
    <row r="244" spans="2:10" x14ac:dyDescent="0.2">
      <c r="B244" s="67">
        <v>235</v>
      </c>
      <c r="C244" s="73" t="s">
        <v>67</v>
      </c>
      <c r="D244" s="72" t="s">
        <v>324</v>
      </c>
      <c r="E244" s="175">
        <v>180.07611496000001</v>
      </c>
      <c r="F244" s="181">
        <v>1.4182099999999999E-5</v>
      </c>
      <c r="G244" s="175">
        <v>179.24398335000001</v>
      </c>
      <c r="H244" s="185">
        <v>1.5688800000000001E-5</v>
      </c>
      <c r="I244" s="175">
        <v>183.41802254000001</v>
      </c>
      <c r="J244" s="188">
        <v>9.7577024999999999E-6</v>
      </c>
    </row>
    <row r="245" spans="2:10" x14ac:dyDescent="0.2">
      <c r="B245" s="67">
        <v>236</v>
      </c>
      <c r="C245" s="73" t="s">
        <v>67</v>
      </c>
      <c r="D245" s="72" t="s">
        <v>325</v>
      </c>
      <c r="E245" s="175">
        <v>139.60663744999999</v>
      </c>
      <c r="F245" s="181">
        <v>0.22951656600000001</v>
      </c>
      <c r="G245" s="175">
        <v>141.81028620000001</v>
      </c>
      <c r="H245" s="185">
        <v>0.2224749889</v>
      </c>
      <c r="I245" s="175">
        <v>142.45320265999999</v>
      </c>
      <c r="J245" s="188">
        <v>0.22023840140000001</v>
      </c>
    </row>
    <row r="246" spans="2:10" x14ac:dyDescent="0.2">
      <c r="B246" s="67">
        <v>237</v>
      </c>
      <c r="C246" s="73" t="s">
        <v>67</v>
      </c>
      <c r="D246" s="72" t="s">
        <v>326</v>
      </c>
      <c r="E246" s="175">
        <v>-148.2882645</v>
      </c>
      <c r="F246" s="181">
        <v>1.3458179999999999E-3</v>
      </c>
      <c r="G246" s="175">
        <v>-180.0691411</v>
      </c>
      <c r="H246" s="185">
        <v>9.62892E-5</v>
      </c>
      <c r="I246" s="175">
        <v>-123.6946581</v>
      </c>
      <c r="J246" s="188">
        <v>7.4962633999999997E-3</v>
      </c>
    </row>
    <row r="247" spans="2:10" x14ac:dyDescent="0.2">
      <c r="B247" s="67">
        <v>238</v>
      </c>
      <c r="C247" s="73" t="s">
        <v>67</v>
      </c>
      <c r="D247" s="72" t="s">
        <v>327</v>
      </c>
      <c r="E247" s="175">
        <v>249.08587979999999</v>
      </c>
      <c r="F247" s="181">
        <v>1.1876660000000001E-47</v>
      </c>
      <c r="G247" s="175">
        <v>264.01922116999998</v>
      </c>
      <c r="H247" s="185">
        <v>1.4749519999999999E-53</v>
      </c>
      <c r="I247" s="175">
        <v>254.60676912</v>
      </c>
      <c r="J247" s="188">
        <v>1.0027680000000001E-49</v>
      </c>
    </row>
    <row r="248" spans="2:10" x14ac:dyDescent="0.2">
      <c r="B248" s="67">
        <v>239</v>
      </c>
      <c r="C248" s="73" t="s">
        <v>67</v>
      </c>
      <c r="D248" s="72" t="s">
        <v>328</v>
      </c>
      <c r="E248" s="175">
        <v>108.8395529</v>
      </c>
      <c r="F248" s="181">
        <v>1.0255869999999999E-11</v>
      </c>
      <c r="G248" s="175">
        <v>115.39132954999999</v>
      </c>
      <c r="H248" s="185">
        <v>5.5871400000000004E-13</v>
      </c>
      <c r="I248" s="175">
        <v>108.40547382</v>
      </c>
      <c r="J248" s="188">
        <v>1.220893E-11</v>
      </c>
    </row>
    <row r="249" spans="2:10" x14ac:dyDescent="0.2">
      <c r="B249" s="67">
        <v>240</v>
      </c>
      <c r="C249" s="73" t="s">
        <v>67</v>
      </c>
      <c r="D249" s="72" t="s">
        <v>329</v>
      </c>
      <c r="E249" s="175">
        <v>1566.2670516999999</v>
      </c>
      <c r="F249" s="181">
        <v>6.3441499999999998E-197</v>
      </c>
      <c r="G249" s="175">
        <v>1581.3399419</v>
      </c>
      <c r="H249" s="185">
        <v>1.27537E-200</v>
      </c>
      <c r="I249" s="175">
        <v>1570.9897027</v>
      </c>
      <c r="J249" s="188">
        <v>3.7163799999999999E-198</v>
      </c>
    </row>
    <row r="250" spans="2:10" x14ac:dyDescent="0.2">
      <c r="B250" s="67">
        <v>241</v>
      </c>
      <c r="C250" s="73" t="s">
        <v>67</v>
      </c>
      <c r="D250" s="72" t="s">
        <v>330</v>
      </c>
      <c r="E250" s="175">
        <v>47.543948751000002</v>
      </c>
      <c r="F250" s="181">
        <v>0.19757140710000001</v>
      </c>
      <c r="G250" s="175">
        <v>38.657402798</v>
      </c>
      <c r="H250" s="185">
        <v>0.29499014950000002</v>
      </c>
      <c r="I250" s="175">
        <v>45.811188098000002</v>
      </c>
      <c r="J250" s="188">
        <v>0.21426815390000001</v>
      </c>
    </row>
    <row r="251" spans="2:10" x14ac:dyDescent="0.2">
      <c r="B251" s="67">
        <v>242</v>
      </c>
      <c r="C251" s="73" t="s">
        <v>67</v>
      </c>
      <c r="D251" s="72" t="s">
        <v>331</v>
      </c>
      <c r="E251" s="175">
        <v>1363.5549607999999</v>
      </c>
      <c r="F251" s="181">
        <v>1.06803E-204</v>
      </c>
      <c r="G251" s="175">
        <v>1354.9033214999999</v>
      </c>
      <c r="H251" s="185">
        <v>6.0969499999999997E-202</v>
      </c>
      <c r="I251" s="175">
        <v>1367.6448235</v>
      </c>
      <c r="J251" s="188">
        <v>5.5132600000000005E-206</v>
      </c>
    </row>
    <row r="252" spans="2:10" x14ac:dyDescent="0.2">
      <c r="B252" s="67">
        <v>243</v>
      </c>
      <c r="C252" s="73" t="s">
        <v>67</v>
      </c>
      <c r="D252" s="72" t="s">
        <v>332</v>
      </c>
      <c r="E252" s="175">
        <v>785.20065196999997</v>
      </c>
      <c r="F252" s="181">
        <v>1.7795816E-6</v>
      </c>
      <c r="G252" s="175">
        <v>775.86950327</v>
      </c>
      <c r="H252" s="185">
        <v>2.3852048000000001E-6</v>
      </c>
      <c r="I252" s="175">
        <v>789.90164350999999</v>
      </c>
      <c r="J252" s="188">
        <v>1.5304627999999999E-6</v>
      </c>
    </row>
    <row r="253" spans="2:10" x14ac:dyDescent="0.2">
      <c r="B253" s="67">
        <v>244</v>
      </c>
      <c r="C253" s="73" t="s">
        <v>67</v>
      </c>
      <c r="D253" s="72" t="s">
        <v>333</v>
      </c>
      <c r="E253" s="175">
        <v>214.81393310000001</v>
      </c>
      <c r="F253" s="181">
        <v>6.4641479999999998E-18</v>
      </c>
      <c r="G253" s="175">
        <v>207.14570545000001</v>
      </c>
      <c r="H253" s="185">
        <v>9.367521E-17</v>
      </c>
      <c r="I253" s="175">
        <v>217.97897320000001</v>
      </c>
      <c r="J253" s="188">
        <v>2.075708E-18</v>
      </c>
    </row>
    <row r="254" spans="2:10" x14ac:dyDescent="0.2">
      <c r="B254" s="67">
        <v>245</v>
      </c>
      <c r="C254" s="73" t="s">
        <v>67</v>
      </c>
      <c r="D254" s="72" t="s">
        <v>334</v>
      </c>
      <c r="E254" s="175">
        <v>136.47843885</v>
      </c>
      <c r="F254" s="181">
        <v>3.9805789999999999E-16</v>
      </c>
      <c r="G254" s="175">
        <v>137.79158777999999</v>
      </c>
      <c r="H254" s="185">
        <v>2.1515939999999999E-16</v>
      </c>
      <c r="I254" s="175">
        <v>130.85172299000001</v>
      </c>
      <c r="J254" s="188">
        <v>5.9496809999999999E-15</v>
      </c>
    </row>
    <row r="255" spans="2:10" x14ac:dyDescent="0.2">
      <c r="B255" s="67">
        <v>246</v>
      </c>
      <c r="C255" s="73" t="s">
        <v>67</v>
      </c>
      <c r="D255" s="72" t="s">
        <v>335</v>
      </c>
      <c r="E255" s="175">
        <v>262.96295114999998</v>
      </c>
      <c r="F255" s="181">
        <v>3.660784E-23</v>
      </c>
      <c r="G255" s="175">
        <v>264.50592081000002</v>
      </c>
      <c r="H255" s="185">
        <v>2.1391799999999999E-23</v>
      </c>
      <c r="I255" s="175">
        <v>259.11933791000001</v>
      </c>
      <c r="J255" s="188">
        <v>1.4992740000000001E-22</v>
      </c>
    </row>
    <row r="256" spans="2:10" x14ac:dyDescent="0.2">
      <c r="B256" s="67">
        <v>247</v>
      </c>
      <c r="C256" s="73" t="s">
        <v>67</v>
      </c>
      <c r="D256" s="72" t="s">
        <v>336</v>
      </c>
      <c r="E256" s="175">
        <v>319.79897656999998</v>
      </c>
      <c r="F256" s="181">
        <v>7.3081530000000007E-18</v>
      </c>
      <c r="G256" s="175">
        <v>325.65946679000001</v>
      </c>
      <c r="H256" s="185">
        <v>1.8948560000000001E-18</v>
      </c>
      <c r="I256" s="175">
        <v>322.53281770000001</v>
      </c>
      <c r="J256" s="188">
        <v>3.7648820000000002E-18</v>
      </c>
    </row>
    <row r="257" spans="2:10" x14ac:dyDescent="0.2">
      <c r="B257" s="67">
        <v>248</v>
      </c>
      <c r="C257" s="73" t="s">
        <v>67</v>
      </c>
      <c r="D257" s="72" t="s">
        <v>337</v>
      </c>
      <c r="E257" s="175">
        <v>326.76432586999999</v>
      </c>
      <c r="F257" s="181">
        <v>1.003717E-25</v>
      </c>
      <c r="G257" s="175">
        <v>338.25263294000001</v>
      </c>
      <c r="H257" s="185">
        <v>1.9895499999999999E-27</v>
      </c>
      <c r="I257" s="175">
        <v>318.93909165999997</v>
      </c>
      <c r="J257" s="188">
        <v>1.351619E-24</v>
      </c>
    </row>
    <row r="258" spans="2:10" x14ac:dyDescent="0.2">
      <c r="B258" s="67">
        <v>249</v>
      </c>
      <c r="C258" s="73" t="s">
        <v>67</v>
      </c>
      <c r="D258" s="72" t="s">
        <v>338</v>
      </c>
      <c r="E258" s="175">
        <v>568.66677876999995</v>
      </c>
      <c r="F258" s="181">
        <v>5.5712830000000001E-33</v>
      </c>
      <c r="G258" s="175">
        <v>579.20327595000003</v>
      </c>
      <c r="H258" s="185">
        <v>4.0297159999999996E-34</v>
      </c>
      <c r="I258" s="175">
        <v>574.58991992999995</v>
      </c>
      <c r="J258" s="188">
        <v>1.1751480000000001E-33</v>
      </c>
    </row>
    <row r="259" spans="2:10" x14ac:dyDescent="0.2">
      <c r="B259" s="67">
        <v>250</v>
      </c>
      <c r="C259" s="73" t="s">
        <v>67</v>
      </c>
      <c r="D259" s="72" t="s">
        <v>339</v>
      </c>
      <c r="E259" s="175">
        <v>230.16015887</v>
      </c>
      <c r="F259" s="181">
        <v>4.525375E-85</v>
      </c>
      <c r="G259" s="175">
        <v>233.43837431</v>
      </c>
      <c r="H259" s="185">
        <v>1.1552999999999999E-87</v>
      </c>
      <c r="I259" s="175">
        <v>235.37156142000001</v>
      </c>
      <c r="J259" s="188">
        <v>6.8991139999999994E-89</v>
      </c>
    </row>
    <row r="260" spans="2:10" x14ac:dyDescent="0.2">
      <c r="B260" s="67">
        <v>251</v>
      </c>
      <c r="C260" s="73" t="s">
        <v>67</v>
      </c>
      <c r="D260" s="72" t="s">
        <v>340</v>
      </c>
      <c r="E260" s="175">
        <v>68.833359572999996</v>
      </c>
      <c r="F260" s="181">
        <v>4.6701537000000001E-2</v>
      </c>
      <c r="G260" s="175">
        <v>64.562800594999999</v>
      </c>
      <c r="H260" s="185">
        <v>6.2139774699999997E-2</v>
      </c>
      <c r="I260" s="175">
        <v>73.495550596000001</v>
      </c>
      <c r="J260" s="188">
        <v>3.3639131699999998E-2</v>
      </c>
    </row>
    <row r="261" spans="2:10" x14ac:dyDescent="0.2">
      <c r="B261" s="67">
        <v>252</v>
      </c>
      <c r="C261" s="73" t="s">
        <v>67</v>
      </c>
      <c r="D261" s="72" t="s">
        <v>341</v>
      </c>
      <c r="E261" s="175">
        <v>-169.9287209</v>
      </c>
      <c r="F261" s="181">
        <v>0.17530051629999999</v>
      </c>
      <c r="G261" s="175" t="s">
        <v>226</v>
      </c>
      <c r="H261" s="185" t="s">
        <v>226</v>
      </c>
      <c r="I261" s="175">
        <v>-190.73447100000001</v>
      </c>
      <c r="J261" s="188">
        <v>0.1280616695</v>
      </c>
    </row>
    <row r="262" spans="2:10" x14ac:dyDescent="0.2">
      <c r="B262" s="67">
        <v>253</v>
      </c>
      <c r="C262" s="73" t="s">
        <v>67</v>
      </c>
      <c r="D262" s="72" t="s">
        <v>342</v>
      </c>
      <c r="E262" s="175">
        <v>-13.684578200000001</v>
      </c>
      <c r="F262" s="181">
        <v>0.86503653309999995</v>
      </c>
      <c r="G262" s="175" t="s">
        <v>226</v>
      </c>
      <c r="H262" s="185" t="s">
        <v>226</v>
      </c>
      <c r="I262" s="175">
        <v>-27.727631550000002</v>
      </c>
      <c r="J262" s="188">
        <v>0.7305227688</v>
      </c>
    </row>
    <row r="263" spans="2:10" x14ac:dyDescent="0.2">
      <c r="B263" s="67">
        <v>254</v>
      </c>
      <c r="C263" s="73" t="s">
        <v>67</v>
      </c>
      <c r="D263" s="72" t="s">
        <v>343</v>
      </c>
      <c r="E263" s="175">
        <v>-199.49203549999999</v>
      </c>
      <c r="F263" s="181">
        <v>6.0491600000000002E-5</v>
      </c>
      <c r="G263" s="175" t="s">
        <v>226</v>
      </c>
      <c r="H263" s="185" t="s">
        <v>226</v>
      </c>
      <c r="I263" s="175">
        <v>-214.15882859999999</v>
      </c>
      <c r="J263" s="188">
        <v>1.65645E-5</v>
      </c>
    </row>
    <row r="264" spans="2:10" x14ac:dyDescent="0.2">
      <c r="B264" s="67">
        <v>255</v>
      </c>
      <c r="C264" s="73" t="s">
        <v>67</v>
      </c>
      <c r="D264" s="72" t="s">
        <v>344</v>
      </c>
      <c r="E264" s="175">
        <v>-117.2509374</v>
      </c>
      <c r="F264" s="181">
        <v>1.05368487E-2</v>
      </c>
      <c r="G264" s="175" t="s">
        <v>226</v>
      </c>
      <c r="H264" s="185" t="s">
        <v>226</v>
      </c>
      <c r="I264" s="175">
        <v>-130.69839859999999</v>
      </c>
      <c r="J264" s="188">
        <v>4.3484876999999996E-3</v>
      </c>
    </row>
    <row r="265" spans="2:10" x14ac:dyDescent="0.2">
      <c r="B265" s="67">
        <v>256</v>
      </c>
      <c r="C265" s="73" t="s">
        <v>67</v>
      </c>
      <c r="D265" s="72" t="s">
        <v>345</v>
      </c>
      <c r="E265" s="175">
        <v>-129.38480770000001</v>
      </c>
      <c r="F265" s="181">
        <v>1.5885897999999999E-3</v>
      </c>
      <c r="G265" s="175" t="s">
        <v>226</v>
      </c>
      <c r="H265" s="185" t="s">
        <v>226</v>
      </c>
      <c r="I265" s="175">
        <v>-139.45918399999999</v>
      </c>
      <c r="J265" s="188">
        <v>6.6217390000000004E-4</v>
      </c>
    </row>
    <row r="266" spans="2:10" x14ac:dyDescent="0.2">
      <c r="B266" s="67">
        <v>257</v>
      </c>
      <c r="C266" s="73" t="s">
        <v>67</v>
      </c>
      <c r="D266" s="72" t="s">
        <v>346</v>
      </c>
      <c r="E266" s="175">
        <v>80.641723368000001</v>
      </c>
      <c r="F266" s="181">
        <v>1.51360262E-2</v>
      </c>
      <c r="G266" s="175" t="s">
        <v>226</v>
      </c>
      <c r="H266" s="185" t="s">
        <v>226</v>
      </c>
      <c r="I266" s="175">
        <v>74.058898806000002</v>
      </c>
      <c r="J266" s="188">
        <v>2.56538623E-2</v>
      </c>
    </row>
    <row r="267" spans="2:10" x14ac:dyDescent="0.2">
      <c r="B267" s="67">
        <v>258</v>
      </c>
      <c r="C267" s="73" t="s">
        <v>67</v>
      </c>
      <c r="D267" s="72" t="s">
        <v>347</v>
      </c>
      <c r="E267" s="175">
        <v>73.749209469999997</v>
      </c>
      <c r="F267" s="181">
        <v>2.3482696099999999E-2</v>
      </c>
      <c r="G267" s="175" t="s">
        <v>226</v>
      </c>
      <c r="H267" s="185" t="s">
        <v>226</v>
      </c>
      <c r="I267" s="175">
        <v>70.585332234000006</v>
      </c>
      <c r="J267" s="188">
        <v>3.00897675E-2</v>
      </c>
    </row>
    <row r="268" spans="2:10" x14ac:dyDescent="0.2">
      <c r="B268" s="67">
        <v>259</v>
      </c>
      <c r="C268" s="73" t="s">
        <v>67</v>
      </c>
      <c r="D268" s="72" t="s">
        <v>348</v>
      </c>
      <c r="E268" s="175">
        <v>122.80683221</v>
      </c>
      <c r="F268" s="181">
        <v>1.6769030000000001E-4</v>
      </c>
      <c r="G268" s="175" t="s">
        <v>226</v>
      </c>
      <c r="H268" s="185" t="s">
        <v>226</v>
      </c>
      <c r="I268" s="175">
        <v>121.33559292</v>
      </c>
      <c r="J268" s="188">
        <v>1.998177E-4</v>
      </c>
    </row>
    <row r="269" spans="2:10" x14ac:dyDescent="0.2">
      <c r="B269" s="67">
        <v>260</v>
      </c>
      <c r="C269" s="73" t="s">
        <v>67</v>
      </c>
      <c r="D269" s="72" t="s">
        <v>349</v>
      </c>
      <c r="E269" s="175">
        <v>84.652082062000005</v>
      </c>
      <c r="F269" s="181">
        <v>1.01918857E-2</v>
      </c>
      <c r="G269" s="175" t="s">
        <v>226</v>
      </c>
      <c r="H269" s="185" t="s">
        <v>226</v>
      </c>
      <c r="I269" s="175">
        <v>86.318596147999997</v>
      </c>
      <c r="J269" s="188">
        <v>8.7770344999999993E-3</v>
      </c>
    </row>
    <row r="270" spans="2:10" x14ac:dyDescent="0.2">
      <c r="B270" s="67">
        <v>261</v>
      </c>
      <c r="C270" s="73" t="s">
        <v>67</v>
      </c>
      <c r="D270" s="72" t="s">
        <v>350</v>
      </c>
      <c r="E270" s="175">
        <v>70.472739449000002</v>
      </c>
      <c r="F270" s="181">
        <v>3.8205308600000001E-2</v>
      </c>
      <c r="G270" s="175" t="s">
        <v>226</v>
      </c>
      <c r="H270" s="185" t="s">
        <v>226</v>
      </c>
      <c r="I270" s="175">
        <v>80.256739562000007</v>
      </c>
      <c r="J270" s="188">
        <v>1.8232088300000001E-2</v>
      </c>
    </row>
    <row r="271" spans="2:10" x14ac:dyDescent="0.2">
      <c r="B271" s="67">
        <v>262</v>
      </c>
      <c r="C271" s="73" t="s">
        <v>67</v>
      </c>
      <c r="D271" s="72" t="s">
        <v>351</v>
      </c>
      <c r="E271" s="175">
        <v>-82.241840580000002</v>
      </c>
      <c r="F271" s="181">
        <v>2.9663883200000001E-2</v>
      </c>
      <c r="G271" s="175" t="s">
        <v>226</v>
      </c>
      <c r="H271" s="185" t="s">
        <v>226</v>
      </c>
      <c r="I271" s="175">
        <v>-66.392101060000002</v>
      </c>
      <c r="J271" s="188">
        <v>7.9150275699999995E-2</v>
      </c>
    </row>
    <row r="272" spans="2:10" x14ac:dyDescent="0.2">
      <c r="B272" s="67">
        <v>263</v>
      </c>
      <c r="C272" s="73" t="s">
        <v>67</v>
      </c>
      <c r="D272" s="72" t="s">
        <v>352</v>
      </c>
      <c r="E272" s="175">
        <v>-151.59710200000001</v>
      </c>
      <c r="F272" s="181">
        <v>3.3149974999999998E-3</v>
      </c>
      <c r="G272" s="175" t="s">
        <v>226</v>
      </c>
      <c r="H272" s="185" t="s">
        <v>226</v>
      </c>
      <c r="I272" s="175">
        <v>-127.7228732</v>
      </c>
      <c r="J272" s="188">
        <v>1.3343339500000001E-2</v>
      </c>
    </row>
    <row r="273" spans="2:10" x14ac:dyDescent="0.2">
      <c r="B273" s="67">
        <v>264</v>
      </c>
      <c r="C273" s="73" t="s">
        <v>67</v>
      </c>
      <c r="D273" s="72" t="s">
        <v>363</v>
      </c>
      <c r="E273" s="175">
        <v>206.24245753</v>
      </c>
      <c r="F273" s="181">
        <v>9.1379400000000005E-54</v>
      </c>
      <c r="G273" s="175" t="s">
        <v>226</v>
      </c>
      <c r="H273" s="185" t="s">
        <v>226</v>
      </c>
      <c r="I273" s="175">
        <v>169.46291269</v>
      </c>
      <c r="J273" s="188">
        <v>2.8384450000000001E-36</v>
      </c>
    </row>
    <row r="274" spans="2:10" x14ac:dyDescent="0.2">
      <c r="B274" s="67">
        <v>265</v>
      </c>
      <c r="C274" s="73" t="s">
        <v>67</v>
      </c>
      <c r="D274" s="72" t="s">
        <v>358</v>
      </c>
      <c r="E274" s="175">
        <v>19.656518019</v>
      </c>
      <c r="F274" s="181">
        <v>0.15609354249999999</v>
      </c>
      <c r="G274" s="175">
        <v>45.047721946000003</v>
      </c>
      <c r="H274" s="185">
        <v>1.1115277E-3</v>
      </c>
      <c r="I274" s="175">
        <v>10.978051894</v>
      </c>
      <c r="J274" s="188">
        <v>0.42835874089999998</v>
      </c>
    </row>
    <row r="275" spans="2:10" x14ac:dyDescent="0.2">
      <c r="B275" s="67">
        <v>266</v>
      </c>
      <c r="C275" s="73" t="s">
        <v>67</v>
      </c>
      <c r="D275" s="72" t="s">
        <v>364</v>
      </c>
      <c r="E275" s="175">
        <v>55.130565846000003</v>
      </c>
      <c r="F275" s="181">
        <v>0.13702937609999999</v>
      </c>
      <c r="G275" s="175">
        <v>55.826866596000002</v>
      </c>
      <c r="H275" s="185">
        <v>0.13231316279999999</v>
      </c>
      <c r="I275" s="175">
        <v>55.149500475000004</v>
      </c>
      <c r="J275" s="188">
        <v>0.13677307429999999</v>
      </c>
    </row>
    <row r="276" spans="2:10" x14ac:dyDescent="0.2">
      <c r="B276" s="67">
        <v>267</v>
      </c>
      <c r="C276" s="73" t="s">
        <v>67</v>
      </c>
      <c r="D276" s="72" t="s">
        <v>365</v>
      </c>
      <c r="E276" s="175">
        <v>258.53124883999999</v>
      </c>
      <c r="F276" s="181">
        <v>1.5365319999999999E-14</v>
      </c>
      <c r="G276" s="175">
        <v>251.00590226</v>
      </c>
      <c r="H276" s="185">
        <v>8.7925789999999998E-14</v>
      </c>
      <c r="I276" s="175">
        <v>260.96528379</v>
      </c>
      <c r="J276" s="188">
        <v>8.5422430000000008E-15</v>
      </c>
    </row>
    <row r="277" spans="2:10" x14ac:dyDescent="0.2">
      <c r="B277" s="67">
        <v>268</v>
      </c>
      <c r="C277" s="73" t="s">
        <v>67</v>
      </c>
      <c r="D277" s="73" t="s">
        <v>577</v>
      </c>
      <c r="E277" s="175">
        <v>261.62703691000002</v>
      </c>
      <c r="F277" s="181">
        <v>3.5879700000000001E-12</v>
      </c>
      <c r="G277" s="175">
        <v>260.04409281</v>
      </c>
      <c r="H277" s="185">
        <v>4.9262010000000003E-12</v>
      </c>
      <c r="I277" s="175">
        <v>256.30496027999999</v>
      </c>
      <c r="J277" s="188">
        <v>9.5537399999999992E-12</v>
      </c>
    </row>
    <row r="278" spans="2:10" x14ac:dyDescent="0.2">
      <c r="B278" s="67">
        <v>269</v>
      </c>
      <c r="C278" s="73" t="s">
        <v>67</v>
      </c>
      <c r="D278" s="72" t="s">
        <v>366</v>
      </c>
      <c r="E278" s="175">
        <v>329.81409042000001</v>
      </c>
      <c r="F278" s="181">
        <v>2.384618E-14</v>
      </c>
      <c r="G278" s="175">
        <v>321.17201886999999</v>
      </c>
      <c r="H278" s="185">
        <v>1.126011E-13</v>
      </c>
      <c r="I278" s="175">
        <v>331.03225619</v>
      </c>
      <c r="J278" s="188">
        <v>1.8856959999999999E-14</v>
      </c>
    </row>
    <row r="279" spans="2:10" x14ac:dyDescent="0.2">
      <c r="B279" s="67">
        <v>270</v>
      </c>
      <c r="C279" s="73" t="s">
        <v>67</v>
      </c>
      <c r="D279" s="72" t="s">
        <v>366</v>
      </c>
      <c r="E279" s="175">
        <v>116.85964072</v>
      </c>
      <c r="F279" s="181">
        <v>5.4756099000000001E-3</v>
      </c>
      <c r="G279" s="175">
        <v>125.58077925000001</v>
      </c>
      <c r="H279" s="185">
        <v>2.8489107999999999E-3</v>
      </c>
      <c r="I279" s="175">
        <v>117.42140211</v>
      </c>
      <c r="J279" s="188">
        <v>5.2431379E-3</v>
      </c>
    </row>
    <row r="280" spans="2:10" x14ac:dyDescent="0.2">
      <c r="B280" s="67">
        <v>271</v>
      </c>
      <c r="C280" s="73" t="s">
        <v>67</v>
      </c>
      <c r="D280" s="72" t="s">
        <v>367</v>
      </c>
      <c r="E280" s="175">
        <v>245.59636517000001</v>
      </c>
      <c r="F280" s="181">
        <v>8.8236345999999995E-9</v>
      </c>
      <c r="G280" s="175">
        <v>245.36720443999999</v>
      </c>
      <c r="H280" s="185">
        <v>9.2685241000000006E-9</v>
      </c>
      <c r="I280" s="175">
        <v>242.40188602000001</v>
      </c>
      <c r="J280" s="188">
        <v>1.3602544E-8</v>
      </c>
    </row>
    <row r="281" spans="2:10" x14ac:dyDescent="0.2">
      <c r="B281" s="67">
        <v>272</v>
      </c>
      <c r="C281" s="73" t="s">
        <v>68</v>
      </c>
      <c r="D281" s="72" t="s">
        <v>224</v>
      </c>
      <c r="E281" s="175">
        <v>652.55041673000005</v>
      </c>
      <c r="F281" s="181">
        <v>0</v>
      </c>
      <c r="G281" s="175">
        <v>748.25209920999998</v>
      </c>
      <c r="H281" s="185">
        <v>0</v>
      </c>
      <c r="I281" s="175">
        <v>905.98953174999997</v>
      </c>
      <c r="J281" s="188">
        <v>0</v>
      </c>
    </row>
    <row r="282" spans="2:10" x14ac:dyDescent="0.2">
      <c r="B282" s="67">
        <v>273</v>
      </c>
      <c r="C282" s="73" t="s">
        <v>68</v>
      </c>
      <c r="D282" s="72" t="s">
        <v>237</v>
      </c>
      <c r="E282" s="175" t="s">
        <v>226</v>
      </c>
      <c r="F282" s="181" t="s">
        <v>226</v>
      </c>
      <c r="G282" s="175" t="s">
        <v>226</v>
      </c>
      <c r="H282" s="185" t="s">
        <v>226</v>
      </c>
      <c r="I282" s="175">
        <v>-4.6074441820000001</v>
      </c>
      <c r="J282" s="188">
        <v>6.1096660000000001E-31</v>
      </c>
    </row>
    <row r="283" spans="2:10" x14ac:dyDescent="0.2">
      <c r="B283" s="67">
        <v>274</v>
      </c>
      <c r="C283" s="73" t="s">
        <v>68</v>
      </c>
      <c r="D283" s="72" t="s">
        <v>368</v>
      </c>
      <c r="E283" s="175">
        <v>633.63075129000003</v>
      </c>
      <c r="F283" s="181">
        <v>1.11128E-178</v>
      </c>
      <c r="G283" s="175" t="s">
        <v>226</v>
      </c>
      <c r="H283" s="185" t="s">
        <v>226</v>
      </c>
      <c r="I283" s="175">
        <v>617.70317344</v>
      </c>
      <c r="J283" s="188">
        <v>3.0289399999999998E-169</v>
      </c>
    </row>
    <row r="284" spans="2:10" x14ac:dyDescent="0.2">
      <c r="B284" s="67">
        <v>275</v>
      </c>
      <c r="C284" s="73" t="s">
        <v>68</v>
      </c>
      <c r="D284" s="72" t="s">
        <v>369</v>
      </c>
      <c r="E284" s="175">
        <v>954.97562942000002</v>
      </c>
      <c r="F284" s="181">
        <v>0</v>
      </c>
      <c r="G284" s="175" t="s">
        <v>226</v>
      </c>
      <c r="H284" s="185" t="s">
        <v>226</v>
      </c>
      <c r="I284" s="175">
        <v>936.4247057</v>
      </c>
      <c r="J284" s="188">
        <v>0</v>
      </c>
    </row>
    <row r="285" spans="2:10" x14ac:dyDescent="0.2">
      <c r="B285" s="67">
        <v>276</v>
      </c>
      <c r="C285" s="73" t="s">
        <v>68</v>
      </c>
      <c r="D285" s="72" t="s">
        <v>370</v>
      </c>
      <c r="E285" s="175">
        <v>974.76589323999997</v>
      </c>
      <c r="F285" s="181">
        <v>0</v>
      </c>
      <c r="G285" s="175" t="s">
        <v>226</v>
      </c>
      <c r="H285" s="185" t="s">
        <v>226</v>
      </c>
      <c r="I285" s="175">
        <v>954.00233964999995</v>
      </c>
      <c r="J285" s="188">
        <v>0</v>
      </c>
    </row>
    <row r="286" spans="2:10" x14ac:dyDescent="0.2">
      <c r="B286" s="67">
        <v>277</v>
      </c>
      <c r="C286" s="73" t="s">
        <v>68</v>
      </c>
      <c r="D286" s="72" t="s">
        <v>371</v>
      </c>
      <c r="E286" s="175">
        <v>859.38700560999996</v>
      </c>
      <c r="F286" s="181">
        <v>0</v>
      </c>
      <c r="G286" s="175" t="s">
        <v>226</v>
      </c>
      <c r="H286" s="185" t="s">
        <v>226</v>
      </c>
      <c r="I286" s="175">
        <v>838.38282206999997</v>
      </c>
      <c r="J286" s="188">
        <v>0</v>
      </c>
    </row>
    <row r="287" spans="2:10" x14ac:dyDescent="0.2">
      <c r="B287" s="67">
        <v>278</v>
      </c>
      <c r="C287" s="73" t="s">
        <v>68</v>
      </c>
      <c r="D287" s="72" t="s">
        <v>372</v>
      </c>
      <c r="E287" s="175">
        <v>927.71377485000005</v>
      </c>
      <c r="F287" s="181">
        <v>0</v>
      </c>
      <c r="G287" s="175" t="s">
        <v>226</v>
      </c>
      <c r="H287" s="185" t="s">
        <v>226</v>
      </c>
      <c r="I287" s="175">
        <v>908.10795709000001</v>
      </c>
      <c r="J287" s="188">
        <v>0</v>
      </c>
    </row>
    <row r="288" spans="2:10" x14ac:dyDescent="0.2">
      <c r="B288" s="67">
        <v>279</v>
      </c>
      <c r="C288" s="73" t="s">
        <v>68</v>
      </c>
      <c r="D288" s="72" t="s">
        <v>373</v>
      </c>
      <c r="E288" s="175">
        <v>529.61786847999997</v>
      </c>
      <c r="F288" s="181">
        <v>0</v>
      </c>
      <c r="G288" s="175" t="s">
        <v>226</v>
      </c>
      <c r="H288" s="185" t="s">
        <v>226</v>
      </c>
      <c r="I288" s="175">
        <v>511.71148719000001</v>
      </c>
      <c r="J288" s="188">
        <v>0</v>
      </c>
    </row>
    <row r="289" spans="2:10" x14ac:dyDescent="0.2">
      <c r="B289" s="67">
        <v>280</v>
      </c>
      <c r="C289" s="73" t="s">
        <v>68</v>
      </c>
      <c r="D289" s="72" t="s">
        <v>374</v>
      </c>
      <c r="E289" s="175">
        <v>215.83832418</v>
      </c>
      <c r="F289" s="181">
        <v>2.0042908700000001E-2</v>
      </c>
      <c r="G289" s="175" t="s">
        <v>226</v>
      </c>
      <c r="H289" s="185" t="s">
        <v>226</v>
      </c>
      <c r="I289" s="175">
        <v>205.29478017</v>
      </c>
      <c r="J289" s="188">
        <v>2.6994881200000001E-2</v>
      </c>
    </row>
    <row r="290" spans="2:10" x14ac:dyDescent="0.2">
      <c r="B290" s="67">
        <v>281</v>
      </c>
      <c r="C290" s="73" t="s">
        <v>68</v>
      </c>
      <c r="D290" s="72" t="s">
        <v>375</v>
      </c>
      <c r="E290" s="175">
        <v>288.53573967</v>
      </c>
      <c r="F290" s="181">
        <v>1.9482926300000002E-2</v>
      </c>
      <c r="G290" s="175" t="s">
        <v>226</v>
      </c>
      <c r="H290" s="185" t="s">
        <v>226</v>
      </c>
      <c r="I290" s="175">
        <v>278.58701456</v>
      </c>
      <c r="J290" s="188">
        <v>2.4114247500000002E-2</v>
      </c>
    </row>
    <row r="291" spans="2:10" x14ac:dyDescent="0.2">
      <c r="B291" s="67">
        <v>282</v>
      </c>
      <c r="C291" s="73" t="s">
        <v>68</v>
      </c>
      <c r="D291" s="73" t="s">
        <v>376</v>
      </c>
      <c r="E291" s="175">
        <v>250.48434958000001</v>
      </c>
      <c r="F291" s="181">
        <v>7.0612341999999995E-2</v>
      </c>
      <c r="G291" s="175" t="s">
        <v>226</v>
      </c>
      <c r="H291" s="185" t="s">
        <v>226</v>
      </c>
      <c r="I291" s="175">
        <v>242.39477504999999</v>
      </c>
      <c r="J291" s="188">
        <v>8.0229418699999999E-2</v>
      </c>
    </row>
    <row r="292" spans="2:10" x14ac:dyDescent="0.2">
      <c r="B292" s="67">
        <v>283</v>
      </c>
      <c r="C292" s="73" t="s">
        <v>68</v>
      </c>
      <c r="D292" s="73" t="s">
        <v>377</v>
      </c>
      <c r="E292" s="175">
        <v>443.16287051</v>
      </c>
      <c r="F292" s="181">
        <v>3.8306171000000002E-3</v>
      </c>
      <c r="G292" s="175" t="s">
        <v>226</v>
      </c>
      <c r="H292" s="185" t="s">
        <v>226</v>
      </c>
      <c r="I292" s="175">
        <v>438.00810939000002</v>
      </c>
      <c r="J292" s="188">
        <v>4.2656613000000001E-3</v>
      </c>
    </row>
    <row r="293" spans="2:10" x14ac:dyDescent="0.2">
      <c r="B293" s="67">
        <v>284</v>
      </c>
      <c r="C293" s="73" t="s">
        <v>68</v>
      </c>
      <c r="D293" s="73" t="s">
        <v>378</v>
      </c>
      <c r="E293" s="175">
        <v>358.46195727000003</v>
      </c>
      <c r="F293" s="181">
        <v>2.6347735000000002E-6</v>
      </c>
      <c r="G293" s="175" t="s">
        <v>226</v>
      </c>
      <c r="H293" s="185" t="s">
        <v>226</v>
      </c>
      <c r="I293" s="175">
        <v>354.58017287000001</v>
      </c>
      <c r="J293" s="188">
        <v>3.3846084000000001E-6</v>
      </c>
    </row>
    <row r="294" spans="2:10" x14ac:dyDescent="0.2">
      <c r="B294" s="67">
        <v>285</v>
      </c>
      <c r="C294" s="73" t="s">
        <v>68</v>
      </c>
      <c r="D294" s="72" t="s">
        <v>379</v>
      </c>
      <c r="E294" s="175">
        <v>328.56379995999998</v>
      </c>
      <c r="F294" s="181">
        <v>4.4643379999999999E-4</v>
      </c>
      <c r="G294" s="175" t="s">
        <v>226</v>
      </c>
      <c r="H294" s="185" t="s">
        <v>226</v>
      </c>
      <c r="I294" s="175">
        <v>326.23056260999999</v>
      </c>
      <c r="J294" s="188">
        <v>4.9473259999999999E-4</v>
      </c>
    </row>
    <row r="295" spans="2:10" x14ac:dyDescent="0.2">
      <c r="B295" s="67">
        <v>286</v>
      </c>
      <c r="C295" s="73" t="s">
        <v>68</v>
      </c>
      <c r="D295" s="72" t="s">
        <v>380</v>
      </c>
      <c r="E295" s="175">
        <v>450.82207928999998</v>
      </c>
      <c r="F295" s="181">
        <v>1.134952E-4</v>
      </c>
      <c r="G295" s="175" t="s">
        <v>226</v>
      </c>
      <c r="H295" s="185" t="s">
        <v>226</v>
      </c>
      <c r="I295" s="175">
        <v>450.76263843999999</v>
      </c>
      <c r="J295" s="188">
        <v>1.139323E-4</v>
      </c>
    </row>
    <row r="296" spans="2:10" x14ac:dyDescent="0.2">
      <c r="B296" s="67">
        <v>287</v>
      </c>
      <c r="C296" s="73" t="s">
        <v>68</v>
      </c>
      <c r="D296" s="72" t="s">
        <v>381</v>
      </c>
      <c r="E296" s="175">
        <v>618.23912826000003</v>
      </c>
      <c r="F296" s="181">
        <v>1.6473869999999999E-4</v>
      </c>
      <c r="G296" s="175" t="s">
        <v>226</v>
      </c>
      <c r="H296" s="185" t="s">
        <v>226</v>
      </c>
      <c r="I296" s="175">
        <v>621.44882856000004</v>
      </c>
      <c r="J296" s="188">
        <v>1.525613E-4</v>
      </c>
    </row>
    <row r="297" spans="2:10" x14ac:dyDescent="0.2">
      <c r="B297" s="67">
        <v>288</v>
      </c>
      <c r="C297" s="73" t="s">
        <v>68</v>
      </c>
      <c r="D297" s="72" t="s">
        <v>382</v>
      </c>
      <c r="E297" s="175">
        <v>839.69680950999998</v>
      </c>
      <c r="F297" s="181">
        <v>2.1664348999999999E-3</v>
      </c>
      <c r="G297" s="175" t="s">
        <v>226</v>
      </c>
      <c r="H297" s="185" t="s">
        <v>226</v>
      </c>
      <c r="I297" s="175">
        <v>832.83061664000002</v>
      </c>
      <c r="J297" s="188">
        <v>2.3579853E-3</v>
      </c>
    </row>
    <row r="298" spans="2:10" x14ac:dyDescent="0.2">
      <c r="B298" s="67">
        <v>289</v>
      </c>
      <c r="C298" s="73" t="s">
        <v>68</v>
      </c>
      <c r="D298" s="72" t="s">
        <v>383</v>
      </c>
      <c r="E298" s="175">
        <v>738.78711320000002</v>
      </c>
      <c r="F298" s="181">
        <v>0.19118614810000001</v>
      </c>
      <c r="G298" s="175" t="s">
        <v>226</v>
      </c>
      <c r="H298" s="185" t="s">
        <v>226</v>
      </c>
      <c r="I298" s="175">
        <v>738.11746662999997</v>
      </c>
      <c r="J298" s="188">
        <v>0.19163823639999999</v>
      </c>
    </row>
    <row r="299" spans="2:10" x14ac:dyDescent="0.2">
      <c r="B299" s="67">
        <v>290</v>
      </c>
      <c r="C299" s="73" t="s">
        <v>68</v>
      </c>
      <c r="D299" s="72" t="s">
        <v>384</v>
      </c>
      <c r="E299" s="175">
        <v>406.82470145000002</v>
      </c>
      <c r="F299" s="181">
        <v>1.840773E-73</v>
      </c>
      <c r="G299" s="175" t="s">
        <v>226</v>
      </c>
      <c r="H299" s="185" t="s">
        <v>226</v>
      </c>
      <c r="I299" s="175">
        <v>393.55983816999998</v>
      </c>
      <c r="J299" s="188">
        <v>1.1382199999999999E-68</v>
      </c>
    </row>
    <row r="300" spans="2:10" x14ac:dyDescent="0.2">
      <c r="B300" s="67">
        <v>291</v>
      </c>
      <c r="C300" s="73" t="s">
        <v>68</v>
      </c>
      <c r="D300" s="72" t="s">
        <v>385</v>
      </c>
      <c r="E300" s="175">
        <v>943.68095575999996</v>
      </c>
      <c r="F300" s="181">
        <v>4.2070099999999998E-243</v>
      </c>
      <c r="G300" s="175" t="s">
        <v>226</v>
      </c>
      <c r="H300" s="185" t="s">
        <v>226</v>
      </c>
      <c r="I300" s="175">
        <v>926.13413165999998</v>
      </c>
      <c r="J300" s="188">
        <v>1.7380599999999999E-233</v>
      </c>
    </row>
    <row r="301" spans="2:10" x14ac:dyDescent="0.2">
      <c r="B301" s="67">
        <v>292</v>
      </c>
      <c r="C301" s="73" t="s">
        <v>68</v>
      </c>
      <c r="D301" s="72" t="s">
        <v>386</v>
      </c>
      <c r="E301" s="175">
        <v>1219.2319077</v>
      </c>
      <c r="F301" s="181">
        <v>0</v>
      </c>
      <c r="G301" s="175" t="s">
        <v>226</v>
      </c>
      <c r="H301" s="185" t="s">
        <v>226</v>
      </c>
      <c r="I301" s="175">
        <v>1198.7722638</v>
      </c>
      <c r="J301" s="188">
        <v>0</v>
      </c>
    </row>
    <row r="302" spans="2:10" x14ac:dyDescent="0.2">
      <c r="B302" s="67">
        <v>293</v>
      </c>
      <c r="C302" s="73" t="s">
        <v>68</v>
      </c>
      <c r="D302" s="72" t="s">
        <v>387</v>
      </c>
      <c r="E302" s="175">
        <v>1091.6880117999999</v>
      </c>
      <c r="F302" s="181">
        <v>0</v>
      </c>
      <c r="G302" s="175" t="s">
        <v>226</v>
      </c>
      <c r="H302" s="185" t="s">
        <v>226</v>
      </c>
      <c r="I302" s="175">
        <v>1071.6883104999999</v>
      </c>
      <c r="J302" s="188">
        <v>0</v>
      </c>
    </row>
    <row r="303" spans="2:10" x14ac:dyDescent="0.2">
      <c r="B303" s="67">
        <v>294</v>
      </c>
      <c r="C303" s="73" t="s">
        <v>68</v>
      </c>
      <c r="D303" s="72" t="s">
        <v>388</v>
      </c>
      <c r="E303" s="175">
        <v>1212.039479</v>
      </c>
      <c r="F303" s="181">
        <v>0</v>
      </c>
      <c r="G303" s="175" t="s">
        <v>226</v>
      </c>
      <c r="H303" s="185" t="s">
        <v>226</v>
      </c>
      <c r="I303" s="175">
        <v>1193.2283752999999</v>
      </c>
      <c r="J303" s="188">
        <v>0</v>
      </c>
    </row>
    <row r="304" spans="2:10" x14ac:dyDescent="0.2">
      <c r="B304" s="67">
        <v>295</v>
      </c>
      <c r="C304" s="73" t="s">
        <v>68</v>
      </c>
      <c r="D304" s="72" t="s">
        <v>389</v>
      </c>
      <c r="E304" s="175">
        <v>886.69613514000002</v>
      </c>
      <c r="F304" s="181">
        <v>0</v>
      </c>
      <c r="G304" s="175" t="s">
        <v>226</v>
      </c>
      <c r="H304" s="185" t="s">
        <v>226</v>
      </c>
      <c r="I304" s="175">
        <v>868.72822467000003</v>
      </c>
      <c r="J304" s="188">
        <v>0</v>
      </c>
    </row>
    <row r="305" spans="2:10" x14ac:dyDescent="0.2">
      <c r="B305" s="67">
        <v>296</v>
      </c>
      <c r="C305" s="73" t="s">
        <v>68</v>
      </c>
      <c r="D305" s="72" t="s">
        <v>390</v>
      </c>
      <c r="E305" s="175">
        <v>516.81650477000005</v>
      </c>
      <c r="F305" s="181">
        <v>1.2839299999999999E-5</v>
      </c>
      <c r="G305" s="175" t="s">
        <v>226</v>
      </c>
      <c r="H305" s="185" t="s">
        <v>226</v>
      </c>
      <c r="I305" s="175">
        <v>503.20751173000002</v>
      </c>
      <c r="J305" s="188">
        <v>2.1639699999999999E-5</v>
      </c>
    </row>
    <row r="306" spans="2:10" x14ac:dyDescent="0.2">
      <c r="B306" s="67">
        <v>297</v>
      </c>
      <c r="C306" s="73" t="s">
        <v>68</v>
      </c>
      <c r="D306" s="72" t="s">
        <v>391</v>
      </c>
      <c r="E306" s="175">
        <v>842.32326442999999</v>
      </c>
      <c r="F306" s="181">
        <v>2.0066031000000001E-7</v>
      </c>
      <c r="G306" s="175" t="s">
        <v>226</v>
      </c>
      <c r="H306" s="185" t="s">
        <v>226</v>
      </c>
      <c r="I306" s="175">
        <v>831.49086106000004</v>
      </c>
      <c r="J306" s="188">
        <v>2.8787996000000002E-7</v>
      </c>
    </row>
    <row r="307" spans="2:10" x14ac:dyDescent="0.2">
      <c r="B307" s="67">
        <v>298</v>
      </c>
      <c r="C307" s="73" t="s">
        <v>68</v>
      </c>
      <c r="D307" s="72" t="s">
        <v>392</v>
      </c>
      <c r="E307" s="175">
        <v>560.95843735999995</v>
      </c>
      <c r="F307" s="181">
        <v>1.4797238999999999E-3</v>
      </c>
      <c r="G307" s="175" t="s">
        <v>226</v>
      </c>
      <c r="H307" s="185" t="s">
        <v>226</v>
      </c>
      <c r="I307" s="175">
        <v>550.90223982999998</v>
      </c>
      <c r="J307" s="188">
        <v>1.8007669E-3</v>
      </c>
    </row>
    <row r="308" spans="2:10" x14ac:dyDescent="0.2">
      <c r="B308" s="67">
        <v>299</v>
      </c>
      <c r="C308" s="73" t="s">
        <v>68</v>
      </c>
      <c r="D308" s="72" t="s">
        <v>393</v>
      </c>
      <c r="E308" s="175">
        <v>610.00864228</v>
      </c>
      <c r="F308" s="181">
        <v>2.2097636999999998E-3</v>
      </c>
      <c r="G308" s="175" t="s">
        <v>226</v>
      </c>
      <c r="H308" s="185" t="s">
        <v>226</v>
      </c>
      <c r="I308" s="175">
        <v>605.16576932999999</v>
      </c>
      <c r="J308" s="188">
        <v>2.3986137999999998E-3</v>
      </c>
    </row>
    <row r="309" spans="2:10" x14ac:dyDescent="0.2">
      <c r="B309" s="67">
        <v>300</v>
      </c>
      <c r="C309" s="73" t="s">
        <v>68</v>
      </c>
      <c r="D309" s="72" t="s">
        <v>394</v>
      </c>
      <c r="E309" s="175">
        <v>690.59399987999996</v>
      </c>
      <c r="F309" s="181">
        <v>2.8326390000000001E-11</v>
      </c>
      <c r="G309" s="175" t="s">
        <v>226</v>
      </c>
      <c r="H309" s="185" t="s">
        <v>226</v>
      </c>
      <c r="I309" s="175">
        <v>684.63074045999997</v>
      </c>
      <c r="J309" s="188">
        <v>4.2029869999999999E-11</v>
      </c>
    </row>
    <row r="310" spans="2:10" x14ac:dyDescent="0.2">
      <c r="B310" s="67">
        <v>301</v>
      </c>
      <c r="C310" s="73" t="s">
        <v>68</v>
      </c>
      <c r="D310" s="72" t="s">
        <v>395</v>
      </c>
      <c r="E310" s="175">
        <v>640.90716581000004</v>
      </c>
      <c r="F310" s="181">
        <v>2.3037523999999999E-7</v>
      </c>
      <c r="G310" s="175" t="s">
        <v>226</v>
      </c>
      <c r="H310" s="185" t="s">
        <v>226</v>
      </c>
      <c r="I310" s="175">
        <v>636.76221455999996</v>
      </c>
      <c r="J310" s="188">
        <v>2.7628793E-7</v>
      </c>
    </row>
    <row r="311" spans="2:10" x14ac:dyDescent="0.2">
      <c r="B311" s="67">
        <v>302</v>
      </c>
      <c r="C311" s="73" t="s">
        <v>68</v>
      </c>
      <c r="D311" s="72" t="s">
        <v>396</v>
      </c>
      <c r="E311" s="175">
        <v>806.44577347999996</v>
      </c>
      <c r="F311" s="181">
        <v>1.2841541000000001E-6</v>
      </c>
      <c r="G311" s="175" t="s">
        <v>226</v>
      </c>
      <c r="H311" s="185" t="s">
        <v>226</v>
      </c>
      <c r="I311" s="175">
        <v>807.56396706999999</v>
      </c>
      <c r="J311" s="188">
        <v>1.2448431E-6</v>
      </c>
    </row>
    <row r="312" spans="2:10" x14ac:dyDescent="0.2">
      <c r="B312" s="67">
        <v>303</v>
      </c>
      <c r="C312" s="73" t="s">
        <v>68</v>
      </c>
      <c r="D312" s="72" t="s">
        <v>397</v>
      </c>
      <c r="E312" s="175">
        <v>399.45837831</v>
      </c>
      <c r="F312" s="181">
        <v>9.81209792E-2</v>
      </c>
      <c r="G312" s="175" t="s">
        <v>226</v>
      </c>
      <c r="H312" s="185" t="s">
        <v>226</v>
      </c>
      <c r="I312" s="175">
        <v>399.66871194999999</v>
      </c>
      <c r="J312" s="188">
        <v>9.7981560800000006E-2</v>
      </c>
    </row>
    <row r="313" spans="2:10" x14ac:dyDescent="0.2">
      <c r="B313" s="67">
        <v>304</v>
      </c>
      <c r="C313" s="73" t="s">
        <v>68</v>
      </c>
      <c r="D313" s="72" t="s">
        <v>398</v>
      </c>
      <c r="E313" s="175">
        <v>1013.0065184</v>
      </c>
      <c r="F313" s="181">
        <v>2.1241964299999999E-2</v>
      </c>
      <c r="G313" s="175" t="s">
        <v>226</v>
      </c>
      <c r="H313" s="185" t="s">
        <v>226</v>
      </c>
      <c r="I313" s="175">
        <v>1007.482815</v>
      </c>
      <c r="J313" s="188">
        <v>2.19727672E-2</v>
      </c>
    </row>
    <row r="314" spans="2:10" x14ac:dyDescent="0.2">
      <c r="B314" s="67">
        <v>305</v>
      </c>
      <c r="C314" s="73" t="s">
        <v>68</v>
      </c>
      <c r="D314" s="72" t="s">
        <v>399</v>
      </c>
      <c r="E314" s="175">
        <v>420.72269495</v>
      </c>
      <c r="F314" s="181">
        <v>0.68133167900000002</v>
      </c>
      <c r="G314" s="175" t="s">
        <v>226</v>
      </c>
      <c r="H314" s="185" t="s">
        <v>226</v>
      </c>
      <c r="I314" s="175">
        <v>399.43087993</v>
      </c>
      <c r="J314" s="188">
        <v>0.69666912719999996</v>
      </c>
    </row>
    <row r="315" spans="2:10" x14ac:dyDescent="0.2">
      <c r="B315" s="67">
        <v>306</v>
      </c>
      <c r="C315" s="73" t="s">
        <v>68</v>
      </c>
      <c r="D315" s="72" t="s">
        <v>400</v>
      </c>
      <c r="E315" s="175">
        <v>862.71445021</v>
      </c>
      <c r="F315" s="181">
        <v>9.7176460000000002E-27</v>
      </c>
      <c r="G315" s="175" t="s">
        <v>226</v>
      </c>
      <c r="H315" s="185" t="s">
        <v>226</v>
      </c>
      <c r="I315" s="175">
        <v>844.77972513999998</v>
      </c>
      <c r="J315" s="188">
        <v>1.0823759999999999E-25</v>
      </c>
    </row>
    <row r="316" spans="2:10" x14ac:dyDescent="0.2">
      <c r="B316" s="67">
        <v>307</v>
      </c>
      <c r="C316" s="73" t="s">
        <v>68</v>
      </c>
      <c r="D316" s="72" t="s">
        <v>401</v>
      </c>
      <c r="E316" s="175">
        <v>-212.67592339999999</v>
      </c>
      <c r="F316" s="181">
        <v>0.89190429339999999</v>
      </c>
      <c r="G316" s="175" t="s">
        <v>226</v>
      </c>
      <c r="H316" s="185" t="s">
        <v>226</v>
      </c>
      <c r="I316" s="175">
        <v>-230.5761665</v>
      </c>
      <c r="J316" s="188">
        <v>0.88288231530000005</v>
      </c>
    </row>
    <row r="317" spans="2:10" x14ac:dyDescent="0.2">
      <c r="B317" s="67">
        <v>308</v>
      </c>
      <c r="C317" s="73" t="s">
        <v>68</v>
      </c>
      <c r="D317" s="72" t="s">
        <v>402</v>
      </c>
      <c r="E317" s="175">
        <v>-229.00455740000001</v>
      </c>
      <c r="F317" s="181">
        <v>0.93267243339999995</v>
      </c>
      <c r="G317" s="175" t="s">
        <v>226</v>
      </c>
      <c r="H317" s="185" t="s">
        <v>226</v>
      </c>
      <c r="I317" s="175">
        <v>-272.235747</v>
      </c>
      <c r="J317" s="188">
        <v>0.92001065449999997</v>
      </c>
    </row>
    <row r="318" spans="2:10" x14ac:dyDescent="0.2">
      <c r="B318" s="67">
        <v>309</v>
      </c>
      <c r="C318" s="73" t="s">
        <v>68</v>
      </c>
      <c r="D318" s="72" t="s">
        <v>403</v>
      </c>
      <c r="E318" s="175">
        <v>0</v>
      </c>
      <c r="F318" s="181" t="s">
        <v>226</v>
      </c>
      <c r="G318" s="175" t="s">
        <v>226</v>
      </c>
      <c r="H318" s="185" t="s">
        <v>226</v>
      </c>
      <c r="I318" s="175">
        <v>0</v>
      </c>
      <c r="J318" s="188" t="s">
        <v>226</v>
      </c>
    </row>
    <row r="319" spans="2:10" x14ac:dyDescent="0.2">
      <c r="B319" s="67">
        <v>310</v>
      </c>
      <c r="C319" s="73" t="s">
        <v>68</v>
      </c>
      <c r="D319" s="72" t="s">
        <v>404</v>
      </c>
      <c r="E319" s="175">
        <v>-557.33580129999996</v>
      </c>
      <c r="F319" s="181">
        <v>0.8370963736</v>
      </c>
      <c r="G319" s="175" t="s">
        <v>226</v>
      </c>
      <c r="H319" s="185" t="s">
        <v>226</v>
      </c>
      <c r="I319" s="175">
        <v>-546.68792959999996</v>
      </c>
      <c r="J319" s="188">
        <v>0.84018381939999998</v>
      </c>
    </row>
    <row r="320" spans="2:10" x14ac:dyDescent="0.2">
      <c r="B320" s="67">
        <v>311</v>
      </c>
      <c r="C320" s="73" t="s">
        <v>68</v>
      </c>
      <c r="D320" s="72" t="s">
        <v>405</v>
      </c>
      <c r="E320" s="175">
        <v>-561.06118600000002</v>
      </c>
      <c r="F320" s="181">
        <v>0.83602289080000003</v>
      </c>
      <c r="G320" s="175" t="s">
        <v>226</v>
      </c>
      <c r="H320" s="185" t="s">
        <v>226</v>
      </c>
      <c r="I320" s="175">
        <v>-598.58643310000002</v>
      </c>
      <c r="J320" s="188">
        <v>0.82524647780000004</v>
      </c>
    </row>
    <row r="321" spans="2:10" x14ac:dyDescent="0.2">
      <c r="B321" s="67">
        <v>312</v>
      </c>
      <c r="C321" s="73" t="s">
        <v>68</v>
      </c>
      <c r="D321" s="72" t="s">
        <v>406</v>
      </c>
      <c r="E321" s="175">
        <v>0</v>
      </c>
      <c r="F321" s="181" t="s">
        <v>226</v>
      </c>
      <c r="G321" s="175" t="s">
        <v>226</v>
      </c>
      <c r="H321" s="185" t="s">
        <v>226</v>
      </c>
      <c r="I321" s="175">
        <v>0</v>
      </c>
      <c r="J321" s="188" t="s">
        <v>226</v>
      </c>
    </row>
    <row r="322" spans="2:10" x14ac:dyDescent="0.2">
      <c r="B322" s="67">
        <v>313</v>
      </c>
      <c r="C322" s="73" t="s">
        <v>68</v>
      </c>
      <c r="D322" s="72" t="s">
        <v>407</v>
      </c>
      <c r="E322" s="175">
        <v>0</v>
      </c>
      <c r="F322" s="181" t="s">
        <v>226</v>
      </c>
      <c r="G322" s="175" t="s">
        <v>226</v>
      </c>
      <c r="H322" s="185" t="s">
        <v>226</v>
      </c>
      <c r="I322" s="175">
        <v>0</v>
      </c>
      <c r="J322" s="188" t="s">
        <v>226</v>
      </c>
    </row>
    <row r="323" spans="2:10" x14ac:dyDescent="0.2">
      <c r="B323" s="67">
        <v>314</v>
      </c>
      <c r="C323" s="73" t="s">
        <v>68</v>
      </c>
      <c r="D323" s="72" t="s">
        <v>408</v>
      </c>
      <c r="E323" s="175">
        <v>0</v>
      </c>
      <c r="F323" s="181" t="s">
        <v>226</v>
      </c>
      <c r="G323" s="175" t="s">
        <v>226</v>
      </c>
      <c r="H323" s="185" t="s">
        <v>226</v>
      </c>
      <c r="I323" s="175">
        <v>0</v>
      </c>
      <c r="J323" s="188" t="s">
        <v>226</v>
      </c>
    </row>
    <row r="324" spans="2:10" x14ac:dyDescent="0.2">
      <c r="B324" s="67">
        <v>315</v>
      </c>
      <c r="C324" s="73" t="s">
        <v>68</v>
      </c>
      <c r="D324" s="72" t="s">
        <v>409</v>
      </c>
      <c r="E324" s="175">
        <v>0</v>
      </c>
      <c r="F324" s="181" t="s">
        <v>226</v>
      </c>
      <c r="G324" s="175" t="s">
        <v>226</v>
      </c>
      <c r="H324" s="185" t="s">
        <v>226</v>
      </c>
      <c r="I324" s="175">
        <v>0</v>
      </c>
      <c r="J324" s="188" t="s">
        <v>226</v>
      </c>
    </row>
    <row r="325" spans="2:10" x14ac:dyDescent="0.2">
      <c r="B325" s="67">
        <v>316</v>
      </c>
      <c r="C325" s="73" t="s">
        <v>68</v>
      </c>
      <c r="D325" s="72" t="s">
        <v>410</v>
      </c>
      <c r="E325" s="175">
        <v>0</v>
      </c>
      <c r="F325" s="181" t="s">
        <v>226</v>
      </c>
      <c r="G325" s="175" t="s">
        <v>226</v>
      </c>
      <c r="H325" s="185" t="s">
        <v>226</v>
      </c>
      <c r="I325" s="175">
        <v>0</v>
      </c>
      <c r="J325" s="188" t="s">
        <v>226</v>
      </c>
    </row>
    <row r="326" spans="2:10" x14ac:dyDescent="0.2">
      <c r="B326" s="67">
        <v>317</v>
      </c>
      <c r="C326" s="73" t="s">
        <v>68</v>
      </c>
      <c r="D326" s="72" t="s">
        <v>411</v>
      </c>
      <c r="E326" s="175">
        <v>1256.4598043999999</v>
      </c>
      <c r="F326" s="181">
        <v>1.9061240000000001E-55</v>
      </c>
      <c r="G326" s="175" t="s">
        <v>226</v>
      </c>
      <c r="H326" s="185" t="s">
        <v>226</v>
      </c>
      <c r="I326" s="175">
        <v>1235.1973886000001</v>
      </c>
      <c r="J326" s="188">
        <v>1.314417E-53</v>
      </c>
    </row>
    <row r="327" spans="2:10" x14ac:dyDescent="0.2">
      <c r="B327" s="67">
        <v>318</v>
      </c>
      <c r="C327" s="73" t="s">
        <v>68</v>
      </c>
      <c r="D327" s="72" t="s">
        <v>412</v>
      </c>
      <c r="E327" s="175">
        <v>6265.6557370999999</v>
      </c>
      <c r="F327" s="181">
        <v>2.08060178E-2</v>
      </c>
      <c r="G327" s="175" t="s">
        <v>226</v>
      </c>
      <c r="H327" s="185" t="s">
        <v>226</v>
      </c>
      <c r="I327" s="175">
        <v>6283.8430730999999</v>
      </c>
      <c r="J327" s="188">
        <v>2.04527306E-2</v>
      </c>
    </row>
    <row r="328" spans="2:10" x14ac:dyDescent="0.2">
      <c r="B328" s="67">
        <v>319</v>
      </c>
      <c r="C328" s="73" t="s">
        <v>68</v>
      </c>
      <c r="D328" s="72" t="s">
        <v>413</v>
      </c>
      <c r="E328" s="175">
        <v>1021.4563022</v>
      </c>
      <c r="F328" s="181">
        <v>0.39944438170000002</v>
      </c>
      <c r="G328" s="175" t="s">
        <v>226</v>
      </c>
      <c r="H328" s="185" t="s">
        <v>226</v>
      </c>
      <c r="I328" s="175">
        <v>1002.443226</v>
      </c>
      <c r="J328" s="188">
        <v>0.40832944789999998</v>
      </c>
    </row>
    <row r="329" spans="2:10" x14ac:dyDescent="0.2">
      <c r="B329" s="67">
        <v>320</v>
      </c>
      <c r="C329" s="73" t="s">
        <v>68</v>
      </c>
      <c r="D329" s="72" t="s">
        <v>414</v>
      </c>
      <c r="E329" s="175">
        <v>0</v>
      </c>
      <c r="F329" s="181" t="s">
        <v>226</v>
      </c>
      <c r="G329" s="175" t="s">
        <v>226</v>
      </c>
      <c r="H329" s="185" t="s">
        <v>226</v>
      </c>
      <c r="I329" s="175">
        <v>0</v>
      </c>
      <c r="J329" s="188" t="s">
        <v>226</v>
      </c>
    </row>
    <row r="330" spans="2:10" x14ac:dyDescent="0.2">
      <c r="B330" s="67">
        <v>321</v>
      </c>
      <c r="C330" s="73" t="s">
        <v>68</v>
      </c>
      <c r="D330" s="72" t="s">
        <v>415</v>
      </c>
      <c r="E330" s="175">
        <v>0</v>
      </c>
      <c r="F330" s="181" t="s">
        <v>226</v>
      </c>
      <c r="G330" s="175" t="s">
        <v>226</v>
      </c>
      <c r="H330" s="185" t="s">
        <v>226</v>
      </c>
      <c r="I330" s="175">
        <v>0</v>
      </c>
      <c r="J330" s="188" t="s">
        <v>226</v>
      </c>
    </row>
    <row r="331" spans="2:10" x14ac:dyDescent="0.2">
      <c r="B331" s="67">
        <v>322</v>
      </c>
      <c r="C331" s="73" t="s">
        <v>68</v>
      </c>
      <c r="D331" s="72" t="s">
        <v>416</v>
      </c>
      <c r="E331" s="175">
        <v>-205.81041669999999</v>
      </c>
      <c r="F331" s="181">
        <v>0.93947770060000002</v>
      </c>
      <c r="G331" s="175" t="s">
        <v>226</v>
      </c>
      <c r="H331" s="185" t="s">
        <v>226</v>
      </c>
      <c r="I331" s="175">
        <v>-236.53208079999999</v>
      </c>
      <c r="J331" s="188">
        <v>0.93047260840000001</v>
      </c>
    </row>
    <row r="332" spans="2:10" x14ac:dyDescent="0.2">
      <c r="B332" s="67">
        <v>323</v>
      </c>
      <c r="C332" s="73" t="s">
        <v>68</v>
      </c>
      <c r="D332" s="72" t="s">
        <v>417</v>
      </c>
      <c r="E332" s="175">
        <v>6823.9370749999998</v>
      </c>
      <c r="F332" s="181">
        <v>3.7057700000000003E-4</v>
      </c>
      <c r="G332" s="175" t="s">
        <v>226</v>
      </c>
      <c r="H332" s="185" t="s">
        <v>226</v>
      </c>
      <c r="I332" s="175">
        <v>6799.9998354999998</v>
      </c>
      <c r="J332" s="188">
        <v>3.8918440000000002E-4</v>
      </c>
    </row>
    <row r="333" spans="2:10" x14ac:dyDescent="0.2">
      <c r="B333" s="67">
        <v>324</v>
      </c>
      <c r="C333" s="73" t="s">
        <v>68</v>
      </c>
      <c r="D333" s="72" t="s">
        <v>418</v>
      </c>
      <c r="E333" s="175">
        <v>0</v>
      </c>
      <c r="F333" s="181" t="s">
        <v>226</v>
      </c>
      <c r="G333" s="175" t="s">
        <v>226</v>
      </c>
      <c r="H333" s="185" t="s">
        <v>226</v>
      </c>
      <c r="I333" s="175">
        <v>0</v>
      </c>
      <c r="J333" s="188" t="s">
        <v>226</v>
      </c>
    </row>
    <row r="334" spans="2:10" x14ac:dyDescent="0.2">
      <c r="B334" s="67">
        <v>325</v>
      </c>
      <c r="C334" s="73" t="s">
        <v>68</v>
      </c>
      <c r="D334" s="72" t="s">
        <v>419</v>
      </c>
      <c r="E334" s="175">
        <v>0</v>
      </c>
      <c r="F334" s="181" t="s">
        <v>226</v>
      </c>
      <c r="G334" s="175" t="s">
        <v>226</v>
      </c>
      <c r="H334" s="185" t="s">
        <v>226</v>
      </c>
      <c r="I334" s="175">
        <v>0</v>
      </c>
      <c r="J334" s="188" t="s">
        <v>226</v>
      </c>
    </row>
    <row r="335" spans="2:10" x14ac:dyDescent="0.2">
      <c r="B335" s="67">
        <v>326</v>
      </c>
      <c r="C335" s="73" t="s">
        <v>68</v>
      </c>
      <c r="D335" s="72" t="s">
        <v>420</v>
      </c>
      <c r="E335" s="175">
        <v>0</v>
      </c>
      <c r="F335" s="181" t="s">
        <v>226</v>
      </c>
      <c r="G335" s="175" t="s">
        <v>226</v>
      </c>
      <c r="H335" s="185" t="s">
        <v>226</v>
      </c>
      <c r="I335" s="175">
        <v>0</v>
      </c>
      <c r="J335" s="188" t="s">
        <v>226</v>
      </c>
    </row>
    <row r="336" spans="2:10" x14ac:dyDescent="0.2">
      <c r="B336" s="67">
        <v>327</v>
      </c>
      <c r="C336" s="73" t="s">
        <v>68</v>
      </c>
      <c r="D336" s="72" t="s">
        <v>421</v>
      </c>
      <c r="E336" s="175">
        <v>0</v>
      </c>
      <c r="F336" s="181" t="s">
        <v>226</v>
      </c>
      <c r="G336" s="175" t="s">
        <v>226</v>
      </c>
      <c r="H336" s="185" t="s">
        <v>226</v>
      </c>
      <c r="I336" s="175">
        <v>0</v>
      </c>
      <c r="J336" s="188" t="s">
        <v>226</v>
      </c>
    </row>
    <row r="337" spans="2:10" x14ac:dyDescent="0.2">
      <c r="B337" s="67">
        <v>328</v>
      </c>
      <c r="C337" s="73" t="s">
        <v>68</v>
      </c>
      <c r="D337" s="72" t="s">
        <v>422</v>
      </c>
      <c r="E337" s="175">
        <v>580.77530267999998</v>
      </c>
      <c r="F337" s="181">
        <v>2.0166650000000001E-22</v>
      </c>
      <c r="G337" s="175" t="s">
        <v>226</v>
      </c>
      <c r="H337" s="185" t="s">
        <v>226</v>
      </c>
      <c r="I337" s="175">
        <v>573.10095121999996</v>
      </c>
      <c r="J337" s="188">
        <v>7.891094E-22</v>
      </c>
    </row>
    <row r="338" spans="2:10" x14ac:dyDescent="0.2">
      <c r="B338" s="67">
        <v>329</v>
      </c>
      <c r="C338" s="73" t="s">
        <v>68</v>
      </c>
      <c r="D338" s="72" t="s">
        <v>423</v>
      </c>
      <c r="E338" s="175">
        <v>778.05395853000005</v>
      </c>
      <c r="F338" s="181">
        <v>2.9534079999999999E-81</v>
      </c>
      <c r="G338" s="175" t="s">
        <v>226</v>
      </c>
      <c r="H338" s="185" t="s">
        <v>226</v>
      </c>
      <c r="I338" s="175">
        <v>759.97979980000002</v>
      </c>
      <c r="J338" s="188">
        <v>1.723087E-77</v>
      </c>
    </row>
    <row r="339" spans="2:10" x14ac:dyDescent="0.2">
      <c r="B339" s="67">
        <v>330</v>
      </c>
      <c r="C339" s="73" t="s">
        <v>68</v>
      </c>
      <c r="D339" s="72" t="s">
        <v>424</v>
      </c>
      <c r="E339" s="175">
        <v>777.56165795000004</v>
      </c>
      <c r="F339" s="181">
        <v>6.8768899999999997E-259</v>
      </c>
      <c r="G339" s="175" t="s">
        <v>226</v>
      </c>
      <c r="H339" s="185" t="s">
        <v>226</v>
      </c>
      <c r="I339" s="175">
        <v>766.04219863000003</v>
      </c>
      <c r="J339" s="188">
        <v>1.9891699999999999E-250</v>
      </c>
    </row>
    <row r="340" spans="2:10" x14ac:dyDescent="0.2">
      <c r="B340" s="67">
        <v>331</v>
      </c>
      <c r="C340" s="73" t="s">
        <v>68</v>
      </c>
      <c r="D340" s="72" t="s">
        <v>425</v>
      </c>
      <c r="E340" s="175">
        <v>721.42617599000005</v>
      </c>
      <c r="F340" s="181" t="s">
        <v>426</v>
      </c>
      <c r="G340" s="175" t="s">
        <v>226</v>
      </c>
      <c r="H340" s="185" t="s">
        <v>226</v>
      </c>
      <c r="I340" s="175">
        <v>709.25742217000004</v>
      </c>
      <c r="J340" s="188">
        <v>1.3198400000000001E-299</v>
      </c>
    </row>
    <row r="341" spans="2:10" x14ac:dyDescent="0.2">
      <c r="B341" s="67">
        <v>332</v>
      </c>
      <c r="C341" s="73" t="s">
        <v>68</v>
      </c>
      <c r="D341" s="72" t="s">
        <v>427</v>
      </c>
      <c r="E341" s="175">
        <v>794.99350002000006</v>
      </c>
      <c r="F341" s="181">
        <v>0</v>
      </c>
      <c r="G341" s="175" t="s">
        <v>226</v>
      </c>
      <c r="H341" s="185" t="s">
        <v>226</v>
      </c>
      <c r="I341" s="175">
        <v>786.29470089999995</v>
      </c>
      <c r="J341" s="188">
        <v>0</v>
      </c>
    </row>
    <row r="342" spans="2:10" x14ac:dyDescent="0.2">
      <c r="B342" s="67">
        <v>333</v>
      </c>
      <c r="C342" s="73" t="s">
        <v>68</v>
      </c>
      <c r="D342" s="72" t="s">
        <v>428</v>
      </c>
      <c r="E342" s="175">
        <v>118.51204165999999</v>
      </c>
      <c r="F342" s="181">
        <v>0.1185284082</v>
      </c>
      <c r="G342" s="175" t="s">
        <v>226</v>
      </c>
      <c r="H342" s="185" t="s">
        <v>226</v>
      </c>
      <c r="I342" s="175">
        <v>122.09421503</v>
      </c>
      <c r="J342" s="188">
        <v>0.1081172827</v>
      </c>
    </row>
    <row r="343" spans="2:10" x14ac:dyDescent="0.2">
      <c r="B343" s="67">
        <v>334</v>
      </c>
      <c r="C343" s="73" t="s">
        <v>68</v>
      </c>
      <c r="D343" s="72" t="s">
        <v>429</v>
      </c>
      <c r="E343" s="175">
        <v>215.22784322999999</v>
      </c>
      <c r="F343" s="181">
        <v>8.3319450399999995E-2</v>
      </c>
      <c r="G343" s="175" t="s">
        <v>226</v>
      </c>
      <c r="H343" s="185" t="s">
        <v>226</v>
      </c>
      <c r="I343" s="175">
        <v>221.63068009</v>
      </c>
      <c r="J343" s="188">
        <v>7.4579370300000003E-2</v>
      </c>
    </row>
    <row r="344" spans="2:10" x14ac:dyDescent="0.2">
      <c r="B344" s="67">
        <v>335</v>
      </c>
      <c r="C344" s="73" t="s">
        <v>68</v>
      </c>
      <c r="D344" s="72" t="s">
        <v>430</v>
      </c>
      <c r="E344" s="175">
        <v>867.78448700000001</v>
      </c>
      <c r="F344" s="181">
        <v>3.1206914000000002E-8</v>
      </c>
      <c r="G344" s="175" t="s">
        <v>226</v>
      </c>
      <c r="H344" s="185" t="s">
        <v>226</v>
      </c>
      <c r="I344" s="175">
        <v>874.92597407000005</v>
      </c>
      <c r="J344" s="188">
        <v>2.4134087000000001E-8</v>
      </c>
    </row>
    <row r="345" spans="2:10" x14ac:dyDescent="0.2">
      <c r="B345" s="67">
        <v>336</v>
      </c>
      <c r="C345" s="73" t="s">
        <v>68</v>
      </c>
      <c r="D345" s="72" t="s">
        <v>431</v>
      </c>
      <c r="E345" s="175">
        <v>-8.8027016880000009</v>
      </c>
      <c r="F345" s="181">
        <v>0.96458371190000003</v>
      </c>
      <c r="G345" s="175" t="s">
        <v>226</v>
      </c>
      <c r="H345" s="185" t="s">
        <v>226</v>
      </c>
      <c r="I345" s="175">
        <v>2.4013294666</v>
      </c>
      <c r="J345" s="188">
        <v>0.99033687910000001</v>
      </c>
    </row>
    <row r="346" spans="2:10" x14ac:dyDescent="0.2">
      <c r="B346" s="67">
        <v>337</v>
      </c>
      <c r="C346" s="73" t="s">
        <v>68</v>
      </c>
      <c r="D346" s="72" t="s">
        <v>432</v>
      </c>
      <c r="E346" s="175">
        <v>187.82868604999999</v>
      </c>
      <c r="F346" s="181">
        <v>0.13908242700000001</v>
      </c>
      <c r="G346" s="175" t="s">
        <v>226</v>
      </c>
      <c r="H346" s="185" t="s">
        <v>226</v>
      </c>
      <c r="I346" s="175">
        <v>195.47727298000001</v>
      </c>
      <c r="J346" s="188">
        <v>0.12374121370000001</v>
      </c>
    </row>
    <row r="347" spans="2:10" x14ac:dyDescent="0.2">
      <c r="B347" s="67">
        <v>338</v>
      </c>
      <c r="C347" s="73" t="s">
        <v>68</v>
      </c>
      <c r="D347" s="72" t="s">
        <v>433</v>
      </c>
      <c r="E347" s="175">
        <v>112.1738173</v>
      </c>
      <c r="F347" s="181">
        <v>0.58198282970000004</v>
      </c>
      <c r="G347" s="175" t="s">
        <v>226</v>
      </c>
      <c r="H347" s="185" t="s">
        <v>226</v>
      </c>
      <c r="I347" s="175">
        <v>131.35334331999999</v>
      </c>
      <c r="J347" s="188">
        <v>0.52041520490000004</v>
      </c>
    </row>
    <row r="348" spans="2:10" x14ac:dyDescent="0.2">
      <c r="B348" s="67">
        <v>339</v>
      </c>
      <c r="C348" s="73" t="s">
        <v>68</v>
      </c>
      <c r="D348" s="72" t="s">
        <v>434</v>
      </c>
      <c r="E348" s="175">
        <v>149.44997609000001</v>
      </c>
      <c r="F348" s="181">
        <v>0.59894821730000003</v>
      </c>
      <c r="G348" s="175" t="s">
        <v>226</v>
      </c>
      <c r="H348" s="185" t="s">
        <v>226</v>
      </c>
      <c r="I348" s="175">
        <v>174.12583910000001</v>
      </c>
      <c r="J348" s="188">
        <v>0.54232758059999997</v>
      </c>
    </row>
    <row r="349" spans="2:10" x14ac:dyDescent="0.2">
      <c r="B349" s="67">
        <v>340</v>
      </c>
      <c r="C349" s="73" t="s">
        <v>68</v>
      </c>
      <c r="D349" s="72" t="s">
        <v>435</v>
      </c>
      <c r="E349" s="175">
        <v>857.71879236999996</v>
      </c>
      <c r="F349" s="181">
        <v>2.5261465E-2</v>
      </c>
      <c r="G349" s="175" t="s">
        <v>226</v>
      </c>
      <c r="H349" s="185" t="s">
        <v>226</v>
      </c>
      <c r="I349" s="175">
        <v>878.36498458999995</v>
      </c>
      <c r="J349" s="188">
        <v>2.19659294E-2</v>
      </c>
    </row>
    <row r="350" spans="2:10" x14ac:dyDescent="0.2">
      <c r="B350" s="67">
        <v>341</v>
      </c>
      <c r="C350" s="73" t="s">
        <v>68</v>
      </c>
      <c r="D350" s="72" t="s">
        <v>436</v>
      </c>
      <c r="E350" s="175">
        <v>-281.14186360000002</v>
      </c>
      <c r="F350" s="181">
        <v>0.65991578799999995</v>
      </c>
      <c r="G350" s="175" t="s">
        <v>226</v>
      </c>
      <c r="H350" s="185" t="s">
        <v>226</v>
      </c>
      <c r="I350" s="175">
        <v>-257.90467150000001</v>
      </c>
      <c r="J350" s="188">
        <v>0.68649749149999995</v>
      </c>
    </row>
    <row r="351" spans="2:10" x14ac:dyDescent="0.2">
      <c r="B351" s="67">
        <v>342</v>
      </c>
      <c r="C351" s="73" t="s">
        <v>68</v>
      </c>
      <c r="D351" s="72" t="s">
        <v>437</v>
      </c>
      <c r="E351" s="175">
        <v>506.92922813000001</v>
      </c>
      <c r="F351" s="181">
        <v>0.64689101790000003</v>
      </c>
      <c r="G351" s="175" t="s">
        <v>226</v>
      </c>
      <c r="H351" s="185" t="s">
        <v>226</v>
      </c>
      <c r="I351" s="175">
        <v>539.46221617000003</v>
      </c>
      <c r="J351" s="188">
        <v>0.62595504729999996</v>
      </c>
    </row>
    <row r="352" spans="2:10" x14ac:dyDescent="0.2">
      <c r="B352" s="67">
        <v>343</v>
      </c>
      <c r="C352" s="73" t="s">
        <v>68</v>
      </c>
      <c r="D352" s="72" t="s">
        <v>438</v>
      </c>
      <c r="E352" s="175">
        <v>535.40197708999995</v>
      </c>
      <c r="F352" s="181">
        <v>1.0140689999999999E-21</v>
      </c>
      <c r="G352" s="175" t="s">
        <v>226</v>
      </c>
      <c r="H352" s="185" t="s">
        <v>226</v>
      </c>
      <c r="I352" s="175">
        <v>524.89626261000001</v>
      </c>
      <c r="J352" s="188">
        <v>6.3994840000000003E-21</v>
      </c>
    </row>
    <row r="353" spans="2:10" x14ac:dyDescent="0.2">
      <c r="B353" s="67">
        <v>344</v>
      </c>
      <c r="C353" s="73" t="s">
        <v>68</v>
      </c>
      <c r="D353" s="72" t="s">
        <v>439</v>
      </c>
      <c r="E353" s="175">
        <v>585.14073690999999</v>
      </c>
      <c r="F353" s="181">
        <v>5.4030509999999999E-43</v>
      </c>
      <c r="G353" s="175" t="s">
        <v>226</v>
      </c>
      <c r="H353" s="185" t="s">
        <v>226</v>
      </c>
      <c r="I353" s="175">
        <v>569.90809342</v>
      </c>
      <c r="J353" s="188">
        <v>9.4547239999999999E-41</v>
      </c>
    </row>
    <row r="354" spans="2:10" x14ac:dyDescent="0.2">
      <c r="B354" s="67">
        <v>345</v>
      </c>
      <c r="C354" s="73" t="s">
        <v>68</v>
      </c>
      <c r="D354" s="72" t="s">
        <v>440</v>
      </c>
      <c r="E354" s="175">
        <v>761.73958913000001</v>
      </c>
      <c r="F354" s="181">
        <v>1.11886E-236</v>
      </c>
      <c r="G354" s="175" t="s">
        <v>226</v>
      </c>
      <c r="H354" s="185" t="s">
        <v>226</v>
      </c>
      <c r="I354" s="175">
        <v>748.87372685000003</v>
      </c>
      <c r="J354" s="188">
        <v>6.7641300000000001E-228</v>
      </c>
    </row>
    <row r="355" spans="2:10" x14ac:dyDescent="0.2">
      <c r="B355" s="67">
        <v>346</v>
      </c>
      <c r="C355" s="73" t="s">
        <v>68</v>
      </c>
      <c r="D355" s="72" t="s">
        <v>441</v>
      </c>
      <c r="E355" s="175">
        <v>743.52039606000005</v>
      </c>
      <c r="F355" s="181">
        <v>0</v>
      </c>
      <c r="G355" s="175" t="s">
        <v>226</v>
      </c>
      <c r="H355" s="185" t="s">
        <v>226</v>
      </c>
      <c r="I355" s="175">
        <v>730.98429170999998</v>
      </c>
      <c r="J355" s="188">
        <v>0</v>
      </c>
    </row>
    <row r="356" spans="2:10" x14ac:dyDescent="0.2">
      <c r="B356" s="67">
        <v>347</v>
      </c>
      <c r="C356" s="73" t="s">
        <v>68</v>
      </c>
      <c r="D356" s="72" t="s">
        <v>442</v>
      </c>
      <c r="E356" s="175">
        <v>867.75051756000005</v>
      </c>
      <c r="F356" s="181">
        <v>0</v>
      </c>
      <c r="G356" s="175" t="s">
        <v>226</v>
      </c>
      <c r="H356" s="185" t="s">
        <v>226</v>
      </c>
      <c r="I356" s="175">
        <v>857.67584305000003</v>
      </c>
      <c r="J356" s="188">
        <v>0</v>
      </c>
    </row>
    <row r="357" spans="2:10" x14ac:dyDescent="0.2">
      <c r="B357" s="67">
        <v>348</v>
      </c>
      <c r="C357" s="73" t="s">
        <v>68</v>
      </c>
      <c r="D357" s="72" t="s">
        <v>443</v>
      </c>
      <c r="E357" s="175">
        <v>96.845353614999993</v>
      </c>
      <c r="F357" s="181">
        <v>5.3872340000000002E-85</v>
      </c>
      <c r="G357" s="175" t="s">
        <v>226</v>
      </c>
      <c r="H357" s="185" t="s">
        <v>226</v>
      </c>
      <c r="I357" s="175">
        <v>97.119119075</v>
      </c>
      <c r="J357" s="188">
        <v>2.1856979999999999E-85</v>
      </c>
    </row>
    <row r="358" spans="2:10" x14ac:dyDescent="0.2">
      <c r="B358" s="67">
        <v>349</v>
      </c>
      <c r="C358" s="73" t="s">
        <v>68</v>
      </c>
      <c r="D358" s="72" t="s">
        <v>444</v>
      </c>
      <c r="E358" s="175">
        <v>261.08421053000001</v>
      </c>
      <c r="F358" s="181">
        <v>5.0089310000000001E-4</v>
      </c>
      <c r="G358" s="175" t="s">
        <v>226</v>
      </c>
      <c r="H358" s="185" t="s">
        <v>226</v>
      </c>
      <c r="I358" s="175">
        <v>264.64969957</v>
      </c>
      <c r="J358" s="188">
        <v>4.24024E-4</v>
      </c>
    </row>
    <row r="359" spans="2:10" x14ac:dyDescent="0.2">
      <c r="B359" s="67">
        <v>350</v>
      </c>
      <c r="C359" s="73" t="s">
        <v>68</v>
      </c>
      <c r="D359" s="72" t="s">
        <v>445</v>
      </c>
      <c r="E359" s="175">
        <v>211.16590546</v>
      </c>
      <c r="F359" s="181">
        <v>8.7316307499999996E-2</v>
      </c>
      <c r="G359" s="175" t="s">
        <v>226</v>
      </c>
      <c r="H359" s="185" t="s">
        <v>226</v>
      </c>
      <c r="I359" s="175">
        <v>220.93068116000001</v>
      </c>
      <c r="J359" s="188">
        <v>7.3985127799999995E-2</v>
      </c>
    </row>
    <row r="360" spans="2:10" x14ac:dyDescent="0.2">
      <c r="B360" s="67">
        <v>351</v>
      </c>
      <c r="C360" s="73" t="s">
        <v>68</v>
      </c>
      <c r="D360" s="72" t="s">
        <v>446</v>
      </c>
      <c r="E360" s="175">
        <v>352.92210662000002</v>
      </c>
      <c r="F360" s="181">
        <v>2.9681762099999998E-2</v>
      </c>
      <c r="G360" s="175" t="s">
        <v>226</v>
      </c>
      <c r="H360" s="185" t="s">
        <v>226</v>
      </c>
      <c r="I360" s="175">
        <v>363.04159899000001</v>
      </c>
      <c r="J360" s="188">
        <v>2.5327316499999999E-2</v>
      </c>
    </row>
    <row r="361" spans="2:10" x14ac:dyDescent="0.2">
      <c r="B361" s="67">
        <v>352</v>
      </c>
      <c r="C361" s="73" t="s">
        <v>68</v>
      </c>
      <c r="D361" s="72" t="s">
        <v>447</v>
      </c>
      <c r="E361" s="175">
        <v>227.28413660999999</v>
      </c>
      <c r="F361" s="181">
        <v>0.2095763246</v>
      </c>
      <c r="G361" s="175" t="s">
        <v>226</v>
      </c>
      <c r="H361" s="185" t="s">
        <v>226</v>
      </c>
      <c r="I361" s="175">
        <v>244.48533818999999</v>
      </c>
      <c r="J361" s="188">
        <v>0.1781422074</v>
      </c>
    </row>
    <row r="362" spans="2:10" x14ac:dyDescent="0.2">
      <c r="B362" s="67">
        <v>353</v>
      </c>
      <c r="C362" s="73" t="s">
        <v>68</v>
      </c>
      <c r="D362" s="72" t="s">
        <v>448</v>
      </c>
      <c r="E362" s="175">
        <v>442.43789658999998</v>
      </c>
      <c r="F362" s="181">
        <v>9.6681920000000001E-4</v>
      </c>
      <c r="G362" s="175" t="s">
        <v>226</v>
      </c>
      <c r="H362" s="185" t="s">
        <v>226</v>
      </c>
      <c r="I362" s="175">
        <v>452.93709883999998</v>
      </c>
      <c r="J362" s="188">
        <v>7.3051710000000001E-4</v>
      </c>
    </row>
    <row r="363" spans="2:10" x14ac:dyDescent="0.2">
      <c r="B363" s="67">
        <v>354</v>
      </c>
      <c r="C363" s="73" t="s">
        <v>68</v>
      </c>
      <c r="D363" s="72" t="s">
        <v>449</v>
      </c>
      <c r="E363" s="175">
        <v>705.49731927000005</v>
      </c>
      <c r="F363" s="181">
        <v>8.2603277999999999E-3</v>
      </c>
      <c r="G363" s="175" t="s">
        <v>226</v>
      </c>
      <c r="H363" s="185" t="s">
        <v>226</v>
      </c>
      <c r="I363" s="175">
        <v>718.05350571999998</v>
      </c>
      <c r="J363" s="188">
        <v>7.1897491999999997E-3</v>
      </c>
    </row>
    <row r="364" spans="2:10" x14ac:dyDescent="0.2">
      <c r="B364" s="67">
        <v>355</v>
      </c>
      <c r="C364" s="73" t="s">
        <v>68</v>
      </c>
      <c r="D364" s="72" t="s">
        <v>450</v>
      </c>
      <c r="E364" s="175">
        <v>465.98784769000002</v>
      </c>
      <c r="F364" s="181">
        <v>0.1830082109</v>
      </c>
      <c r="G364" s="175" t="s">
        <v>226</v>
      </c>
      <c r="H364" s="185" t="s">
        <v>226</v>
      </c>
      <c r="I364" s="175">
        <v>497.8686884</v>
      </c>
      <c r="J364" s="188">
        <v>0.1583718727</v>
      </c>
    </row>
    <row r="365" spans="2:10" x14ac:dyDescent="0.2">
      <c r="B365" s="67">
        <v>356</v>
      </c>
      <c r="C365" s="73" t="s">
        <v>68</v>
      </c>
      <c r="D365" s="72" t="s">
        <v>451</v>
      </c>
      <c r="E365" s="175">
        <v>39.949776026999999</v>
      </c>
      <c r="F365" s="181">
        <v>0.93253038109999997</v>
      </c>
      <c r="G365" s="175" t="s">
        <v>226</v>
      </c>
      <c r="H365" s="185" t="s">
        <v>226</v>
      </c>
      <c r="I365" s="175">
        <v>62.943978946999998</v>
      </c>
      <c r="J365" s="188">
        <v>0.89389683720000002</v>
      </c>
    </row>
    <row r="366" spans="2:10" x14ac:dyDescent="0.2">
      <c r="B366" s="67">
        <v>357</v>
      </c>
      <c r="C366" s="73" t="s">
        <v>68</v>
      </c>
      <c r="D366" s="72" t="s">
        <v>452</v>
      </c>
      <c r="E366" s="175">
        <v>513.05554998000002</v>
      </c>
      <c r="F366" s="181">
        <v>0.6429189233</v>
      </c>
      <c r="G366" s="175" t="s">
        <v>226</v>
      </c>
      <c r="H366" s="185" t="s">
        <v>226</v>
      </c>
      <c r="I366" s="175">
        <v>530.85853678000001</v>
      </c>
      <c r="J366" s="188">
        <v>0.63147251930000003</v>
      </c>
    </row>
    <row r="367" spans="2:10" x14ac:dyDescent="0.2">
      <c r="B367" s="67">
        <v>358</v>
      </c>
      <c r="C367" s="73" t="s">
        <v>68</v>
      </c>
      <c r="D367" s="72" t="s">
        <v>453</v>
      </c>
      <c r="E367" s="175">
        <v>2178.4624459000001</v>
      </c>
      <c r="F367" s="181">
        <v>0.1079827605</v>
      </c>
      <c r="G367" s="175" t="s">
        <v>226</v>
      </c>
      <c r="H367" s="185" t="s">
        <v>226</v>
      </c>
      <c r="I367" s="175">
        <v>2216.1650754000002</v>
      </c>
      <c r="J367" s="188">
        <v>0.1020579121</v>
      </c>
    </row>
    <row r="368" spans="2:10" x14ac:dyDescent="0.2">
      <c r="B368" s="67">
        <v>359</v>
      </c>
      <c r="C368" s="73" t="s">
        <v>68</v>
      </c>
      <c r="D368" s="72" t="s">
        <v>454</v>
      </c>
      <c r="E368" s="175">
        <v>751.16910494000001</v>
      </c>
      <c r="F368" s="181">
        <v>1.562983E-65</v>
      </c>
      <c r="G368" s="175" t="s">
        <v>226</v>
      </c>
      <c r="H368" s="185" t="s">
        <v>226</v>
      </c>
      <c r="I368" s="175">
        <v>745.41507679999995</v>
      </c>
      <c r="J368" s="188">
        <v>1.668523E-64</v>
      </c>
    </row>
    <row r="369" spans="2:10" x14ac:dyDescent="0.2">
      <c r="B369" s="67">
        <v>360</v>
      </c>
      <c r="C369" s="73" t="s">
        <v>68</v>
      </c>
      <c r="D369" s="72" t="s">
        <v>455</v>
      </c>
      <c r="E369" s="175">
        <v>-363.26485050000002</v>
      </c>
      <c r="F369" s="181">
        <v>0.74271244010000004</v>
      </c>
      <c r="G369" s="175" t="s">
        <v>226</v>
      </c>
      <c r="H369" s="185" t="s">
        <v>226</v>
      </c>
      <c r="I369" s="175">
        <v>-377.80215779999997</v>
      </c>
      <c r="J369" s="188">
        <v>0.73283116150000005</v>
      </c>
    </row>
    <row r="370" spans="2:10" x14ac:dyDescent="0.2">
      <c r="B370" s="67">
        <v>361</v>
      </c>
      <c r="C370" s="73" t="s">
        <v>68</v>
      </c>
      <c r="D370" s="72" t="s">
        <v>456</v>
      </c>
      <c r="E370" s="175">
        <v>-359.8963511</v>
      </c>
      <c r="F370" s="181">
        <v>0.81811862530000001</v>
      </c>
      <c r="G370" s="175" t="s">
        <v>226</v>
      </c>
      <c r="H370" s="185" t="s">
        <v>226</v>
      </c>
      <c r="I370" s="175">
        <v>-346.58479770000002</v>
      </c>
      <c r="J370" s="188">
        <v>0.82475377819999995</v>
      </c>
    </row>
    <row r="371" spans="2:10" x14ac:dyDescent="0.2">
      <c r="B371" s="67">
        <v>362</v>
      </c>
      <c r="C371" s="73" t="s">
        <v>68</v>
      </c>
      <c r="D371" s="72" t="s">
        <v>457</v>
      </c>
      <c r="E371" s="175">
        <v>-575.93129169999997</v>
      </c>
      <c r="F371" s="181">
        <v>0.76381373819999998</v>
      </c>
      <c r="G371" s="175" t="s">
        <v>226</v>
      </c>
      <c r="H371" s="185" t="s">
        <v>226</v>
      </c>
      <c r="I371" s="175">
        <v>-540.43198110000003</v>
      </c>
      <c r="J371" s="188">
        <v>0.77800184059999999</v>
      </c>
    </row>
    <row r="372" spans="2:10" x14ac:dyDescent="0.2">
      <c r="B372" s="67">
        <v>363</v>
      </c>
      <c r="C372" s="73" t="s">
        <v>68</v>
      </c>
      <c r="D372" s="72" t="s">
        <v>458</v>
      </c>
      <c r="E372" s="175">
        <v>0</v>
      </c>
      <c r="F372" s="181" t="s">
        <v>226</v>
      </c>
      <c r="G372" s="175" t="s">
        <v>226</v>
      </c>
      <c r="H372" s="185" t="s">
        <v>226</v>
      </c>
      <c r="I372" s="175">
        <v>0</v>
      </c>
      <c r="J372" s="188" t="s">
        <v>226</v>
      </c>
    </row>
    <row r="373" spans="2:10" x14ac:dyDescent="0.2">
      <c r="B373" s="67">
        <v>364</v>
      </c>
      <c r="C373" s="73" t="s">
        <v>68</v>
      </c>
      <c r="D373" s="72" t="s">
        <v>459</v>
      </c>
      <c r="E373" s="175">
        <v>-558.85729170000002</v>
      </c>
      <c r="F373" s="181">
        <v>0.77061650130000003</v>
      </c>
      <c r="G373" s="175" t="s">
        <v>226</v>
      </c>
      <c r="H373" s="185" t="s">
        <v>226</v>
      </c>
      <c r="I373" s="175">
        <v>-557.21445960000005</v>
      </c>
      <c r="J373" s="188">
        <v>0.77129674290000005</v>
      </c>
    </row>
    <row r="374" spans="2:10" x14ac:dyDescent="0.2">
      <c r="B374" s="67">
        <v>365</v>
      </c>
      <c r="C374" s="73" t="s">
        <v>68</v>
      </c>
      <c r="D374" s="72" t="s">
        <v>460</v>
      </c>
      <c r="E374" s="175">
        <v>0</v>
      </c>
      <c r="F374" s="181" t="s">
        <v>226</v>
      </c>
      <c r="G374" s="175" t="s">
        <v>226</v>
      </c>
      <c r="H374" s="185" t="s">
        <v>226</v>
      </c>
      <c r="I374" s="175">
        <v>0</v>
      </c>
      <c r="J374" s="188" t="s">
        <v>226</v>
      </c>
    </row>
    <row r="375" spans="2:10" x14ac:dyDescent="0.2">
      <c r="B375" s="67">
        <v>366</v>
      </c>
      <c r="C375" s="73" t="s">
        <v>68</v>
      </c>
      <c r="D375" s="72" t="s">
        <v>461</v>
      </c>
      <c r="E375" s="175">
        <v>0</v>
      </c>
      <c r="F375" s="181" t="s">
        <v>226</v>
      </c>
      <c r="G375" s="175" t="s">
        <v>226</v>
      </c>
      <c r="H375" s="185" t="s">
        <v>226</v>
      </c>
      <c r="I375" s="175">
        <v>0</v>
      </c>
      <c r="J375" s="188" t="s">
        <v>226</v>
      </c>
    </row>
    <row r="376" spans="2:10" x14ac:dyDescent="0.2">
      <c r="B376" s="67">
        <v>367</v>
      </c>
      <c r="C376" s="73" t="s">
        <v>68</v>
      </c>
      <c r="D376" s="72" t="s">
        <v>462</v>
      </c>
      <c r="E376" s="175">
        <v>0</v>
      </c>
      <c r="F376" s="181" t="s">
        <v>226</v>
      </c>
      <c r="G376" s="175" t="s">
        <v>226</v>
      </c>
      <c r="H376" s="185" t="s">
        <v>226</v>
      </c>
      <c r="I376" s="175">
        <v>0</v>
      </c>
      <c r="J376" s="188" t="s">
        <v>226</v>
      </c>
    </row>
    <row r="377" spans="2:10" x14ac:dyDescent="0.2">
      <c r="B377" s="67">
        <v>368</v>
      </c>
      <c r="C377" s="73" t="s">
        <v>68</v>
      </c>
      <c r="D377" s="72" t="s">
        <v>463</v>
      </c>
      <c r="E377" s="175">
        <v>0</v>
      </c>
      <c r="F377" s="181" t="s">
        <v>226</v>
      </c>
      <c r="G377" s="175" t="s">
        <v>226</v>
      </c>
      <c r="H377" s="185" t="s">
        <v>226</v>
      </c>
      <c r="I377" s="175">
        <v>0</v>
      </c>
      <c r="J377" s="188" t="s">
        <v>226</v>
      </c>
    </row>
    <row r="378" spans="2:10" x14ac:dyDescent="0.2">
      <c r="B378" s="67">
        <v>369</v>
      </c>
      <c r="C378" s="73" t="s">
        <v>68</v>
      </c>
      <c r="D378" s="72" t="s">
        <v>464</v>
      </c>
      <c r="E378" s="175">
        <v>0</v>
      </c>
      <c r="F378" s="181" t="s">
        <v>226</v>
      </c>
      <c r="G378" s="175" t="s">
        <v>226</v>
      </c>
      <c r="H378" s="185" t="s">
        <v>226</v>
      </c>
      <c r="I378" s="175">
        <v>0</v>
      </c>
      <c r="J378" s="188" t="s">
        <v>226</v>
      </c>
    </row>
    <row r="379" spans="2:10" x14ac:dyDescent="0.2">
      <c r="B379" s="67">
        <v>370</v>
      </c>
      <c r="C379" s="73" t="s">
        <v>68</v>
      </c>
      <c r="D379" s="72" t="s">
        <v>465</v>
      </c>
      <c r="E379" s="175">
        <v>775.78488560000005</v>
      </c>
      <c r="F379" s="181">
        <v>3.9278459999999998E-82</v>
      </c>
      <c r="G379" s="175" t="s">
        <v>226</v>
      </c>
      <c r="H379" s="185" t="s">
        <v>226</v>
      </c>
      <c r="I379" s="175">
        <v>767.99933991</v>
      </c>
      <c r="J379" s="188">
        <v>1.873939E-80</v>
      </c>
    </row>
    <row r="380" spans="2:10" x14ac:dyDescent="0.2">
      <c r="B380" s="67">
        <v>371</v>
      </c>
      <c r="C380" s="73" t="s">
        <v>68</v>
      </c>
      <c r="D380" s="72" t="s">
        <v>466</v>
      </c>
      <c r="E380" s="175">
        <v>38.222454349000003</v>
      </c>
      <c r="F380" s="181">
        <v>0.96625782520000003</v>
      </c>
      <c r="G380" s="175" t="s">
        <v>226</v>
      </c>
      <c r="H380" s="185" t="s">
        <v>226</v>
      </c>
      <c r="I380" s="175">
        <v>20.520300365000001</v>
      </c>
      <c r="J380" s="188">
        <v>0.9818832005</v>
      </c>
    </row>
    <row r="381" spans="2:10" x14ac:dyDescent="0.2">
      <c r="B381" s="67">
        <v>372</v>
      </c>
      <c r="C381" s="73" t="s">
        <v>68</v>
      </c>
      <c r="D381" s="72" t="s">
        <v>467</v>
      </c>
      <c r="E381" s="175">
        <v>-571.26426289999995</v>
      </c>
      <c r="F381" s="181">
        <v>0.8330844087</v>
      </c>
      <c r="G381" s="175" t="s">
        <v>226</v>
      </c>
      <c r="H381" s="185" t="s">
        <v>226</v>
      </c>
      <c r="I381" s="175">
        <v>-576.36758169999996</v>
      </c>
      <c r="J381" s="188">
        <v>0.8316339895</v>
      </c>
    </row>
    <row r="382" spans="2:10" x14ac:dyDescent="0.2">
      <c r="B382" s="67">
        <v>373</v>
      </c>
      <c r="C382" s="73" t="s">
        <v>68</v>
      </c>
      <c r="D382" s="72" t="s">
        <v>468</v>
      </c>
      <c r="E382" s="175">
        <v>0</v>
      </c>
      <c r="F382" s="181" t="s">
        <v>226</v>
      </c>
      <c r="G382" s="175" t="s">
        <v>226</v>
      </c>
      <c r="H382" s="185" t="s">
        <v>226</v>
      </c>
      <c r="I382" s="175">
        <v>0</v>
      </c>
      <c r="J382" s="188" t="s">
        <v>226</v>
      </c>
    </row>
    <row r="383" spans="2:10" x14ac:dyDescent="0.2">
      <c r="B383" s="67">
        <v>374</v>
      </c>
      <c r="C383" s="73" t="s">
        <v>68</v>
      </c>
      <c r="D383" s="72" t="s">
        <v>469</v>
      </c>
      <c r="E383" s="175">
        <v>0</v>
      </c>
      <c r="F383" s="181" t="s">
        <v>226</v>
      </c>
      <c r="G383" s="175" t="s">
        <v>226</v>
      </c>
      <c r="H383" s="185" t="s">
        <v>226</v>
      </c>
      <c r="I383" s="175">
        <v>0</v>
      </c>
      <c r="J383" s="188" t="s">
        <v>226</v>
      </c>
    </row>
    <row r="384" spans="2:10" x14ac:dyDescent="0.2">
      <c r="B384" s="67">
        <v>375</v>
      </c>
      <c r="C384" s="73" t="s">
        <v>68</v>
      </c>
      <c r="D384" s="72" t="s">
        <v>470</v>
      </c>
      <c r="E384" s="175">
        <v>1489.224236</v>
      </c>
      <c r="F384" s="181">
        <v>0.43718110199999999</v>
      </c>
      <c r="G384" s="175" t="s">
        <v>226</v>
      </c>
      <c r="H384" s="185" t="s">
        <v>226</v>
      </c>
      <c r="I384" s="175">
        <v>1466.5075797</v>
      </c>
      <c r="J384" s="188">
        <v>0.44425677730000002</v>
      </c>
    </row>
    <row r="385" spans="2:10" x14ac:dyDescent="0.2">
      <c r="B385" s="67">
        <v>376</v>
      </c>
      <c r="C385" s="73" t="s">
        <v>68</v>
      </c>
      <c r="D385" s="72" t="s">
        <v>471</v>
      </c>
      <c r="E385" s="175">
        <v>0</v>
      </c>
      <c r="F385" s="181" t="s">
        <v>226</v>
      </c>
      <c r="G385" s="175" t="s">
        <v>226</v>
      </c>
      <c r="H385" s="185" t="s">
        <v>226</v>
      </c>
      <c r="I385" s="175">
        <v>0</v>
      </c>
      <c r="J385" s="188" t="s">
        <v>226</v>
      </c>
    </row>
    <row r="386" spans="2:10" x14ac:dyDescent="0.2">
      <c r="B386" s="67">
        <v>377</v>
      </c>
      <c r="C386" s="73" t="s">
        <v>68</v>
      </c>
      <c r="D386" s="72" t="s">
        <v>472</v>
      </c>
      <c r="E386" s="175">
        <v>0</v>
      </c>
      <c r="F386" s="181" t="s">
        <v>226</v>
      </c>
      <c r="G386" s="175" t="s">
        <v>226</v>
      </c>
      <c r="H386" s="185" t="s">
        <v>226</v>
      </c>
      <c r="I386" s="175">
        <v>0</v>
      </c>
      <c r="J386" s="188" t="s">
        <v>226</v>
      </c>
    </row>
    <row r="387" spans="2:10" x14ac:dyDescent="0.2">
      <c r="B387" s="67">
        <v>378</v>
      </c>
      <c r="C387" s="73" t="s">
        <v>68</v>
      </c>
      <c r="D387" s="72" t="s">
        <v>473</v>
      </c>
      <c r="E387" s="175">
        <v>0</v>
      </c>
      <c r="F387" s="181" t="s">
        <v>226</v>
      </c>
      <c r="G387" s="175" t="s">
        <v>226</v>
      </c>
      <c r="H387" s="185" t="s">
        <v>226</v>
      </c>
      <c r="I387" s="175">
        <v>0</v>
      </c>
      <c r="J387" s="188" t="s">
        <v>226</v>
      </c>
    </row>
    <row r="388" spans="2:10" x14ac:dyDescent="0.2">
      <c r="B388" s="67">
        <v>379</v>
      </c>
      <c r="C388" s="73" t="s">
        <v>68</v>
      </c>
      <c r="D388" s="72" t="s">
        <v>474</v>
      </c>
      <c r="E388" s="175">
        <v>0</v>
      </c>
      <c r="F388" s="181" t="s">
        <v>226</v>
      </c>
      <c r="G388" s="175" t="s">
        <v>226</v>
      </c>
      <c r="H388" s="185" t="s">
        <v>226</v>
      </c>
      <c r="I388" s="175">
        <v>0</v>
      </c>
      <c r="J388" s="188" t="s">
        <v>226</v>
      </c>
    </row>
    <row r="389" spans="2:10" x14ac:dyDescent="0.2">
      <c r="B389" s="67">
        <v>380</v>
      </c>
      <c r="C389" s="73" t="s">
        <v>68</v>
      </c>
      <c r="D389" s="72" t="s">
        <v>475</v>
      </c>
      <c r="E389" s="175">
        <v>0</v>
      </c>
      <c r="F389" s="181" t="s">
        <v>226</v>
      </c>
      <c r="G389" s="175" t="s">
        <v>226</v>
      </c>
      <c r="H389" s="185" t="s">
        <v>226</v>
      </c>
      <c r="I389" s="175">
        <v>0</v>
      </c>
      <c r="J389" s="188" t="s">
        <v>226</v>
      </c>
    </row>
    <row r="390" spans="2:10" x14ac:dyDescent="0.2">
      <c r="B390" s="67">
        <v>381</v>
      </c>
      <c r="C390" s="73" t="s">
        <v>68</v>
      </c>
      <c r="D390" s="72" t="s">
        <v>476</v>
      </c>
      <c r="E390" s="175" t="s">
        <v>226</v>
      </c>
      <c r="F390" s="181" t="s">
        <v>226</v>
      </c>
      <c r="G390" s="175">
        <v>430.14584165000002</v>
      </c>
      <c r="H390" s="185">
        <v>2.0629099999999999E-185</v>
      </c>
      <c r="I390" s="175" t="s">
        <v>226</v>
      </c>
      <c r="J390" s="188" t="s">
        <v>226</v>
      </c>
    </row>
    <row r="391" spans="2:10" x14ac:dyDescent="0.2">
      <c r="B391" s="67">
        <v>382</v>
      </c>
      <c r="C391" s="73" t="s">
        <v>68</v>
      </c>
      <c r="D391" s="72" t="s">
        <v>477</v>
      </c>
      <c r="E391" s="175" t="s">
        <v>226</v>
      </c>
      <c r="F391" s="181" t="s">
        <v>226</v>
      </c>
      <c r="G391" s="175">
        <v>780.34022669000001</v>
      </c>
      <c r="H391" s="185">
        <v>0</v>
      </c>
      <c r="I391" s="175" t="s">
        <v>226</v>
      </c>
      <c r="J391" s="188" t="s">
        <v>226</v>
      </c>
    </row>
    <row r="392" spans="2:10" x14ac:dyDescent="0.2">
      <c r="B392" s="67">
        <v>383</v>
      </c>
      <c r="C392" s="73" t="s">
        <v>68</v>
      </c>
      <c r="D392" s="72" t="s">
        <v>478</v>
      </c>
      <c r="E392" s="175" t="s">
        <v>226</v>
      </c>
      <c r="F392" s="181" t="s">
        <v>226</v>
      </c>
      <c r="G392" s="175">
        <v>852.09560782999995</v>
      </c>
      <c r="H392" s="185">
        <v>0</v>
      </c>
      <c r="I392" s="175" t="s">
        <v>226</v>
      </c>
      <c r="J392" s="188" t="s">
        <v>226</v>
      </c>
    </row>
    <row r="393" spans="2:10" x14ac:dyDescent="0.2">
      <c r="B393" s="67">
        <v>384</v>
      </c>
      <c r="C393" s="73" t="s">
        <v>68</v>
      </c>
      <c r="D393" s="72" t="s">
        <v>479</v>
      </c>
      <c r="E393" s="175" t="s">
        <v>226</v>
      </c>
      <c r="F393" s="181" t="s">
        <v>226</v>
      </c>
      <c r="G393" s="175">
        <v>741.92610408999997</v>
      </c>
      <c r="H393" s="185">
        <v>0</v>
      </c>
      <c r="I393" s="175" t="s">
        <v>226</v>
      </c>
      <c r="J393" s="188" t="s">
        <v>226</v>
      </c>
    </row>
    <row r="394" spans="2:10" x14ac:dyDescent="0.2">
      <c r="B394" s="67">
        <v>385</v>
      </c>
      <c r="C394" s="73" t="s">
        <v>68</v>
      </c>
      <c r="D394" s="72" t="s">
        <v>480</v>
      </c>
      <c r="E394" s="175" t="s">
        <v>226</v>
      </c>
      <c r="F394" s="181" t="s">
        <v>226</v>
      </c>
      <c r="G394" s="175">
        <v>812.28087571000003</v>
      </c>
      <c r="H394" s="185">
        <v>0</v>
      </c>
      <c r="I394" s="175" t="s">
        <v>226</v>
      </c>
      <c r="J394" s="188" t="s">
        <v>226</v>
      </c>
    </row>
    <row r="395" spans="2:10" x14ac:dyDescent="0.2">
      <c r="B395" s="67">
        <v>386</v>
      </c>
      <c r="C395" s="73" t="s">
        <v>68</v>
      </c>
      <c r="D395" s="72" t="s">
        <v>481</v>
      </c>
      <c r="E395" s="175" t="s">
        <v>226</v>
      </c>
      <c r="F395" s="181" t="s">
        <v>226</v>
      </c>
      <c r="G395" s="175">
        <v>143.50492917</v>
      </c>
      <c r="H395" s="185">
        <v>8.9926899999999996E-4</v>
      </c>
      <c r="I395" s="175" t="s">
        <v>226</v>
      </c>
      <c r="J395" s="188" t="s">
        <v>226</v>
      </c>
    </row>
    <row r="396" spans="2:10" x14ac:dyDescent="0.2">
      <c r="B396" s="67">
        <v>387</v>
      </c>
      <c r="C396" s="73" t="s">
        <v>68</v>
      </c>
      <c r="D396" s="72" t="s">
        <v>482</v>
      </c>
      <c r="E396" s="175" t="s">
        <v>226</v>
      </c>
      <c r="F396" s="181" t="s">
        <v>226</v>
      </c>
      <c r="G396" s="175">
        <v>241.01643401999999</v>
      </c>
      <c r="H396" s="185">
        <v>2.3619870000000001E-4</v>
      </c>
      <c r="I396" s="175" t="s">
        <v>226</v>
      </c>
      <c r="J396" s="188" t="s">
        <v>226</v>
      </c>
    </row>
    <row r="397" spans="2:10" x14ac:dyDescent="0.2">
      <c r="B397" s="67">
        <v>388</v>
      </c>
      <c r="C397" s="73" t="s">
        <v>68</v>
      </c>
      <c r="D397" s="72" t="s">
        <v>483</v>
      </c>
      <c r="E397" s="175" t="s">
        <v>226</v>
      </c>
      <c r="F397" s="181" t="s">
        <v>226</v>
      </c>
      <c r="G397" s="175">
        <v>394.06818091000002</v>
      </c>
      <c r="H397" s="185">
        <v>5.2755644E-7</v>
      </c>
      <c r="I397" s="175" t="s">
        <v>226</v>
      </c>
      <c r="J397" s="188" t="s">
        <v>226</v>
      </c>
    </row>
    <row r="398" spans="2:10" x14ac:dyDescent="0.2">
      <c r="B398" s="67">
        <v>389</v>
      </c>
      <c r="C398" s="73" t="s">
        <v>68</v>
      </c>
      <c r="D398" s="72" t="s">
        <v>484</v>
      </c>
      <c r="E398" s="175" t="s">
        <v>226</v>
      </c>
      <c r="F398" s="181" t="s">
        <v>226</v>
      </c>
      <c r="G398" s="175">
        <v>235.24124236</v>
      </c>
      <c r="H398" s="185">
        <v>9.0633894999999996E-3</v>
      </c>
      <c r="I398" s="175" t="s">
        <v>226</v>
      </c>
      <c r="J398" s="188" t="s">
        <v>226</v>
      </c>
    </row>
    <row r="399" spans="2:10" x14ac:dyDescent="0.2">
      <c r="B399" s="67">
        <v>390</v>
      </c>
      <c r="C399" s="73" t="s">
        <v>68</v>
      </c>
      <c r="D399" s="72" t="s">
        <v>485</v>
      </c>
      <c r="E399" s="175" t="s">
        <v>226</v>
      </c>
      <c r="F399" s="181" t="s">
        <v>226</v>
      </c>
      <c r="G399" s="175">
        <v>327.97491654999999</v>
      </c>
      <c r="H399" s="185">
        <v>1.6075179999999999E-10</v>
      </c>
      <c r="I399" s="175" t="s">
        <v>226</v>
      </c>
      <c r="J399" s="188" t="s">
        <v>226</v>
      </c>
    </row>
    <row r="400" spans="2:10" x14ac:dyDescent="0.2">
      <c r="B400" s="67">
        <v>391</v>
      </c>
      <c r="C400" s="73" t="s">
        <v>68</v>
      </c>
      <c r="D400" s="72" t="s">
        <v>486</v>
      </c>
      <c r="E400" s="175" t="s">
        <v>226</v>
      </c>
      <c r="F400" s="181" t="s">
        <v>226</v>
      </c>
      <c r="G400" s="175">
        <v>326.75554950999998</v>
      </c>
      <c r="H400" s="185">
        <v>1.536498E-6</v>
      </c>
      <c r="I400" s="175" t="s">
        <v>226</v>
      </c>
      <c r="J400" s="188" t="s">
        <v>226</v>
      </c>
    </row>
    <row r="401" spans="2:10" x14ac:dyDescent="0.2">
      <c r="B401" s="67">
        <v>392</v>
      </c>
      <c r="C401" s="73" t="s">
        <v>68</v>
      </c>
      <c r="D401" s="72" t="s">
        <v>487</v>
      </c>
      <c r="E401" s="175" t="s">
        <v>226</v>
      </c>
      <c r="F401" s="181" t="s">
        <v>226</v>
      </c>
      <c r="G401" s="175">
        <v>426.03700799000001</v>
      </c>
      <c r="H401" s="185">
        <v>1.2708034E-6</v>
      </c>
      <c r="I401" s="175" t="s">
        <v>226</v>
      </c>
      <c r="J401" s="188" t="s">
        <v>226</v>
      </c>
    </row>
    <row r="402" spans="2:10" x14ac:dyDescent="0.2">
      <c r="B402" s="67">
        <v>393</v>
      </c>
      <c r="C402" s="73" t="s">
        <v>68</v>
      </c>
      <c r="D402" s="72" t="s">
        <v>488</v>
      </c>
      <c r="E402" s="175" t="s">
        <v>226</v>
      </c>
      <c r="F402" s="181" t="s">
        <v>226</v>
      </c>
      <c r="G402" s="175">
        <v>450.59566174000003</v>
      </c>
      <c r="H402" s="185">
        <v>2.7206179999999998E-4</v>
      </c>
      <c r="I402" s="175" t="s">
        <v>226</v>
      </c>
      <c r="J402" s="188" t="s">
        <v>226</v>
      </c>
    </row>
    <row r="403" spans="2:10" x14ac:dyDescent="0.2">
      <c r="B403" s="67">
        <v>394</v>
      </c>
      <c r="C403" s="73" t="s">
        <v>68</v>
      </c>
      <c r="D403" s="72" t="s">
        <v>489</v>
      </c>
      <c r="E403" s="175" t="s">
        <v>226</v>
      </c>
      <c r="F403" s="181" t="s">
        <v>226</v>
      </c>
      <c r="G403" s="175">
        <v>646.81278494000003</v>
      </c>
      <c r="H403" s="185">
        <v>2.6017594000000001E-3</v>
      </c>
      <c r="I403" s="175" t="s">
        <v>226</v>
      </c>
      <c r="J403" s="188" t="s">
        <v>226</v>
      </c>
    </row>
    <row r="404" spans="2:10" x14ac:dyDescent="0.2">
      <c r="B404" s="67">
        <v>395</v>
      </c>
      <c r="C404" s="73" t="s">
        <v>68</v>
      </c>
      <c r="D404" s="72" t="s">
        <v>490</v>
      </c>
      <c r="E404" s="175" t="s">
        <v>226</v>
      </c>
      <c r="F404" s="181" t="s">
        <v>226</v>
      </c>
      <c r="G404" s="175">
        <v>696.61300804999996</v>
      </c>
      <c r="H404" s="185">
        <v>0.10488455570000001</v>
      </c>
      <c r="I404" s="175" t="s">
        <v>226</v>
      </c>
      <c r="J404" s="188" t="s">
        <v>226</v>
      </c>
    </row>
    <row r="405" spans="2:10" x14ac:dyDescent="0.2">
      <c r="B405" s="67">
        <v>396</v>
      </c>
      <c r="C405" s="73" t="s">
        <v>68</v>
      </c>
      <c r="D405" s="72" t="s">
        <v>491</v>
      </c>
      <c r="E405" s="175" t="s">
        <v>226</v>
      </c>
      <c r="F405" s="181" t="s">
        <v>226</v>
      </c>
      <c r="G405" s="175">
        <v>732.32774812000002</v>
      </c>
      <c r="H405" s="185">
        <v>1.04448E-168</v>
      </c>
      <c r="I405" s="175" t="s">
        <v>226</v>
      </c>
      <c r="J405" s="188" t="s">
        <v>226</v>
      </c>
    </row>
    <row r="406" spans="2:10" x14ac:dyDescent="0.2">
      <c r="B406" s="67">
        <v>397</v>
      </c>
      <c r="C406" s="73" t="s">
        <v>68</v>
      </c>
      <c r="D406" s="72" t="s">
        <v>492</v>
      </c>
      <c r="E406" s="175" t="s">
        <v>226</v>
      </c>
      <c r="F406" s="181" t="s">
        <v>226</v>
      </c>
      <c r="G406" s="175">
        <v>103.87942033</v>
      </c>
      <c r="H406" s="185">
        <v>0.86763569730000001</v>
      </c>
      <c r="I406" s="175" t="s">
        <v>226</v>
      </c>
      <c r="J406" s="188" t="s">
        <v>226</v>
      </c>
    </row>
    <row r="407" spans="2:10" x14ac:dyDescent="0.2">
      <c r="B407" s="67">
        <v>398</v>
      </c>
      <c r="C407" s="73" t="s">
        <v>68</v>
      </c>
      <c r="D407" s="72" t="s">
        <v>493</v>
      </c>
      <c r="E407" s="175" t="s">
        <v>226</v>
      </c>
      <c r="F407" s="181" t="s">
        <v>226</v>
      </c>
      <c r="G407" s="175">
        <v>227.03068128000001</v>
      </c>
      <c r="H407" s="185">
        <v>0.79158620719999995</v>
      </c>
      <c r="I407" s="175" t="s">
        <v>226</v>
      </c>
      <c r="J407" s="188" t="s">
        <v>226</v>
      </c>
    </row>
    <row r="408" spans="2:10" x14ac:dyDescent="0.2">
      <c r="B408" s="67">
        <v>399</v>
      </c>
      <c r="C408" s="73" t="s">
        <v>68</v>
      </c>
      <c r="D408" s="72" t="s">
        <v>494</v>
      </c>
      <c r="E408" s="175" t="s">
        <v>226</v>
      </c>
      <c r="F408" s="181" t="s">
        <v>226</v>
      </c>
      <c r="G408" s="175">
        <v>-671.63297420000004</v>
      </c>
      <c r="H408" s="185">
        <v>0.72663310250000002</v>
      </c>
      <c r="I408" s="175" t="s">
        <v>226</v>
      </c>
      <c r="J408" s="188" t="s">
        <v>226</v>
      </c>
    </row>
    <row r="409" spans="2:10" x14ac:dyDescent="0.2">
      <c r="B409" s="67">
        <v>400</v>
      </c>
      <c r="C409" s="73" t="s">
        <v>68</v>
      </c>
      <c r="D409" s="72" t="s">
        <v>495</v>
      </c>
      <c r="E409" s="175" t="s">
        <v>226</v>
      </c>
      <c r="F409" s="181" t="s">
        <v>226</v>
      </c>
      <c r="G409" s="175">
        <v>-653.03748380000002</v>
      </c>
      <c r="H409" s="185">
        <v>0.8100468475</v>
      </c>
      <c r="I409" s="175" t="s">
        <v>226</v>
      </c>
      <c r="J409" s="188" t="s">
        <v>226</v>
      </c>
    </row>
    <row r="410" spans="2:10" x14ac:dyDescent="0.2">
      <c r="B410" s="67">
        <v>401</v>
      </c>
      <c r="C410" s="73" t="s">
        <v>68</v>
      </c>
      <c r="D410" s="72" t="s">
        <v>496</v>
      </c>
      <c r="E410" s="175" t="s">
        <v>226</v>
      </c>
      <c r="F410" s="181" t="s">
        <v>226</v>
      </c>
      <c r="G410" s="175">
        <v>86.608698516000004</v>
      </c>
      <c r="H410" s="185">
        <v>0.93776002150000004</v>
      </c>
      <c r="I410" s="175" t="s">
        <v>226</v>
      </c>
      <c r="J410" s="188" t="s">
        <v>226</v>
      </c>
    </row>
    <row r="411" spans="2:10" x14ac:dyDescent="0.2">
      <c r="B411" s="67">
        <v>402</v>
      </c>
      <c r="C411" s="73" t="s">
        <v>68</v>
      </c>
      <c r="D411" s="72" t="s">
        <v>497</v>
      </c>
      <c r="E411" s="175" t="s">
        <v>226</v>
      </c>
      <c r="F411" s="181" t="s">
        <v>226</v>
      </c>
      <c r="G411" s="175">
        <v>6728.2353924999998</v>
      </c>
      <c r="H411" s="185">
        <v>4.6131470000000002E-4</v>
      </c>
      <c r="I411" s="175" t="s">
        <v>226</v>
      </c>
      <c r="J411" s="188" t="s">
        <v>226</v>
      </c>
    </row>
    <row r="412" spans="2:10" x14ac:dyDescent="0.2">
      <c r="B412" s="67">
        <v>403</v>
      </c>
      <c r="C412" s="73" t="s">
        <v>68</v>
      </c>
      <c r="D412" s="72" t="s">
        <v>498</v>
      </c>
      <c r="E412" s="175" t="s">
        <v>226</v>
      </c>
      <c r="F412" s="181" t="s">
        <v>226</v>
      </c>
      <c r="G412" s="175">
        <v>0</v>
      </c>
      <c r="H412" s="185" t="s">
        <v>226</v>
      </c>
      <c r="I412" s="175" t="s">
        <v>226</v>
      </c>
      <c r="J412" s="188" t="s">
        <v>226</v>
      </c>
    </row>
    <row r="413" spans="2:10" x14ac:dyDescent="0.2">
      <c r="B413" s="67">
        <v>404</v>
      </c>
      <c r="C413" s="73" t="s">
        <v>68</v>
      </c>
      <c r="D413" s="72" t="s">
        <v>499</v>
      </c>
      <c r="E413" s="175" t="s">
        <v>226</v>
      </c>
      <c r="F413" s="181" t="s">
        <v>226</v>
      </c>
      <c r="G413" s="175">
        <v>0</v>
      </c>
      <c r="H413" s="185" t="s">
        <v>226</v>
      </c>
      <c r="I413" s="175" t="s">
        <v>226</v>
      </c>
      <c r="J413" s="188" t="s">
        <v>226</v>
      </c>
    </row>
    <row r="414" spans="2:10" x14ac:dyDescent="0.2">
      <c r="B414" s="67">
        <v>405</v>
      </c>
      <c r="C414" s="73" t="s">
        <v>68</v>
      </c>
      <c r="D414" s="72" t="s">
        <v>500</v>
      </c>
      <c r="E414" s="175" t="s">
        <v>226</v>
      </c>
      <c r="F414" s="181" t="s">
        <v>226</v>
      </c>
      <c r="G414" s="175">
        <v>0</v>
      </c>
      <c r="H414" s="185" t="s">
        <v>226</v>
      </c>
      <c r="I414" s="175" t="s">
        <v>226</v>
      </c>
      <c r="J414" s="188" t="s">
        <v>226</v>
      </c>
    </row>
    <row r="415" spans="2:10" x14ac:dyDescent="0.2">
      <c r="B415" s="67">
        <v>406</v>
      </c>
      <c r="C415" s="73" t="s">
        <v>68</v>
      </c>
      <c r="D415" s="72" t="s">
        <v>501</v>
      </c>
      <c r="E415" s="175" t="s">
        <v>226</v>
      </c>
      <c r="F415" s="181" t="s">
        <v>226</v>
      </c>
      <c r="G415" s="175">
        <v>0</v>
      </c>
      <c r="H415" s="185" t="s">
        <v>226</v>
      </c>
      <c r="I415" s="175" t="s">
        <v>226</v>
      </c>
      <c r="J415" s="188" t="s">
        <v>226</v>
      </c>
    </row>
    <row r="416" spans="2:10" x14ac:dyDescent="0.2">
      <c r="B416" s="67">
        <v>407</v>
      </c>
      <c r="C416" s="73" t="s">
        <v>69</v>
      </c>
      <c r="D416" s="72" t="s">
        <v>224</v>
      </c>
      <c r="E416" s="175">
        <v>1316.4796411</v>
      </c>
      <c r="F416" s="181">
        <v>2.6522719999999999E-11</v>
      </c>
      <c r="G416" s="175">
        <v>1159.2731515999999</v>
      </c>
      <c r="H416" s="185">
        <v>1.3220638000000001E-9</v>
      </c>
      <c r="I416" s="175">
        <v>1269.5387458</v>
      </c>
      <c r="J416" s="188">
        <v>8.1057977999999997E-8</v>
      </c>
    </row>
    <row r="417" spans="2:10" x14ac:dyDescent="0.2">
      <c r="B417" s="67">
        <v>408</v>
      </c>
      <c r="C417" s="73" t="s">
        <v>69</v>
      </c>
      <c r="D417" s="72" t="s">
        <v>225</v>
      </c>
      <c r="E417" s="175" t="s">
        <v>226</v>
      </c>
      <c r="F417" s="181" t="s">
        <v>226</v>
      </c>
      <c r="G417" s="175">
        <v>454.99011408000001</v>
      </c>
      <c r="H417" s="185">
        <v>0.79874522670000003</v>
      </c>
      <c r="I417" s="175" t="s">
        <v>226</v>
      </c>
      <c r="J417" s="188" t="s">
        <v>226</v>
      </c>
    </row>
    <row r="418" spans="2:10" x14ac:dyDescent="0.2">
      <c r="B418" s="67">
        <v>409</v>
      </c>
      <c r="C418" s="73" t="s">
        <v>69</v>
      </c>
      <c r="D418" s="72" t="s">
        <v>227</v>
      </c>
      <c r="E418" s="175" t="s">
        <v>226</v>
      </c>
      <c r="F418" s="181" t="s">
        <v>226</v>
      </c>
      <c r="G418" s="175">
        <v>381.27947340999998</v>
      </c>
      <c r="H418" s="185">
        <v>0.83071611310000004</v>
      </c>
      <c r="I418" s="175" t="s">
        <v>226</v>
      </c>
      <c r="J418" s="188" t="s">
        <v>226</v>
      </c>
    </row>
    <row r="419" spans="2:10" x14ac:dyDescent="0.2">
      <c r="B419" s="67">
        <v>410</v>
      </c>
      <c r="C419" s="73" t="s">
        <v>69</v>
      </c>
      <c r="D419" s="72" t="s">
        <v>228</v>
      </c>
      <c r="E419" s="175" t="s">
        <v>226</v>
      </c>
      <c r="F419" s="181" t="s">
        <v>226</v>
      </c>
      <c r="G419" s="175">
        <v>5.4026632807999997</v>
      </c>
      <c r="H419" s="185">
        <v>0.99758245189999994</v>
      </c>
      <c r="I419" s="175" t="s">
        <v>226</v>
      </c>
      <c r="J419" s="188" t="s">
        <v>226</v>
      </c>
    </row>
    <row r="420" spans="2:10" x14ac:dyDescent="0.2">
      <c r="B420" s="67">
        <v>411</v>
      </c>
      <c r="C420" s="73" t="s">
        <v>69</v>
      </c>
      <c r="D420" s="72" t="s">
        <v>229</v>
      </c>
      <c r="E420" s="175" t="s">
        <v>226</v>
      </c>
      <c r="F420" s="181" t="s">
        <v>226</v>
      </c>
      <c r="G420" s="175">
        <v>-61.63010826</v>
      </c>
      <c r="H420" s="185">
        <v>0.97243050090000005</v>
      </c>
      <c r="I420" s="175" t="s">
        <v>226</v>
      </c>
      <c r="J420" s="188" t="s">
        <v>226</v>
      </c>
    </row>
    <row r="421" spans="2:10" x14ac:dyDescent="0.2">
      <c r="B421" s="67">
        <v>412</v>
      </c>
      <c r="C421" s="73" t="s">
        <v>69</v>
      </c>
      <c r="D421" s="72" t="s">
        <v>230</v>
      </c>
      <c r="E421" s="175" t="s">
        <v>226</v>
      </c>
      <c r="F421" s="181" t="s">
        <v>226</v>
      </c>
      <c r="G421" s="175">
        <v>-116.66575280000001</v>
      </c>
      <c r="H421" s="185">
        <v>0.94781901899999998</v>
      </c>
      <c r="I421" s="175" t="s">
        <v>226</v>
      </c>
      <c r="J421" s="188" t="s">
        <v>226</v>
      </c>
    </row>
    <row r="422" spans="2:10" x14ac:dyDescent="0.2">
      <c r="B422" s="67">
        <v>413</v>
      </c>
      <c r="C422" s="73" t="s">
        <v>69</v>
      </c>
      <c r="D422" s="72" t="s">
        <v>231</v>
      </c>
      <c r="E422" s="175" t="s">
        <v>226</v>
      </c>
      <c r="F422" s="181" t="s">
        <v>226</v>
      </c>
      <c r="G422" s="175">
        <v>137.09187817</v>
      </c>
      <c r="H422" s="185">
        <v>7.4927765000000002E-3</v>
      </c>
      <c r="I422" s="175" t="s">
        <v>226</v>
      </c>
      <c r="J422" s="188" t="s">
        <v>226</v>
      </c>
    </row>
    <row r="423" spans="2:10" x14ac:dyDescent="0.2">
      <c r="B423" s="67">
        <v>414</v>
      </c>
      <c r="C423" s="73" t="s">
        <v>69</v>
      </c>
      <c r="D423" s="72" t="s">
        <v>232</v>
      </c>
      <c r="E423" s="175" t="s">
        <v>226</v>
      </c>
      <c r="F423" s="181" t="s">
        <v>226</v>
      </c>
      <c r="G423" s="175">
        <v>254.78936995000001</v>
      </c>
      <c r="H423" s="185">
        <v>1.02536E-5</v>
      </c>
      <c r="I423" s="175" t="s">
        <v>226</v>
      </c>
      <c r="J423" s="188" t="s">
        <v>226</v>
      </c>
    </row>
    <row r="424" spans="2:10" x14ac:dyDescent="0.2">
      <c r="B424" s="67">
        <v>415</v>
      </c>
      <c r="C424" s="73" t="s">
        <v>69</v>
      </c>
      <c r="D424" s="73" t="s">
        <v>233</v>
      </c>
      <c r="E424" s="175" t="s">
        <v>226</v>
      </c>
      <c r="F424" s="181" t="s">
        <v>226</v>
      </c>
      <c r="G424" s="175">
        <v>532.30584085999999</v>
      </c>
      <c r="H424" s="185">
        <v>2.930155E-16</v>
      </c>
      <c r="I424" s="175" t="s">
        <v>226</v>
      </c>
      <c r="J424" s="188" t="s">
        <v>226</v>
      </c>
    </row>
    <row r="425" spans="2:10" x14ac:dyDescent="0.2">
      <c r="B425" s="67">
        <v>416</v>
      </c>
      <c r="C425" s="73" t="s">
        <v>69</v>
      </c>
      <c r="D425" s="73" t="s">
        <v>234</v>
      </c>
      <c r="E425" s="175" t="s">
        <v>226</v>
      </c>
      <c r="F425" s="181" t="s">
        <v>226</v>
      </c>
      <c r="G425" s="175">
        <v>514.88970210000002</v>
      </c>
      <c r="H425" s="185">
        <v>1.2324279999999999E-10</v>
      </c>
      <c r="I425" s="175" t="s">
        <v>226</v>
      </c>
      <c r="J425" s="188" t="s">
        <v>226</v>
      </c>
    </row>
    <row r="426" spans="2:10" x14ac:dyDescent="0.2">
      <c r="B426" s="67">
        <v>417</v>
      </c>
      <c r="C426" s="73" t="s">
        <v>69</v>
      </c>
      <c r="D426" s="73" t="s">
        <v>235</v>
      </c>
      <c r="E426" s="175" t="s">
        <v>226</v>
      </c>
      <c r="F426" s="181" t="s">
        <v>226</v>
      </c>
      <c r="G426" s="175">
        <v>360.85558050999998</v>
      </c>
      <c r="H426" s="185">
        <v>3.9650841000000003E-3</v>
      </c>
      <c r="I426" s="175" t="s">
        <v>226</v>
      </c>
      <c r="J426" s="188" t="s">
        <v>226</v>
      </c>
    </row>
    <row r="427" spans="2:10" x14ac:dyDescent="0.2">
      <c r="B427" s="67">
        <v>418</v>
      </c>
      <c r="C427" s="73" t="s">
        <v>69</v>
      </c>
      <c r="D427" s="72" t="s">
        <v>236</v>
      </c>
      <c r="E427" s="175" t="s">
        <v>226</v>
      </c>
      <c r="F427" s="181" t="s">
        <v>226</v>
      </c>
      <c r="G427" s="175">
        <v>413.62569563</v>
      </c>
      <c r="H427" s="185">
        <v>0.16829057510000001</v>
      </c>
      <c r="I427" s="175" t="s">
        <v>226</v>
      </c>
      <c r="J427" s="188" t="s">
        <v>226</v>
      </c>
    </row>
    <row r="428" spans="2:10" x14ac:dyDescent="0.2">
      <c r="B428" s="67">
        <v>419</v>
      </c>
      <c r="C428" s="73" t="s">
        <v>69</v>
      </c>
      <c r="D428" s="72" t="s">
        <v>237</v>
      </c>
      <c r="E428" s="175" t="s">
        <v>226</v>
      </c>
      <c r="F428" s="181" t="s">
        <v>226</v>
      </c>
      <c r="G428" s="175" t="s">
        <v>226</v>
      </c>
      <c r="H428" s="185" t="s">
        <v>226</v>
      </c>
      <c r="I428" s="175">
        <v>0.91789321930000001</v>
      </c>
      <c r="J428" s="188">
        <v>0.70793271889999998</v>
      </c>
    </row>
    <row r="429" spans="2:10" x14ac:dyDescent="0.2">
      <c r="B429" s="67">
        <v>420</v>
      </c>
      <c r="C429" s="73" t="s">
        <v>69</v>
      </c>
      <c r="D429" s="73" t="s">
        <v>567</v>
      </c>
      <c r="E429" s="175" t="s">
        <v>226</v>
      </c>
      <c r="F429" s="181" t="s">
        <v>226</v>
      </c>
      <c r="G429" s="175">
        <v>303.34426616000002</v>
      </c>
      <c r="H429" s="185">
        <v>0.86486073370000005</v>
      </c>
      <c r="I429" s="175" t="s">
        <v>226</v>
      </c>
      <c r="J429" s="188" t="s">
        <v>226</v>
      </c>
    </row>
    <row r="430" spans="2:10" x14ac:dyDescent="0.2">
      <c r="B430" s="67">
        <v>421</v>
      </c>
      <c r="C430" s="73" t="s">
        <v>69</v>
      </c>
      <c r="D430" s="72" t="s">
        <v>243</v>
      </c>
      <c r="E430" s="175">
        <v>4705.4484770999998</v>
      </c>
      <c r="F430" s="181">
        <v>1.36222702E-2</v>
      </c>
      <c r="G430" s="175">
        <v>4657.3536550999997</v>
      </c>
      <c r="H430" s="185">
        <v>1.46194194E-2</v>
      </c>
      <c r="I430" s="175">
        <v>4708.2036532000002</v>
      </c>
      <c r="J430" s="188">
        <v>1.36106748E-2</v>
      </c>
    </row>
    <row r="431" spans="2:10" x14ac:dyDescent="0.2">
      <c r="B431" s="67">
        <v>422</v>
      </c>
      <c r="C431" s="73" t="s">
        <v>69</v>
      </c>
      <c r="D431" s="72" t="s">
        <v>244</v>
      </c>
      <c r="E431" s="175">
        <v>149.44093810999999</v>
      </c>
      <c r="F431" s="181">
        <v>4.3410888999999998E-3</v>
      </c>
      <c r="G431" s="175">
        <v>163.72051739</v>
      </c>
      <c r="H431" s="185">
        <v>1.7402397E-3</v>
      </c>
      <c r="I431" s="175">
        <v>150.14528031</v>
      </c>
      <c r="J431" s="188">
        <v>4.2210612999999996E-3</v>
      </c>
    </row>
    <row r="432" spans="2:10" x14ac:dyDescent="0.2">
      <c r="B432" s="67">
        <v>423</v>
      </c>
      <c r="C432" s="73" t="s">
        <v>69</v>
      </c>
      <c r="D432" s="72" t="s">
        <v>245</v>
      </c>
      <c r="E432" s="175">
        <v>425.72109339999997</v>
      </c>
      <c r="F432" s="181">
        <v>8.3935263800000007E-2</v>
      </c>
      <c r="G432" s="175">
        <v>441.27687308999998</v>
      </c>
      <c r="H432" s="185">
        <v>7.3221314199999998E-2</v>
      </c>
      <c r="I432" s="175">
        <v>424.38433779000002</v>
      </c>
      <c r="J432" s="188">
        <v>8.5138936299999995E-2</v>
      </c>
    </row>
    <row r="433" spans="2:10" x14ac:dyDescent="0.2">
      <c r="B433" s="67">
        <v>424</v>
      </c>
      <c r="C433" s="73" t="s">
        <v>69</v>
      </c>
      <c r="D433" s="72" t="s">
        <v>246</v>
      </c>
      <c r="E433" s="175">
        <v>1495.2096836000001</v>
      </c>
      <c r="F433" s="181">
        <v>2.7044709999999998E-14</v>
      </c>
      <c r="G433" s="175">
        <v>1483.0693549</v>
      </c>
      <c r="H433" s="185">
        <v>4.3452879999999999E-14</v>
      </c>
      <c r="I433" s="175">
        <v>1488.5354577999999</v>
      </c>
      <c r="J433" s="188">
        <v>3.7020430000000001E-14</v>
      </c>
    </row>
    <row r="434" spans="2:10" x14ac:dyDescent="0.2">
      <c r="B434" s="67">
        <v>425</v>
      </c>
      <c r="C434" s="73" t="s">
        <v>69</v>
      </c>
      <c r="D434" s="72" t="s">
        <v>247</v>
      </c>
      <c r="E434" s="175">
        <v>140.09614582</v>
      </c>
      <c r="F434" s="181">
        <v>0.84540306279999999</v>
      </c>
      <c r="G434" s="175">
        <v>176.89885344000001</v>
      </c>
      <c r="H434" s="185">
        <v>0.80551182830000001</v>
      </c>
      <c r="I434" s="175">
        <v>143.42424991999999</v>
      </c>
      <c r="J434" s="188">
        <v>0.84185073659999998</v>
      </c>
    </row>
    <row r="435" spans="2:10" x14ac:dyDescent="0.2">
      <c r="B435" s="67">
        <v>426</v>
      </c>
      <c r="C435" s="73" t="s">
        <v>69</v>
      </c>
      <c r="D435" s="72" t="s">
        <v>248</v>
      </c>
      <c r="E435" s="175">
        <v>367.04216237999998</v>
      </c>
      <c r="F435" s="181">
        <v>7.2326109000000003E-3</v>
      </c>
      <c r="G435" s="175">
        <v>403.47040982999999</v>
      </c>
      <c r="H435" s="185">
        <v>3.1126397999999998E-3</v>
      </c>
      <c r="I435" s="175">
        <v>369.12731532999999</v>
      </c>
      <c r="J435" s="188">
        <v>6.9539531000000002E-3</v>
      </c>
    </row>
    <row r="436" spans="2:10" x14ac:dyDescent="0.2">
      <c r="B436" s="67">
        <v>427</v>
      </c>
      <c r="C436" s="73" t="s">
        <v>69</v>
      </c>
      <c r="D436" s="72" t="s">
        <v>249</v>
      </c>
      <c r="E436" s="175">
        <v>352.87696093</v>
      </c>
      <c r="F436" s="181">
        <v>0.11297747430000001</v>
      </c>
      <c r="G436" s="175">
        <v>349.78921602999998</v>
      </c>
      <c r="H436" s="185">
        <v>0.11618524249999999</v>
      </c>
      <c r="I436" s="175">
        <v>345.43249773999997</v>
      </c>
      <c r="J436" s="188">
        <v>0.1210575864</v>
      </c>
    </row>
    <row r="437" spans="2:10" x14ac:dyDescent="0.2">
      <c r="B437" s="67">
        <v>428</v>
      </c>
      <c r="C437" s="73" t="s">
        <v>69</v>
      </c>
      <c r="D437" s="72" t="s">
        <v>238</v>
      </c>
      <c r="E437" s="175">
        <v>594.08729839</v>
      </c>
      <c r="F437" s="181">
        <v>6.2733692E-6</v>
      </c>
      <c r="G437" s="175">
        <v>595.15842196000006</v>
      </c>
      <c r="H437" s="185">
        <v>6.0405410999999996E-6</v>
      </c>
      <c r="I437" s="175">
        <v>601.28807258999996</v>
      </c>
      <c r="J437" s="188">
        <v>4.9357614E-6</v>
      </c>
    </row>
    <row r="438" spans="2:10" x14ac:dyDescent="0.2">
      <c r="B438" s="67">
        <v>429</v>
      </c>
      <c r="C438" s="73" t="s">
        <v>69</v>
      </c>
      <c r="D438" s="72" t="s">
        <v>239</v>
      </c>
      <c r="E438" s="175">
        <v>334.71783947</v>
      </c>
      <c r="F438" s="181">
        <v>4.5880575999999997E-6</v>
      </c>
      <c r="G438" s="175">
        <v>331.65823657999999</v>
      </c>
      <c r="H438" s="185">
        <v>5.6034112000000004E-6</v>
      </c>
      <c r="I438" s="175">
        <v>331.33305252000002</v>
      </c>
      <c r="J438" s="188">
        <v>5.8457840000000004E-6</v>
      </c>
    </row>
    <row r="439" spans="2:10" x14ac:dyDescent="0.2">
      <c r="B439" s="67">
        <v>430</v>
      </c>
      <c r="C439" s="73" t="s">
        <v>69</v>
      </c>
      <c r="D439" s="72" t="s">
        <v>241</v>
      </c>
      <c r="E439" s="175">
        <v>439.69533094000002</v>
      </c>
      <c r="F439" s="181">
        <v>3.4030100000000001E-10</v>
      </c>
      <c r="G439" s="175">
        <v>438.50184037999998</v>
      </c>
      <c r="H439" s="185">
        <v>3.807096E-10</v>
      </c>
      <c r="I439" s="175">
        <v>441.34295068</v>
      </c>
      <c r="J439" s="188">
        <v>3.0537839999999999E-10</v>
      </c>
    </row>
    <row r="440" spans="2:10" x14ac:dyDescent="0.2">
      <c r="B440" s="67">
        <v>431</v>
      </c>
      <c r="C440" s="73" t="s">
        <v>69</v>
      </c>
      <c r="D440" s="72" t="s">
        <v>242</v>
      </c>
      <c r="E440" s="175">
        <v>127.38854372999999</v>
      </c>
      <c r="F440" s="181">
        <v>2.6189921200000001E-2</v>
      </c>
      <c r="G440" s="175">
        <v>127.45467021</v>
      </c>
      <c r="H440" s="185">
        <v>2.6079609300000001E-2</v>
      </c>
      <c r="I440" s="175">
        <v>127.68608718999999</v>
      </c>
      <c r="J440" s="188">
        <v>2.6057359400000001E-2</v>
      </c>
    </row>
    <row r="441" spans="2:10" x14ac:dyDescent="0.2">
      <c r="B441" s="67">
        <v>432</v>
      </c>
      <c r="C441" s="73" t="s">
        <v>69</v>
      </c>
      <c r="D441" s="72" t="s">
        <v>262</v>
      </c>
      <c r="E441" s="175">
        <v>591.89903316000004</v>
      </c>
      <c r="F441" s="181">
        <v>2.3744122000000002E-9</v>
      </c>
      <c r="G441" s="175">
        <v>605.85221060000003</v>
      </c>
      <c r="H441" s="185">
        <v>9.5341779999999992E-10</v>
      </c>
      <c r="I441" s="175">
        <v>593.87068032000002</v>
      </c>
      <c r="J441" s="188">
        <v>2.1700107999999999E-9</v>
      </c>
    </row>
    <row r="442" spans="2:10" x14ac:dyDescent="0.2">
      <c r="B442" s="67">
        <v>433</v>
      </c>
      <c r="C442" s="73" t="s">
        <v>69</v>
      </c>
      <c r="D442" s="72" t="s">
        <v>263</v>
      </c>
      <c r="E442" s="175">
        <v>409.42769679999998</v>
      </c>
      <c r="F442" s="181">
        <v>7.9300880000000005E-4</v>
      </c>
      <c r="G442" s="175">
        <v>410.95660177000002</v>
      </c>
      <c r="H442" s="185">
        <v>7.5759540000000004E-4</v>
      </c>
      <c r="I442" s="175">
        <v>409.01350256000001</v>
      </c>
      <c r="J442" s="188">
        <v>8.1483179999999997E-4</v>
      </c>
    </row>
    <row r="443" spans="2:10" x14ac:dyDescent="0.2">
      <c r="B443" s="67">
        <v>434</v>
      </c>
      <c r="C443" s="73" t="s">
        <v>69</v>
      </c>
      <c r="D443" s="72" t="s">
        <v>264</v>
      </c>
      <c r="E443" s="175">
        <v>446.09563097</v>
      </c>
      <c r="F443" s="181">
        <v>6.1113639999999994E-17</v>
      </c>
      <c r="G443" s="175">
        <v>447.43102947</v>
      </c>
      <c r="H443" s="185">
        <v>4.944908E-17</v>
      </c>
      <c r="I443" s="175">
        <v>447.98213283000001</v>
      </c>
      <c r="J443" s="188">
        <v>4.970732E-17</v>
      </c>
    </row>
    <row r="444" spans="2:10" x14ac:dyDescent="0.2">
      <c r="B444" s="67">
        <v>435</v>
      </c>
      <c r="C444" s="73" t="s">
        <v>69</v>
      </c>
      <c r="D444" s="72" t="s">
        <v>265</v>
      </c>
      <c r="E444" s="175">
        <v>518.70212760000004</v>
      </c>
      <c r="F444" s="181">
        <v>1.673096E-16</v>
      </c>
      <c r="G444" s="175">
        <v>528.67567054999995</v>
      </c>
      <c r="H444" s="185">
        <v>4.3159040000000002E-17</v>
      </c>
      <c r="I444" s="175">
        <v>517.65949344000001</v>
      </c>
      <c r="J444" s="188">
        <v>2.1140259999999999E-16</v>
      </c>
    </row>
    <row r="445" spans="2:10" x14ac:dyDescent="0.2">
      <c r="B445" s="67">
        <v>436</v>
      </c>
      <c r="C445" s="73" t="s">
        <v>69</v>
      </c>
      <c r="D445" s="72" t="s">
        <v>266</v>
      </c>
      <c r="E445" s="175">
        <v>562.71960505000004</v>
      </c>
      <c r="F445" s="181">
        <v>1.1219186500000001E-2</v>
      </c>
      <c r="G445" s="175">
        <v>565.35024336000004</v>
      </c>
      <c r="H445" s="185">
        <v>1.0851463400000001E-2</v>
      </c>
      <c r="I445" s="175">
        <v>563.80408750000004</v>
      </c>
      <c r="J445" s="188">
        <v>1.11447995E-2</v>
      </c>
    </row>
    <row r="446" spans="2:10" x14ac:dyDescent="0.2">
      <c r="B446" s="67">
        <v>437</v>
      </c>
      <c r="C446" s="73" t="s">
        <v>69</v>
      </c>
      <c r="D446" s="72" t="s">
        <v>267</v>
      </c>
      <c r="E446" s="175">
        <v>2931.7010587999998</v>
      </c>
      <c r="F446" s="181">
        <v>0</v>
      </c>
      <c r="G446" s="175">
        <v>2926.6395901000001</v>
      </c>
      <c r="H446" s="185">
        <v>0</v>
      </c>
      <c r="I446" s="175">
        <v>2936.3599641999999</v>
      </c>
      <c r="J446" s="188">
        <v>0</v>
      </c>
    </row>
    <row r="447" spans="2:10" x14ac:dyDescent="0.2">
      <c r="B447" s="67">
        <v>438</v>
      </c>
      <c r="C447" s="73" t="s">
        <v>69</v>
      </c>
      <c r="D447" s="72" t="s">
        <v>268</v>
      </c>
      <c r="E447" s="175">
        <v>939.63420431999998</v>
      </c>
      <c r="F447" s="181">
        <v>5.1207789999999999E-54</v>
      </c>
      <c r="G447" s="175">
        <v>941.50392605000002</v>
      </c>
      <c r="H447" s="185">
        <v>3.1620270000000003E-54</v>
      </c>
      <c r="I447" s="175">
        <v>940.64609885000004</v>
      </c>
      <c r="J447" s="188">
        <v>5.0356209999999998E-54</v>
      </c>
    </row>
    <row r="448" spans="2:10" x14ac:dyDescent="0.2">
      <c r="B448" s="67">
        <v>439</v>
      </c>
      <c r="C448" s="73" t="s">
        <v>69</v>
      </c>
      <c r="D448" s="72" t="s">
        <v>269</v>
      </c>
      <c r="E448" s="175">
        <v>535.60922062999998</v>
      </c>
      <c r="F448" s="181">
        <v>1.1354960000000001E-70</v>
      </c>
      <c r="G448" s="175">
        <v>538.08786796000004</v>
      </c>
      <c r="H448" s="185">
        <v>2.2944240000000002E-71</v>
      </c>
      <c r="I448" s="175">
        <v>536.77272383000002</v>
      </c>
      <c r="J448" s="188">
        <v>8.9298729999999995E-71</v>
      </c>
    </row>
    <row r="449" spans="2:10" x14ac:dyDescent="0.2">
      <c r="B449" s="67">
        <v>440</v>
      </c>
      <c r="C449" s="73" t="s">
        <v>69</v>
      </c>
      <c r="D449" s="72" t="s">
        <v>270</v>
      </c>
      <c r="E449" s="175">
        <v>314.28120415000001</v>
      </c>
      <c r="F449" s="181">
        <v>2.13234E-5</v>
      </c>
      <c r="G449" s="175">
        <v>313.43296407000003</v>
      </c>
      <c r="H449" s="185">
        <v>2.18629E-5</v>
      </c>
      <c r="I449" s="175">
        <v>313.00200287000001</v>
      </c>
      <c r="J449" s="188">
        <v>2.35701E-5</v>
      </c>
    </row>
    <row r="450" spans="2:10" x14ac:dyDescent="0.2">
      <c r="B450" s="67">
        <v>441</v>
      </c>
      <c r="C450" s="73" t="s">
        <v>69</v>
      </c>
      <c r="D450" s="72" t="s">
        <v>271</v>
      </c>
      <c r="E450" s="175">
        <v>-47.32431313</v>
      </c>
      <c r="F450" s="181">
        <v>0.97736650739999997</v>
      </c>
      <c r="G450" s="175">
        <v>-12.91340902</v>
      </c>
      <c r="H450" s="185">
        <v>0.99382376250000004</v>
      </c>
      <c r="I450" s="175">
        <v>-53.710941069999997</v>
      </c>
      <c r="J450" s="188">
        <v>0.97432491519999997</v>
      </c>
    </row>
    <row r="451" spans="2:10" x14ac:dyDescent="0.2">
      <c r="B451" s="67">
        <v>442</v>
      </c>
      <c r="C451" s="73" t="s">
        <v>69</v>
      </c>
      <c r="D451" s="72" t="s">
        <v>272</v>
      </c>
      <c r="E451" s="175">
        <v>292.76415874999998</v>
      </c>
      <c r="F451" s="181">
        <v>1.4826746999999999E-6</v>
      </c>
      <c r="G451" s="175">
        <v>304.54711448</v>
      </c>
      <c r="H451" s="185">
        <v>5.4385696999999997E-7</v>
      </c>
      <c r="I451" s="175">
        <v>293.65927904</v>
      </c>
      <c r="J451" s="188">
        <v>1.4142403E-6</v>
      </c>
    </row>
    <row r="452" spans="2:10" x14ac:dyDescent="0.2">
      <c r="B452" s="67">
        <v>443</v>
      </c>
      <c r="C452" s="73" t="s">
        <v>69</v>
      </c>
      <c r="D452" s="72" t="s">
        <v>273</v>
      </c>
      <c r="E452" s="175">
        <v>465.47359509</v>
      </c>
      <c r="F452" s="181">
        <v>3.6883099999999999E-5</v>
      </c>
      <c r="G452" s="175">
        <v>463.19045820999997</v>
      </c>
      <c r="H452" s="185">
        <v>4.03199E-5</v>
      </c>
      <c r="I452" s="175">
        <v>440.73789288</v>
      </c>
      <c r="J452" s="188">
        <v>9.5936399999999999E-5</v>
      </c>
    </row>
    <row r="453" spans="2:10" x14ac:dyDescent="0.2">
      <c r="B453" s="67">
        <v>444</v>
      </c>
      <c r="C453" s="73" t="s">
        <v>69</v>
      </c>
      <c r="D453" s="72" t="s">
        <v>274</v>
      </c>
      <c r="E453" s="175">
        <v>529.74082771999997</v>
      </c>
      <c r="F453" s="181">
        <v>3.1515929999999999E-15</v>
      </c>
      <c r="G453" s="175">
        <v>527.49710447999996</v>
      </c>
      <c r="H453" s="185">
        <v>4.1011450000000001E-15</v>
      </c>
      <c r="I453" s="175">
        <v>534.73028293000004</v>
      </c>
      <c r="J453" s="188">
        <v>1.8502029999999998E-15</v>
      </c>
    </row>
    <row r="454" spans="2:10" x14ac:dyDescent="0.2">
      <c r="B454" s="67">
        <v>445</v>
      </c>
      <c r="C454" s="73" t="s">
        <v>69</v>
      </c>
      <c r="D454" s="72" t="s">
        <v>275</v>
      </c>
      <c r="E454" s="175">
        <v>272.78072385000002</v>
      </c>
      <c r="F454" s="181">
        <v>2.1959550000000001E-4</v>
      </c>
      <c r="G454" s="175">
        <v>272.42644962999998</v>
      </c>
      <c r="H454" s="185">
        <v>2.2397979999999999E-4</v>
      </c>
      <c r="I454" s="175">
        <v>275.19715529000001</v>
      </c>
      <c r="J454" s="188">
        <v>1.973112E-4</v>
      </c>
    </row>
    <row r="455" spans="2:10" x14ac:dyDescent="0.2">
      <c r="B455" s="67">
        <v>446</v>
      </c>
      <c r="C455" s="73" t="s">
        <v>69</v>
      </c>
      <c r="D455" s="72" t="s">
        <v>276</v>
      </c>
      <c r="E455" s="175">
        <v>259.30908911</v>
      </c>
      <c r="F455" s="181">
        <v>8.9696499999999997E-5</v>
      </c>
      <c r="G455" s="175">
        <v>257.87290679</v>
      </c>
      <c r="H455" s="185">
        <v>9.5858499999999997E-5</v>
      </c>
      <c r="I455" s="175">
        <v>258.90775017999999</v>
      </c>
      <c r="J455" s="188">
        <v>9.4193799999999999E-5</v>
      </c>
    </row>
    <row r="456" spans="2:10" x14ac:dyDescent="0.2">
      <c r="B456" s="67">
        <v>447</v>
      </c>
      <c r="C456" s="73" t="s">
        <v>69</v>
      </c>
      <c r="D456" s="72" t="s">
        <v>277</v>
      </c>
      <c r="E456" s="175">
        <v>41.562281579</v>
      </c>
      <c r="F456" s="181">
        <v>0.2931025505</v>
      </c>
      <c r="G456" s="175">
        <v>49.240107657000003</v>
      </c>
      <c r="H456" s="185">
        <v>0.21271003329999999</v>
      </c>
      <c r="I456" s="175">
        <v>42.674078051999999</v>
      </c>
      <c r="J456" s="188">
        <v>0.28121896940000002</v>
      </c>
    </row>
    <row r="457" spans="2:10" x14ac:dyDescent="0.2">
      <c r="B457" s="67">
        <v>448</v>
      </c>
      <c r="C457" s="73" t="s">
        <v>69</v>
      </c>
      <c r="D457" s="72" t="s">
        <v>278</v>
      </c>
      <c r="E457" s="175">
        <v>185.82607419999999</v>
      </c>
      <c r="F457" s="181">
        <v>0.15472175790000001</v>
      </c>
      <c r="G457" s="175">
        <v>185.96032862999999</v>
      </c>
      <c r="H457" s="185">
        <v>0.1544375207</v>
      </c>
      <c r="I457" s="175">
        <v>182.67850487999999</v>
      </c>
      <c r="J457" s="188">
        <v>0.1620948274</v>
      </c>
    </row>
    <row r="458" spans="2:10" x14ac:dyDescent="0.2">
      <c r="B458" s="67">
        <v>449</v>
      </c>
      <c r="C458" s="73" t="s">
        <v>69</v>
      </c>
      <c r="D458" s="72" t="s">
        <v>279</v>
      </c>
      <c r="E458" s="175">
        <v>3011.3972063000001</v>
      </c>
      <c r="F458" s="181">
        <v>4.7151259999999998E-59</v>
      </c>
      <c r="G458" s="175">
        <v>3044.0675633000001</v>
      </c>
      <c r="H458" s="185">
        <v>2.518102E-60</v>
      </c>
      <c r="I458" s="175">
        <v>3013.8029639000001</v>
      </c>
      <c r="J458" s="188">
        <v>1.1858160000000001E-58</v>
      </c>
    </row>
    <row r="459" spans="2:10" x14ac:dyDescent="0.2">
      <c r="B459" s="67">
        <v>450</v>
      </c>
      <c r="C459" s="73" t="s">
        <v>69</v>
      </c>
      <c r="D459" s="72" t="s">
        <v>280</v>
      </c>
      <c r="E459" s="175">
        <v>2341.4274172</v>
      </c>
      <c r="F459" s="181">
        <v>6.7630890000000003E-22</v>
      </c>
      <c r="G459" s="175">
        <v>2366.9892969000002</v>
      </c>
      <c r="H459" s="185">
        <v>2.415309E-22</v>
      </c>
      <c r="I459" s="175">
        <v>2343.4332521000001</v>
      </c>
      <c r="J459" s="188">
        <v>8.2713780000000003E-22</v>
      </c>
    </row>
    <row r="460" spans="2:10" x14ac:dyDescent="0.2">
      <c r="B460" s="67">
        <v>451</v>
      </c>
      <c r="C460" s="73" t="s">
        <v>69</v>
      </c>
      <c r="D460" s="72" t="s">
        <v>281</v>
      </c>
      <c r="E460" s="175">
        <v>2652.8527524000001</v>
      </c>
      <c r="F460" s="181">
        <v>3.361071E-41</v>
      </c>
      <c r="G460" s="175">
        <v>2677.2127055999999</v>
      </c>
      <c r="H460" s="185">
        <v>6.2113519999999996E-42</v>
      </c>
      <c r="I460" s="175">
        <v>2665.8126947999999</v>
      </c>
      <c r="J460" s="188">
        <v>3.1342459999999998E-41</v>
      </c>
    </row>
    <row r="461" spans="2:10" x14ac:dyDescent="0.2">
      <c r="B461" s="67">
        <v>452</v>
      </c>
      <c r="C461" s="73" t="s">
        <v>69</v>
      </c>
      <c r="D461" s="72" t="s">
        <v>282</v>
      </c>
      <c r="E461" s="175">
        <v>-991.40718289999995</v>
      </c>
      <c r="F461" s="181">
        <v>6.8876718899999995E-2</v>
      </c>
      <c r="G461" s="175">
        <v>-975.32679250000001</v>
      </c>
      <c r="H461" s="185">
        <v>7.3512362900000003E-2</v>
      </c>
      <c r="I461" s="175">
        <v>-983.30023310000001</v>
      </c>
      <c r="J461" s="188">
        <v>7.29315507E-2</v>
      </c>
    </row>
    <row r="462" spans="2:10" x14ac:dyDescent="0.2">
      <c r="B462" s="67">
        <v>453</v>
      </c>
      <c r="C462" s="73" t="s">
        <v>69</v>
      </c>
      <c r="D462" s="72" t="s">
        <v>502</v>
      </c>
      <c r="E462" s="175">
        <v>0</v>
      </c>
      <c r="F462" s="181" t="s">
        <v>226</v>
      </c>
      <c r="G462" s="175">
        <v>0</v>
      </c>
      <c r="H462" s="185" t="s">
        <v>226</v>
      </c>
      <c r="I462" s="175">
        <v>0</v>
      </c>
      <c r="J462" s="188" t="s">
        <v>226</v>
      </c>
    </row>
    <row r="463" spans="2:10" x14ac:dyDescent="0.2">
      <c r="B463" s="67">
        <v>454</v>
      </c>
      <c r="C463" s="73" t="s">
        <v>69</v>
      </c>
      <c r="D463" s="72" t="s">
        <v>503</v>
      </c>
      <c r="E463" s="175">
        <v>0</v>
      </c>
      <c r="F463" s="181" t="s">
        <v>226</v>
      </c>
      <c r="G463" s="175">
        <v>0</v>
      </c>
      <c r="H463" s="185" t="s">
        <v>226</v>
      </c>
      <c r="I463" s="175">
        <v>0</v>
      </c>
      <c r="J463" s="188" t="s">
        <v>226</v>
      </c>
    </row>
    <row r="464" spans="2:10" x14ac:dyDescent="0.2">
      <c r="B464" s="67">
        <v>455</v>
      </c>
      <c r="C464" s="73" t="s">
        <v>69</v>
      </c>
      <c r="D464" s="72" t="s">
        <v>504</v>
      </c>
      <c r="E464" s="175">
        <v>0</v>
      </c>
      <c r="F464" s="181" t="s">
        <v>226</v>
      </c>
      <c r="G464" s="175">
        <v>0</v>
      </c>
      <c r="H464" s="185" t="s">
        <v>226</v>
      </c>
      <c r="I464" s="175">
        <v>0</v>
      </c>
      <c r="J464" s="188" t="s">
        <v>226</v>
      </c>
    </row>
    <row r="465" spans="2:10" x14ac:dyDescent="0.2">
      <c r="B465" s="67">
        <v>456</v>
      </c>
      <c r="C465" s="73" t="s">
        <v>69</v>
      </c>
      <c r="D465" s="72" t="s">
        <v>505</v>
      </c>
      <c r="E465" s="175">
        <v>0</v>
      </c>
      <c r="F465" s="181" t="s">
        <v>226</v>
      </c>
      <c r="G465" s="175">
        <v>0</v>
      </c>
      <c r="H465" s="185" t="s">
        <v>226</v>
      </c>
      <c r="I465" s="175">
        <v>0</v>
      </c>
      <c r="J465" s="188" t="s">
        <v>226</v>
      </c>
    </row>
    <row r="466" spans="2:10" x14ac:dyDescent="0.2">
      <c r="B466" s="67">
        <v>457</v>
      </c>
      <c r="C466" s="73" t="s">
        <v>69</v>
      </c>
      <c r="D466" s="72" t="s">
        <v>283</v>
      </c>
      <c r="E466" s="175">
        <v>2187.6012802999999</v>
      </c>
      <c r="F466" s="181">
        <v>2.1771400000000001E-69</v>
      </c>
      <c r="G466" s="175">
        <v>2189.7896701</v>
      </c>
      <c r="H466" s="185">
        <v>1.621834E-69</v>
      </c>
      <c r="I466" s="175">
        <v>2185.1001532</v>
      </c>
      <c r="J466" s="188">
        <v>4.6963119999999999E-69</v>
      </c>
    </row>
    <row r="467" spans="2:10" x14ac:dyDescent="0.2">
      <c r="B467" s="67">
        <v>458</v>
      </c>
      <c r="C467" s="73" t="s">
        <v>69</v>
      </c>
      <c r="D467" s="72" t="s">
        <v>284</v>
      </c>
      <c r="E467" s="175">
        <v>1430.7092697999999</v>
      </c>
      <c r="F467" s="181">
        <v>2.370822E-77</v>
      </c>
      <c r="G467" s="175">
        <v>1434.2872534000001</v>
      </c>
      <c r="H467" s="185">
        <v>9.8166330000000004E-78</v>
      </c>
      <c r="I467" s="175">
        <v>1429.6794577999999</v>
      </c>
      <c r="J467" s="188">
        <v>4.5624389999999998E-77</v>
      </c>
    </row>
    <row r="468" spans="2:10" x14ac:dyDescent="0.2">
      <c r="B468" s="67">
        <v>459</v>
      </c>
      <c r="C468" s="73" t="s">
        <v>69</v>
      </c>
      <c r="D468" s="72" t="s">
        <v>506</v>
      </c>
      <c r="E468" s="175">
        <v>0</v>
      </c>
      <c r="F468" s="181" t="s">
        <v>226</v>
      </c>
      <c r="G468" s="175">
        <v>0</v>
      </c>
      <c r="H468" s="185" t="s">
        <v>226</v>
      </c>
      <c r="I468" s="175">
        <v>0</v>
      </c>
      <c r="J468" s="188" t="s">
        <v>226</v>
      </c>
    </row>
    <row r="469" spans="2:10" x14ac:dyDescent="0.2">
      <c r="B469" s="67">
        <v>460</v>
      </c>
      <c r="C469" s="73" t="s">
        <v>69</v>
      </c>
      <c r="D469" s="72" t="s">
        <v>507</v>
      </c>
      <c r="E469" s="175">
        <v>0</v>
      </c>
      <c r="F469" s="181" t="s">
        <v>226</v>
      </c>
      <c r="G469" s="175">
        <v>0</v>
      </c>
      <c r="H469" s="185" t="s">
        <v>226</v>
      </c>
      <c r="I469" s="175">
        <v>0</v>
      </c>
      <c r="J469" s="188" t="s">
        <v>226</v>
      </c>
    </row>
    <row r="470" spans="2:10" x14ac:dyDescent="0.2">
      <c r="B470" s="67">
        <v>461</v>
      </c>
      <c r="C470" s="73" t="s">
        <v>69</v>
      </c>
      <c r="D470" s="72" t="s">
        <v>285</v>
      </c>
      <c r="E470" s="175">
        <v>1059.8382085000001</v>
      </c>
      <c r="F470" s="181">
        <v>8.5157099999999999E-105</v>
      </c>
      <c r="G470" s="175">
        <v>1055.5525166</v>
      </c>
      <c r="H470" s="185">
        <v>5.1342699999999999E-104</v>
      </c>
      <c r="I470" s="175">
        <v>1059.9511725</v>
      </c>
      <c r="J470" s="188">
        <v>1.7499899999999999E-104</v>
      </c>
    </row>
    <row r="471" spans="2:10" x14ac:dyDescent="0.2">
      <c r="B471" s="67">
        <v>462</v>
      </c>
      <c r="C471" s="73" t="s">
        <v>69</v>
      </c>
      <c r="D471" s="72" t="s">
        <v>286</v>
      </c>
      <c r="E471" s="175">
        <v>770.17674152999996</v>
      </c>
      <c r="F471" s="181">
        <v>8.6258980900000004E-2</v>
      </c>
      <c r="G471" s="175">
        <v>784.46870234999994</v>
      </c>
      <c r="H471" s="185">
        <v>8.0597873599999995E-2</v>
      </c>
      <c r="I471" s="175">
        <v>771.76975616000004</v>
      </c>
      <c r="J471" s="188">
        <v>8.64654215E-2</v>
      </c>
    </row>
    <row r="472" spans="2:10" x14ac:dyDescent="0.2">
      <c r="B472" s="67">
        <v>463</v>
      </c>
      <c r="C472" s="73" t="s">
        <v>69</v>
      </c>
      <c r="D472" s="72" t="s">
        <v>287</v>
      </c>
      <c r="E472" s="175">
        <v>434.26951967999997</v>
      </c>
      <c r="F472" s="181">
        <v>0.65622452249999996</v>
      </c>
      <c r="G472" s="175">
        <v>414.30558908</v>
      </c>
      <c r="H472" s="185">
        <v>0.67110418409999995</v>
      </c>
      <c r="I472" s="175">
        <v>431.64566774999997</v>
      </c>
      <c r="J472" s="188">
        <v>0.65832113410000004</v>
      </c>
    </row>
    <row r="473" spans="2:10" x14ac:dyDescent="0.2">
      <c r="B473" s="67">
        <v>464</v>
      </c>
      <c r="C473" s="73" t="s">
        <v>69</v>
      </c>
      <c r="D473" s="72" t="s">
        <v>288</v>
      </c>
      <c r="E473" s="175">
        <v>775.56777838999994</v>
      </c>
      <c r="F473" s="181">
        <v>2.9298280000000002E-9</v>
      </c>
      <c r="G473" s="175">
        <v>778.69889832000001</v>
      </c>
      <c r="H473" s="185">
        <v>2.5366236999999998E-9</v>
      </c>
      <c r="I473" s="175">
        <v>783.05851945999996</v>
      </c>
      <c r="J473" s="188">
        <v>2.1574557E-9</v>
      </c>
    </row>
    <row r="474" spans="2:10" x14ac:dyDescent="0.2">
      <c r="B474" s="67">
        <v>465</v>
      </c>
      <c r="C474" s="73" t="s">
        <v>69</v>
      </c>
      <c r="D474" s="72" t="s">
        <v>289</v>
      </c>
      <c r="E474" s="175">
        <v>850.41770094000003</v>
      </c>
      <c r="F474" s="181">
        <v>6.6264290000000001E-15</v>
      </c>
      <c r="G474" s="175">
        <v>851.82410045999995</v>
      </c>
      <c r="H474" s="185">
        <v>5.9378660000000003E-15</v>
      </c>
      <c r="I474" s="175">
        <v>850.36419049999995</v>
      </c>
      <c r="J474" s="188">
        <v>7.1436440000000003E-15</v>
      </c>
    </row>
    <row r="475" spans="2:10" x14ac:dyDescent="0.2">
      <c r="B475" s="67">
        <v>466</v>
      </c>
      <c r="C475" s="73" t="s">
        <v>69</v>
      </c>
      <c r="D475" s="72" t="s">
        <v>290</v>
      </c>
      <c r="E475" s="175">
        <v>1181.2173035000001</v>
      </c>
      <c r="F475" s="181">
        <v>9.8783090000000003E-41</v>
      </c>
      <c r="G475" s="175">
        <v>1191.6979449</v>
      </c>
      <c r="H475" s="185">
        <v>1.932292E-41</v>
      </c>
      <c r="I475" s="175">
        <v>1186.9216067</v>
      </c>
      <c r="J475" s="188">
        <v>5.4188439999999999E-41</v>
      </c>
    </row>
    <row r="476" spans="2:10" x14ac:dyDescent="0.2">
      <c r="B476" s="67">
        <v>467</v>
      </c>
      <c r="C476" s="73" t="s">
        <v>69</v>
      </c>
      <c r="D476" s="72" t="s">
        <v>291</v>
      </c>
      <c r="E476" s="175">
        <v>945.83254646</v>
      </c>
      <c r="F476" s="181">
        <v>2.7248059999999999E-26</v>
      </c>
      <c r="G476" s="175">
        <v>946.59551610999995</v>
      </c>
      <c r="H476" s="185">
        <v>2.3785789999999999E-26</v>
      </c>
      <c r="I476" s="175">
        <v>948.51887482999996</v>
      </c>
      <c r="J476" s="188">
        <v>2.245125E-26</v>
      </c>
    </row>
    <row r="477" spans="2:10" x14ac:dyDescent="0.2">
      <c r="B477" s="67">
        <v>468</v>
      </c>
      <c r="C477" s="73" t="s">
        <v>69</v>
      </c>
      <c r="D477" s="72" t="s">
        <v>292</v>
      </c>
      <c r="E477" s="175">
        <v>60.799017233999997</v>
      </c>
      <c r="F477" s="181">
        <v>0.63892310789999995</v>
      </c>
      <c r="G477" s="175">
        <v>58.763135019000003</v>
      </c>
      <c r="H477" s="185">
        <v>0.65020469309999995</v>
      </c>
      <c r="I477" s="175">
        <v>62.151684385999999</v>
      </c>
      <c r="J477" s="188">
        <v>0.63201704219999999</v>
      </c>
    </row>
    <row r="478" spans="2:10" x14ac:dyDescent="0.2">
      <c r="B478" s="67">
        <v>469</v>
      </c>
      <c r="C478" s="73" t="s">
        <v>69</v>
      </c>
      <c r="D478" s="72" t="s">
        <v>293</v>
      </c>
      <c r="E478" s="175">
        <v>348.10334877999998</v>
      </c>
      <c r="F478" s="181">
        <v>4.9678689999999998E-21</v>
      </c>
      <c r="G478" s="175">
        <v>348.10081498</v>
      </c>
      <c r="H478" s="185">
        <v>4.6562179999999997E-21</v>
      </c>
      <c r="I478" s="175">
        <v>346.24551451000002</v>
      </c>
      <c r="J478" s="188">
        <v>9.1505739999999994E-21</v>
      </c>
    </row>
    <row r="479" spans="2:10" x14ac:dyDescent="0.2">
      <c r="B479" s="67">
        <v>470</v>
      </c>
      <c r="C479" s="73" t="s">
        <v>69</v>
      </c>
      <c r="D479" s="72" t="s">
        <v>294</v>
      </c>
      <c r="E479" s="175">
        <v>485.5552002</v>
      </c>
      <c r="F479" s="181">
        <v>3.621655E-31</v>
      </c>
      <c r="G479" s="175">
        <v>490.66272315999998</v>
      </c>
      <c r="H479" s="185">
        <v>8.0005139999999998E-32</v>
      </c>
      <c r="I479" s="175">
        <v>489.82760968999997</v>
      </c>
      <c r="J479" s="188">
        <v>1.679881E-31</v>
      </c>
    </row>
    <row r="480" spans="2:10" x14ac:dyDescent="0.2">
      <c r="B480" s="67">
        <v>471</v>
      </c>
      <c r="C480" s="73" t="s">
        <v>69</v>
      </c>
      <c r="D480" s="72" t="s">
        <v>295</v>
      </c>
      <c r="E480" s="175">
        <v>273.04547723000002</v>
      </c>
      <c r="F480" s="181">
        <v>6.2063791999999998E-3</v>
      </c>
      <c r="G480" s="175">
        <v>250.55219807</v>
      </c>
      <c r="H480" s="185">
        <v>1.19955767E-2</v>
      </c>
      <c r="I480" s="175">
        <v>271.49885793999999</v>
      </c>
      <c r="J480" s="188">
        <v>6.5690475000000003E-3</v>
      </c>
    </row>
    <row r="481" spans="2:10" x14ac:dyDescent="0.2">
      <c r="B481" s="67">
        <v>472</v>
      </c>
      <c r="C481" s="73" t="s">
        <v>69</v>
      </c>
      <c r="D481" s="72" t="s">
        <v>296</v>
      </c>
      <c r="E481" s="175">
        <v>496.82052213999998</v>
      </c>
      <c r="F481" s="181">
        <v>2.6710720000000001E-10</v>
      </c>
      <c r="G481" s="175">
        <v>499.92611627999997</v>
      </c>
      <c r="H481" s="185">
        <v>2.0691810000000001E-10</v>
      </c>
      <c r="I481" s="175">
        <v>497.34744023000002</v>
      </c>
      <c r="J481" s="188">
        <v>2.6947789999999999E-10</v>
      </c>
    </row>
    <row r="482" spans="2:10" x14ac:dyDescent="0.2">
      <c r="B482" s="67">
        <v>473</v>
      </c>
      <c r="C482" s="73" t="s">
        <v>69</v>
      </c>
      <c r="D482" s="72" t="s">
        <v>297</v>
      </c>
      <c r="E482" s="175">
        <v>691.65279821000001</v>
      </c>
      <c r="F482" s="181">
        <v>1.0939360000000001E-30</v>
      </c>
      <c r="G482" s="175">
        <v>689.59507260999999</v>
      </c>
      <c r="H482" s="185">
        <v>1.3758339999999999E-30</v>
      </c>
      <c r="I482" s="175">
        <v>692.53156071000001</v>
      </c>
      <c r="J482" s="188">
        <v>1.1541609999999999E-30</v>
      </c>
    </row>
    <row r="483" spans="2:10" x14ac:dyDescent="0.2">
      <c r="B483" s="67">
        <v>474</v>
      </c>
      <c r="C483" s="73" t="s">
        <v>69</v>
      </c>
      <c r="D483" s="72" t="s">
        <v>298</v>
      </c>
      <c r="E483" s="175">
        <v>214.80327828</v>
      </c>
      <c r="F483" s="181">
        <v>8.7293616000000008E-3</v>
      </c>
      <c r="G483" s="175">
        <v>220.63135614999999</v>
      </c>
      <c r="H483" s="185">
        <v>7.0655186999999996E-3</v>
      </c>
      <c r="I483" s="175">
        <v>222.64977266</v>
      </c>
      <c r="J483" s="188">
        <v>6.7029925000000002E-3</v>
      </c>
    </row>
    <row r="484" spans="2:10" x14ac:dyDescent="0.2">
      <c r="B484" s="67">
        <v>475</v>
      </c>
      <c r="C484" s="73" t="s">
        <v>69</v>
      </c>
      <c r="D484" s="72" t="s">
        <v>299</v>
      </c>
      <c r="E484" s="175">
        <v>665.89670601</v>
      </c>
      <c r="F484" s="181">
        <v>2.8602300000000001E-41</v>
      </c>
      <c r="G484" s="175">
        <v>666.57827615999997</v>
      </c>
      <c r="H484" s="185">
        <v>2.3990459999999998E-41</v>
      </c>
      <c r="I484" s="175">
        <v>663.93863365000004</v>
      </c>
      <c r="J484" s="188">
        <v>6.4798039999999999E-41</v>
      </c>
    </row>
    <row r="485" spans="2:10" x14ac:dyDescent="0.2">
      <c r="B485" s="67">
        <v>476</v>
      </c>
      <c r="C485" s="73" t="s">
        <v>69</v>
      </c>
      <c r="D485" s="72" t="s">
        <v>300</v>
      </c>
      <c r="E485" s="175">
        <v>690.28658315999996</v>
      </c>
      <c r="F485" s="181">
        <v>1.9305350000000001E-46</v>
      </c>
      <c r="G485" s="175">
        <v>691.68007169999998</v>
      </c>
      <c r="H485" s="185">
        <v>1.2111719999999999E-46</v>
      </c>
      <c r="I485" s="175">
        <v>688.56046823999998</v>
      </c>
      <c r="J485" s="188">
        <v>3.9215689999999997E-46</v>
      </c>
    </row>
    <row r="486" spans="2:10" x14ac:dyDescent="0.2">
      <c r="B486" s="67">
        <v>477</v>
      </c>
      <c r="C486" s="73" t="s">
        <v>69</v>
      </c>
      <c r="D486" s="72" t="s">
        <v>301</v>
      </c>
      <c r="E486" s="175">
        <v>623.33144800000002</v>
      </c>
      <c r="F486" s="181">
        <v>7.2003220000000001E-61</v>
      </c>
      <c r="G486" s="175">
        <v>635.44031816999995</v>
      </c>
      <c r="H486" s="185">
        <v>7.5782120000000002E-64</v>
      </c>
      <c r="I486" s="175">
        <v>620.60748527999999</v>
      </c>
      <c r="J486" s="188">
        <v>3.032328E-60</v>
      </c>
    </row>
    <row r="487" spans="2:10" x14ac:dyDescent="0.2">
      <c r="B487" s="67">
        <v>478</v>
      </c>
      <c r="C487" s="73" t="s">
        <v>69</v>
      </c>
      <c r="D487" s="72" t="s">
        <v>302</v>
      </c>
      <c r="E487" s="175">
        <v>276.13102478000002</v>
      </c>
      <c r="F487" s="181">
        <v>1.0973850000000001E-22</v>
      </c>
      <c r="G487" s="175">
        <v>277.98062779000003</v>
      </c>
      <c r="H487" s="185">
        <v>5.5539050000000002E-23</v>
      </c>
      <c r="I487" s="175">
        <v>273.34950162000001</v>
      </c>
      <c r="J487" s="188">
        <v>3.3815900000000001E-22</v>
      </c>
    </row>
    <row r="488" spans="2:10" x14ac:dyDescent="0.2">
      <c r="B488" s="67">
        <v>479</v>
      </c>
      <c r="C488" s="73" t="s">
        <v>69</v>
      </c>
      <c r="D488" s="72" t="s">
        <v>303</v>
      </c>
      <c r="E488" s="175">
        <v>1592.5766876</v>
      </c>
      <c r="F488" s="181">
        <v>1.8644420000000001E-73</v>
      </c>
      <c r="G488" s="175">
        <v>1593.8420570999999</v>
      </c>
      <c r="H488" s="185">
        <v>1.262189E-73</v>
      </c>
      <c r="I488" s="175">
        <v>1591.2507837999999</v>
      </c>
      <c r="J488" s="188">
        <v>3.4108949999999997E-73</v>
      </c>
    </row>
    <row r="489" spans="2:10" x14ac:dyDescent="0.2">
      <c r="B489" s="67">
        <v>480</v>
      </c>
      <c r="C489" s="73" t="s">
        <v>69</v>
      </c>
      <c r="D489" s="72" t="s">
        <v>304</v>
      </c>
      <c r="E489" s="175">
        <v>692.17582868</v>
      </c>
      <c r="F489" s="181">
        <v>1.100817E-15</v>
      </c>
      <c r="G489" s="175">
        <v>691.01536094999994</v>
      </c>
      <c r="H489" s="185">
        <v>1.192896E-15</v>
      </c>
      <c r="I489" s="175">
        <v>692.88930932999995</v>
      </c>
      <c r="J489" s="188">
        <v>1.1130679999999999E-15</v>
      </c>
    </row>
    <row r="490" spans="2:10" x14ac:dyDescent="0.2">
      <c r="B490" s="67">
        <v>481</v>
      </c>
      <c r="C490" s="73" t="s">
        <v>69</v>
      </c>
      <c r="D490" s="72" t="s">
        <v>305</v>
      </c>
      <c r="E490" s="175">
        <v>10.576948136</v>
      </c>
      <c r="F490" s="181">
        <v>0.89388362779999997</v>
      </c>
      <c r="G490" s="175">
        <v>16.057708622</v>
      </c>
      <c r="H490" s="185">
        <v>0.83924609849999998</v>
      </c>
      <c r="I490" s="175">
        <v>8.5381216725000009</v>
      </c>
      <c r="J490" s="188">
        <v>0.91434970630000001</v>
      </c>
    </row>
    <row r="491" spans="2:10" x14ac:dyDescent="0.2">
      <c r="B491" s="67">
        <v>482</v>
      </c>
      <c r="C491" s="73" t="s">
        <v>69</v>
      </c>
      <c r="D491" s="72" t="s">
        <v>306</v>
      </c>
      <c r="E491" s="175">
        <v>493.81826288000002</v>
      </c>
      <c r="F491" s="181">
        <v>2.5169020000000001E-19</v>
      </c>
      <c r="G491" s="175">
        <v>489.24364754999999</v>
      </c>
      <c r="H491" s="185">
        <v>5.262456E-19</v>
      </c>
      <c r="I491" s="175">
        <v>493.68748134999998</v>
      </c>
      <c r="J491" s="188">
        <v>2.8110899999999998E-19</v>
      </c>
    </row>
    <row r="492" spans="2:10" x14ac:dyDescent="0.2">
      <c r="B492" s="67">
        <v>483</v>
      </c>
      <c r="C492" s="73" t="s">
        <v>69</v>
      </c>
      <c r="D492" s="72" t="s">
        <v>307</v>
      </c>
      <c r="E492" s="175">
        <v>611.65718159000005</v>
      </c>
      <c r="F492" s="181">
        <v>1.6450518000000001E-3</v>
      </c>
      <c r="G492" s="175">
        <v>605.80312920999995</v>
      </c>
      <c r="H492" s="185">
        <v>1.8238029999999999E-3</v>
      </c>
      <c r="I492" s="175">
        <v>612.29337708000003</v>
      </c>
      <c r="J492" s="188">
        <v>1.6422976E-3</v>
      </c>
    </row>
    <row r="493" spans="2:10" x14ac:dyDescent="0.2">
      <c r="B493" s="67">
        <v>484</v>
      </c>
      <c r="C493" s="73" t="s">
        <v>69</v>
      </c>
      <c r="D493" s="72" t="s">
        <v>308</v>
      </c>
      <c r="E493" s="175">
        <v>198.22600299999999</v>
      </c>
      <c r="F493" s="181">
        <v>6.8844396500000002E-2</v>
      </c>
      <c r="G493" s="175">
        <v>198.79505275</v>
      </c>
      <c r="H493" s="185">
        <v>6.80649631E-2</v>
      </c>
      <c r="I493" s="175">
        <v>196.01732122999999</v>
      </c>
      <c r="J493" s="188">
        <v>7.2168576100000006E-2</v>
      </c>
    </row>
    <row r="494" spans="2:10" x14ac:dyDescent="0.2">
      <c r="B494" s="67">
        <v>485</v>
      </c>
      <c r="C494" s="73" t="s">
        <v>69</v>
      </c>
      <c r="D494" s="72" t="s">
        <v>309</v>
      </c>
      <c r="E494" s="175">
        <v>474.66976159000001</v>
      </c>
      <c r="F494" s="181">
        <v>3.9931850000000002E-16</v>
      </c>
      <c r="G494" s="175">
        <v>471.41605406000002</v>
      </c>
      <c r="H494" s="185">
        <v>6.2007629999999999E-16</v>
      </c>
      <c r="I494" s="175">
        <v>478.9000193</v>
      </c>
      <c r="J494" s="188">
        <v>2.4381130000000002E-16</v>
      </c>
    </row>
    <row r="495" spans="2:10" x14ac:dyDescent="0.2">
      <c r="B495" s="67">
        <v>486</v>
      </c>
      <c r="C495" s="73" t="s">
        <v>69</v>
      </c>
      <c r="D495" s="72" t="s">
        <v>310</v>
      </c>
      <c r="E495" s="175">
        <v>449.04471398999999</v>
      </c>
      <c r="F495" s="181">
        <v>7.9328540000000004E-20</v>
      </c>
      <c r="G495" s="175">
        <v>457.44225595</v>
      </c>
      <c r="H495" s="185">
        <v>8.2187680000000004E-21</v>
      </c>
      <c r="I495" s="175">
        <v>448.50970190999999</v>
      </c>
      <c r="J495" s="188">
        <v>9.5544070000000004E-20</v>
      </c>
    </row>
    <row r="496" spans="2:10" x14ac:dyDescent="0.2">
      <c r="B496" s="67">
        <v>487</v>
      </c>
      <c r="C496" s="73" t="s">
        <v>69</v>
      </c>
      <c r="D496" s="72" t="s">
        <v>311</v>
      </c>
      <c r="E496" s="175">
        <v>1571.2723622999999</v>
      </c>
      <c r="F496" s="181">
        <v>4.5804619999999999E-31</v>
      </c>
      <c r="G496" s="175">
        <v>1578.0605805</v>
      </c>
      <c r="H496" s="185">
        <v>2.5389520000000002E-31</v>
      </c>
      <c r="I496" s="175">
        <v>1573.3320475999999</v>
      </c>
      <c r="J496" s="188">
        <v>4.322529E-31</v>
      </c>
    </row>
    <row r="497" spans="2:10" x14ac:dyDescent="0.2">
      <c r="B497" s="67">
        <v>488</v>
      </c>
      <c r="C497" s="73" t="s">
        <v>69</v>
      </c>
      <c r="D497" s="72" t="s">
        <v>312</v>
      </c>
      <c r="E497" s="175">
        <v>-154.5944432</v>
      </c>
      <c r="F497" s="181">
        <v>1.44430346E-2</v>
      </c>
      <c r="G497" s="175">
        <v>-160.6661105</v>
      </c>
      <c r="H497" s="185">
        <v>1.1014699100000001E-2</v>
      </c>
      <c r="I497" s="175">
        <v>-157.8369084</v>
      </c>
      <c r="J497" s="188">
        <v>1.2614009299999999E-2</v>
      </c>
    </row>
    <row r="498" spans="2:10" x14ac:dyDescent="0.2">
      <c r="B498" s="67">
        <v>489</v>
      </c>
      <c r="C498" s="73" t="s">
        <v>69</v>
      </c>
      <c r="D498" s="72" t="s">
        <v>313</v>
      </c>
      <c r="E498" s="175">
        <v>460.01853183999998</v>
      </c>
      <c r="F498" s="181">
        <v>2.04974E-34</v>
      </c>
      <c r="G498" s="175">
        <v>459.57534206999998</v>
      </c>
      <c r="H498" s="185">
        <v>2.334942E-34</v>
      </c>
      <c r="I498" s="175">
        <v>458.12131914999998</v>
      </c>
      <c r="J498" s="188">
        <v>4.6208709999999997E-34</v>
      </c>
    </row>
    <row r="499" spans="2:10" x14ac:dyDescent="0.2">
      <c r="B499" s="67">
        <v>490</v>
      </c>
      <c r="C499" s="73" t="s">
        <v>69</v>
      </c>
      <c r="D499" s="72" t="s">
        <v>508</v>
      </c>
      <c r="E499" s="175">
        <v>0</v>
      </c>
      <c r="F499" s="181" t="s">
        <v>226</v>
      </c>
      <c r="G499" s="175">
        <v>0</v>
      </c>
      <c r="H499" s="185" t="s">
        <v>226</v>
      </c>
      <c r="I499" s="175">
        <v>0</v>
      </c>
      <c r="J499" s="188" t="s">
        <v>226</v>
      </c>
    </row>
    <row r="500" spans="2:10" x14ac:dyDescent="0.2">
      <c r="B500" s="67">
        <v>491</v>
      </c>
      <c r="C500" s="73" t="s">
        <v>69</v>
      </c>
      <c r="D500" s="72" t="s">
        <v>509</v>
      </c>
      <c r="E500" s="175">
        <v>0</v>
      </c>
      <c r="F500" s="181" t="s">
        <v>226</v>
      </c>
      <c r="G500" s="175">
        <v>0</v>
      </c>
      <c r="H500" s="185" t="s">
        <v>226</v>
      </c>
      <c r="I500" s="175">
        <v>0</v>
      </c>
      <c r="J500" s="188" t="s">
        <v>226</v>
      </c>
    </row>
    <row r="501" spans="2:10" x14ac:dyDescent="0.2">
      <c r="B501" s="67">
        <v>492</v>
      </c>
      <c r="C501" s="73" t="s">
        <v>69</v>
      </c>
      <c r="D501" s="72" t="s">
        <v>314</v>
      </c>
      <c r="E501" s="175">
        <v>-686.94087160000004</v>
      </c>
      <c r="F501" s="181">
        <v>0.2002889071</v>
      </c>
      <c r="G501" s="175">
        <v>-712.90803110000002</v>
      </c>
      <c r="H501" s="185">
        <v>0.18381367160000001</v>
      </c>
      <c r="I501" s="175">
        <v>-690.00208350000003</v>
      </c>
      <c r="J501" s="188">
        <v>0.19849930490000001</v>
      </c>
    </row>
    <row r="502" spans="2:10" x14ac:dyDescent="0.2">
      <c r="B502" s="67">
        <v>493</v>
      </c>
      <c r="C502" s="73" t="s">
        <v>69</v>
      </c>
      <c r="D502" s="72" t="s">
        <v>315</v>
      </c>
      <c r="E502" s="175">
        <v>476.15458281000002</v>
      </c>
      <c r="F502" s="181">
        <v>2.5429300000000001E-5</v>
      </c>
      <c r="G502" s="175">
        <v>460.89259025000001</v>
      </c>
      <c r="H502" s="185">
        <v>4.5482999999999998E-5</v>
      </c>
      <c r="I502" s="175">
        <v>474.84339542999999</v>
      </c>
      <c r="J502" s="188">
        <v>2.7148199999999999E-5</v>
      </c>
    </row>
    <row r="503" spans="2:10" x14ac:dyDescent="0.2">
      <c r="B503" s="67">
        <v>494</v>
      </c>
      <c r="C503" s="73" t="s">
        <v>69</v>
      </c>
      <c r="D503" s="72" t="s">
        <v>316</v>
      </c>
      <c r="E503" s="175">
        <v>795.16920182000001</v>
      </c>
      <c r="F503" s="181">
        <v>2.0743049999999999E-13</v>
      </c>
      <c r="G503" s="175">
        <v>827.80049884000005</v>
      </c>
      <c r="H503" s="185">
        <v>1.9124009999999999E-14</v>
      </c>
      <c r="I503" s="175">
        <v>793.31958195000004</v>
      </c>
      <c r="J503" s="188">
        <v>2.4731470000000002E-13</v>
      </c>
    </row>
    <row r="504" spans="2:10" x14ac:dyDescent="0.2">
      <c r="B504" s="67">
        <v>495</v>
      </c>
      <c r="C504" s="73" t="s">
        <v>69</v>
      </c>
      <c r="D504" s="72" t="s">
        <v>317</v>
      </c>
      <c r="E504" s="175">
        <v>447.30219820000002</v>
      </c>
      <c r="F504" s="181">
        <v>3.3122930000000001E-26</v>
      </c>
      <c r="G504" s="175">
        <v>462.37757398999997</v>
      </c>
      <c r="H504" s="185">
        <v>5.060322E-28</v>
      </c>
      <c r="I504" s="175">
        <v>444.37792533999999</v>
      </c>
      <c r="J504" s="188">
        <v>8.2464650000000004E-26</v>
      </c>
    </row>
    <row r="505" spans="2:10" x14ac:dyDescent="0.2">
      <c r="B505" s="67">
        <v>496</v>
      </c>
      <c r="C505" s="73" t="s">
        <v>69</v>
      </c>
      <c r="D505" s="72" t="s">
        <v>318</v>
      </c>
      <c r="E505" s="175">
        <v>198.17883026000001</v>
      </c>
      <c r="F505" s="181">
        <v>0.23508237009999999</v>
      </c>
      <c r="G505" s="175">
        <v>195.88995158</v>
      </c>
      <c r="H505" s="185">
        <v>0.24056425309999999</v>
      </c>
      <c r="I505" s="175">
        <v>198.91903400999999</v>
      </c>
      <c r="J505" s="188">
        <v>0.23370641480000001</v>
      </c>
    </row>
    <row r="506" spans="2:10" x14ac:dyDescent="0.2">
      <c r="B506" s="67">
        <v>497</v>
      </c>
      <c r="C506" s="73" t="s">
        <v>69</v>
      </c>
      <c r="D506" s="72" t="s">
        <v>319</v>
      </c>
      <c r="E506" s="175">
        <v>1661.3643724999999</v>
      </c>
      <c r="F506" s="181">
        <v>1.6338800000000001E-22</v>
      </c>
      <c r="G506" s="175">
        <v>1663.1116196</v>
      </c>
      <c r="H506" s="185">
        <v>1.4765819999999999E-22</v>
      </c>
      <c r="I506" s="175">
        <v>1658.9649363999999</v>
      </c>
      <c r="J506" s="188">
        <v>1.9716329999999999E-22</v>
      </c>
    </row>
    <row r="507" spans="2:10" x14ac:dyDescent="0.2">
      <c r="B507" s="67">
        <v>498</v>
      </c>
      <c r="C507" s="73" t="s">
        <v>69</v>
      </c>
      <c r="D507" s="72" t="s">
        <v>320</v>
      </c>
      <c r="E507" s="175">
        <v>1533.9676287</v>
      </c>
      <c r="F507" s="181">
        <v>1.256544E-17</v>
      </c>
      <c r="G507" s="175">
        <v>1534.7284138</v>
      </c>
      <c r="H507" s="185">
        <v>1.2036309999999999E-17</v>
      </c>
      <c r="I507" s="175">
        <v>1541.4001089999999</v>
      </c>
      <c r="J507" s="188">
        <v>1.026201E-17</v>
      </c>
    </row>
    <row r="508" spans="2:10" x14ac:dyDescent="0.2">
      <c r="B508" s="67">
        <v>499</v>
      </c>
      <c r="C508" s="73" t="s">
        <v>69</v>
      </c>
      <c r="D508" s="72" t="s">
        <v>321</v>
      </c>
      <c r="E508" s="175">
        <v>933.75048436999998</v>
      </c>
      <c r="F508" s="181">
        <v>1.9541590000000001E-11</v>
      </c>
      <c r="G508" s="175">
        <v>934.84612318999996</v>
      </c>
      <c r="H508" s="185">
        <v>1.8548989999999998E-11</v>
      </c>
      <c r="I508" s="175">
        <v>925.60732813000004</v>
      </c>
      <c r="J508" s="188">
        <v>3.0359300000000002E-11</v>
      </c>
    </row>
    <row r="509" spans="2:10" x14ac:dyDescent="0.2">
      <c r="B509" s="67">
        <v>500</v>
      </c>
      <c r="C509" s="73" t="s">
        <v>69</v>
      </c>
      <c r="D509" s="72" t="s">
        <v>322</v>
      </c>
      <c r="E509" s="175">
        <v>828.99709861999997</v>
      </c>
      <c r="F509" s="181">
        <v>0.2695714964</v>
      </c>
      <c r="G509" s="175">
        <v>826.04513552000003</v>
      </c>
      <c r="H509" s="185">
        <v>0.2713074359</v>
      </c>
      <c r="I509" s="175">
        <v>827.68489559</v>
      </c>
      <c r="J509" s="188">
        <v>0.27055164749999999</v>
      </c>
    </row>
    <row r="510" spans="2:10" x14ac:dyDescent="0.2">
      <c r="B510" s="67">
        <v>501</v>
      </c>
      <c r="C510" s="73" t="s">
        <v>69</v>
      </c>
      <c r="D510" s="72" t="s">
        <v>323</v>
      </c>
      <c r="E510" s="175">
        <v>-9.7771737979999997</v>
      </c>
      <c r="F510" s="181">
        <v>0.97537281109999996</v>
      </c>
      <c r="G510" s="175">
        <v>7.5428649834000003</v>
      </c>
      <c r="H510" s="185">
        <v>0.98099900939999995</v>
      </c>
      <c r="I510" s="175">
        <v>-14.28550094</v>
      </c>
      <c r="J510" s="188">
        <v>0.96408230120000005</v>
      </c>
    </row>
    <row r="511" spans="2:10" x14ac:dyDescent="0.2">
      <c r="B511" s="67">
        <v>502</v>
      </c>
      <c r="C511" s="73" t="s">
        <v>69</v>
      </c>
      <c r="D511" s="72" t="s">
        <v>324</v>
      </c>
      <c r="E511" s="175">
        <v>511.64440589999998</v>
      </c>
      <c r="F511" s="181">
        <v>2.3661325000000001E-7</v>
      </c>
      <c r="G511" s="175">
        <v>510.13509644999999</v>
      </c>
      <c r="H511" s="185">
        <v>2.5703563000000001E-7</v>
      </c>
      <c r="I511" s="175">
        <v>511.73635913999999</v>
      </c>
      <c r="J511" s="188">
        <v>2.4128435E-7</v>
      </c>
    </row>
    <row r="512" spans="2:10" x14ac:dyDescent="0.2">
      <c r="B512" s="67">
        <v>503</v>
      </c>
      <c r="C512" s="73" t="s">
        <v>69</v>
      </c>
      <c r="D512" s="72" t="s">
        <v>325</v>
      </c>
      <c r="E512" s="175">
        <v>-608.78830219999998</v>
      </c>
      <c r="F512" s="181">
        <v>0.31186841329999998</v>
      </c>
      <c r="G512" s="175">
        <v>-604.36989879999999</v>
      </c>
      <c r="H512" s="185">
        <v>0.31542042339999998</v>
      </c>
      <c r="I512" s="175">
        <v>-611.96311379999997</v>
      </c>
      <c r="J512" s="188">
        <v>0.30957645439999998</v>
      </c>
    </row>
    <row r="513" spans="2:10" x14ac:dyDescent="0.2">
      <c r="B513" s="67">
        <v>504</v>
      </c>
      <c r="C513" s="73" t="s">
        <v>69</v>
      </c>
      <c r="D513" s="72" t="s">
        <v>326</v>
      </c>
      <c r="E513" s="175">
        <v>414.11368974999999</v>
      </c>
      <c r="F513" s="181">
        <v>6.8119661100000006E-2</v>
      </c>
      <c r="G513" s="175">
        <v>424.64228388999999</v>
      </c>
      <c r="H513" s="185">
        <v>6.1386333500000001E-2</v>
      </c>
      <c r="I513" s="175">
        <v>411.49025827999998</v>
      </c>
      <c r="J513" s="188">
        <v>7.0025359699999998E-2</v>
      </c>
    </row>
    <row r="514" spans="2:10" x14ac:dyDescent="0.2">
      <c r="B514" s="67">
        <v>505</v>
      </c>
      <c r="C514" s="73" t="s">
        <v>69</v>
      </c>
      <c r="D514" s="72" t="s">
        <v>327</v>
      </c>
      <c r="E514" s="175">
        <v>702.35540548999995</v>
      </c>
      <c r="F514" s="181">
        <v>7.9107659999999997E-10</v>
      </c>
      <c r="G514" s="175">
        <v>699.73483300999999</v>
      </c>
      <c r="H514" s="185">
        <v>9.1003179999999996E-10</v>
      </c>
      <c r="I514" s="175">
        <v>703.52047159000006</v>
      </c>
      <c r="J514" s="188">
        <v>7.6824409999999999E-10</v>
      </c>
    </row>
    <row r="515" spans="2:10" x14ac:dyDescent="0.2">
      <c r="B515" s="67">
        <v>506</v>
      </c>
      <c r="C515" s="73" t="s">
        <v>69</v>
      </c>
      <c r="D515" s="72" t="s">
        <v>328</v>
      </c>
      <c r="E515" s="175">
        <v>570.85519571999998</v>
      </c>
      <c r="F515" s="181">
        <v>7.7090250000000001E-31</v>
      </c>
      <c r="G515" s="175">
        <v>580.69178855999996</v>
      </c>
      <c r="H515" s="185">
        <v>6.7504749999999997E-32</v>
      </c>
      <c r="I515" s="175">
        <v>571.88080922999995</v>
      </c>
      <c r="J515" s="188">
        <v>6.9273389999999999E-31</v>
      </c>
    </row>
    <row r="516" spans="2:10" x14ac:dyDescent="0.2">
      <c r="B516" s="67">
        <v>507</v>
      </c>
      <c r="C516" s="73" t="s">
        <v>69</v>
      </c>
      <c r="D516" s="72" t="s">
        <v>329</v>
      </c>
      <c r="E516" s="175">
        <v>2714.5463031999998</v>
      </c>
      <c r="F516" s="181">
        <v>6.0313599999999999E-131</v>
      </c>
      <c r="G516" s="175">
        <v>2712.7187125</v>
      </c>
      <c r="H516" s="185">
        <v>7.4801099999999999E-131</v>
      </c>
      <c r="I516" s="175">
        <v>2717.3915661999999</v>
      </c>
      <c r="J516" s="188">
        <v>6.7070899999999997E-131</v>
      </c>
    </row>
    <row r="517" spans="2:10" x14ac:dyDescent="0.2">
      <c r="B517" s="67">
        <v>508</v>
      </c>
      <c r="C517" s="73" t="s">
        <v>69</v>
      </c>
      <c r="D517" s="72" t="s">
        <v>330</v>
      </c>
      <c r="E517" s="175">
        <v>126.14366366</v>
      </c>
      <c r="F517" s="181">
        <v>0.3005094056</v>
      </c>
      <c r="G517" s="175">
        <v>127.96090735</v>
      </c>
      <c r="H517" s="185">
        <v>0.29363599239999999</v>
      </c>
      <c r="I517" s="175">
        <v>120.40014232999999</v>
      </c>
      <c r="J517" s="188">
        <v>0.32360408140000002</v>
      </c>
    </row>
    <row r="518" spans="2:10" x14ac:dyDescent="0.2">
      <c r="B518" s="67">
        <v>509</v>
      </c>
      <c r="C518" s="73" t="s">
        <v>69</v>
      </c>
      <c r="D518" s="72" t="s">
        <v>331</v>
      </c>
      <c r="E518" s="175">
        <v>821.56306412000004</v>
      </c>
      <c r="F518" s="181">
        <v>2.9739920000000002E-13</v>
      </c>
      <c r="G518" s="175">
        <v>825.97825305000003</v>
      </c>
      <c r="H518" s="185">
        <v>2.2266700000000001E-13</v>
      </c>
      <c r="I518" s="175">
        <v>822.90391589000001</v>
      </c>
      <c r="J518" s="188">
        <v>2.8790859999999998E-13</v>
      </c>
    </row>
    <row r="519" spans="2:10" x14ac:dyDescent="0.2">
      <c r="B519" s="67">
        <v>510</v>
      </c>
      <c r="C519" s="73" t="s">
        <v>69</v>
      </c>
      <c r="D519" s="72" t="s">
        <v>332</v>
      </c>
      <c r="E519" s="175">
        <v>472.62321134000001</v>
      </c>
      <c r="F519" s="181">
        <v>8.9716035999999999E-2</v>
      </c>
      <c r="G519" s="175">
        <v>475.98976694999999</v>
      </c>
      <c r="H519" s="185">
        <v>8.7470124100000005E-2</v>
      </c>
      <c r="I519" s="175">
        <v>468.91956754</v>
      </c>
      <c r="J519" s="188">
        <v>9.2418062100000004E-2</v>
      </c>
    </row>
    <row r="520" spans="2:10" x14ac:dyDescent="0.2">
      <c r="B520" s="67">
        <v>511</v>
      </c>
      <c r="C520" s="73" t="s">
        <v>69</v>
      </c>
      <c r="D520" s="72" t="s">
        <v>333</v>
      </c>
      <c r="E520" s="175">
        <v>498.30216472000001</v>
      </c>
      <c r="F520" s="181">
        <v>4.279578E-24</v>
      </c>
      <c r="G520" s="175">
        <v>501.68623706</v>
      </c>
      <c r="H520" s="185">
        <v>2.065391E-24</v>
      </c>
      <c r="I520" s="175">
        <v>496.6821352</v>
      </c>
      <c r="J520" s="188">
        <v>7.0818590000000005E-24</v>
      </c>
    </row>
    <row r="521" spans="2:10" x14ac:dyDescent="0.2">
      <c r="B521" s="67">
        <v>512</v>
      </c>
      <c r="C521" s="73" t="s">
        <v>69</v>
      </c>
      <c r="D521" s="72" t="s">
        <v>334</v>
      </c>
      <c r="E521" s="175">
        <v>406.36858998000002</v>
      </c>
      <c r="F521" s="181">
        <v>1.5705060000000001E-15</v>
      </c>
      <c r="G521" s="175">
        <v>412.50786761000001</v>
      </c>
      <c r="H521" s="185">
        <v>5.6977420000000002E-16</v>
      </c>
      <c r="I521" s="175">
        <v>408.41592902999997</v>
      </c>
      <c r="J521" s="188">
        <v>1.25277E-15</v>
      </c>
    </row>
    <row r="522" spans="2:10" x14ac:dyDescent="0.2">
      <c r="B522" s="67">
        <v>513</v>
      </c>
      <c r="C522" s="73" t="s">
        <v>69</v>
      </c>
      <c r="D522" s="72" t="s">
        <v>335</v>
      </c>
      <c r="E522" s="175">
        <v>823.65884497000002</v>
      </c>
      <c r="F522" s="181">
        <v>9.8883890000000001E-73</v>
      </c>
      <c r="G522" s="175">
        <v>821.11985722999998</v>
      </c>
      <c r="H522" s="185">
        <v>2.4114099999999998E-72</v>
      </c>
      <c r="I522" s="175">
        <v>824.94170727000005</v>
      </c>
      <c r="J522" s="188">
        <v>9.4041659999999998E-73</v>
      </c>
    </row>
    <row r="523" spans="2:10" x14ac:dyDescent="0.2">
      <c r="B523" s="67">
        <v>514</v>
      </c>
      <c r="C523" s="73" t="s">
        <v>69</v>
      </c>
      <c r="D523" s="72" t="s">
        <v>336</v>
      </c>
      <c r="E523" s="175">
        <v>619.23903901000006</v>
      </c>
      <c r="F523" s="181">
        <v>2.5060029999999998E-25</v>
      </c>
      <c r="G523" s="175">
        <v>619.94233260999999</v>
      </c>
      <c r="H523" s="185">
        <v>2.19843E-25</v>
      </c>
      <c r="I523" s="175">
        <v>619.51481593999995</v>
      </c>
      <c r="J523" s="188">
        <v>2.7121749999999999E-25</v>
      </c>
    </row>
    <row r="524" spans="2:10" x14ac:dyDescent="0.2">
      <c r="B524" s="67">
        <v>515</v>
      </c>
      <c r="C524" s="73" t="s">
        <v>69</v>
      </c>
      <c r="D524" s="72" t="s">
        <v>337</v>
      </c>
      <c r="E524" s="175">
        <v>316.23027352000003</v>
      </c>
      <c r="F524" s="181">
        <v>2.3040312E-8</v>
      </c>
      <c r="G524" s="175">
        <v>317.24464875000001</v>
      </c>
      <c r="H524" s="185">
        <v>2.0748157999999999E-8</v>
      </c>
      <c r="I524" s="175">
        <v>315.11314255000002</v>
      </c>
      <c r="J524" s="188">
        <v>2.6800331999999998E-8</v>
      </c>
    </row>
    <row r="525" spans="2:10" x14ac:dyDescent="0.2">
      <c r="B525" s="67">
        <v>516</v>
      </c>
      <c r="C525" s="73" t="s">
        <v>69</v>
      </c>
      <c r="D525" s="72" t="s">
        <v>338</v>
      </c>
      <c r="E525" s="175">
        <v>1279.5337468</v>
      </c>
      <c r="F525" s="181">
        <v>6.2383480000000001E-43</v>
      </c>
      <c r="G525" s="175">
        <v>1274.178017</v>
      </c>
      <c r="H525" s="185">
        <v>1.3175399999999999E-42</v>
      </c>
      <c r="I525" s="175">
        <v>1282.1339604</v>
      </c>
      <c r="J525" s="188">
        <v>5.2398449999999996E-43</v>
      </c>
    </row>
    <row r="526" spans="2:10" x14ac:dyDescent="0.2">
      <c r="B526" s="67">
        <v>517</v>
      </c>
      <c r="C526" s="73" t="s">
        <v>69</v>
      </c>
      <c r="D526" s="72" t="s">
        <v>339</v>
      </c>
      <c r="E526" s="175">
        <v>740.18988172000002</v>
      </c>
      <c r="F526" s="181">
        <v>5.1196200000000001E-122</v>
      </c>
      <c r="G526" s="175">
        <v>734.28112610000005</v>
      </c>
      <c r="H526" s="185">
        <v>1.26476E-120</v>
      </c>
      <c r="I526" s="175">
        <v>740.26504154999998</v>
      </c>
      <c r="J526" s="188">
        <v>1.60142E-121</v>
      </c>
    </row>
    <row r="527" spans="2:10" x14ac:dyDescent="0.2">
      <c r="B527" s="67">
        <v>518</v>
      </c>
      <c r="C527" s="73" t="s">
        <v>69</v>
      </c>
      <c r="D527" s="72" t="s">
        <v>340</v>
      </c>
      <c r="E527" s="175">
        <v>134.01759761</v>
      </c>
      <c r="F527" s="181">
        <v>0.2550352964</v>
      </c>
      <c r="G527" s="175">
        <v>130.21457061999999</v>
      </c>
      <c r="H527" s="185">
        <v>0.2687958305</v>
      </c>
      <c r="I527" s="175">
        <v>130.55865406000001</v>
      </c>
      <c r="J527" s="188">
        <v>0.26803842039999998</v>
      </c>
    </row>
    <row r="528" spans="2:10" x14ac:dyDescent="0.2">
      <c r="B528" s="67">
        <v>519</v>
      </c>
      <c r="C528" s="73" t="s">
        <v>69</v>
      </c>
      <c r="D528" s="72" t="s">
        <v>359</v>
      </c>
      <c r="E528" s="175">
        <v>-29.896246170000001</v>
      </c>
      <c r="F528" s="181">
        <v>0.68327122529999995</v>
      </c>
      <c r="G528" s="175">
        <v>-29.926325940000002</v>
      </c>
      <c r="H528" s="185">
        <v>0.68298989889999995</v>
      </c>
      <c r="I528" s="175">
        <v>-26.399952880000001</v>
      </c>
      <c r="J528" s="188">
        <v>0.71896959140000005</v>
      </c>
    </row>
    <row r="529" spans="2:10" x14ac:dyDescent="0.2">
      <c r="B529" s="67">
        <v>520</v>
      </c>
      <c r="C529" s="73" t="s">
        <v>69</v>
      </c>
      <c r="D529" s="72" t="s">
        <v>250</v>
      </c>
      <c r="E529" s="175">
        <v>432.1093664</v>
      </c>
      <c r="F529" s="181">
        <v>2.0272896E-3</v>
      </c>
      <c r="G529" s="175" t="s">
        <v>226</v>
      </c>
      <c r="H529" s="185" t="s">
        <v>226</v>
      </c>
      <c r="I529" s="175">
        <v>440.02496301000002</v>
      </c>
      <c r="J529" s="188">
        <v>1.7121412E-3</v>
      </c>
    </row>
    <row r="530" spans="2:10" x14ac:dyDescent="0.2">
      <c r="B530" s="67">
        <v>521</v>
      </c>
      <c r="C530" s="73" t="s">
        <v>69</v>
      </c>
      <c r="D530" s="72" t="s">
        <v>251</v>
      </c>
      <c r="E530" s="175">
        <v>374.51438464</v>
      </c>
      <c r="F530" s="181">
        <v>1.2246472E-3</v>
      </c>
      <c r="G530" s="175" t="s">
        <v>226</v>
      </c>
      <c r="H530" s="185" t="s">
        <v>226</v>
      </c>
      <c r="I530" s="175">
        <v>378.50903893999998</v>
      </c>
      <c r="J530" s="188">
        <v>1.1140824999999999E-3</v>
      </c>
    </row>
    <row r="531" spans="2:10" x14ac:dyDescent="0.2">
      <c r="B531" s="67">
        <v>522</v>
      </c>
      <c r="C531" s="73" t="s">
        <v>69</v>
      </c>
      <c r="D531" s="72" t="s">
        <v>252</v>
      </c>
      <c r="E531" s="175">
        <v>-9.6822143520000008</v>
      </c>
      <c r="F531" s="181">
        <v>0.92297244739999995</v>
      </c>
      <c r="G531" s="175" t="s">
        <v>226</v>
      </c>
      <c r="H531" s="185" t="s">
        <v>226</v>
      </c>
      <c r="I531" s="175">
        <v>-5.7375546780000004</v>
      </c>
      <c r="J531" s="188">
        <v>0.95443292810000002</v>
      </c>
    </row>
    <row r="532" spans="2:10" x14ac:dyDescent="0.2">
      <c r="B532" s="67">
        <v>523</v>
      </c>
      <c r="C532" s="73" t="s">
        <v>69</v>
      </c>
      <c r="D532" s="72" t="s">
        <v>253</v>
      </c>
      <c r="E532" s="175">
        <v>-104.5290799</v>
      </c>
      <c r="F532" s="181">
        <v>0.31003277779999999</v>
      </c>
      <c r="G532" s="175" t="s">
        <v>226</v>
      </c>
      <c r="H532" s="185" t="s">
        <v>226</v>
      </c>
      <c r="I532" s="175">
        <v>-101.607888</v>
      </c>
      <c r="J532" s="188">
        <v>0.32476341689999999</v>
      </c>
    </row>
    <row r="533" spans="2:10" x14ac:dyDescent="0.2">
      <c r="B533" s="67">
        <v>524</v>
      </c>
      <c r="C533" s="73" t="s">
        <v>69</v>
      </c>
      <c r="D533" s="72" t="s">
        <v>254</v>
      </c>
      <c r="E533" s="175">
        <v>33.047981188999998</v>
      </c>
      <c r="F533" s="181">
        <v>0.73630715840000005</v>
      </c>
      <c r="G533" s="175" t="s">
        <v>226</v>
      </c>
      <c r="H533" s="185" t="s">
        <v>226</v>
      </c>
      <c r="I533" s="175">
        <v>34.491917872000002</v>
      </c>
      <c r="J533" s="188">
        <v>0.72580094910000004</v>
      </c>
    </row>
    <row r="534" spans="2:10" x14ac:dyDescent="0.2">
      <c r="B534" s="67">
        <v>525</v>
      </c>
      <c r="C534" s="73" t="s">
        <v>69</v>
      </c>
      <c r="D534" s="72" t="s">
        <v>255</v>
      </c>
      <c r="E534" s="175">
        <v>44.588308398000002</v>
      </c>
      <c r="F534" s="181">
        <v>0.5505734109</v>
      </c>
      <c r="G534" s="175" t="s">
        <v>226</v>
      </c>
      <c r="H534" s="185" t="s">
        <v>226</v>
      </c>
      <c r="I534" s="175">
        <v>43.785889838000003</v>
      </c>
      <c r="J534" s="188">
        <v>0.55847516090000004</v>
      </c>
    </row>
    <row r="535" spans="2:10" x14ac:dyDescent="0.2">
      <c r="B535" s="67">
        <v>526</v>
      </c>
      <c r="C535" s="73" t="s">
        <v>69</v>
      </c>
      <c r="D535" s="72" t="s">
        <v>256</v>
      </c>
      <c r="E535" s="175">
        <v>132.88216417999999</v>
      </c>
      <c r="F535" s="181">
        <v>0.11172280950000001</v>
      </c>
      <c r="G535" s="175" t="s">
        <v>226</v>
      </c>
      <c r="H535" s="185" t="s">
        <v>226</v>
      </c>
      <c r="I535" s="175">
        <v>128.89610468999999</v>
      </c>
      <c r="J535" s="188">
        <v>0.1234969762</v>
      </c>
    </row>
    <row r="536" spans="2:10" x14ac:dyDescent="0.2">
      <c r="B536" s="67">
        <v>527</v>
      </c>
      <c r="C536" s="73" t="s">
        <v>69</v>
      </c>
      <c r="D536" s="72" t="s">
        <v>257</v>
      </c>
      <c r="E536" s="175">
        <v>391.74974472000002</v>
      </c>
      <c r="F536" s="181">
        <v>3.0393099999999999E-5</v>
      </c>
      <c r="G536" s="175" t="s">
        <v>226</v>
      </c>
      <c r="H536" s="185" t="s">
        <v>226</v>
      </c>
      <c r="I536" s="175">
        <v>391.94094239999998</v>
      </c>
      <c r="J536" s="188">
        <v>3.1050200000000003E-5</v>
      </c>
    </row>
    <row r="537" spans="2:10" x14ac:dyDescent="0.2">
      <c r="B537" s="67">
        <v>528</v>
      </c>
      <c r="C537" s="73" t="s">
        <v>69</v>
      </c>
      <c r="D537" s="72" t="s">
        <v>258</v>
      </c>
      <c r="E537" s="175">
        <v>316.57026224999998</v>
      </c>
      <c r="F537" s="181">
        <v>5.6893687E-3</v>
      </c>
      <c r="G537" s="175" t="s">
        <v>226</v>
      </c>
      <c r="H537" s="185" t="s">
        <v>226</v>
      </c>
      <c r="I537" s="175">
        <v>310.85545719999999</v>
      </c>
      <c r="J537" s="188">
        <v>6.7180382E-3</v>
      </c>
    </row>
    <row r="538" spans="2:10" x14ac:dyDescent="0.2">
      <c r="B538" s="67">
        <v>529</v>
      </c>
      <c r="C538" s="73" t="s">
        <v>69</v>
      </c>
      <c r="D538" s="72" t="s">
        <v>259</v>
      </c>
      <c r="E538" s="175">
        <v>73.055573625999997</v>
      </c>
      <c r="F538" s="181">
        <v>0.68659449610000001</v>
      </c>
      <c r="G538" s="175" t="s">
        <v>226</v>
      </c>
      <c r="H538" s="185" t="s">
        <v>226</v>
      </c>
      <c r="I538" s="175">
        <v>66.920849820000001</v>
      </c>
      <c r="J538" s="188">
        <v>0.71193971450000004</v>
      </c>
    </row>
    <row r="539" spans="2:10" x14ac:dyDescent="0.2">
      <c r="B539" s="67">
        <v>530</v>
      </c>
      <c r="C539" s="73" t="s">
        <v>69</v>
      </c>
      <c r="D539" s="72" t="s">
        <v>260</v>
      </c>
      <c r="E539" s="175">
        <v>82.480441303000006</v>
      </c>
      <c r="F539" s="181">
        <v>0.83588200570000004</v>
      </c>
      <c r="G539" s="175" t="s">
        <v>226</v>
      </c>
      <c r="H539" s="185" t="s">
        <v>226</v>
      </c>
      <c r="I539" s="175">
        <v>75.975648886000002</v>
      </c>
      <c r="J539" s="188">
        <v>0.84875375210000004</v>
      </c>
    </row>
    <row r="540" spans="2:10" x14ac:dyDescent="0.2">
      <c r="B540" s="67">
        <v>531</v>
      </c>
      <c r="C540" s="73" t="s">
        <v>69</v>
      </c>
      <c r="D540" s="72" t="s">
        <v>261</v>
      </c>
      <c r="E540" s="175">
        <v>529.910257</v>
      </c>
      <c r="F540" s="181">
        <v>4.0176970000000003E-15</v>
      </c>
      <c r="G540" s="175" t="s">
        <v>226</v>
      </c>
      <c r="H540" s="185" t="s">
        <v>226</v>
      </c>
      <c r="I540" s="175">
        <v>528.45113677999996</v>
      </c>
      <c r="J540" s="188">
        <v>5.4113509999999997E-15</v>
      </c>
    </row>
    <row r="541" spans="2:10" x14ac:dyDescent="0.2">
      <c r="B541" s="67">
        <v>532</v>
      </c>
      <c r="C541" s="73" t="s">
        <v>69</v>
      </c>
      <c r="D541" s="72" t="s">
        <v>341</v>
      </c>
      <c r="E541" s="175">
        <v>481.77619235999998</v>
      </c>
      <c r="F541" s="181">
        <v>3.3185540000000001E-4</v>
      </c>
      <c r="G541" s="175" t="s">
        <v>226</v>
      </c>
      <c r="H541" s="185" t="s">
        <v>226</v>
      </c>
      <c r="I541" s="175">
        <v>481.67965190000001</v>
      </c>
      <c r="J541" s="188">
        <v>3.411431E-4</v>
      </c>
    </row>
    <row r="542" spans="2:10" x14ac:dyDescent="0.2">
      <c r="B542" s="67">
        <v>533</v>
      </c>
      <c r="C542" s="73" t="s">
        <v>69</v>
      </c>
      <c r="D542" s="72" t="s">
        <v>342</v>
      </c>
      <c r="E542" s="175">
        <v>448.18780577000001</v>
      </c>
      <c r="F542" s="181">
        <v>2.1773500000000001E-5</v>
      </c>
      <c r="G542" s="175" t="s">
        <v>226</v>
      </c>
      <c r="H542" s="185" t="s">
        <v>226</v>
      </c>
      <c r="I542" s="175">
        <v>448.43010715999998</v>
      </c>
      <c r="J542" s="188">
        <v>2.2488099999999999E-5</v>
      </c>
    </row>
    <row r="543" spans="2:10" x14ac:dyDescent="0.2">
      <c r="B543" s="67">
        <v>534</v>
      </c>
      <c r="C543" s="73" t="s">
        <v>69</v>
      </c>
      <c r="D543" s="72" t="s">
        <v>343</v>
      </c>
      <c r="E543" s="175">
        <v>114.09557042</v>
      </c>
      <c r="F543" s="181">
        <v>0.20406786230000001</v>
      </c>
      <c r="G543" s="175" t="s">
        <v>226</v>
      </c>
      <c r="H543" s="185" t="s">
        <v>226</v>
      </c>
      <c r="I543" s="175">
        <v>114.96172352000001</v>
      </c>
      <c r="J543" s="188">
        <v>0.20163021280000001</v>
      </c>
    </row>
    <row r="544" spans="2:10" x14ac:dyDescent="0.2">
      <c r="B544" s="67">
        <v>535</v>
      </c>
      <c r="C544" s="73" t="s">
        <v>69</v>
      </c>
      <c r="D544" s="72" t="s">
        <v>344</v>
      </c>
      <c r="E544" s="175">
        <v>88.013933472999994</v>
      </c>
      <c r="F544" s="181">
        <v>0.34048409210000002</v>
      </c>
      <c r="G544" s="175" t="s">
        <v>226</v>
      </c>
      <c r="H544" s="185" t="s">
        <v>226</v>
      </c>
      <c r="I544" s="175">
        <v>80.971700018999996</v>
      </c>
      <c r="J544" s="188">
        <v>0.38151490970000002</v>
      </c>
    </row>
    <row r="545" spans="2:10" x14ac:dyDescent="0.2">
      <c r="B545" s="67">
        <v>536</v>
      </c>
      <c r="C545" s="73" t="s">
        <v>69</v>
      </c>
      <c r="D545" s="72" t="s">
        <v>345</v>
      </c>
      <c r="E545" s="175">
        <v>-87.588616799999997</v>
      </c>
      <c r="F545" s="181">
        <v>0.32960961220000001</v>
      </c>
      <c r="G545" s="175" t="s">
        <v>226</v>
      </c>
      <c r="H545" s="185" t="s">
        <v>226</v>
      </c>
      <c r="I545" s="175">
        <v>-91.249571579999994</v>
      </c>
      <c r="J545" s="188">
        <v>0.31077671410000002</v>
      </c>
    </row>
    <row r="546" spans="2:10" x14ac:dyDescent="0.2">
      <c r="B546" s="67">
        <v>537</v>
      </c>
      <c r="C546" s="73" t="s">
        <v>69</v>
      </c>
      <c r="D546" s="72" t="s">
        <v>346</v>
      </c>
      <c r="E546" s="175">
        <v>-201.97767450000001</v>
      </c>
      <c r="F546" s="181">
        <v>2.61056949E-2</v>
      </c>
      <c r="G546" s="175" t="s">
        <v>226</v>
      </c>
      <c r="H546" s="185" t="s">
        <v>226</v>
      </c>
      <c r="I546" s="175">
        <v>-201.72172029999999</v>
      </c>
      <c r="J546" s="188">
        <v>2.6609364999999999E-2</v>
      </c>
    </row>
    <row r="547" spans="2:10" x14ac:dyDescent="0.2">
      <c r="B547" s="67">
        <v>538</v>
      </c>
      <c r="C547" s="73" t="s">
        <v>69</v>
      </c>
      <c r="D547" s="72" t="s">
        <v>347</v>
      </c>
      <c r="E547" s="175">
        <v>10.768489346000001</v>
      </c>
      <c r="F547" s="181">
        <v>0.89984271090000001</v>
      </c>
      <c r="G547" s="175" t="s">
        <v>226</v>
      </c>
      <c r="H547" s="185" t="s">
        <v>226</v>
      </c>
      <c r="I547" s="175">
        <v>7.0862329520999996</v>
      </c>
      <c r="J547" s="188">
        <v>0.93416028699999998</v>
      </c>
    </row>
    <row r="548" spans="2:10" x14ac:dyDescent="0.2">
      <c r="B548" s="67">
        <v>539</v>
      </c>
      <c r="C548" s="73" t="s">
        <v>69</v>
      </c>
      <c r="D548" s="72" t="s">
        <v>348</v>
      </c>
      <c r="E548" s="175">
        <v>151.88324304</v>
      </c>
      <c r="F548" s="181">
        <v>8.4677629500000004E-2</v>
      </c>
      <c r="G548" s="175" t="s">
        <v>226</v>
      </c>
      <c r="H548" s="185" t="s">
        <v>226</v>
      </c>
      <c r="I548" s="175">
        <v>148.05714137000001</v>
      </c>
      <c r="J548" s="188">
        <v>9.3622423900000001E-2</v>
      </c>
    </row>
    <row r="549" spans="2:10" x14ac:dyDescent="0.2">
      <c r="B549" s="67">
        <v>540</v>
      </c>
      <c r="C549" s="73" t="s">
        <v>69</v>
      </c>
      <c r="D549" s="72" t="s">
        <v>349</v>
      </c>
      <c r="E549" s="175">
        <v>444.23907850000001</v>
      </c>
      <c r="F549" s="181">
        <v>2.8779164000000002E-6</v>
      </c>
      <c r="G549" s="175" t="s">
        <v>226</v>
      </c>
      <c r="H549" s="185" t="s">
        <v>226</v>
      </c>
      <c r="I549" s="175">
        <v>442.82765413999999</v>
      </c>
      <c r="J549" s="188">
        <v>3.2864562000000001E-6</v>
      </c>
    </row>
    <row r="550" spans="2:10" x14ac:dyDescent="0.2">
      <c r="B550" s="67">
        <v>541</v>
      </c>
      <c r="C550" s="73" t="s">
        <v>69</v>
      </c>
      <c r="D550" s="72" t="s">
        <v>350</v>
      </c>
      <c r="E550" s="175">
        <v>479.04600527999997</v>
      </c>
      <c r="F550" s="181">
        <v>2.6187199999999999E-5</v>
      </c>
      <c r="G550" s="175" t="s">
        <v>226</v>
      </c>
      <c r="H550" s="185" t="s">
        <v>226</v>
      </c>
      <c r="I550" s="175">
        <v>469.72806481999999</v>
      </c>
      <c r="J550" s="188">
        <v>3.9441699999999999E-5</v>
      </c>
    </row>
    <row r="551" spans="2:10" x14ac:dyDescent="0.2">
      <c r="B551" s="67">
        <v>542</v>
      </c>
      <c r="C551" s="73" t="s">
        <v>69</v>
      </c>
      <c r="D551" s="72" t="s">
        <v>351</v>
      </c>
      <c r="E551" s="175">
        <v>400.24173359000002</v>
      </c>
      <c r="F551" s="181">
        <v>2.15074128E-2</v>
      </c>
      <c r="G551" s="175" t="s">
        <v>226</v>
      </c>
      <c r="H551" s="185" t="s">
        <v>226</v>
      </c>
      <c r="I551" s="175">
        <v>396.03060307999999</v>
      </c>
      <c r="J551" s="188">
        <v>2.3193376500000001E-2</v>
      </c>
    </row>
    <row r="552" spans="2:10" x14ac:dyDescent="0.2">
      <c r="B552" s="67">
        <v>543</v>
      </c>
      <c r="C552" s="73" t="s">
        <v>69</v>
      </c>
      <c r="D552" s="72" t="s">
        <v>352</v>
      </c>
      <c r="E552" s="175">
        <v>583.53375718999996</v>
      </c>
      <c r="F552" s="181">
        <v>0.2016044836</v>
      </c>
      <c r="G552" s="175" t="s">
        <v>226</v>
      </c>
      <c r="H552" s="185" t="s">
        <v>226</v>
      </c>
      <c r="I552" s="175">
        <v>575.68782170999998</v>
      </c>
      <c r="J552" s="188">
        <v>0.20802310909999999</v>
      </c>
    </row>
    <row r="553" spans="2:10" x14ac:dyDescent="0.2">
      <c r="B553" s="67">
        <v>544</v>
      </c>
      <c r="C553" s="73" t="s">
        <v>69</v>
      </c>
      <c r="D553" s="72" t="s">
        <v>353</v>
      </c>
      <c r="E553" s="175">
        <v>307.49655376999999</v>
      </c>
      <c r="F553" s="181">
        <v>1.2312355999999999E-6</v>
      </c>
      <c r="G553" s="175" t="s">
        <v>226</v>
      </c>
      <c r="H553" s="185" t="s">
        <v>226</v>
      </c>
      <c r="I553" s="175">
        <v>302.42976257999999</v>
      </c>
      <c r="J553" s="188">
        <v>2.1204100999999999E-6</v>
      </c>
    </row>
    <row r="554" spans="2:10" x14ac:dyDescent="0.2">
      <c r="B554" s="67">
        <v>545</v>
      </c>
      <c r="C554" s="73" t="s">
        <v>69</v>
      </c>
      <c r="D554" s="72" t="s">
        <v>354</v>
      </c>
      <c r="E554" s="175">
        <v>0</v>
      </c>
      <c r="F554" s="181" t="s">
        <v>226</v>
      </c>
      <c r="G554" s="175" t="s">
        <v>226</v>
      </c>
      <c r="H554" s="185" t="s">
        <v>226</v>
      </c>
      <c r="I554" s="175">
        <v>0</v>
      </c>
      <c r="J554" s="188" t="s">
        <v>226</v>
      </c>
    </row>
    <row r="555" spans="2:10" x14ac:dyDescent="0.2">
      <c r="B555" s="67">
        <v>546</v>
      </c>
      <c r="C555" s="73" t="s">
        <v>69</v>
      </c>
      <c r="D555" s="72" t="s">
        <v>355</v>
      </c>
      <c r="E555" s="175">
        <v>157.31013881000001</v>
      </c>
      <c r="F555" s="181">
        <v>2.1329341E-3</v>
      </c>
      <c r="G555" s="175" t="s">
        <v>226</v>
      </c>
      <c r="H555" s="185" t="s">
        <v>226</v>
      </c>
      <c r="I555" s="175">
        <v>156.55309839</v>
      </c>
      <c r="J555" s="188">
        <v>2.3906863E-3</v>
      </c>
    </row>
    <row r="556" spans="2:10" x14ac:dyDescent="0.2">
      <c r="B556" s="67">
        <v>547</v>
      </c>
      <c r="C556" s="73" t="s">
        <v>69</v>
      </c>
      <c r="D556" s="72" t="s">
        <v>356</v>
      </c>
      <c r="E556" s="175">
        <v>0</v>
      </c>
      <c r="F556" s="181" t="s">
        <v>226</v>
      </c>
      <c r="G556" s="175" t="s">
        <v>226</v>
      </c>
      <c r="H556" s="185" t="s">
        <v>226</v>
      </c>
      <c r="I556" s="175">
        <v>0</v>
      </c>
      <c r="J556" s="188" t="s">
        <v>226</v>
      </c>
    </row>
    <row r="557" spans="2:10" x14ac:dyDescent="0.2">
      <c r="B557" s="67">
        <v>548</v>
      </c>
      <c r="C557" s="73" t="s">
        <v>69</v>
      </c>
      <c r="D557" s="72" t="s">
        <v>357</v>
      </c>
      <c r="E557" s="175">
        <v>333.96382516</v>
      </c>
      <c r="F557" s="181">
        <v>3.3487047999999997E-7</v>
      </c>
      <c r="G557" s="175" t="s">
        <v>226</v>
      </c>
      <c r="H557" s="185" t="s">
        <v>226</v>
      </c>
      <c r="I557" s="175">
        <v>333.69394987999999</v>
      </c>
      <c r="J557" s="188">
        <v>3.7485511000000001E-7</v>
      </c>
    </row>
    <row r="558" spans="2:10" x14ac:dyDescent="0.2">
      <c r="B558" s="67">
        <v>549</v>
      </c>
      <c r="C558" s="73" t="s">
        <v>69</v>
      </c>
      <c r="D558" s="72" t="s">
        <v>358</v>
      </c>
      <c r="E558" s="175" t="s">
        <v>226</v>
      </c>
      <c r="F558" s="181" t="s">
        <v>226</v>
      </c>
      <c r="G558" s="175">
        <v>424.70517488000002</v>
      </c>
      <c r="H558" s="185">
        <v>2.1448589999999999E-19</v>
      </c>
      <c r="I558" s="175" t="s">
        <v>226</v>
      </c>
      <c r="J558" s="188" t="s">
        <v>226</v>
      </c>
    </row>
    <row r="559" spans="2:10" x14ac:dyDescent="0.2">
      <c r="B559" s="67">
        <v>550</v>
      </c>
      <c r="C559" s="73" t="s">
        <v>69</v>
      </c>
      <c r="D559" s="73" t="s">
        <v>578</v>
      </c>
      <c r="E559" s="175" t="s">
        <v>226</v>
      </c>
      <c r="F559" s="181" t="s">
        <v>226</v>
      </c>
      <c r="G559" s="175">
        <v>617.83649316000003</v>
      </c>
      <c r="H559" s="185">
        <v>2.113904E-23</v>
      </c>
      <c r="I559" s="175" t="s">
        <v>226</v>
      </c>
      <c r="J559" s="188" t="s">
        <v>226</v>
      </c>
    </row>
    <row r="560" spans="2:10" x14ac:dyDescent="0.2">
      <c r="B560" s="67">
        <v>551</v>
      </c>
      <c r="C560" s="73" t="s">
        <v>69</v>
      </c>
      <c r="D560" s="73" t="s">
        <v>579</v>
      </c>
      <c r="E560" s="175">
        <v>460.33307664</v>
      </c>
      <c r="F560" s="181">
        <v>3.9865212999999998E-7</v>
      </c>
      <c r="G560" s="175" t="s">
        <v>226</v>
      </c>
      <c r="H560" s="185" t="s">
        <v>226</v>
      </c>
      <c r="I560" s="175">
        <v>460.25155961000002</v>
      </c>
      <c r="J560" s="188">
        <v>4.2276384000000001E-7</v>
      </c>
    </row>
    <row r="561" spans="2:10" x14ac:dyDescent="0.2">
      <c r="B561" s="67">
        <v>552</v>
      </c>
      <c r="C561" s="73" t="s">
        <v>69</v>
      </c>
      <c r="D561" s="73" t="s">
        <v>580</v>
      </c>
      <c r="E561" s="175">
        <v>749.25438253000004</v>
      </c>
      <c r="F561" s="181">
        <v>8.6968039999999994E-19</v>
      </c>
      <c r="G561" s="175" t="s">
        <v>226</v>
      </c>
      <c r="H561" s="185" t="s">
        <v>226</v>
      </c>
      <c r="I561" s="175">
        <v>750.47282475999998</v>
      </c>
      <c r="J561" s="188">
        <v>9.1360159999999997E-19</v>
      </c>
    </row>
    <row r="562" spans="2:10" x14ac:dyDescent="0.2">
      <c r="B562" s="67">
        <v>553</v>
      </c>
      <c r="C562" s="73" t="s">
        <v>70</v>
      </c>
      <c r="D562" s="72" t="s">
        <v>224</v>
      </c>
      <c r="E562" s="175">
        <v>7212.2488928000002</v>
      </c>
      <c r="F562" s="181">
        <v>1.9299100000000001E-223</v>
      </c>
      <c r="G562" s="175">
        <v>7134.1335927999999</v>
      </c>
      <c r="H562" s="185">
        <v>0</v>
      </c>
      <c r="I562" s="175">
        <v>8132.1948278</v>
      </c>
      <c r="J562" s="188">
        <v>1.1178990000000001E-52</v>
      </c>
    </row>
    <row r="563" spans="2:10" x14ac:dyDescent="0.2">
      <c r="B563" s="67">
        <v>554</v>
      </c>
      <c r="C563" s="73" t="s">
        <v>70</v>
      </c>
      <c r="D563" s="72" t="s">
        <v>225</v>
      </c>
      <c r="E563" s="175" t="s">
        <v>226</v>
      </c>
      <c r="F563" s="181" t="s">
        <v>226</v>
      </c>
      <c r="G563" s="175">
        <v>-108.2605526</v>
      </c>
      <c r="H563" s="185">
        <v>0.90255302790000003</v>
      </c>
      <c r="I563" s="175" t="s">
        <v>226</v>
      </c>
      <c r="J563" s="188" t="s">
        <v>226</v>
      </c>
    </row>
    <row r="564" spans="2:10" x14ac:dyDescent="0.2">
      <c r="B564" s="67">
        <v>555</v>
      </c>
      <c r="C564" s="73" t="s">
        <v>70</v>
      </c>
      <c r="D564" s="72" t="s">
        <v>227</v>
      </c>
      <c r="E564" s="175" t="s">
        <v>226</v>
      </c>
      <c r="F564" s="181" t="s">
        <v>226</v>
      </c>
      <c r="G564" s="175">
        <v>-600.96078520000003</v>
      </c>
      <c r="H564" s="185">
        <v>0.49424440130000002</v>
      </c>
      <c r="I564" s="175" t="s">
        <v>226</v>
      </c>
      <c r="J564" s="188" t="s">
        <v>226</v>
      </c>
    </row>
    <row r="565" spans="2:10" x14ac:dyDescent="0.2">
      <c r="B565" s="67">
        <v>556</v>
      </c>
      <c r="C565" s="73" t="s">
        <v>70</v>
      </c>
      <c r="D565" s="72" t="s">
        <v>228</v>
      </c>
      <c r="E565" s="175" t="s">
        <v>226</v>
      </c>
      <c r="F565" s="181" t="s">
        <v>226</v>
      </c>
      <c r="G565" s="175">
        <v>-851.84353020000003</v>
      </c>
      <c r="H565" s="185">
        <v>0.32967976929999998</v>
      </c>
      <c r="I565" s="175" t="s">
        <v>226</v>
      </c>
      <c r="J565" s="188" t="s">
        <v>226</v>
      </c>
    </row>
    <row r="566" spans="2:10" x14ac:dyDescent="0.2">
      <c r="B566" s="67">
        <v>557</v>
      </c>
      <c r="C566" s="73" t="s">
        <v>70</v>
      </c>
      <c r="D566" s="72" t="s">
        <v>229</v>
      </c>
      <c r="E566" s="175" t="s">
        <v>226</v>
      </c>
      <c r="F566" s="181" t="s">
        <v>226</v>
      </c>
      <c r="G566" s="175">
        <v>-771.8972675</v>
      </c>
      <c r="H566" s="185">
        <v>0.37842062939999999</v>
      </c>
      <c r="I566" s="175" t="s">
        <v>226</v>
      </c>
      <c r="J566" s="188" t="s">
        <v>226</v>
      </c>
    </row>
    <row r="567" spans="2:10" x14ac:dyDescent="0.2">
      <c r="B567" s="67">
        <v>558</v>
      </c>
      <c r="C567" s="73" t="s">
        <v>70</v>
      </c>
      <c r="D567" s="72" t="s">
        <v>230</v>
      </c>
      <c r="E567" s="175" t="s">
        <v>226</v>
      </c>
      <c r="F567" s="181" t="s">
        <v>226</v>
      </c>
      <c r="G567" s="175">
        <v>-889.03575030000002</v>
      </c>
      <c r="H567" s="185">
        <v>0.3020146138</v>
      </c>
      <c r="I567" s="175" t="s">
        <v>226</v>
      </c>
      <c r="J567" s="188" t="s">
        <v>226</v>
      </c>
    </row>
    <row r="568" spans="2:10" x14ac:dyDescent="0.2">
      <c r="B568" s="67">
        <v>559</v>
      </c>
      <c r="C568" s="73" t="s">
        <v>70</v>
      </c>
      <c r="D568" s="72" t="s">
        <v>231</v>
      </c>
      <c r="E568" s="175" t="s">
        <v>226</v>
      </c>
      <c r="F568" s="181" t="s">
        <v>226</v>
      </c>
      <c r="G568" s="175">
        <v>1521.8405905</v>
      </c>
      <c r="H568" s="185">
        <v>0.24620105580000001</v>
      </c>
      <c r="I568" s="175" t="s">
        <v>226</v>
      </c>
      <c r="J568" s="188" t="s">
        <v>226</v>
      </c>
    </row>
    <row r="569" spans="2:10" x14ac:dyDescent="0.2">
      <c r="B569" s="67">
        <v>560</v>
      </c>
      <c r="C569" s="73" t="s">
        <v>70</v>
      </c>
      <c r="D569" s="72" t="s">
        <v>232</v>
      </c>
      <c r="E569" s="175" t="s">
        <v>226</v>
      </c>
      <c r="F569" s="181" t="s">
        <v>226</v>
      </c>
      <c r="G569" s="175">
        <v>506.21679829999999</v>
      </c>
      <c r="H569" s="185">
        <v>0.72683579210000004</v>
      </c>
      <c r="I569" s="175" t="s">
        <v>226</v>
      </c>
      <c r="J569" s="188" t="s">
        <v>226</v>
      </c>
    </row>
    <row r="570" spans="2:10" x14ac:dyDescent="0.2">
      <c r="B570" s="67">
        <v>561</v>
      </c>
      <c r="C570" s="73" t="s">
        <v>70</v>
      </c>
      <c r="D570" s="72" t="s">
        <v>233</v>
      </c>
      <c r="E570" s="175" t="s">
        <v>226</v>
      </c>
      <c r="F570" s="181" t="s">
        <v>226</v>
      </c>
      <c r="G570" s="175">
        <v>3110.0828078999998</v>
      </c>
      <c r="H570" s="185">
        <v>0.18996492949999999</v>
      </c>
      <c r="I570" s="175" t="s">
        <v>226</v>
      </c>
      <c r="J570" s="188" t="s">
        <v>226</v>
      </c>
    </row>
    <row r="571" spans="2:10" x14ac:dyDescent="0.2">
      <c r="B571" s="67">
        <v>562</v>
      </c>
      <c r="C571" s="73" t="s">
        <v>70</v>
      </c>
      <c r="D571" s="72" t="s">
        <v>234</v>
      </c>
      <c r="E571" s="175" t="s">
        <v>226</v>
      </c>
      <c r="F571" s="181" t="s">
        <v>226</v>
      </c>
      <c r="G571" s="175">
        <v>-2664.6637040000001</v>
      </c>
      <c r="H571" s="185">
        <v>0.53791522849999995</v>
      </c>
      <c r="I571" s="175" t="s">
        <v>226</v>
      </c>
      <c r="J571" s="188" t="s">
        <v>226</v>
      </c>
    </row>
    <row r="572" spans="2:10" x14ac:dyDescent="0.2">
      <c r="B572" s="67">
        <v>563</v>
      </c>
      <c r="C572" s="73" t="s">
        <v>70</v>
      </c>
      <c r="D572" s="72" t="s">
        <v>510</v>
      </c>
      <c r="E572" s="175" t="s">
        <v>226</v>
      </c>
      <c r="F572" s="181" t="s">
        <v>226</v>
      </c>
      <c r="G572" s="175">
        <v>0</v>
      </c>
      <c r="H572" s="185" t="s">
        <v>226</v>
      </c>
      <c r="I572" s="175" t="s">
        <v>226</v>
      </c>
      <c r="J572" s="188" t="s">
        <v>226</v>
      </c>
    </row>
    <row r="573" spans="2:10" x14ac:dyDescent="0.2">
      <c r="B573" s="67">
        <v>564</v>
      </c>
      <c r="C573" s="73" t="s">
        <v>70</v>
      </c>
      <c r="D573" s="72" t="s">
        <v>235</v>
      </c>
      <c r="E573" s="175" t="s">
        <v>226</v>
      </c>
      <c r="F573" s="181" t="s">
        <v>226</v>
      </c>
      <c r="G573" s="175">
        <v>-2160.0035929999999</v>
      </c>
      <c r="H573" s="185">
        <v>0.77304328700000002</v>
      </c>
      <c r="I573" s="175" t="s">
        <v>226</v>
      </c>
      <c r="J573" s="188" t="s">
        <v>226</v>
      </c>
    </row>
    <row r="574" spans="2:10" x14ac:dyDescent="0.2">
      <c r="B574" s="67">
        <v>565</v>
      </c>
      <c r="C574" s="73" t="s">
        <v>70</v>
      </c>
      <c r="D574" s="72" t="s">
        <v>237</v>
      </c>
      <c r="E574" s="175" t="s">
        <v>226</v>
      </c>
      <c r="F574" s="181" t="s">
        <v>226</v>
      </c>
      <c r="G574" s="175" t="s">
        <v>226</v>
      </c>
      <c r="H574" s="185" t="s">
        <v>226</v>
      </c>
      <c r="I574" s="175">
        <v>-18.081689300000001</v>
      </c>
      <c r="J574" s="188">
        <v>5.6120815499999997E-2</v>
      </c>
    </row>
    <row r="575" spans="2:10" x14ac:dyDescent="0.2">
      <c r="B575" s="67">
        <v>566</v>
      </c>
      <c r="C575" s="73" t="s">
        <v>70</v>
      </c>
      <c r="D575" s="73" t="s">
        <v>567</v>
      </c>
      <c r="E575" s="175" t="s">
        <v>226</v>
      </c>
      <c r="F575" s="181" t="s">
        <v>226</v>
      </c>
      <c r="G575" s="175">
        <v>39.487356274</v>
      </c>
      <c r="H575" s="185">
        <v>0.96316759919999995</v>
      </c>
      <c r="I575" s="175" t="s">
        <v>226</v>
      </c>
      <c r="J575" s="188" t="s">
        <v>226</v>
      </c>
    </row>
    <row r="576" spans="2:10" x14ac:dyDescent="0.2">
      <c r="B576" s="67">
        <v>567</v>
      </c>
      <c r="C576" s="73" t="s">
        <v>70</v>
      </c>
      <c r="D576" s="72" t="s">
        <v>250</v>
      </c>
      <c r="E576" s="175">
        <v>-1614.6369629999999</v>
      </c>
      <c r="F576" s="181">
        <v>5.3092419999999998E-6</v>
      </c>
      <c r="G576" s="175" t="s">
        <v>226</v>
      </c>
      <c r="H576" s="185" t="s">
        <v>226</v>
      </c>
      <c r="I576" s="175">
        <v>-1586.614789</v>
      </c>
      <c r="J576" s="188">
        <v>8.0211073000000008E-6</v>
      </c>
    </row>
    <row r="577" spans="2:10" x14ac:dyDescent="0.2">
      <c r="B577" s="67">
        <v>568</v>
      </c>
      <c r="C577" s="73" t="s">
        <v>70</v>
      </c>
      <c r="D577" s="72" t="s">
        <v>251</v>
      </c>
      <c r="E577" s="175">
        <v>-2086.126604</v>
      </c>
      <c r="F577" s="181">
        <v>4.8961529999999996E-10</v>
      </c>
      <c r="G577" s="175" t="s">
        <v>226</v>
      </c>
      <c r="H577" s="185" t="s">
        <v>226</v>
      </c>
      <c r="I577" s="175">
        <v>-2065.8212170000002</v>
      </c>
      <c r="J577" s="188">
        <v>7.6276259999999996E-10</v>
      </c>
    </row>
    <row r="578" spans="2:10" x14ac:dyDescent="0.2">
      <c r="B578" s="67">
        <v>569</v>
      </c>
      <c r="C578" s="73" t="s">
        <v>70</v>
      </c>
      <c r="D578" s="72" t="s">
        <v>252</v>
      </c>
      <c r="E578" s="175">
        <v>-2350.8320370000001</v>
      </c>
      <c r="F578" s="181">
        <v>2.0729900000000002E-15</v>
      </c>
      <c r="G578" s="175" t="s">
        <v>226</v>
      </c>
      <c r="H578" s="185" t="s">
        <v>226</v>
      </c>
      <c r="I578" s="175">
        <v>-2330.4807949999999</v>
      </c>
      <c r="J578" s="188">
        <v>4.1289689999999999E-15</v>
      </c>
    </row>
    <row r="579" spans="2:10" x14ac:dyDescent="0.2">
      <c r="B579" s="67">
        <v>570</v>
      </c>
      <c r="C579" s="73" t="s">
        <v>70</v>
      </c>
      <c r="D579" s="72" t="s">
        <v>253</v>
      </c>
      <c r="E579" s="175">
        <v>-2317.8700840000001</v>
      </c>
      <c r="F579" s="181">
        <v>5.3747479999999997E-14</v>
      </c>
      <c r="G579" s="175" t="s">
        <v>226</v>
      </c>
      <c r="H579" s="185" t="s">
        <v>226</v>
      </c>
      <c r="I579" s="175">
        <v>-2298.2033919999999</v>
      </c>
      <c r="J579" s="188">
        <v>9.8034740000000005E-14</v>
      </c>
    </row>
    <row r="580" spans="2:10" x14ac:dyDescent="0.2">
      <c r="B580" s="67">
        <v>571</v>
      </c>
      <c r="C580" s="73" t="s">
        <v>70</v>
      </c>
      <c r="D580" s="72" t="s">
        <v>254</v>
      </c>
      <c r="E580" s="175">
        <v>-1879.0030630000001</v>
      </c>
      <c r="F580" s="181">
        <v>1.559717E-10</v>
      </c>
      <c r="G580" s="175" t="s">
        <v>226</v>
      </c>
      <c r="H580" s="185" t="s">
        <v>226</v>
      </c>
      <c r="I580" s="175">
        <v>-1851.4854560000001</v>
      </c>
      <c r="J580" s="188">
        <v>3.1038299999999999E-10</v>
      </c>
    </row>
    <row r="581" spans="2:10" x14ac:dyDescent="0.2">
      <c r="B581" s="67">
        <v>572</v>
      </c>
      <c r="C581" s="73" t="s">
        <v>70</v>
      </c>
      <c r="D581" s="72" t="s">
        <v>255</v>
      </c>
      <c r="E581" s="175">
        <v>2954.5437201999998</v>
      </c>
      <c r="F581" s="181">
        <v>0.15353154359999999</v>
      </c>
      <c r="G581" s="175" t="s">
        <v>226</v>
      </c>
      <c r="H581" s="185" t="s">
        <v>226</v>
      </c>
      <c r="I581" s="175">
        <v>2972.7670724</v>
      </c>
      <c r="J581" s="188">
        <v>0.15131300680000001</v>
      </c>
    </row>
    <row r="582" spans="2:10" x14ac:dyDescent="0.2">
      <c r="B582" s="67">
        <v>573</v>
      </c>
      <c r="C582" s="73" t="s">
        <v>70</v>
      </c>
      <c r="D582" s="72" t="s">
        <v>256</v>
      </c>
      <c r="E582" s="175">
        <v>-2576.2278259999998</v>
      </c>
      <c r="F582" s="181">
        <v>0.27443173630000001</v>
      </c>
      <c r="G582" s="175" t="s">
        <v>226</v>
      </c>
      <c r="H582" s="185" t="s">
        <v>226</v>
      </c>
      <c r="I582" s="175">
        <v>-2616.3928129999999</v>
      </c>
      <c r="J582" s="188">
        <v>0.26738704880000003</v>
      </c>
    </row>
    <row r="583" spans="2:10" x14ac:dyDescent="0.2">
      <c r="B583" s="67">
        <v>574</v>
      </c>
      <c r="C583" s="73" t="s">
        <v>70</v>
      </c>
      <c r="D583" s="72" t="s">
        <v>257</v>
      </c>
      <c r="E583" s="175">
        <v>-2029.8696179999999</v>
      </c>
      <c r="F583" s="181">
        <v>0.63610130679999999</v>
      </c>
      <c r="G583" s="175" t="s">
        <v>226</v>
      </c>
      <c r="H583" s="185" t="s">
        <v>226</v>
      </c>
      <c r="I583" s="175">
        <v>-1842.954195</v>
      </c>
      <c r="J583" s="188">
        <v>0.66780441540000002</v>
      </c>
    </row>
    <row r="584" spans="2:10" x14ac:dyDescent="0.2">
      <c r="B584" s="67">
        <v>575</v>
      </c>
      <c r="C584" s="73" t="s">
        <v>70</v>
      </c>
      <c r="D584" s="72" t="s">
        <v>511</v>
      </c>
      <c r="E584" s="175">
        <v>-5398.6822259999999</v>
      </c>
      <c r="F584" s="181">
        <v>0.46710164339999999</v>
      </c>
      <c r="G584" s="175" t="s">
        <v>226</v>
      </c>
      <c r="H584" s="185" t="s">
        <v>226</v>
      </c>
      <c r="I584" s="175">
        <v>-4999.56394</v>
      </c>
      <c r="J584" s="188">
        <v>0.50114716599999998</v>
      </c>
    </row>
    <row r="585" spans="2:10" x14ac:dyDescent="0.2">
      <c r="B585" s="67">
        <v>576</v>
      </c>
      <c r="C585" s="73" t="s">
        <v>70</v>
      </c>
      <c r="D585" s="72" t="s">
        <v>341</v>
      </c>
      <c r="E585" s="175">
        <v>-2358.1007249999998</v>
      </c>
      <c r="F585" s="181">
        <v>7.6525729999999997E-12</v>
      </c>
      <c r="G585" s="175" t="s">
        <v>226</v>
      </c>
      <c r="H585" s="185" t="s">
        <v>226</v>
      </c>
      <c r="I585" s="175">
        <v>-2323.1532870000001</v>
      </c>
      <c r="J585" s="188">
        <v>1.7144019999999999E-11</v>
      </c>
    </row>
    <row r="586" spans="2:10" x14ac:dyDescent="0.2">
      <c r="B586" s="67">
        <v>577</v>
      </c>
      <c r="C586" s="73" t="s">
        <v>70</v>
      </c>
      <c r="D586" s="72" t="s">
        <v>342</v>
      </c>
      <c r="E586" s="175">
        <v>-2396.8210180000001</v>
      </c>
      <c r="F586" s="181">
        <v>2.5234839999999998E-15</v>
      </c>
      <c r="G586" s="175" t="s">
        <v>226</v>
      </c>
      <c r="H586" s="185" t="s">
        <v>226</v>
      </c>
      <c r="I586" s="175">
        <v>-2375.1450599999998</v>
      </c>
      <c r="J586" s="188">
        <v>4.9876820000000003E-15</v>
      </c>
    </row>
    <row r="587" spans="2:10" x14ac:dyDescent="0.2">
      <c r="B587" s="67">
        <v>578</v>
      </c>
      <c r="C587" s="73" t="s">
        <v>70</v>
      </c>
      <c r="D587" s="72" t="s">
        <v>343</v>
      </c>
      <c r="E587" s="175">
        <v>-2326.9059099999999</v>
      </c>
      <c r="F587" s="181">
        <v>1.003834E-17</v>
      </c>
      <c r="G587" s="175" t="s">
        <v>226</v>
      </c>
      <c r="H587" s="185" t="s">
        <v>226</v>
      </c>
      <c r="I587" s="175">
        <v>-2305.3977559999998</v>
      </c>
      <c r="J587" s="188">
        <v>2.3354220000000001E-17</v>
      </c>
    </row>
    <row r="588" spans="2:10" x14ac:dyDescent="0.2">
      <c r="B588" s="67">
        <v>579</v>
      </c>
      <c r="C588" s="73" t="s">
        <v>70</v>
      </c>
      <c r="D588" s="72" t="s">
        <v>344</v>
      </c>
      <c r="E588" s="175">
        <v>-1957.2930449999999</v>
      </c>
      <c r="F588" s="181">
        <v>3.5446199999999999E-12</v>
      </c>
      <c r="G588" s="175" t="s">
        <v>226</v>
      </c>
      <c r="H588" s="185" t="s">
        <v>226</v>
      </c>
      <c r="I588" s="175">
        <v>-1932.0307600000001</v>
      </c>
      <c r="J588" s="188">
        <v>7.4244399999999994E-12</v>
      </c>
    </row>
    <row r="589" spans="2:10" x14ac:dyDescent="0.2">
      <c r="B589" s="67">
        <v>580</v>
      </c>
      <c r="C589" s="73" t="s">
        <v>70</v>
      </c>
      <c r="D589" s="72" t="s">
        <v>345</v>
      </c>
      <c r="E589" s="175">
        <v>-2012.57455</v>
      </c>
      <c r="F589" s="181">
        <v>1.578524E-13</v>
      </c>
      <c r="G589" s="175" t="s">
        <v>226</v>
      </c>
      <c r="H589" s="185" t="s">
        <v>226</v>
      </c>
      <c r="I589" s="175">
        <v>-1982.035071</v>
      </c>
      <c r="J589" s="188">
        <v>4.1653819999999998E-13</v>
      </c>
    </row>
    <row r="590" spans="2:10" x14ac:dyDescent="0.2">
      <c r="B590" s="67">
        <v>581</v>
      </c>
      <c r="C590" s="73" t="s">
        <v>70</v>
      </c>
      <c r="D590" s="72" t="s">
        <v>346</v>
      </c>
      <c r="E590" s="175">
        <v>-142.9468847</v>
      </c>
      <c r="F590" s="181">
        <v>0.63625346540000005</v>
      </c>
      <c r="G590" s="175" t="s">
        <v>226</v>
      </c>
      <c r="H590" s="185" t="s">
        <v>226</v>
      </c>
      <c r="I590" s="175">
        <v>-121.85547339999999</v>
      </c>
      <c r="J590" s="188">
        <v>0.68740750169999998</v>
      </c>
    </row>
    <row r="591" spans="2:10" x14ac:dyDescent="0.2">
      <c r="B591" s="67">
        <v>582</v>
      </c>
      <c r="C591" s="73" t="s">
        <v>70</v>
      </c>
      <c r="D591" s="72" t="s">
        <v>347</v>
      </c>
      <c r="E591" s="175">
        <v>461.69331106999999</v>
      </c>
      <c r="F591" s="181">
        <v>0.78273141079999997</v>
      </c>
      <c r="G591" s="175" t="s">
        <v>226</v>
      </c>
      <c r="H591" s="185" t="s">
        <v>226</v>
      </c>
      <c r="I591" s="175">
        <v>497.47802152999998</v>
      </c>
      <c r="J591" s="188">
        <v>0.76654293009999996</v>
      </c>
    </row>
    <row r="592" spans="2:10" x14ac:dyDescent="0.2">
      <c r="B592" s="67">
        <v>583</v>
      </c>
      <c r="C592" s="73" t="s">
        <v>70</v>
      </c>
      <c r="D592" s="72" t="s">
        <v>348</v>
      </c>
      <c r="E592" s="175">
        <v>2195.3540419000001</v>
      </c>
      <c r="F592" s="181">
        <v>0.22608383539999999</v>
      </c>
      <c r="G592" s="175" t="s">
        <v>226</v>
      </c>
      <c r="H592" s="185" t="s">
        <v>226</v>
      </c>
      <c r="I592" s="175">
        <v>2198.9947579</v>
      </c>
      <c r="J592" s="188">
        <v>0.2256531802</v>
      </c>
    </row>
    <row r="593" spans="2:10" x14ac:dyDescent="0.2">
      <c r="B593" s="67">
        <v>584</v>
      </c>
      <c r="C593" s="73" t="s">
        <v>70</v>
      </c>
      <c r="D593" s="72" t="s">
        <v>349</v>
      </c>
      <c r="E593" s="175">
        <v>5201.3262762000004</v>
      </c>
      <c r="F593" s="181">
        <v>6.4517463100000005E-2</v>
      </c>
      <c r="G593" s="175" t="s">
        <v>226</v>
      </c>
      <c r="H593" s="185" t="s">
        <v>226</v>
      </c>
      <c r="I593" s="175">
        <v>5262.1123358000004</v>
      </c>
      <c r="J593" s="188">
        <v>6.1663466100000001E-2</v>
      </c>
    </row>
    <row r="594" spans="2:10" x14ac:dyDescent="0.2">
      <c r="B594" s="67">
        <v>585</v>
      </c>
      <c r="C594" s="73" t="s">
        <v>70</v>
      </c>
      <c r="D594" s="72" t="s">
        <v>512</v>
      </c>
      <c r="E594" s="175">
        <v>-1689.257893</v>
      </c>
      <c r="F594" s="181">
        <v>0.69375713350000001</v>
      </c>
      <c r="G594" s="175" t="s">
        <v>226</v>
      </c>
      <c r="H594" s="185" t="s">
        <v>226</v>
      </c>
      <c r="I594" s="175">
        <v>-1547.0675409999999</v>
      </c>
      <c r="J594" s="188">
        <v>0.71862231320000003</v>
      </c>
    </row>
    <row r="595" spans="2:10" x14ac:dyDescent="0.2">
      <c r="B595" s="67">
        <v>586</v>
      </c>
      <c r="C595" s="73" t="s">
        <v>70</v>
      </c>
      <c r="D595" s="72" t="s">
        <v>353</v>
      </c>
      <c r="E595" s="175">
        <v>2177.2638557</v>
      </c>
      <c r="F595" s="181">
        <v>1.4937800000000001E-34</v>
      </c>
      <c r="G595" s="175" t="s">
        <v>226</v>
      </c>
      <c r="H595" s="185" t="s">
        <v>226</v>
      </c>
      <c r="I595" s="175">
        <v>2128.0858499000001</v>
      </c>
      <c r="J595" s="188">
        <v>1.9629680000000001E-32</v>
      </c>
    </row>
    <row r="596" spans="2:10" x14ac:dyDescent="0.2">
      <c r="B596" s="67">
        <v>587</v>
      </c>
      <c r="C596" s="73" t="s">
        <v>70</v>
      </c>
      <c r="D596" s="72" t="s">
        <v>354</v>
      </c>
      <c r="E596" s="175">
        <v>0</v>
      </c>
      <c r="F596" s="181" t="s">
        <v>226</v>
      </c>
      <c r="G596" s="175" t="s">
        <v>226</v>
      </c>
      <c r="H596" s="185" t="s">
        <v>226</v>
      </c>
      <c r="I596" s="175">
        <v>0</v>
      </c>
      <c r="J596" s="188" t="s">
        <v>226</v>
      </c>
    </row>
    <row r="597" spans="2:10" x14ac:dyDescent="0.2">
      <c r="B597" s="67">
        <v>588</v>
      </c>
      <c r="C597" s="73" t="s">
        <v>70</v>
      </c>
      <c r="D597" s="72" t="s">
        <v>355</v>
      </c>
      <c r="E597" s="175">
        <v>2277.2751758999998</v>
      </c>
      <c r="F597" s="181">
        <v>1.4462370000000001E-55</v>
      </c>
      <c r="G597" s="175" t="s">
        <v>226</v>
      </c>
      <c r="H597" s="185" t="s">
        <v>226</v>
      </c>
      <c r="I597" s="175">
        <v>2229.3946888999999</v>
      </c>
      <c r="J597" s="188">
        <v>8.3075520000000003E-52</v>
      </c>
    </row>
    <row r="598" spans="2:10" x14ac:dyDescent="0.2">
      <c r="B598" s="67">
        <v>589</v>
      </c>
      <c r="C598" s="73" t="s">
        <v>70</v>
      </c>
      <c r="D598" s="72" t="s">
        <v>356</v>
      </c>
      <c r="E598" s="175">
        <v>0</v>
      </c>
      <c r="F598" s="181" t="s">
        <v>226</v>
      </c>
      <c r="G598" s="175" t="s">
        <v>226</v>
      </c>
      <c r="H598" s="185" t="s">
        <v>226</v>
      </c>
      <c r="I598" s="175">
        <v>0</v>
      </c>
      <c r="J598" s="188" t="s">
        <v>226</v>
      </c>
    </row>
    <row r="599" spans="2:10" x14ac:dyDescent="0.2">
      <c r="B599" s="67">
        <v>590</v>
      </c>
      <c r="C599" s="73" t="s">
        <v>70</v>
      </c>
      <c r="D599" s="72" t="s">
        <v>513</v>
      </c>
      <c r="E599" s="175">
        <v>-1259.5117399999999</v>
      </c>
      <c r="F599" s="181">
        <v>0.5137885888</v>
      </c>
      <c r="G599" s="175" t="s">
        <v>226</v>
      </c>
      <c r="H599" s="185" t="s">
        <v>226</v>
      </c>
      <c r="I599" s="175">
        <v>-1252.530397</v>
      </c>
      <c r="J599" s="188">
        <v>0.51643102080000003</v>
      </c>
    </row>
    <row r="600" spans="2:10" x14ac:dyDescent="0.2">
      <c r="B600" s="67">
        <v>591</v>
      </c>
      <c r="C600" s="73" t="s">
        <v>70</v>
      </c>
      <c r="D600" s="72" t="s">
        <v>514</v>
      </c>
      <c r="E600" s="175">
        <v>0</v>
      </c>
      <c r="F600" s="181" t="s">
        <v>226</v>
      </c>
      <c r="G600" s="175" t="s">
        <v>226</v>
      </c>
      <c r="H600" s="185" t="s">
        <v>226</v>
      </c>
      <c r="I600" s="175">
        <v>0</v>
      </c>
      <c r="J600" s="188" t="s">
        <v>226</v>
      </c>
    </row>
    <row r="601" spans="2:10" x14ac:dyDescent="0.2">
      <c r="B601" s="67">
        <v>592</v>
      </c>
      <c r="C601" s="73" t="s">
        <v>70</v>
      </c>
      <c r="D601" s="72" t="s">
        <v>515</v>
      </c>
      <c r="E601" s="175" t="s">
        <v>226</v>
      </c>
      <c r="F601" s="181" t="s">
        <v>226</v>
      </c>
      <c r="G601" s="175">
        <v>1634.5865111999999</v>
      </c>
      <c r="H601" s="185">
        <v>0.18757352099999999</v>
      </c>
      <c r="I601" s="175" t="s">
        <v>226</v>
      </c>
      <c r="J601" s="188" t="s">
        <v>226</v>
      </c>
    </row>
    <row r="602" spans="2:10" x14ac:dyDescent="0.2">
      <c r="B602" s="67">
        <v>593</v>
      </c>
      <c r="C602" s="73" t="s">
        <v>70</v>
      </c>
      <c r="D602" s="72" t="s">
        <v>516</v>
      </c>
      <c r="E602" s="175" t="s">
        <v>226</v>
      </c>
      <c r="F602" s="181" t="s">
        <v>226</v>
      </c>
      <c r="G602" s="175">
        <v>0</v>
      </c>
      <c r="H602" s="185" t="s">
        <v>226</v>
      </c>
      <c r="I602" s="175" t="s">
        <v>226</v>
      </c>
      <c r="J602" s="188" t="s">
        <v>226</v>
      </c>
    </row>
    <row r="603" spans="2:10" x14ac:dyDescent="0.2">
      <c r="B603" s="67">
        <v>594</v>
      </c>
      <c r="C603" s="73" t="s">
        <v>70</v>
      </c>
      <c r="D603" s="72" t="s">
        <v>517</v>
      </c>
      <c r="E603" s="175">
        <v>3619.4064712999998</v>
      </c>
      <c r="F603" s="181">
        <v>2.3271159699999999E-2</v>
      </c>
      <c r="G603" s="175" t="s">
        <v>226</v>
      </c>
      <c r="H603" s="185" t="s">
        <v>226</v>
      </c>
      <c r="I603" s="175">
        <v>3602.1594206</v>
      </c>
      <c r="J603" s="188">
        <v>2.40444964E-2</v>
      </c>
    </row>
    <row r="604" spans="2:10" ht="13.5" thickBot="1" x14ac:dyDescent="0.25">
      <c r="B604" s="74">
        <v>595</v>
      </c>
      <c r="C604" s="75" t="s">
        <v>70</v>
      </c>
      <c r="D604" s="76" t="s">
        <v>518</v>
      </c>
      <c r="E604" s="176">
        <v>0</v>
      </c>
      <c r="F604" s="182" t="s">
        <v>226</v>
      </c>
      <c r="G604" s="176" t="s">
        <v>226</v>
      </c>
      <c r="H604" s="186" t="s">
        <v>226</v>
      </c>
      <c r="I604" s="176">
        <v>0</v>
      </c>
      <c r="J604" s="189" t="s">
        <v>226</v>
      </c>
    </row>
    <row r="605" spans="2:10" x14ac:dyDescent="0.2"/>
    <row r="606" spans="2:10" x14ac:dyDescent="0.2"/>
    <row r="607" spans="2:10" x14ac:dyDescent="0.2"/>
    <row r="608" spans="2:10"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sheetData>
  <autoFilter ref="B9:J604">
    <sortState ref="B10:J604">
      <sortCondition ref="B9:B604"/>
    </sortState>
  </autoFilter>
  <mergeCells count="7">
    <mergeCell ref="B6:B8"/>
    <mergeCell ref="D6:D8"/>
    <mergeCell ref="E6:J6"/>
    <mergeCell ref="C6:C8"/>
    <mergeCell ref="E7:F7"/>
    <mergeCell ref="G7:H7"/>
    <mergeCell ref="I7:J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4"/>
  <sheetViews>
    <sheetView showGridLines="0" zoomScale="85" zoomScaleNormal="85" workbookViewId="0"/>
  </sheetViews>
  <sheetFormatPr defaultColWidth="9.140625" defaultRowHeight="12.75" x14ac:dyDescent="0.2"/>
  <cols>
    <col min="1" max="1" width="3.28515625" style="88" customWidth="1"/>
    <col min="2" max="2" width="7" style="88" customWidth="1"/>
    <col min="3" max="3" width="31.140625" style="93" customWidth="1"/>
    <col min="4" max="4" width="15.7109375" style="102" customWidth="1"/>
    <col min="5" max="5" width="15.7109375" style="93" customWidth="1"/>
    <col min="6" max="8" width="15.7109375" style="103" customWidth="1"/>
    <col min="9" max="10" width="15.7109375" style="93" customWidth="1"/>
    <col min="11" max="13" width="15.7109375" style="102" customWidth="1"/>
    <col min="14" max="15" width="15.7109375" style="103" customWidth="1"/>
    <col min="16" max="16" width="15.7109375" style="93" customWidth="1"/>
    <col min="17" max="18" width="15.7109375" style="102" customWidth="1"/>
    <col min="19" max="20" width="15.7109375" style="103" customWidth="1"/>
    <col min="21" max="21" width="15.7109375" style="93" customWidth="1"/>
    <col min="22" max="33" width="15.7109375" style="102" customWidth="1"/>
    <col min="34" max="35" width="15.7109375" style="103" customWidth="1"/>
    <col min="36" max="36" width="15.7109375" style="93" customWidth="1"/>
    <col min="37" max="38" width="15.7109375" style="102" customWidth="1"/>
    <col min="39" max="16384" width="9.140625" style="88"/>
  </cols>
  <sheetData>
    <row r="1" spans="1:38" s="54" customFormat="1" ht="12" customHeight="1" x14ac:dyDescent="0.2">
      <c r="A1" s="54" t="s">
        <v>44</v>
      </c>
      <c r="C1" s="79"/>
      <c r="D1" s="79"/>
      <c r="E1" s="57"/>
      <c r="F1" s="57"/>
      <c r="G1" s="57"/>
      <c r="H1" s="57"/>
      <c r="I1" s="58"/>
      <c r="J1" s="58"/>
      <c r="K1" s="81"/>
      <c r="L1" s="81"/>
      <c r="M1" s="81"/>
      <c r="N1" s="58"/>
      <c r="O1" s="58"/>
      <c r="P1" s="58"/>
      <c r="Q1" s="81"/>
      <c r="R1" s="81"/>
      <c r="S1" s="58"/>
      <c r="T1" s="80"/>
      <c r="U1" s="80"/>
      <c r="V1" s="81"/>
      <c r="W1" s="81"/>
      <c r="X1" s="81"/>
      <c r="Y1" s="81"/>
      <c r="Z1" s="81"/>
      <c r="AA1" s="81"/>
      <c r="AB1" s="81"/>
      <c r="AC1" s="81"/>
      <c r="AD1" s="81"/>
      <c r="AE1" s="81"/>
      <c r="AF1" s="81"/>
      <c r="AG1" s="81"/>
      <c r="AH1" s="80"/>
      <c r="AI1" s="80"/>
      <c r="AJ1" s="80"/>
      <c r="AK1" s="81"/>
      <c r="AL1" s="81"/>
    </row>
    <row r="2" spans="1:38" s="22" customFormat="1" ht="20.25" customHeight="1" x14ac:dyDescent="0.2">
      <c r="B2" s="59" t="s">
        <v>79</v>
      </c>
      <c r="C2" s="82"/>
      <c r="D2" s="82"/>
      <c r="E2" s="32"/>
      <c r="F2" s="32"/>
      <c r="G2" s="32"/>
      <c r="H2" s="32"/>
      <c r="I2" s="33"/>
      <c r="J2" s="33"/>
      <c r="K2" s="84"/>
      <c r="L2" s="84"/>
      <c r="M2" s="84"/>
      <c r="N2" s="33"/>
      <c r="O2" s="33"/>
      <c r="P2" s="33"/>
      <c r="Q2" s="84"/>
      <c r="R2" s="84"/>
      <c r="S2" s="33"/>
      <c r="T2" s="83"/>
      <c r="U2" s="83"/>
      <c r="V2" s="84"/>
      <c r="W2" s="84"/>
      <c r="X2" s="84"/>
      <c r="Y2" s="84"/>
      <c r="Z2" s="84"/>
      <c r="AA2" s="84"/>
      <c r="AB2" s="84"/>
      <c r="AC2" s="84"/>
      <c r="AD2" s="84"/>
      <c r="AE2" s="84"/>
      <c r="AF2" s="84"/>
      <c r="AG2" s="84"/>
      <c r="AH2" s="83"/>
      <c r="AI2" s="83"/>
      <c r="AJ2" s="83"/>
      <c r="AK2" s="84"/>
      <c r="AL2" s="84"/>
    </row>
    <row r="3" spans="1:38" s="26" customFormat="1" ht="12" customHeight="1" x14ac:dyDescent="0.2">
      <c r="B3" s="34" t="str">
        <f ca="1">HYPERLINK(CONCATENATE("[", REPLACE(LEFT(CELL("filename",B1),FIND("]",CELL("filename",B1))-1),1,FIND("[",CELL("filename",B1)),""), "]", "Overview!A1"), "Back to Overview")</f>
        <v>Back to Overview</v>
      </c>
      <c r="C3" s="85"/>
      <c r="D3" s="85"/>
      <c r="E3" s="35"/>
      <c r="F3" s="35"/>
      <c r="G3" s="35"/>
      <c r="H3" s="35"/>
      <c r="I3" s="36"/>
      <c r="J3" s="36"/>
      <c r="K3" s="87"/>
      <c r="L3" s="87"/>
      <c r="M3" s="87"/>
      <c r="N3" s="36"/>
      <c r="O3" s="36"/>
      <c r="P3" s="36"/>
      <c r="Q3" s="87"/>
      <c r="R3" s="87"/>
      <c r="S3" s="36"/>
      <c r="T3" s="86"/>
      <c r="U3" s="86"/>
      <c r="V3" s="87"/>
      <c r="W3" s="87"/>
      <c r="X3" s="87"/>
      <c r="Y3" s="87"/>
      <c r="Z3" s="87"/>
      <c r="AA3" s="87"/>
      <c r="AB3" s="87"/>
      <c r="AC3" s="87"/>
      <c r="AD3" s="87"/>
      <c r="AE3" s="87"/>
      <c r="AF3" s="87"/>
      <c r="AG3" s="87"/>
      <c r="AH3" s="86"/>
      <c r="AI3" s="86"/>
      <c r="AJ3" s="86"/>
      <c r="AK3" s="87"/>
      <c r="AL3" s="87"/>
    </row>
    <row r="4" spans="1:38" ht="12" customHeight="1" x14ac:dyDescent="0.2">
      <c r="B4" s="90"/>
      <c r="C4" s="91"/>
      <c r="D4" s="90"/>
      <c r="E4" s="92"/>
      <c r="F4" s="92"/>
      <c r="G4" s="92"/>
      <c r="H4" s="90"/>
      <c r="I4" s="91"/>
      <c r="J4" s="91"/>
      <c r="K4" s="91"/>
      <c r="L4" s="91"/>
      <c r="M4" s="92"/>
      <c r="N4" s="92"/>
      <c r="O4" s="90"/>
      <c r="P4" s="91"/>
      <c r="Q4" s="91"/>
      <c r="R4" s="92"/>
      <c r="S4" s="92"/>
      <c r="T4" s="90"/>
      <c r="U4" s="91"/>
      <c r="V4" s="91"/>
      <c r="W4" s="91"/>
      <c r="X4" s="91"/>
      <c r="Y4" s="91"/>
      <c r="Z4" s="91"/>
      <c r="AA4" s="91"/>
      <c r="AB4" s="91"/>
      <c r="AC4" s="91"/>
      <c r="AD4" s="91"/>
      <c r="AE4" s="91"/>
      <c r="AF4" s="91"/>
      <c r="AG4" s="92"/>
      <c r="AH4" s="92"/>
      <c r="AI4" s="93"/>
      <c r="AJ4" s="91"/>
      <c r="AK4" s="91"/>
      <c r="AL4" s="88"/>
    </row>
    <row r="5" spans="1:38" ht="12" customHeight="1" thickBot="1" x14ac:dyDescent="0.25">
      <c r="B5" s="104" t="str">
        <f>B2</f>
        <v>Table 2b3.4b.b. Summary of Social Risk Factor Analysis</v>
      </c>
      <c r="C5" s="97"/>
      <c r="D5" s="96"/>
      <c r="E5" s="98"/>
      <c r="F5" s="98"/>
      <c r="G5" s="98"/>
      <c r="H5" s="96"/>
      <c r="I5" s="97"/>
      <c r="J5" s="97"/>
      <c r="K5" s="97"/>
      <c r="L5" s="97"/>
      <c r="M5" s="98"/>
      <c r="N5" s="98"/>
      <c r="O5" s="96"/>
      <c r="P5" s="97"/>
      <c r="Q5" s="97"/>
      <c r="R5" s="98"/>
      <c r="S5" s="98"/>
      <c r="T5" s="96"/>
      <c r="U5" s="97"/>
      <c r="V5" s="97"/>
      <c r="W5" s="97"/>
      <c r="X5" s="97"/>
      <c r="Y5" s="97"/>
      <c r="Z5" s="97"/>
      <c r="AA5" s="97"/>
      <c r="AB5" s="97"/>
      <c r="AC5" s="97"/>
      <c r="AD5" s="97"/>
      <c r="AE5" s="97"/>
      <c r="AF5" s="97"/>
      <c r="AG5" s="98"/>
      <c r="AH5" s="98"/>
      <c r="AI5" s="99"/>
      <c r="AJ5" s="97"/>
      <c r="AK5" s="97"/>
      <c r="AL5" s="88"/>
    </row>
    <row r="6" spans="1:38" ht="25.5" customHeight="1" x14ac:dyDescent="0.2">
      <c r="B6" s="351" t="s">
        <v>8</v>
      </c>
      <c r="C6" s="356" t="s">
        <v>65</v>
      </c>
      <c r="D6" s="353" t="s">
        <v>81</v>
      </c>
      <c r="E6" s="355" t="s">
        <v>85</v>
      </c>
      <c r="F6" s="355"/>
      <c r="G6" s="355"/>
      <c r="H6" s="355"/>
      <c r="I6" s="355"/>
      <c r="J6" s="355"/>
      <c r="K6" s="355"/>
      <c r="L6" s="361"/>
      <c r="M6" s="362"/>
      <c r="AL6" s="88"/>
    </row>
    <row r="7" spans="1:38" ht="25.5" customHeight="1" x14ac:dyDescent="0.2">
      <c r="B7" s="352"/>
      <c r="C7" s="357"/>
      <c r="D7" s="354"/>
      <c r="E7" s="363" t="s">
        <v>201</v>
      </c>
      <c r="F7" s="364"/>
      <c r="G7" s="365"/>
      <c r="H7" s="363" t="s">
        <v>199</v>
      </c>
      <c r="I7" s="364"/>
      <c r="J7" s="365"/>
      <c r="K7" s="359" t="s">
        <v>200</v>
      </c>
      <c r="L7" s="363"/>
      <c r="M7" s="360"/>
      <c r="AL7" s="88"/>
    </row>
    <row r="8" spans="1:38" ht="25.5" x14ac:dyDescent="0.2">
      <c r="B8" s="352"/>
      <c r="C8" s="358"/>
      <c r="D8" s="354"/>
      <c r="E8" s="77" t="s">
        <v>82</v>
      </c>
      <c r="F8" s="78" t="s">
        <v>83</v>
      </c>
      <c r="G8" s="78" t="s">
        <v>84</v>
      </c>
      <c r="H8" s="77" t="s">
        <v>82</v>
      </c>
      <c r="I8" s="78" t="s">
        <v>83</v>
      </c>
      <c r="J8" s="78" t="s">
        <v>84</v>
      </c>
      <c r="K8" s="77" t="s">
        <v>82</v>
      </c>
      <c r="L8" s="78" t="s">
        <v>83</v>
      </c>
      <c r="M8" s="78" t="s">
        <v>84</v>
      </c>
      <c r="AL8" s="88"/>
    </row>
    <row r="9" spans="1:38" x14ac:dyDescent="0.2">
      <c r="B9" s="263"/>
      <c r="C9" s="264"/>
      <c r="D9" s="264"/>
      <c r="E9" s="265"/>
      <c r="F9" s="265"/>
      <c r="G9" s="265"/>
      <c r="H9" s="265"/>
      <c r="I9" s="265"/>
      <c r="J9" s="265"/>
      <c r="K9" s="265"/>
      <c r="L9" s="266"/>
      <c r="M9" s="267"/>
    </row>
    <row r="10" spans="1:38" x14ac:dyDescent="0.2">
      <c r="B10" s="253">
        <v>1</v>
      </c>
      <c r="C10" s="254" t="s">
        <v>66</v>
      </c>
      <c r="D10" s="255">
        <v>23718567</v>
      </c>
      <c r="E10" s="256">
        <v>0.1369008947</v>
      </c>
      <c r="F10" s="257">
        <v>0.1368964916</v>
      </c>
      <c r="G10" s="258">
        <v>121</v>
      </c>
      <c r="H10" s="256">
        <v>0.13678964399999999</v>
      </c>
      <c r="I10" s="259">
        <v>0.1367858226</v>
      </c>
      <c r="J10" s="260">
        <v>105</v>
      </c>
      <c r="K10" s="259">
        <v>0.13682954750000001</v>
      </c>
      <c r="L10" s="261">
        <v>0.1368251077</v>
      </c>
      <c r="M10" s="262">
        <v>122</v>
      </c>
    </row>
    <row r="11" spans="1:38" x14ac:dyDescent="0.2">
      <c r="B11" s="67">
        <v>2</v>
      </c>
      <c r="C11" s="73" t="s">
        <v>67</v>
      </c>
      <c r="D11" s="198">
        <v>584468</v>
      </c>
      <c r="E11" s="190">
        <v>0.11357092219999999</v>
      </c>
      <c r="F11" s="191">
        <v>0.11338585280000001</v>
      </c>
      <c r="G11" s="200">
        <v>122</v>
      </c>
      <c r="H11" s="190">
        <v>0.112590303</v>
      </c>
      <c r="I11" s="192">
        <v>0.1124247749</v>
      </c>
      <c r="J11" s="202">
        <v>109</v>
      </c>
      <c r="K11" s="192">
        <v>0.11421202549999999</v>
      </c>
      <c r="L11" s="193">
        <v>0.1140255738</v>
      </c>
      <c r="M11" s="204">
        <v>123</v>
      </c>
    </row>
    <row r="12" spans="1:38" x14ac:dyDescent="0.2">
      <c r="B12" s="67">
        <v>3</v>
      </c>
      <c r="C12" s="73" t="s">
        <v>68</v>
      </c>
      <c r="D12" s="198">
        <v>1678092</v>
      </c>
      <c r="E12" s="190">
        <v>1.6619677499999999E-2</v>
      </c>
      <c r="F12" s="191">
        <v>1.6556970300000001E-2</v>
      </c>
      <c r="G12" s="200">
        <v>107</v>
      </c>
      <c r="H12" s="190">
        <v>1.208598E-2</v>
      </c>
      <c r="I12" s="192">
        <v>1.20706732E-2</v>
      </c>
      <c r="J12" s="202">
        <v>26</v>
      </c>
      <c r="K12" s="192">
        <v>1.6690760700000001E-2</v>
      </c>
      <c r="L12" s="193">
        <v>1.6627471899999999E-2</v>
      </c>
      <c r="M12" s="204">
        <v>108</v>
      </c>
    </row>
    <row r="13" spans="1:38" x14ac:dyDescent="0.2">
      <c r="B13" s="67">
        <v>4</v>
      </c>
      <c r="C13" s="73" t="s">
        <v>69</v>
      </c>
      <c r="D13" s="198">
        <v>264497</v>
      </c>
      <c r="E13" s="190">
        <v>0.12525488000000001</v>
      </c>
      <c r="F13" s="191">
        <v>0.1248247307</v>
      </c>
      <c r="G13" s="200">
        <v>130</v>
      </c>
      <c r="H13" s="190">
        <v>0.12502416450000001</v>
      </c>
      <c r="I13" s="192">
        <v>0.1246501909</v>
      </c>
      <c r="J13" s="202">
        <v>113</v>
      </c>
      <c r="K13" s="192">
        <v>0.12501086240000001</v>
      </c>
      <c r="L13" s="193">
        <v>0.1245772817</v>
      </c>
      <c r="M13" s="204">
        <v>131</v>
      </c>
    </row>
    <row r="14" spans="1:38" ht="13.5" thickBot="1" x14ac:dyDescent="0.25">
      <c r="B14" s="74">
        <v>5</v>
      </c>
      <c r="C14" s="75" t="s">
        <v>70</v>
      </c>
      <c r="D14" s="199">
        <v>22235</v>
      </c>
      <c r="E14" s="194">
        <v>2.05216709E-2</v>
      </c>
      <c r="F14" s="195">
        <v>1.93307889E-2</v>
      </c>
      <c r="G14" s="201">
        <v>27</v>
      </c>
      <c r="H14" s="194">
        <v>2.0837171000000002E-3</v>
      </c>
      <c r="I14" s="196">
        <v>1.4549669999999999E-3</v>
      </c>
      <c r="J14" s="203">
        <v>14</v>
      </c>
      <c r="K14" s="196">
        <v>2.0531489399999998E-2</v>
      </c>
      <c r="L14" s="197">
        <v>1.9296457499999999E-2</v>
      </c>
      <c r="M14" s="205">
        <v>28</v>
      </c>
    </row>
  </sheetData>
  <autoFilter ref="B9:M9"/>
  <mergeCells count="7">
    <mergeCell ref="E6:M6"/>
    <mergeCell ref="K7:M7"/>
    <mergeCell ref="E7:G7"/>
    <mergeCell ref="H7:J7"/>
    <mergeCell ref="B6:B8"/>
    <mergeCell ref="C6:C8"/>
    <mergeCell ref="D6:D8"/>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21"/>
  <sheetViews>
    <sheetView showGridLines="0" zoomScale="85" zoomScaleNormal="85" workbookViewId="0"/>
  </sheetViews>
  <sheetFormatPr defaultColWidth="9.140625" defaultRowHeight="12.75" x14ac:dyDescent="0.2"/>
  <cols>
    <col min="1" max="1" width="3.28515625" style="88" customWidth="1"/>
    <col min="2" max="2" width="37" style="88" customWidth="1"/>
    <col min="3" max="3" width="10.7109375" style="88" customWidth="1"/>
    <col min="4" max="11" width="10.7109375" style="95" customWidth="1"/>
    <col min="12" max="19" width="10.7109375" style="88" customWidth="1"/>
    <col min="20" max="16384" width="9.140625" style="88"/>
  </cols>
  <sheetData>
    <row r="1" spans="2:18" s="54" customFormat="1" ht="12" customHeight="1" x14ac:dyDescent="0.2">
      <c r="D1" s="56"/>
      <c r="E1" s="56"/>
      <c r="G1" s="57"/>
      <c r="H1" s="57"/>
      <c r="I1" s="57"/>
      <c r="J1" s="58"/>
      <c r="K1" s="58"/>
      <c r="L1" s="58"/>
      <c r="M1" s="58"/>
      <c r="N1" s="58"/>
      <c r="O1" s="58"/>
      <c r="P1" s="58"/>
    </row>
    <row r="2" spans="2:18" s="22" customFormat="1" ht="20.25" customHeight="1" x14ac:dyDescent="0.2">
      <c r="B2" s="59" t="s">
        <v>78</v>
      </c>
      <c r="C2" s="59"/>
      <c r="D2" s="37"/>
      <c r="E2" s="37"/>
      <c r="G2" s="32"/>
      <c r="H2" s="32"/>
      <c r="I2" s="32"/>
      <c r="J2" s="33"/>
      <c r="K2" s="33"/>
      <c r="L2" s="33"/>
      <c r="M2" s="33"/>
      <c r="N2" s="33"/>
      <c r="O2" s="33"/>
      <c r="P2" s="33"/>
    </row>
    <row r="3" spans="2:18" s="26" customFormat="1" ht="12" customHeight="1" x14ac:dyDescent="0.2">
      <c r="B3" s="34" t="str">
        <f ca="1">HYPERLINK(CONCATENATE("[", REPLACE(LEFT(CELL("filename",B1),FIND("]",CELL("filename",B1))-1),1,FIND("[",CELL("filename",B1)),""), "]", "Overview!A1"), "Back to Overview")</f>
        <v>Back to Overview</v>
      </c>
      <c r="C3" s="34"/>
      <c r="D3" s="38"/>
      <c r="E3" s="38"/>
      <c r="G3" s="35"/>
      <c r="H3" s="35"/>
      <c r="I3" s="35"/>
      <c r="J3" s="36"/>
      <c r="K3" s="36"/>
      <c r="L3" s="36"/>
      <c r="M3" s="36"/>
      <c r="N3" s="36"/>
      <c r="O3" s="36"/>
      <c r="P3" s="36"/>
    </row>
    <row r="4" spans="2:18" ht="12" customHeight="1" x14ac:dyDescent="0.2">
      <c r="D4" s="89"/>
      <c r="E4" s="89"/>
      <c r="F4" s="89"/>
      <c r="G4" s="89"/>
      <c r="H4" s="89"/>
      <c r="I4" s="89"/>
      <c r="J4" s="89"/>
      <c r="K4" s="89"/>
      <c r="L4" s="89"/>
      <c r="M4" s="89"/>
      <c r="N4" s="89"/>
    </row>
    <row r="5" spans="2:18" ht="12" customHeight="1" thickBot="1" x14ac:dyDescent="0.25">
      <c r="B5" s="94" t="s">
        <v>522</v>
      </c>
      <c r="C5" s="94"/>
      <c r="D5" s="104"/>
      <c r="E5" s="105"/>
      <c r="F5" s="105"/>
      <c r="G5" s="105"/>
      <c r="H5" s="105"/>
      <c r="I5" s="105"/>
      <c r="J5" s="105"/>
      <c r="K5" s="105"/>
      <c r="L5" s="105"/>
      <c r="M5" s="105"/>
      <c r="N5" s="105"/>
      <c r="O5" s="100"/>
      <c r="P5" s="100"/>
      <c r="Q5" s="100"/>
      <c r="R5" s="100"/>
    </row>
    <row r="6" spans="2:18" ht="30" customHeight="1" x14ac:dyDescent="0.2">
      <c r="B6" s="366" t="s">
        <v>519</v>
      </c>
      <c r="C6" s="374" t="s">
        <v>45</v>
      </c>
      <c r="D6" s="368" t="s">
        <v>574</v>
      </c>
      <c r="E6" s="369"/>
      <c r="F6" s="369"/>
      <c r="G6" s="369"/>
      <c r="H6" s="369"/>
      <c r="I6" s="369"/>
      <c r="J6" s="369"/>
      <c r="K6" s="369"/>
      <c r="L6" s="369"/>
      <c r="M6" s="369"/>
      <c r="N6" s="369"/>
      <c r="O6" s="369"/>
      <c r="P6" s="369"/>
      <c r="Q6" s="369"/>
      <c r="R6" s="370"/>
    </row>
    <row r="7" spans="2:18" ht="30" customHeight="1" x14ac:dyDescent="0.2">
      <c r="B7" s="367"/>
      <c r="C7" s="375"/>
      <c r="D7" s="106">
        <v>1</v>
      </c>
      <c r="E7" s="106">
        <v>2</v>
      </c>
      <c r="F7" s="106">
        <v>3</v>
      </c>
      <c r="G7" s="106">
        <v>4</v>
      </c>
      <c r="H7" s="106">
        <v>5</v>
      </c>
      <c r="I7" s="106">
        <v>10</v>
      </c>
      <c r="J7" s="106">
        <v>25</v>
      </c>
      <c r="K7" s="106">
        <v>50</v>
      </c>
      <c r="L7" s="106">
        <v>75</v>
      </c>
      <c r="M7" s="106">
        <v>90</v>
      </c>
      <c r="N7" s="106">
        <v>95</v>
      </c>
      <c r="O7" s="106">
        <v>96</v>
      </c>
      <c r="P7" s="106">
        <v>97</v>
      </c>
      <c r="Q7" s="106">
        <v>98</v>
      </c>
      <c r="R7" s="107">
        <v>99</v>
      </c>
    </row>
    <row r="8" spans="2:18" x14ac:dyDescent="0.2">
      <c r="B8" s="214" t="s">
        <v>222</v>
      </c>
      <c r="C8" s="206" t="s">
        <v>13</v>
      </c>
      <c r="D8" s="207">
        <v>-1</v>
      </c>
      <c r="E8" s="207">
        <v>-1</v>
      </c>
      <c r="F8" s="207">
        <v>-1</v>
      </c>
      <c r="G8" s="207">
        <v>-1</v>
      </c>
      <c r="H8" s="207">
        <v>-1</v>
      </c>
      <c r="I8" s="207">
        <v>0</v>
      </c>
      <c r="J8" s="207">
        <v>0</v>
      </c>
      <c r="K8" s="207">
        <v>0</v>
      </c>
      <c r="L8" s="207">
        <v>0</v>
      </c>
      <c r="M8" s="207">
        <v>0</v>
      </c>
      <c r="N8" s="207">
        <v>1</v>
      </c>
      <c r="O8" s="207">
        <v>1</v>
      </c>
      <c r="P8" s="207">
        <v>1</v>
      </c>
      <c r="Q8" s="207">
        <v>1</v>
      </c>
      <c r="R8" s="327">
        <v>1</v>
      </c>
    </row>
    <row r="9" spans="2:18" x14ac:dyDescent="0.2">
      <c r="B9" s="215" t="s">
        <v>521</v>
      </c>
      <c r="C9" s="212" t="s">
        <v>13</v>
      </c>
      <c r="D9" s="213">
        <v>-1</v>
      </c>
      <c r="E9" s="213">
        <v>-1</v>
      </c>
      <c r="F9" s="213">
        <v>-1</v>
      </c>
      <c r="G9" s="213">
        <v>-1</v>
      </c>
      <c r="H9" s="213">
        <v>-1</v>
      </c>
      <c r="I9" s="213">
        <v>0</v>
      </c>
      <c r="J9" s="213">
        <v>0</v>
      </c>
      <c r="K9" s="213">
        <v>0</v>
      </c>
      <c r="L9" s="213">
        <v>0</v>
      </c>
      <c r="M9" s="213">
        <v>0</v>
      </c>
      <c r="N9" s="213">
        <v>1</v>
      </c>
      <c r="O9" s="213">
        <v>1</v>
      </c>
      <c r="P9" s="213">
        <v>1</v>
      </c>
      <c r="Q9" s="213">
        <v>1</v>
      </c>
      <c r="R9" s="328">
        <v>1</v>
      </c>
    </row>
    <row r="10" spans="2:18" x14ac:dyDescent="0.2">
      <c r="B10" s="216" t="s">
        <v>222</v>
      </c>
      <c r="C10" s="210" t="s">
        <v>11</v>
      </c>
      <c r="D10" s="211">
        <v>-1</v>
      </c>
      <c r="E10" s="211">
        <v>-1</v>
      </c>
      <c r="F10" s="211">
        <v>-1</v>
      </c>
      <c r="G10" s="211">
        <v>-1</v>
      </c>
      <c r="H10" s="211">
        <v>-1</v>
      </c>
      <c r="I10" s="211">
        <v>0</v>
      </c>
      <c r="J10" s="211">
        <v>0</v>
      </c>
      <c r="K10" s="211">
        <v>0</v>
      </c>
      <c r="L10" s="211">
        <v>0</v>
      </c>
      <c r="M10" s="211">
        <v>0</v>
      </c>
      <c r="N10" s="211">
        <v>1</v>
      </c>
      <c r="O10" s="211">
        <v>1</v>
      </c>
      <c r="P10" s="211">
        <v>1</v>
      </c>
      <c r="Q10" s="211">
        <v>1</v>
      </c>
      <c r="R10" s="329">
        <v>1</v>
      </c>
    </row>
    <row r="11" spans="2:18" ht="13.5" thickBot="1" x14ac:dyDescent="0.25">
      <c r="B11" s="217" t="s">
        <v>521</v>
      </c>
      <c r="C11" s="208" t="s">
        <v>11</v>
      </c>
      <c r="D11" s="209">
        <v>-1</v>
      </c>
      <c r="E11" s="209">
        <v>-1</v>
      </c>
      <c r="F11" s="209">
        <v>-1</v>
      </c>
      <c r="G11" s="209">
        <v>-1</v>
      </c>
      <c r="H11" s="209">
        <v>0</v>
      </c>
      <c r="I11" s="209">
        <v>0</v>
      </c>
      <c r="J11" s="209">
        <v>0</v>
      </c>
      <c r="K11" s="209">
        <v>0</v>
      </c>
      <c r="L11" s="209">
        <v>0</v>
      </c>
      <c r="M11" s="209">
        <v>0</v>
      </c>
      <c r="N11" s="209">
        <v>0</v>
      </c>
      <c r="O11" s="209">
        <v>1</v>
      </c>
      <c r="P11" s="209">
        <v>1</v>
      </c>
      <c r="Q11" s="209">
        <v>1</v>
      </c>
      <c r="R11" s="330">
        <v>1</v>
      </c>
    </row>
    <row r="12" spans="2:18" x14ac:dyDescent="0.2">
      <c r="B12" s="95"/>
      <c r="C12" s="95"/>
      <c r="K12" s="88"/>
    </row>
    <row r="13" spans="2:18" x14ac:dyDescent="0.2">
      <c r="B13" s="95"/>
      <c r="C13" s="95"/>
      <c r="K13" s="88"/>
    </row>
    <row r="14" spans="2:18" ht="13.5" thickBot="1" x14ac:dyDescent="0.25">
      <c r="B14" s="101" t="s">
        <v>523</v>
      </c>
      <c r="C14" s="101"/>
      <c r="K14" s="88"/>
    </row>
    <row r="15" spans="2:18" ht="24.75" customHeight="1" x14ac:dyDescent="0.2">
      <c r="B15" s="371" t="s">
        <v>519</v>
      </c>
      <c r="C15" s="376" t="s">
        <v>45</v>
      </c>
      <c r="D15" s="378" t="s">
        <v>73</v>
      </c>
      <c r="E15" s="385" t="s">
        <v>71</v>
      </c>
      <c r="F15" s="386"/>
      <c r="G15" s="386"/>
      <c r="H15" s="386"/>
      <c r="I15" s="386"/>
      <c r="J15" s="386"/>
      <c r="K15" s="386"/>
      <c r="L15" s="387"/>
    </row>
    <row r="16" spans="2:18" ht="26.25" customHeight="1" x14ac:dyDescent="0.2">
      <c r="B16" s="372"/>
      <c r="C16" s="377"/>
      <c r="D16" s="379"/>
      <c r="E16" s="381" t="s">
        <v>74</v>
      </c>
      <c r="F16" s="382"/>
      <c r="G16" s="381" t="s">
        <v>75</v>
      </c>
      <c r="H16" s="382"/>
      <c r="I16" s="381" t="s">
        <v>76</v>
      </c>
      <c r="J16" s="382"/>
      <c r="K16" s="383" t="s">
        <v>77</v>
      </c>
      <c r="L16" s="384"/>
    </row>
    <row r="17" spans="2:12" ht="21" customHeight="1" x14ac:dyDescent="0.2">
      <c r="B17" s="373"/>
      <c r="C17" s="377"/>
      <c r="D17" s="380"/>
      <c r="E17" s="160" t="s">
        <v>51</v>
      </c>
      <c r="F17" s="159" t="s">
        <v>72</v>
      </c>
      <c r="G17" s="160" t="s">
        <v>51</v>
      </c>
      <c r="H17" s="159" t="s">
        <v>72</v>
      </c>
      <c r="I17" s="160" t="s">
        <v>51</v>
      </c>
      <c r="J17" s="159" t="s">
        <v>72</v>
      </c>
      <c r="K17" s="160" t="s">
        <v>51</v>
      </c>
      <c r="L17" s="226" t="s">
        <v>72</v>
      </c>
    </row>
    <row r="18" spans="2:12" x14ac:dyDescent="0.2">
      <c r="B18" s="227" t="s">
        <v>222</v>
      </c>
      <c r="C18" s="218" t="s">
        <v>13</v>
      </c>
      <c r="D18" s="219">
        <v>74191</v>
      </c>
      <c r="E18" s="220">
        <v>64651</v>
      </c>
      <c r="F18" s="221">
        <v>0.8714129746</v>
      </c>
      <c r="G18" s="220">
        <v>8998</v>
      </c>
      <c r="H18" s="221">
        <v>0.12128155710000001</v>
      </c>
      <c r="I18" s="220">
        <v>539</v>
      </c>
      <c r="J18" s="221">
        <v>7.2650320999999999E-3</v>
      </c>
      <c r="K18" s="220">
        <v>3</v>
      </c>
      <c r="L18" s="228">
        <v>4.0436199999999998E-5</v>
      </c>
    </row>
    <row r="19" spans="2:12" x14ac:dyDescent="0.2">
      <c r="B19" s="231" t="s">
        <v>521</v>
      </c>
      <c r="C19" s="232" t="s">
        <v>13</v>
      </c>
      <c r="D19" s="233">
        <v>74191</v>
      </c>
      <c r="E19" s="234">
        <v>67563</v>
      </c>
      <c r="F19" s="235">
        <v>0.91066301839999997</v>
      </c>
      <c r="G19" s="234">
        <v>6355</v>
      </c>
      <c r="H19" s="235">
        <v>8.5657289999999997E-2</v>
      </c>
      <c r="I19" s="234">
        <v>268</v>
      </c>
      <c r="J19" s="235">
        <v>3.6122979999999999E-3</v>
      </c>
      <c r="K19" s="234">
        <v>5</v>
      </c>
      <c r="L19" s="236">
        <v>6.7393599999999998E-5</v>
      </c>
    </row>
    <row r="20" spans="2:12" x14ac:dyDescent="0.2">
      <c r="B20" s="227" t="s">
        <v>222</v>
      </c>
      <c r="C20" s="218" t="s">
        <v>11</v>
      </c>
      <c r="D20" s="219">
        <v>335480</v>
      </c>
      <c r="E20" s="220">
        <v>286072</v>
      </c>
      <c r="F20" s="221">
        <v>0.85272445450000001</v>
      </c>
      <c r="G20" s="220">
        <v>45988</v>
      </c>
      <c r="H20" s="221">
        <v>0.1370811971</v>
      </c>
      <c r="I20" s="220">
        <v>3382</v>
      </c>
      <c r="J20" s="221">
        <v>1.0081077900000001E-2</v>
      </c>
      <c r="K20" s="220">
        <v>38</v>
      </c>
      <c r="L20" s="228">
        <v>1.132705E-4</v>
      </c>
    </row>
    <row r="21" spans="2:12" ht="13.5" thickBot="1" x14ac:dyDescent="0.25">
      <c r="B21" s="229" t="s">
        <v>521</v>
      </c>
      <c r="C21" s="222" t="s">
        <v>11</v>
      </c>
      <c r="D21" s="223">
        <v>335480</v>
      </c>
      <c r="E21" s="224">
        <v>311257</v>
      </c>
      <c r="F21" s="225">
        <v>0.9277959938</v>
      </c>
      <c r="G21" s="224">
        <v>23148</v>
      </c>
      <c r="H21" s="225">
        <v>6.8999642299999997E-2</v>
      </c>
      <c r="I21" s="224">
        <v>1051</v>
      </c>
      <c r="J21" s="225">
        <v>3.1328246E-3</v>
      </c>
      <c r="K21" s="224">
        <v>24</v>
      </c>
      <c r="L21" s="230">
        <v>7.1539300000000001E-5</v>
      </c>
    </row>
  </sheetData>
  <mergeCells count="11">
    <mergeCell ref="B6:B7"/>
    <mergeCell ref="D6:R6"/>
    <mergeCell ref="B15:B17"/>
    <mergeCell ref="C6:C7"/>
    <mergeCell ref="C15:C17"/>
    <mergeCell ref="D15:D17"/>
    <mergeCell ref="G16:H16"/>
    <mergeCell ref="I16:J16"/>
    <mergeCell ref="K16:L16"/>
    <mergeCell ref="E15:L15"/>
    <mergeCell ref="E16:F16"/>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2"/>
  <sheetViews>
    <sheetView showGridLines="0" zoomScale="85" zoomScaleNormal="85" workbookViewId="0"/>
  </sheetViews>
  <sheetFormatPr defaultColWidth="9.140625" defaultRowHeight="12.75" x14ac:dyDescent="0.2"/>
  <cols>
    <col min="1" max="1" width="3.28515625" style="88" customWidth="1"/>
    <col min="2" max="2" width="6.7109375" style="88" customWidth="1"/>
    <col min="3" max="3" width="23.28515625" style="88" customWidth="1"/>
    <col min="4" max="4" width="37.42578125" style="88" customWidth="1"/>
    <col min="5" max="6" width="17.7109375" style="88" customWidth="1"/>
    <col min="7" max="16384" width="9.140625" style="88"/>
  </cols>
  <sheetData>
    <row r="1" spans="2:6" s="54" customFormat="1" ht="12" customHeight="1" x14ac:dyDescent="0.2">
      <c r="D1" s="58"/>
    </row>
    <row r="2" spans="2:6" s="22" customFormat="1" ht="20.25" customHeight="1" x14ac:dyDescent="0.2">
      <c r="B2" s="59" t="s">
        <v>526</v>
      </c>
      <c r="C2" s="59"/>
      <c r="D2" s="33"/>
    </row>
    <row r="3" spans="2:6" s="158" customFormat="1" ht="12" customHeight="1" x14ac:dyDescent="0.2">
      <c r="B3" s="34" t="str">
        <f ca="1">HYPERLINK(CONCATENATE("[", REPLACE(LEFT(CELL("filename",B1),FIND("]",CELL("filename",B1))-1),1,FIND("[",CELL("filename",B1)),""), "]", "Overview!A1"), "Back to Overview")</f>
        <v>Back to Overview</v>
      </c>
      <c r="C3" s="34"/>
      <c r="D3" s="36"/>
    </row>
    <row r="4" spans="2:6" ht="12" customHeight="1" x14ac:dyDescent="0.2"/>
    <row r="5" spans="2:6" ht="12" customHeight="1" thickBot="1" x14ac:dyDescent="0.25">
      <c r="B5" s="94" t="str">
        <f>B2</f>
        <v>Table 2b3.4b.d. Pearson Correlation Coefficients Between Model in Use and Test Models</v>
      </c>
      <c r="C5" s="94"/>
      <c r="D5" s="100"/>
      <c r="E5" s="100"/>
    </row>
    <row r="6" spans="2:6" ht="30" customHeight="1" x14ac:dyDescent="0.2">
      <c r="B6" s="390" t="s">
        <v>8</v>
      </c>
      <c r="C6" s="392" t="s">
        <v>520</v>
      </c>
      <c r="D6" s="392" t="s">
        <v>519</v>
      </c>
      <c r="E6" s="394" t="s">
        <v>525</v>
      </c>
      <c r="F6" s="388" t="s">
        <v>524</v>
      </c>
    </row>
    <row r="7" spans="2:6" x14ac:dyDescent="0.2">
      <c r="B7" s="391"/>
      <c r="C7" s="393"/>
      <c r="D7" s="393"/>
      <c r="E7" s="395"/>
      <c r="F7" s="389"/>
    </row>
    <row r="8" spans="2:6" x14ac:dyDescent="0.2">
      <c r="B8" s="238"/>
      <c r="C8" s="239"/>
      <c r="D8" s="239"/>
      <c r="E8" s="239"/>
      <c r="F8" s="237"/>
    </row>
    <row r="9" spans="2:6" x14ac:dyDescent="0.2">
      <c r="B9" s="240">
        <v>1</v>
      </c>
      <c r="C9" s="241" t="s">
        <v>13</v>
      </c>
      <c r="D9" s="241" t="s">
        <v>222</v>
      </c>
      <c r="E9" s="242">
        <v>0.99870237650000004</v>
      </c>
      <c r="F9" s="243">
        <v>0.9980629325</v>
      </c>
    </row>
    <row r="10" spans="2:6" x14ac:dyDescent="0.2">
      <c r="B10" s="250">
        <v>2</v>
      </c>
      <c r="C10" s="232" t="s">
        <v>13</v>
      </c>
      <c r="D10" s="232" t="s">
        <v>521</v>
      </c>
      <c r="E10" s="251">
        <v>0.99911794980000002</v>
      </c>
      <c r="F10" s="252">
        <v>0.9984902806</v>
      </c>
    </row>
    <row r="11" spans="2:6" x14ac:dyDescent="0.2">
      <c r="B11" s="247">
        <v>3</v>
      </c>
      <c r="C11" s="218" t="s">
        <v>11</v>
      </c>
      <c r="D11" s="218" t="s">
        <v>222</v>
      </c>
      <c r="E11" s="248">
        <v>0.99870728779999995</v>
      </c>
      <c r="F11" s="249">
        <v>0.99817169139999995</v>
      </c>
    </row>
    <row r="12" spans="2:6" ht="13.5" thickBot="1" x14ac:dyDescent="0.25">
      <c r="B12" s="244">
        <v>4</v>
      </c>
      <c r="C12" s="222" t="s">
        <v>11</v>
      </c>
      <c r="D12" s="222" t="s">
        <v>521</v>
      </c>
      <c r="E12" s="245">
        <v>0.99940326369999999</v>
      </c>
      <c r="F12" s="246">
        <v>0.99896078560000001</v>
      </c>
    </row>
  </sheetData>
  <autoFilter ref="B8:F8"/>
  <mergeCells count="5">
    <mergeCell ref="F6:F7"/>
    <mergeCell ref="B6:B7"/>
    <mergeCell ref="C6:C7"/>
    <mergeCell ref="D6:D7"/>
    <mergeCell ref="E6:E7"/>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5"/>
  <sheetViews>
    <sheetView showGridLines="0" zoomScale="85" zoomScaleNormal="85" workbookViewId="0">
      <pane xSplit="4" ySplit="8" topLeftCell="E9" activePane="bottomRight" state="frozen"/>
      <selection activeCell="E10" sqref="E10"/>
      <selection pane="topRight" activeCell="E10" sqref="E10"/>
      <selection pane="bottomLeft" activeCell="E10" sqref="E10"/>
      <selection pane="bottomRight" activeCell="E9" sqref="E9"/>
    </sheetView>
  </sheetViews>
  <sheetFormatPr defaultColWidth="9.140625" defaultRowHeight="12.75" x14ac:dyDescent="0.2"/>
  <cols>
    <col min="1" max="1" width="3.28515625" style="28" customWidth="1"/>
    <col min="2" max="2" width="6.5703125" style="30" customWidth="1"/>
    <col min="3" max="3" width="16.28515625" style="30" customWidth="1"/>
    <col min="4" max="4" width="34.5703125" style="28" customWidth="1"/>
    <col min="5" max="5" width="12.85546875" style="51" customWidth="1"/>
    <col min="6" max="13" width="13.7109375" style="45" customWidth="1"/>
    <col min="14" max="17" width="10.7109375" style="50" customWidth="1"/>
    <col min="18" max="16384" width="9.140625" style="28"/>
  </cols>
  <sheetData>
    <row r="1" spans="2:17" s="19" customFormat="1" ht="12" customHeight="1" x14ac:dyDescent="0.2">
      <c r="E1" s="39"/>
      <c r="F1" s="20"/>
      <c r="G1" s="20"/>
      <c r="H1" s="20"/>
      <c r="I1" s="20"/>
      <c r="J1" s="20"/>
      <c r="K1" s="20"/>
      <c r="L1" s="20"/>
      <c r="M1" s="20"/>
      <c r="N1" s="21"/>
      <c r="O1" s="21"/>
      <c r="P1" s="21"/>
      <c r="Q1" s="21"/>
    </row>
    <row r="2" spans="2:17" s="22" customFormat="1" ht="20.25" customHeight="1" x14ac:dyDescent="0.2">
      <c r="B2" s="22" t="s">
        <v>215</v>
      </c>
      <c r="E2" s="40"/>
      <c r="F2" s="23"/>
      <c r="G2" s="23"/>
      <c r="H2" s="23"/>
      <c r="I2" s="23"/>
      <c r="J2" s="23"/>
      <c r="K2" s="23"/>
      <c r="L2" s="23"/>
      <c r="M2" s="23"/>
      <c r="N2" s="24"/>
      <c r="O2" s="24"/>
      <c r="P2" s="24"/>
      <c r="Q2" s="24"/>
    </row>
    <row r="3" spans="2:17" s="26" customFormat="1" ht="12" customHeight="1" x14ac:dyDescent="0.2">
      <c r="B3" s="25" t="s">
        <v>3</v>
      </c>
      <c r="E3" s="41"/>
      <c r="F3" s="42"/>
      <c r="G3" s="42"/>
      <c r="H3" s="42"/>
      <c r="I3" s="42"/>
      <c r="J3" s="42"/>
      <c r="K3" s="398"/>
      <c r="L3" s="398"/>
      <c r="M3" s="398"/>
      <c r="N3" s="398"/>
      <c r="O3" s="398"/>
      <c r="P3" s="398"/>
      <c r="Q3" s="398"/>
    </row>
    <row r="4" spans="2:17" ht="12" customHeight="1" x14ac:dyDescent="0.2">
      <c r="B4" s="27"/>
      <c r="C4" s="27"/>
      <c r="D4" s="27"/>
      <c r="E4" s="43"/>
      <c r="F4" s="44"/>
      <c r="G4" s="44"/>
      <c r="K4" s="399"/>
      <c r="L4" s="399"/>
      <c r="M4" s="399"/>
      <c r="N4" s="399"/>
      <c r="O4" s="399"/>
      <c r="P4" s="399"/>
      <c r="Q4" s="399"/>
    </row>
    <row r="5" spans="2:17" ht="12" customHeight="1" thickBot="1" x14ac:dyDescent="0.25">
      <c r="B5" s="29" t="str">
        <f>B2</f>
        <v>Table 2b4.2a. Measure Score by Clinician Characteristic</v>
      </c>
      <c r="C5" s="27"/>
      <c r="D5" s="27"/>
      <c r="E5" s="43"/>
      <c r="F5" s="44"/>
      <c r="G5" s="44"/>
      <c r="K5" s="46"/>
      <c r="L5" s="46"/>
      <c r="M5" s="46"/>
      <c r="N5" s="46"/>
      <c r="O5" s="46"/>
      <c r="P5" s="46"/>
      <c r="Q5" s="46"/>
    </row>
    <row r="6" spans="2:17" ht="30" customHeight="1" x14ac:dyDescent="0.2">
      <c r="B6" s="400" t="s">
        <v>8</v>
      </c>
      <c r="C6" s="396" t="s">
        <v>12</v>
      </c>
      <c r="D6" s="402" t="s">
        <v>38</v>
      </c>
      <c r="E6" s="404" t="s">
        <v>37</v>
      </c>
      <c r="F6" s="406" t="s">
        <v>19</v>
      </c>
      <c r="G6" s="408" t="s">
        <v>39</v>
      </c>
      <c r="H6" s="408"/>
      <c r="I6" s="408"/>
      <c r="J6" s="408"/>
      <c r="K6" s="408"/>
      <c r="L6" s="408"/>
      <c r="M6" s="409"/>
      <c r="N6" s="46"/>
      <c r="O6" s="46"/>
      <c r="P6" s="46"/>
      <c r="Q6" s="46"/>
    </row>
    <row r="7" spans="2:17" ht="30" customHeight="1" x14ac:dyDescent="0.2">
      <c r="B7" s="401"/>
      <c r="C7" s="397"/>
      <c r="D7" s="403"/>
      <c r="E7" s="405"/>
      <c r="F7" s="407"/>
      <c r="G7" s="156" t="s">
        <v>9</v>
      </c>
      <c r="H7" s="156" t="s">
        <v>20</v>
      </c>
      <c r="I7" s="156" t="s">
        <v>21</v>
      </c>
      <c r="J7" s="156" t="s">
        <v>22</v>
      </c>
      <c r="K7" s="156" t="s">
        <v>23</v>
      </c>
      <c r="L7" s="156" t="s">
        <v>24</v>
      </c>
      <c r="M7" s="157" t="s">
        <v>25</v>
      </c>
      <c r="N7" s="28"/>
      <c r="O7" s="28"/>
      <c r="P7" s="28"/>
      <c r="Q7" s="28"/>
    </row>
    <row r="8" spans="2:17" s="49" customFormat="1" ht="12.75" customHeight="1" x14ac:dyDescent="0.2">
      <c r="B8" s="152" t="s">
        <v>8</v>
      </c>
      <c r="C8" s="47" t="s">
        <v>10</v>
      </c>
      <c r="D8" s="48" t="s">
        <v>26</v>
      </c>
      <c r="E8" s="48" t="s">
        <v>27</v>
      </c>
      <c r="F8" s="48" t="s">
        <v>28</v>
      </c>
      <c r="G8" s="48" t="s">
        <v>29</v>
      </c>
      <c r="H8" s="48" t="s">
        <v>30</v>
      </c>
      <c r="I8" s="48" t="s">
        <v>31</v>
      </c>
      <c r="J8" s="48" t="s">
        <v>32</v>
      </c>
      <c r="K8" s="48" t="s">
        <v>33</v>
      </c>
      <c r="L8" s="48" t="s">
        <v>34</v>
      </c>
      <c r="M8" s="153" t="s">
        <v>35</v>
      </c>
    </row>
    <row r="9" spans="2:17" x14ac:dyDescent="0.2">
      <c r="B9" s="268">
        <v>1</v>
      </c>
      <c r="C9" s="269" t="s">
        <v>13</v>
      </c>
      <c r="D9" s="270" t="s">
        <v>527</v>
      </c>
      <c r="E9" s="271">
        <v>74191</v>
      </c>
      <c r="F9" s="272">
        <v>1109.4425630999999</v>
      </c>
      <c r="G9" s="272">
        <v>548.40394048999997</v>
      </c>
      <c r="H9" s="272">
        <v>832.73299373999998</v>
      </c>
      <c r="I9" s="272">
        <v>969.21091116000002</v>
      </c>
      <c r="J9" s="272">
        <v>1094.9374081999999</v>
      </c>
      <c r="K9" s="272">
        <v>1224.3732884999999</v>
      </c>
      <c r="L9" s="272">
        <v>1383.0080092000001</v>
      </c>
      <c r="M9" s="273">
        <v>1914.6783375</v>
      </c>
      <c r="N9" s="28"/>
      <c r="O9" s="28"/>
      <c r="P9" s="28"/>
      <c r="Q9" s="28"/>
    </row>
    <row r="10" spans="2:17" x14ac:dyDescent="0.2">
      <c r="B10" s="274">
        <v>2</v>
      </c>
      <c r="C10" s="275"/>
      <c r="D10" s="276"/>
      <c r="E10" s="277" t="s">
        <v>226</v>
      </c>
      <c r="F10" s="278" t="s">
        <v>226</v>
      </c>
      <c r="G10" s="278" t="s">
        <v>226</v>
      </c>
      <c r="H10" s="278" t="s">
        <v>226</v>
      </c>
      <c r="I10" s="278" t="s">
        <v>226</v>
      </c>
      <c r="J10" s="278" t="s">
        <v>226</v>
      </c>
      <c r="K10" s="278" t="s">
        <v>226</v>
      </c>
      <c r="L10" s="278" t="s">
        <v>226</v>
      </c>
      <c r="M10" s="279" t="s">
        <v>226</v>
      </c>
      <c r="N10" s="28"/>
      <c r="O10" s="28"/>
      <c r="P10" s="28"/>
      <c r="Q10" s="28"/>
    </row>
    <row r="11" spans="2:17" x14ac:dyDescent="0.2">
      <c r="B11" s="274">
        <v>3</v>
      </c>
      <c r="C11" s="275" t="s">
        <v>13</v>
      </c>
      <c r="D11" s="280" t="s">
        <v>528</v>
      </c>
      <c r="E11" s="277"/>
      <c r="F11" s="278"/>
      <c r="G11" s="278"/>
      <c r="H11" s="278"/>
      <c r="I11" s="278"/>
      <c r="J11" s="278"/>
      <c r="K11" s="278"/>
      <c r="L11" s="278"/>
      <c r="M11" s="279"/>
      <c r="N11" s="28"/>
      <c r="O11" s="28"/>
      <c r="P11" s="28"/>
      <c r="Q11" s="28"/>
    </row>
    <row r="12" spans="2:17" ht="12.75" customHeight="1" x14ac:dyDescent="0.2">
      <c r="B12" s="274">
        <v>4</v>
      </c>
      <c r="C12" s="275" t="s">
        <v>13</v>
      </c>
      <c r="D12" s="276" t="s">
        <v>529</v>
      </c>
      <c r="E12" s="277">
        <v>62987</v>
      </c>
      <c r="F12" s="278">
        <v>1108.1006904000001</v>
      </c>
      <c r="G12" s="278">
        <v>543.89159991999998</v>
      </c>
      <c r="H12" s="278">
        <v>828.39299454000002</v>
      </c>
      <c r="I12" s="278">
        <v>967.09918751999999</v>
      </c>
      <c r="J12" s="278">
        <v>1094.0878048</v>
      </c>
      <c r="K12" s="278">
        <v>1223.0825594</v>
      </c>
      <c r="L12" s="278">
        <v>1383.0783524999999</v>
      </c>
      <c r="M12" s="279">
        <v>1914.6783375</v>
      </c>
      <c r="N12" s="28"/>
      <c r="O12" s="300"/>
      <c r="P12" s="28"/>
      <c r="Q12" s="28"/>
    </row>
    <row r="13" spans="2:17" ht="12.75" customHeight="1" x14ac:dyDescent="0.2">
      <c r="B13" s="274">
        <v>5</v>
      </c>
      <c r="C13" s="275" t="s">
        <v>13</v>
      </c>
      <c r="D13" s="276" t="s">
        <v>530</v>
      </c>
      <c r="E13" s="277">
        <v>11164</v>
      </c>
      <c r="F13" s="278">
        <v>1117.2125595</v>
      </c>
      <c r="G13" s="278">
        <v>581.88197995999997</v>
      </c>
      <c r="H13" s="278">
        <v>855.76554669999996</v>
      </c>
      <c r="I13" s="278">
        <v>980.98877147999997</v>
      </c>
      <c r="J13" s="278">
        <v>1100.0867381999999</v>
      </c>
      <c r="K13" s="278">
        <v>1229.2624017000001</v>
      </c>
      <c r="L13" s="278">
        <v>1382.6424966</v>
      </c>
      <c r="M13" s="279">
        <v>1918.2832725999999</v>
      </c>
      <c r="N13" s="28"/>
      <c r="O13" s="28"/>
      <c r="P13" s="28"/>
      <c r="Q13" s="28"/>
    </row>
    <row r="14" spans="2:17" ht="12.75" customHeight="1" x14ac:dyDescent="0.2">
      <c r="B14" s="274">
        <v>6</v>
      </c>
      <c r="C14" s="275" t="s">
        <v>13</v>
      </c>
      <c r="D14" s="276" t="s">
        <v>531</v>
      </c>
      <c r="E14" s="277">
        <v>40</v>
      </c>
      <c r="F14" s="278">
        <v>1053.8500786</v>
      </c>
      <c r="G14" s="278">
        <v>240.19467931</v>
      </c>
      <c r="H14" s="278">
        <v>812.05208585000003</v>
      </c>
      <c r="I14" s="278">
        <v>975.74577284999998</v>
      </c>
      <c r="J14" s="278">
        <v>1037.5906551</v>
      </c>
      <c r="K14" s="278">
        <v>1126.0433975999999</v>
      </c>
      <c r="L14" s="278">
        <v>1369.2158115</v>
      </c>
      <c r="M14" s="279">
        <v>1486.4227308</v>
      </c>
      <c r="N14" s="28"/>
      <c r="O14" s="28"/>
      <c r="P14" s="28"/>
      <c r="Q14" s="28"/>
    </row>
    <row r="15" spans="2:17" x14ac:dyDescent="0.2">
      <c r="B15" s="274">
        <v>7</v>
      </c>
      <c r="C15" s="275"/>
      <c r="D15" s="281"/>
      <c r="E15" s="277" t="s">
        <v>226</v>
      </c>
      <c r="F15" s="278" t="s">
        <v>226</v>
      </c>
      <c r="G15" s="278" t="s">
        <v>226</v>
      </c>
      <c r="H15" s="278" t="s">
        <v>226</v>
      </c>
      <c r="I15" s="278" t="s">
        <v>226</v>
      </c>
      <c r="J15" s="278" t="s">
        <v>226</v>
      </c>
      <c r="K15" s="278" t="s">
        <v>226</v>
      </c>
      <c r="L15" s="278" t="s">
        <v>226</v>
      </c>
      <c r="M15" s="279" t="s">
        <v>226</v>
      </c>
      <c r="N15" s="28"/>
      <c r="O15" s="28"/>
      <c r="P15" s="28"/>
      <c r="Q15" s="28"/>
    </row>
    <row r="16" spans="2:17" ht="12.75" customHeight="1" x14ac:dyDescent="0.2">
      <c r="B16" s="274">
        <v>8</v>
      </c>
      <c r="C16" s="275" t="s">
        <v>13</v>
      </c>
      <c r="D16" s="280" t="s">
        <v>532</v>
      </c>
      <c r="E16" s="277" t="s">
        <v>226</v>
      </c>
      <c r="F16" s="278" t="s">
        <v>226</v>
      </c>
      <c r="G16" s="278" t="s">
        <v>226</v>
      </c>
      <c r="H16" s="278" t="s">
        <v>226</v>
      </c>
      <c r="I16" s="278" t="s">
        <v>226</v>
      </c>
      <c r="J16" s="278" t="s">
        <v>226</v>
      </c>
      <c r="K16" s="278" t="s">
        <v>226</v>
      </c>
      <c r="L16" s="278" t="s">
        <v>226</v>
      </c>
      <c r="M16" s="279" t="s">
        <v>226</v>
      </c>
      <c r="N16" s="28"/>
      <c r="O16" s="28"/>
      <c r="P16" s="28"/>
      <c r="Q16" s="28"/>
    </row>
    <row r="17" spans="2:17" x14ac:dyDescent="0.2">
      <c r="B17" s="274">
        <v>9</v>
      </c>
      <c r="C17" s="275" t="s">
        <v>13</v>
      </c>
      <c r="D17" s="276" t="s">
        <v>533</v>
      </c>
      <c r="E17" s="277">
        <v>15414</v>
      </c>
      <c r="F17" s="278">
        <v>1061.8718378000001</v>
      </c>
      <c r="G17" s="278">
        <v>574.16517276000002</v>
      </c>
      <c r="H17" s="278">
        <v>817.99719365999999</v>
      </c>
      <c r="I17" s="278">
        <v>940.53153216999999</v>
      </c>
      <c r="J17" s="278">
        <v>1054.5112919000001</v>
      </c>
      <c r="K17" s="278">
        <v>1168.8109256</v>
      </c>
      <c r="L17" s="278">
        <v>1294.7377389999999</v>
      </c>
      <c r="M17" s="279">
        <v>1706.3204175000001</v>
      </c>
      <c r="N17" s="28"/>
      <c r="O17" s="28"/>
      <c r="P17" s="28"/>
      <c r="Q17" s="28"/>
    </row>
    <row r="18" spans="2:17" ht="12.75" customHeight="1" x14ac:dyDescent="0.2">
      <c r="B18" s="274">
        <v>10</v>
      </c>
      <c r="C18" s="275" t="s">
        <v>13</v>
      </c>
      <c r="D18" s="276" t="s">
        <v>534</v>
      </c>
      <c r="E18" s="277">
        <v>12126</v>
      </c>
      <c r="F18" s="278">
        <v>1139.5875939</v>
      </c>
      <c r="G18" s="278">
        <v>609.35194590000003</v>
      </c>
      <c r="H18" s="278">
        <v>881.97507054000005</v>
      </c>
      <c r="I18" s="278">
        <v>1005.2661969</v>
      </c>
      <c r="J18" s="278">
        <v>1120.9779864</v>
      </c>
      <c r="K18" s="278">
        <v>1248.7663488999999</v>
      </c>
      <c r="L18" s="278">
        <v>1404.4503763</v>
      </c>
      <c r="M18" s="279">
        <v>1942.9355129</v>
      </c>
      <c r="N18" s="28"/>
      <c r="O18" s="28"/>
      <c r="P18" s="28"/>
      <c r="Q18" s="28"/>
    </row>
    <row r="19" spans="2:17" x14ac:dyDescent="0.2">
      <c r="B19" s="274">
        <v>11</v>
      </c>
      <c r="C19" s="275" t="s">
        <v>13</v>
      </c>
      <c r="D19" s="276" t="s">
        <v>535</v>
      </c>
      <c r="E19" s="277">
        <v>29793</v>
      </c>
      <c r="F19" s="278">
        <v>1135.5134760999999</v>
      </c>
      <c r="G19" s="278">
        <v>615.83931703999997</v>
      </c>
      <c r="H19" s="278">
        <v>877.37100381000005</v>
      </c>
      <c r="I19" s="278">
        <v>996.99689510999997</v>
      </c>
      <c r="J19" s="278">
        <v>1112.4308178000001</v>
      </c>
      <c r="K19" s="278">
        <v>1239.847769</v>
      </c>
      <c r="L19" s="278">
        <v>1397.1724612</v>
      </c>
      <c r="M19" s="279">
        <v>1963.3040731000001</v>
      </c>
      <c r="N19" s="28"/>
      <c r="O19" s="28"/>
      <c r="P19" s="28"/>
      <c r="Q19" s="28"/>
    </row>
    <row r="20" spans="2:17" ht="12.75" customHeight="1" x14ac:dyDescent="0.2">
      <c r="B20" s="274">
        <v>12</v>
      </c>
      <c r="C20" s="275" t="s">
        <v>13</v>
      </c>
      <c r="D20" s="276" t="s">
        <v>536</v>
      </c>
      <c r="E20" s="277">
        <v>15517</v>
      </c>
      <c r="F20" s="278">
        <v>1114.9823031000001</v>
      </c>
      <c r="G20" s="278">
        <v>536.60647783000002</v>
      </c>
      <c r="H20" s="278">
        <v>806.76846558</v>
      </c>
      <c r="I20" s="278">
        <v>953.90781460000005</v>
      </c>
      <c r="J20" s="278">
        <v>1097.5879480000001</v>
      </c>
      <c r="K20" s="278">
        <v>1246.3440943000001</v>
      </c>
      <c r="L20" s="278">
        <v>1425.2436796</v>
      </c>
      <c r="M20" s="279">
        <v>1956.168242</v>
      </c>
      <c r="N20" s="28"/>
      <c r="O20" s="28"/>
      <c r="P20" s="28"/>
      <c r="Q20" s="28"/>
    </row>
    <row r="21" spans="2:17" x14ac:dyDescent="0.2">
      <c r="B21" s="274">
        <v>13</v>
      </c>
      <c r="C21" s="275" t="s">
        <v>13</v>
      </c>
      <c r="D21" s="276" t="s">
        <v>531</v>
      </c>
      <c r="E21" s="277">
        <v>1341</v>
      </c>
      <c r="F21" s="278">
        <v>740.33418257999995</v>
      </c>
      <c r="G21" s="278">
        <v>339.56162952</v>
      </c>
      <c r="H21" s="278">
        <v>502.08563566999999</v>
      </c>
      <c r="I21" s="278">
        <v>597.71088085999997</v>
      </c>
      <c r="J21" s="278">
        <v>718.25832580999997</v>
      </c>
      <c r="K21" s="278">
        <v>838.53934306999997</v>
      </c>
      <c r="L21" s="278">
        <v>1012.9953123</v>
      </c>
      <c r="M21" s="279">
        <v>1457.8010099000001</v>
      </c>
      <c r="N21" s="28"/>
      <c r="O21" s="28"/>
      <c r="P21" s="28"/>
      <c r="Q21" s="28"/>
    </row>
    <row r="22" spans="2:17" ht="12.75" customHeight="1" x14ac:dyDescent="0.2">
      <c r="B22" s="274">
        <v>14</v>
      </c>
      <c r="C22" s="275"/>
      <c r="D22" s="281"/>
      <c r="E22" s="277" t="s">
        <v>226</v>
      </c>
      <c r="F22" s="278" t="s">
        <v>226</v>
      </c>
      <c r="G22" s="278" t="s">
        <v>226</v>
      </c>
      <c r="H22" s="278" t="s">
        <v>226</v>
      </c>
      <c r="I22" s="278" t="s">
        <v>226</v>
      </c>
      <c r="J22" s="278" t="s">
        <v>226</v>
      </c>
      <c r="K22" s="278" t="s">
        <v>226</v>
      </c>
      <c r="L22" s="278" t="s">
        <v>226</v>
      </c>
      <c r="M22" s="279" t="s">
        <v>226</v>
      </c>
      <c r="N22" s="28"/>
      <c r="O22" s="28"/>
      <c r="P22" s="28"/>
      <c r="Q22" s="28"/>
    </row>
    <row r="23" spans="2:17" x14ac:dyDescent="0.2">
      <c r="B23" s="274">
        <v>15</v>
      </c>
      <c r="C23" s="275" t="s">
        <v>13</v>
      </c>
      <c r="D23" s="280" t="s">
        <v>537</v>
      </c>
      <c r="E23" s="277" t="s">
        <v>226</v>
      </c>
      <c r="F23" s="278" t="s">
        <v>226</v>
      </c>
      <c r="G23" s="278" t="s">
        <v>226</v>
      </c>
      <c r="H23" s="278" t="s">
        <v>226</v>
      </c>
      <c r="I23" s="278" t="s">
        <v>226</v>
      </c>
      <c r="J23" s="278" t="s">
        <v>226</v>
      </c>
      <c r="K23" s="278" t="s">
        <v>226</v>
      </c>
      <c r="L23" s="278" t="s">
        <v>226</v>
      </c>
      <c r="M23" s="279" t="s">
        <v>226</v>
      </c>
      <c r="N23" s="28"/>
      <c r="O23" s="28"/>
      <c r="P23" s="28"/>
      <c r="Q23" s="28"/>
    </row>
    <row r="24" spans="2:17" ht="12.75" customHeight="1" x14ac:dyDescent="0.2">
      <c r="B24" s="274">
        <v>16</v>
      </c>
      <c r="C24" s="275" t="s">
        <v>13</v>
      </c>
      <c r="D24" s="276" t="s">
        <v>538</v>
      </c>
      <c r="E24" s="277">
        <v>3317</v>
      </c>
      <c r="F24" s="278">
        <v>1074.4177955</v>
      </c>
      <c r="G24" s="278">
        <v>622.05988093999997</v>
      </c>
      <c r="H24" s="278">
        <v>846.56665526999996</v>
      </c>
      <c r="I24" s="278">
        <v>954.73427633999995</v>
      </c>
      <c r="J24" s="278">
        <v>1056.7298556999999</v>
      </c>
      <c r="K24" s="278">
        <v>1178.9195824000001</v>
      </c>
      <c r="L24" s="278">
        <v>1309.5064144999999</v>
      </c>
      <c r="M24" s="279">
        <v>1749.9240009</v>
      </c>
      <c r="N24" s="28"/>
      <c r="O24" s="28"/>
      <c r="P24" s="28"/>
      <c r="Q24" s="28"/>
    </row>
    <row r="25" spans="2:17" x14ac:dyDescent="0.2">
      <c r="B25" s="274">
        <v>17</v>
      </c>
      <c r="C25" s="275" t="s">
        <v>13</v>
      </c>
      <c r="D25" s="276" t="s">
        <v>539</v>
      </c>
      <c r="E25" s="277">
        <v>12097</v>
      </c>
      <c r="F25" s="278">
        <v>1058.4317335999999</v>
      </c>
      <c r="G25" s="278">
        <v>568.62654739000004</v>
      </c>
      <c r="H25" s="278">
        <v>813.01791123999999</v>
      </c>
      <c r="I25" s="278">
        <v>936.15516622999996</v>
      </c>
      <c r="J25" s="278">
        <v>1053.9933251</v>
      </c>
      <c r="K25" s="278">
        <v>1166.5673053</v>
      </c>
      <c r="L25" s="278">
        <v>1291.5615580000001</v>
      </c>
      <c r="M25" s="279">
        <v>1699.9548262000001</v>
      </c>
      <c r="N25" s="28"/>
      <c r="O25" s="28"/>
      <c r="P25" s="28"/>
      <c r="Q25" s="28"/>
    </row>
    <row r="26" spans="2:17" ht="12.75" customHeight="1" x14ac:dyDescent="0.2">
      <c r="B26" s="274">
        <v>18</v>
      </c>
      <c r="C26" s="275" t="s">
        <v>13</v>
      </c>
      <c r="D26" s="276" t="s">
        <v>540</v>
      </c>
      <c r="E26" s="277">
        <v>9309</v>
      </c>
      <c r="F26" s="278">
        <v>1132.0750995999999</v>
      </c>
      <c r="G26" s="278">
        <v>597.76415150000003</v>
      </c>
      <c r="H26" s="278">
        <v>885.34525621</v>
      </c>
      <c r="I26" s="278">
        <v>1001.6038496</v>
      </c>
      <c r="J26" s="278">
        <v>1114.4797567999999</v>
      </c>
      <c r="K26" s="278">
        <v>1237.2862190000001</v>
      </c>
      <c r="L26" s="278">
        <v>1388.3734379</v>
      </c>
      <c r="M26" s="279">
        <v>1920.5027123</v>
      </c>
      <c r="N26" s="28"/>
      <c r="O26" s="300"/>
      <c r="P26" s="28"/>
      <c r="Q26" s="28"/>
    </row>
    <row r="27" spans="2:17" x14ac:dyDescent="0.2">
      <c r="B27" s="274">
        <v>19</v>
      </c>
      <c r="C27" s="275" t="s">
        <v>13</v>
      </c>
      <c r="D27" s="276" t="s">
        <v>541</v>
      </c>
      <c r="E27" s="277">
        <v>2817</v>
      </c>
      <c r="F27" s="278">
        <v>1164.4132273</v>
      </c>
      <c r="G27" s="278">
        <v>628.01293165000004</v>
      </c>
      <c r="H27" s="278">
        <v>870.75073393000002</v>
      </c>
      <c r="I27" s="278">
        <v>1019.2498772</v>
      </c>
      <c r="J27" s="278">
        <v>1146.0924302999999</v>
      </c>
      <c r="K27" s="278">
        <v>1278.5459143</v>
      </c>
      <c r="L27" s="278">
        <v>1455.5045133000001</v>
      </c>
      <c r="M27" s="279">
        <v>2019.4858422</v>
      </c>
      <c r="N27" s="28"/>
      <c r="O27" s="300"/>
      <c r="P27" s="28"/>
      <c r="Q27" s="28"/>
    </row>
    <row r="28" spans="2:17" ht="12.75" customHeight="1" x14ac:dyDescent="0.2">
      <c r="B28" s="274">
        <v>20</v>
      </c>
      <c r="C28" s="275" t="s">
        <v>13</v>
      </c>
      <c r="D28" s="276" t="s">
        <v>542</v>
      </c>
      <c r="E28" s="277">
        <v>15399</v>
      </c>
      <c r="F28" s="278">
        <v>1110.1628091</v>
      </c>
      <c r="G28" s="278">
        <v>598.15797597999995</v>
      </c>
      <c r="H28" s="278">
        <v>865.56811946000005</v>
      </c>
      <c r="I28" s="278">
        <v>981.36325271999999</v>
      </c>
      <c r="J28" s="278">
        <v>1092.0926016999999</v>
      </c>
      <c r="K28" s="278">
        <v>1213.1176935000001</v>
      </c>
      <c r="L28" s="278">
        <v>1362.3869717</v>
      </c>
      <c r="M28" s="279">
        <v>1868.9049070000001</v>
      </c>
      <c r="N28" s="28"/>
      <c r="O28" s="300"/>
      <c r="P28" s="28"/>
      <c r="Q28" s="28"/>
    </row>
    <row r="29" spans="2:17" x14ac:dyDescent="0.2">
      <c r="B29" s="274">
        <v>21</v>
      </c>
      <c r="C29" s="275" t="s">
        <v>13</v>
      </c>
      <c r="D29" s="276" t="s">
        <v>543</v>
      </c>
      <c r="E29" s="277">
        <v>5092</v>
      </c>
      <c r="F29" s="278">
        <v>1100.6830998</v>
      </c>
      <c r="G29" s="278">
        <v>630.97683858000005</v>
      </c>
      <c r="H29" s="278">
        <v>860.87250766</v>
      </c>
      <c r="I29" s="278">
        <v>979.33742608</v>
      </c>
      <c r="J29" s="278">
        <v>1082.3541593</v>
      </c>
      <c r="K29" s="278">
        <v>1189.2823341000001</v>
      </c>
      <c r="L29" s="278">
        <v>1331.2838839000001</v>
      </c>
      <c r="M29" s="279">
        <v>1940.6295861999999</v>
      </c>
      <c r="N29" s="28"/>
      <c r="O29" s="28"/>
      <c r="P29" s="28"/>
      <c r="Q29" s="28"/>
    </row>
    <row r="30" spans="2:17" ht="12.75" customHeight="1" x14ac:dyDescent="0.2">
      <c r="B30" s="274">
        <v>22</v>
      </c>
      <c r="C30" s="275" t="s">
        <v>13</v>
      </c>
      <c r="D30" s="276" t="s">
        <v>544</v>
      </c>
      <c r="E30" s="277">
        <v>9302</v>
      </c>
      <c r="F30" s="278">
        <v>1196.5467160999999</v>
      </c>
      <c r="G30" s="278">
        <v>635.01549059000001</v>
      </c>
      <c r="H30" s="278">
        <v>918.49381587000005</v>
      </c>
      <c r="I30" s="278">
        <v>1045.3077851</v>
      </c>
      <c r="J30" s="278">
        <v>1169.4239004000001</v>
      </c>
      <c r="K30" s="278">
        <v>1305.7703707999999</v>
      </c>
      <c r="L30" s="278">
        <v>1478.0549828000001</v>
      </c>
      <c r="M30" s="279">
        <v>2093.1127120000001</v>
      </c>
      <c r="N30" s="28"/>
      <c r="O30" s="28"/>
      <c r="P30" s="28"/>
      <c r="Q30" s="28"/>
    </row>
    <row r="31" spans="2:17" x14ac:dyDescent="0.2">
      <c r="B31" s="274">
        <v>23</v>
      </c>
      <c r="C31" s="275" t="s">
        <v>13</v>
      </c>
      <c r="D31" s="276" t="s">
        <v>545</v>
      </c>
      <c r="E31" s="277">
        <v>4740</v>
      </c>
      <c r="F31" s="278">
        <v>1170.340915</v>
      </c>
      <c r="G31" s="278">
        <v>612.19503376</v>
      </c>
      <c r="H31" s="278">
        <v>894.38547444999995</v>
      </c>
      <c r="I31" s="278">
        <v>1021.281989</v>
      </c>
      <c r="J31" s="278">
        <v>1145.0760957</v>
      </c>
      <c r="K31" s="278">
        <v>1280.6990301999999</v>
      </c>
      <c r="L31" s="278">
        <v>1467.3986141</v>
      </c>
      <c r="M31" s="279">
        <v>2064.1953615000002</v>
      </c>
      <c r="N31" s="28"/>
      <c r="O31" s="28"/>
      <c r="P31" s="28"/>
      <c r="Q31" s="28"/>
    </row>
    <row r="32" spans="2:17" ht="12.75" customHeight="1" x14ac:dyDescent="0.2">
      <c r="B32" s="274">
        <v>24</v>
      </c>
      <c r="C32" s="275" t="s">
        <v>13</v>
      </c>
      <c r="D32" s="276" t="s">
        <v>546</v>
      </c>
      <c r="E32" s="277">
        <v>10777</v>
      </c>
      <c r="F32" s="278">
        <v>1090.6341709000001</v>
      </c>
      <c r="G32" s="278">
        <v>522.79740371000003</v>
      </c>
      <c r="H32" s="278">
        <v>775.46018961000004</v>
      </c>
      <c r="I32" s="278">
        <v>926.44289247999995</v>
      </c>
      <c r="J32" s="278">
        <v>1075.7031201</v>
      </c>
      <c r="K32" s="278">
        <v>1227.1291550999999</v>
      </c>
      <c r="L32" s="278">
        <v>1406.6716996</v>
      </c>
      <c r="M32" s="279">
        <v>1910.0522544</v>
      </c>
      <c r="N32" s="28"/>
      <c r="O32" s="28"/>
      <c r="P32" s="28"/>
      <c r="Q32" s="28"/>
    </row>
    <row r="33" spans="2:17" x14ac:dyDescent="0.2">
      <c r="B33" s="274">
        <v>25</v>
      </c>
      <c r="C33" s="275" t="s">
        <v>13</v>
      </c>
      <c r="D33" s="276" t="s">
        <v>531</v>
      </c>
      <c r="E33" s="277">
        <v>1341</v>
      </c>
      <c r="F33" s="278">
        <v>740.33418257999995</v>
      </c>
      <c r="G33" s="278">
        <v>339.56162952</v>
      </c>
      <c r="H33" s="278">
        <v>502.08563566999999</v>
      </c>
      <c r="I33" s="278">
        <v>597.71088085999997</v>
      </c>
      <c r="J33" s="278">
        <v>718.25832580999997</v>
      </c>
      <c r="K33" s="278">
        <v>838.53934306999997</v>
      </c>
      <c r="L33" s="278">
        <v>1012.9953123</v>
      </c>
      <c r="M33" s="279">
        <v>1457.8010099000001</v>
      </c>
      <c r="N33" s="28"/>
      <c r="O33" s="28"/>
      <c r="P33" s="28"/>
      <c r="Q33" s="28"/>
    </row>
    <row r="34" spans="2:17" ht="12.75" customHeight="1" x14ac:dyDescent="0.2">
      <c r="B34" s="274">
        <v>26</v>
      </c>
      <c r="C34" s="275"/>
      <c r="D34" s="281"/>
      <c r="E34" s="277" t="s">
        <v>226</v>
      </c>
      <c r="F34" s="278" t="s">
        <v>226</v>
      </c>
      <c r="G34" s="278" t="s">
        <v>226</v>
      </c>
      <c r="H34" s="278" t="s">
        <v>226</v>
      </c>
      <c r="I34" s="278" t="s">
        <v>226</v>
      </c>
      <c r="J34" s="278" t="s">
        <v>226</v>
      </c>
      <c r="K34" s="278" t="s">
        <v>226</v>
      </c>
      <c r="L34" s="278" t="s">
        <v>226</v>
      </c>
      <c r="M34" s="279" t="s">
        <v>226</v>
      </c>
      <c r="N34" s="28"/>
      <c r="O34" s="28"/>
      <c r="P34" s="28"/>
      <c r="Q34" s="28"/>
    </row>
    <row r="35" spans="2:17" x14ac:dyDescent="0.2">
      <c r="B35" s="274">
        <v>27</v>
      </c>
      <c r="C35" s="275" t="s">
        <v>13</v>
      </c>
      <c r="D35" s="280" t="s">
        <v>547</v>
      </c>
      <c r="E35" s="277" t="s">
        <v>226</v>
      </c>
      <c r="F35" s="278" t="s">
        <v>226</v>
      </c>
      <c r="G35" s="278" t="s">
        <v>226</v>
      </c>
      <c r="H35" s="278" t="s">
        <v>226</v>
      </c>
      <c r="I35" s="278" t="s">
        <v>226</v>
      </c>
      <c r="J35" s="278" t="s">
        <v>226</v>
      </c>
      <c r="K35" s="278" t="s">
        <v>226</v>
      </c>
      <c r="L35" s="278" t="s">
        <v>226</v>
      </c>
      <c r="M35" s="279" t="s">
        <v>226</v>
      </c>
      <c r="N35" s="28"/>
      <c r="O35" s="28"/>
      <c r="P35" s="28"/>
      <c r="Q35" s="28"/>
    </row>
    <row r="36" spans="2:17" ht="12.75" customHeight="1" x14ac:dyDescent="0.2">
      <c r="B36" s="274">
        <v>28</v>
      </c>
      <c r="C36" s="275" t="s">
        <v>13</v>
      </c>
      <c r="D36" s="282" t="s">
        <v>9</v>
      </c>
      <c r="E36" s="277">
        <v>5308</v>
      </c>
      <c r="F36" s="278">
        <v>1128.4907502000001</v>
      </c>
      <c r="G36" s="278">
        <v>557.85382331000005</v>
      </c>
      <c r="H36" s="278">
        <v>840.08788020999998</v>
      </c>
      <c r="I36" s="278">
        <v>991.18578824999997</v>
      </c>
      <c r="J36" s="278">
        <v>1119.9829130999999</v>
      </c>
      <c r="K36" s="278">
        <v>1250.5100345999999</v>
      </c>
      <c r="L36" s="278">
        <v>1403.4022797</v>
      </c>
      <c r="M36" s="279">
        <v>1889.1224482</v>
      </c>
      <c r="N36" s="28"/>
      <c r="O36" s="28"/>
      <c r="P36" s="300"/>
      <c r="Q36" s="28"/>
    </row>
    <row r="37" spans="2:17" ht="15" x14ac:dyDescent="0.2">
      <c r="B37" s="274">
        <v>29</v>
      </c>
      <c r="C37" s="283" t="s">
        <v>13</v>
      </c>
      <c r="D37" s="284" t="s">
        <v>548</v>
      </c>
      <c r="E37" s="277">
        <v>7563</v>
      </c>
      <c r="F37" s="278">
        <v>1116.5273282999999</v>
      </c>
      <c r="G37" s="278">
        <v>552.70546297999999</v>
      </c>
      <c r="H37" s="278">
        <v>856.97038479000003</v>
      </c>
      <c r="I37" s="278">
        <v>996.31075877000001</v>
      </c>
      <c r="J37" s="278">
        <v>1115.6053973999999</v>
      </c>
      <c r="K37" s="278">
        <v>1226.4881745</v>
      </c>
      <c r="L37" s="278">
        <v>1356.4369815</v>
      </c>
      <c r="M37" s="279">
        <v>1708.3003191</v>
      </c>
      <c r="N37" s="28"/>
      <c r="O37" s="28"/>
      <c r="P37" s="300"/>
      <c r="Q37" s="28"/>
    </row>
    <row r="38" spans="2:17" ht="12.75" customHeight="1" x14ac:dyDescent="0.2">
      <c r="B38" s="274">
        <v>30</v>
      </c>
      <c r="C38" s="283" t="s">
        <v>13</v>
      </c>
      <c r="D38" s="284" t="s">
        <v>549</v>
      </c>
      <c r="E38" s="277">
        <v>7919</v>
      </c>
      <c r="F38" s="278">
        <v>1102.3518154999999</v>
      </c>
      <c r="G38" s="278">
        <v>571.98204795000004</v>
      </c>
      <c r="H38" s="278">
        <v>851.47087433000002</v>
      </c>
      <c r="I38" s="278">
        <v>986.67468526000005</v>
      </c>
      <c r="J38" s="278">
        <v>1100.1287181</v>
      </c>
      <c r="K38" s="278">
        <v>1212.2737752999999</v>
      </c>
      <c r="L38" s="278">
        <v>1331.0515868</v>
      </c>
      <c r="M38" s="279">
        <v>1709.7535915999999</v>
      </c>
      <c r="N38" s="28"/>
      <c r="O38" s="28"/>
      <c r="P38" s="28"/>
      <c r="Q38" s="28"/>
    </row>
    <row r="39" spans="2:17" ht="15" x14ac:dyDescent="0.2">
      <c r="B39" s="274">
        <v>31</v>
      </c>
      <c r="C39" s="283" t="s">
        <v>13</v>
      </c>
      <c r="D39" s="284" t="s">
        <v>550</v>
      </c>
      <c r="E39" s="277">
        <v>8010</v>
      </c>
      <c r="F39" s="278">
        <v>1092.4110032000001</v>
      </c>
      <c r="G39" s="278">
        <v>575.51796213</v>
      </c>
      <c r="H39" s="278">
        <v>835.49447540999995</v>
      </c>
      <c r="I39" s="278">
        <v>969.90242702</v>
      </c>
      <c r="J39" s="278">
        <v>1089.4876790999999</v>
      </c>
      <c r="K39" s="278">
        <v>1201.9757964</v>
      </c>
      <c r="L39" s="278">
        <v>1329.6200506</v>
      </c>
      <c r="M39" s="279">
        <v>1714.8355056</v>
      </c>
      <c r="N39" s="28"/>
      <c r="O39" s="28"/>
      <c r="P39" s="28"/>
      <c r="Q39" s="28"/>
    </row>
    <row r="40" spans="2:17" ht="12.75" customHeight="1" x14ac:dyDescent="0.2">
      <c r="B40" s="274">
        <v>32</v>
      </c>
      <c r="C40" s="283" t="s">
        <v>13</v>
      </c>
      <c r="D40" s="284" t="s">
        <v>551</v>
      </c>
      <c r="E40" s="277">
        <v>8015</v>
      </c>
      <c r="F40" s="278">
        <v>1079.2646834</v>
      </c>
      <c r="G40" s="278">
        <v>538.31807416000004</v>
      </c>
      <c r="H40" s="278">
        <v>821.99941706000004</v>
      </c>
      <c r="I40" s="278">
        <v>954.59515062000003</v>
      </c>
      <c r="J40" s="278">
        <v>1078.1141554999999</v>
      </c>
      <c r="K40" s="278">
        <v>1192.4656887000001</v>
      </c>
      <c r="L40" s="278">
        <v>1320.5274546999999</v>
      </c>
      <c r="M40" s="279">
        <v>1724.8128266000001</v>
      </c>
      <c r="N40" s="28"/>
      <c r="O40" s="28"/>
      <c r="P40" s="28"/>
      <c r="Q40" s="28"/>
    </row>
    <row r="41" spans="2:17" ht="15" x14ac:dyDescent="0.2">
      <c r="B41" s="274">
        <v>33</v>
      </c>
      <c r="C41" s="283" t="s">
        <v>13</v>
      </c>
      <c r="D41" s="284" t="s">
        <v>552</v>
      </c>
      <c r="E41" s="277">
        <v>7997</v>
      </c>
      <c r="F41" s="278">
        <v>1073.7886685000001</v>
      </c>
      <c r="G41" s="278">
        <v>528.66090442999996</v>
      </c>
      <c r="H41" s="278">
        <v>814.45537372000001</v>
      </c>
      <c r="I41" s="278">
        <v>946.30722749999995</v>
      </c>
      <c r="J41" s="278">
        <v>1069.2337239999999</v>
      </c>
      <c r="K41" s="278">
        <v>1189.3793157</v>
      </c>
      <c r="L41" s="278">
        <v>1325.6663779</v>
      </c>
      <c r="M41" s="279">
        <v>1700.4093792000001</v>
      </c>
      <c r="N41" s="28"/>
      <c r="O41" s="28"/>
      <c r="P41" s="28"/>
      <c r="Q41" s="28"/>
    </row>
    <row r="42" spans="2:17" ht="12.75" customHeight="1" x14ac:dyDescent="0.2">
      <c r="B42" s="274">
        <v>34</v>
      </c>
      <c r="C42" s="283" t="s">
        <v>13</v>
      </c>
      <c r="D42" s="284" t="s">
        <v>553</v>
      </c>
      <c r="E42" s="277">
        <v>7898</v>
      </c>
      <c r="F42" s="278">
        <v>1082.1149032000001</v>
      </c>
      <c r="G42" s="278">
        <v>536.00300301000004</v>
      </c>
      <c r="H42" s="278">
        <v>815.05385906000004</v>
      </c>
      <c r="I42" s="278">
        <v>944.49682688999997</v>
      </c>
      <c r="J42" s="278">
        <v>1070.0593467000001</v>
      </c>
      <c r="K42" s="278">
        <v>1195.5524267999999</v>
      </c>
      <c r="L42" s="278">
        <v>1343.4913127</v>
      </c>
      <c r="M42" s="279">
        <v>1831.5557056</v>
      </c>
      <c r="N42" s="28"/>
      <c r="O42" s="28"/>
      <c r="P42" s="28"/>
      <c r="Q42" s="28"/>
    </row>
    <row r="43" spans="2:17" ht="15" x14ac:dyDescent="0.2">
      <c r="B43" s="274">
        <v>35</v>
      </c>
      <c r="C43" s="283" t="s">
        <v>13</v>
      </c>
      <c r="D43" s="284" t="s">
        <v>554</v>
      </c>
      <c r="E43" s="277">
        <v>7708</v>
      </c>
      <c r="F43" s="278">
        <v>1092.1016715999999</v>
      </c>
      <c r="G43" s="278">
        <v>489.23117066999998</v>
      </c>
      <c r="H43" s="278">
        <v>809.50043538</v>
      </c>
      <c r="I43" s="278">
        <v>946.63932494999995</v>
      </c>
      <c r="J43" s="278">
        <v>1076.3317704999999</v>
      </c>
      <c r="K43" s="278">
        <v>1207.3909701</v>
      </c>
      <c r="L43" s="278">
        <v>1369.9629308999999</v>
      </c>
      <c r="M43" s="279">
        <v>1993.5155477999999</v>
      </c>
      <c r="N43" s="28"/>
      <c r="O43" s="28"/>
      <c r="P43" s="28"/>
      <c r="Q43" s="28"/>
    </row>
    <row r="44" spans="2:17" ht="12.75" customHeight="1" x14ac:dyDescent="0.2">
      <c r="B44" s="274">
        <v>36</v>
      </c>
      <c r="C44" s="283" t="s">
        <v>13</v>
      </c>
      <c r="D44" s="284" t="s">
        <v>555</v>
      </c>
      <c r="E44" s="277">
        <v>7467</v>
      </c>
      <c r="F44" s="278">
        <v>1151.7246491999999</v>
      </c>
      <c r="G44" s="278">
        <v>543.72764242999995</v>
      </c>
      <c r="H44" s="278">
        <v>833.97480782000002</v>
      </c>
      <c r="I44" s="278">
        <v>974.74516206999999</v>
      </c>
      <c r="J44" s="278">
        <v>1108.7816287000001</v>
      </c>
      <c r="K44" s="278">
        <v>1285.6875855999999</v>
      </c>
      <c r="L44" s="278">
        <v>1511.4724288</v>
      </c>
      <c r="M44" s="279">
        <v>2140.4128105999998</v>
      </c>
      <c r="N44" s="28"/>
      <c r="O44" s="28"/>
      <c r="P44" s="28"/>
      <c r="Q44" s="28"/>
    </row>
    <row r="45" spans="2:17" ht="15" x14ac:dyDescent="0.2">
      <c r="B45" s="274">
        <v>37</v>
      </c>
      <c r="C45" s="283" t="s">
        <v>13</v>
      </c>
      <c r="D45" s="284" t="s">
        <v>20</v>
      </c>
      <c r="E45" s="277">
        <v>6306</v>
      </c>
      <c r="F45" s="278">
        <v>1204.3777971</v>
      </c>
      <c r="G45" s="278">
        <v>597.53789200000006</v>
      </c>
      <c r="H45" s="278">
        <v>867.04900596000004</v>
      </c>
      <c r="I45" s="278">
        <v>1005.3766742</v>
      </c>
      <c r="J45" s="278">
        <v>1159.7333616000001</v>
      </c>
      <c r="K45" s="278">
        <v>1354.2387664</v>
      </c>
      <c r="L45" s="278">
        <v>1598.8179341</v>
      </c>
      <c r="M45" s="279">
        <v>2181.8881041999998</v>
      </c>
      <c r="N45" s="28"/>
      <c r="O45" s="28"/>
      <c r="P45" s="28"/>
      <c r="Q45" s="28"/>
    </row>
    <row r="46" spans="2:17" ht="12.75" customHeight="1" x14ac:dyDescent="0.2">
      <c r="B46" s="274">
        <v>38</v>
      </c>
      <c r="C46" s="283"/>
      <c r="D46" s="284"/>
      <c r="E46" s="277" t="s">
        <v>226</v>
      </c>
      <c r="F46" s="278" t="s">
        <v>226</v>
      </c>
      <c r="G46" s="278" t="s">
        <v>226</v>
      </c>
      <c r="H46" s="278" t="s">
        <v>226</v>
      </c>
      <c r="I46" s="278" t="s">
        <v>226</v>
      </c>
      <c r="J46" s="278" t="s">
        <v>226</v>
      </c>
      <c r="K46" s="278" t="s">
        <v>226</v>
      </c>
      <c r="L46" s="278" t="s">
        <v>226</v>
      </c>
      <c r="M46" s="279" t="s">
        <v>226</v>
      </c>
      <c r="N46" s="28"/>
      <c r="O46" s="28"/>
      <c r="P46" s="28"/>
      <c r="Q46" s="28"/>
    </row>
    <row r="47" spans="2:17" ht="15" x14ac:dyDescent="0.2">
      <c r="B47" s="274">
        <v>39</v>
      </c>
      <c r="C47" s="283" t="s">
        <v>13</v>
      </c>
      <c r="D47" s="331" t="s">
        <v>556</v>
      </c>
      <c r="E47" s="277" t="s">
        <v>226</v>
      </c>
      <c r="F47" s="278" t="s">
        <v>226</v>
      </c>
      <c r="G47" s="278" t="s">
        <v>226</v>
      </c>
      <c r="H47" s="278" t="s">
        <v>226</v>
      </c>
      <c r="I47" s="278" t="s">
        <v>226</v>
      </c>
      <c r="J47" s="278" t="s">
        <v>226</v>
      </c>
      <c r="K47" s="278" t="s">
        <v>226</v>
      </c>
      <c r="L47" s="278" t="s">
        <v>226</v>
      </c>
      <c r="M47" s="279" t="s">
        <v>226</v>
      </c>
      <c r="N47" s="28"/>
      <c r="O47" s="28"/>
      <c r="P47" s="28"/>
      <c r="Q47" s="28"/>
    </row>
    <row r="48" spans="2:17" ht="12.75" customHeight="1" x14ac:dyDescent="0.2">
      <c r="B48" s="274">
        <v>40</v>
      </c>
      <c r="C48" s="283" t="s">
        <v>13</v>
      </c>
      <c r="D48" s="284" t="s">
        <v>557</v>
      </c>
      <c r="E48" s="277">
        <v>3356</v>
      </c>
      <c r="F48" s="278">
        <v>1048.2984504999999</v>
      </c>
      <c r="G48" s="278">
        <v>226.86964406999999</v>
      </c>
      <c r="H48" s="278">
        <v>533.45090083000002</v>
      </c>
      <c r="I48" s="278">
        <v>727.14195123000002</v>
      </c>
      <c r="J48" s="278">
        <v>974.43604137</v>
      </c>
      <c r="K48" s="278">
        <v>1288.7308739</v>
      </c>
      <c r="L48" s="278">
        <v>1607.9865801000001</v>
      </c>
      <c r="M48" s="279">
        <v>2684.0974599000001</v>
      </c>
      <c r="N48" s="28"/>
      <c r="O48" s="28"/>
      <c r="P48" s="301"/>
      <c r="Q48" s="28"/>
    </row>
    <row r="49" spans="1:17" ht="11.25" customHeight="1" x14ac:dyDescent="0.2">
      <c r="B49" s="274">
        <v>41</v>
      </c>
      <c r="C49" s="283" t="s">
        <v>13</v>
      </c>
      <c r="D49" s="284" t="s">
        <v>558</v>
      </c>
      <c r="E49" s="277">
        <v>9864</v>
      </c>
      <c r="F49" s="278">
        <v>1090.8622218</v>
      </c>
      <c r="G49" s="278">
        <v>470.43429824999998</v>
      </c>
      <c r="H49" s="278">
        <v>707.19945858000006</v>
      </c>
      <c r="I49" s="278">
        <v>856.34898846999999</v>
      </c>
      <c r="J49" s="278">
        <v>1050.623566</v>
      </c>
      <c r="K49" s="278">
        <v>1270.1038980000001</v>
      </c>
      <c r="L49" s="278">
        <v>1500.9364184000001</v>
      </c>
      <c r="M49" s="279">
        <v>2144.0452879999998</v>
      </c>
      <c r="N49" s="28"/>
      <c r="O49" s="28"/>
      <c r="P49" s="300"/>
      <c r="Q49" s="28"/>
    </row>
    <row r="50" spans="1:17" ht="12.75" customHeight="1" x14ac:dyDescent="0.2">
      <c r="A50" s="28" t="s">
        <v>36</v>
      </c>
      <c r="B50" s="274">
        <v>42</v>
      </c>
      <c r="C50" s="283" t="s">
        <v>13</v>
      </c>
      <c r="D50" s="284" t="s">
        <v>559</v>
      </c>
      <c r="E50" s="277">
        <v>11068</v>
      </c>
      <c r="F50" s="278">
        <v>1096.8487281</v>
      </c>
      <c r="G50" s="278">
        <v>569.04568226000004</v>
      </c>
      <c r="H50" s="278">
        <v>788.88147416000004</v>
      </c>
      <c r="I50" s="278">
        <v>920.61933137999995</v>
      </c>
      <c r="J50" s="278">
        <v>1069.4970103000001</v>
      </c>
      <c r="K50" s="278">
        <v>1242.0268893</v>
      </c>
      <c r="L50" s="278">
        <v>1423.8558605000001</v>
      </c>
      <c r="M50" s="279">
        <v>1953.2627477999999</v>
      </c>
      <c r="N50" s="28"/>
      <c r="O50" s="28"/>
      <c r="P50" s="302"/>
      <c r="Q50" s="28"/>
    </row>
    <row r="51" spans="1:17" ht="15" x14ac:dyDescent="0.2">
      <c r="B51" s="274">
        <v>43</v>
      </c>
      <c r="C51" s="283" t="s">
        <v>13</v>
      </c>
      <c r="D51" s="284" t="s">
        <v>560</v>
      </c>
      <c r="E51" s="277">
        <v>14727</v>
      </c>
      <c r="F51" s="278">
        <v>1106.6635535</v>
      </c>
      <c r="G51" s="278">
        <v>648.19570513999997</v>
      </c>
      <c r="H51" s="278">
        <v>847.93209431000002</v>
      </c>
      <c r="I51" s="278">
        <v>962.41804826999999</v>
      </c>
      <c r="J51" s="278">
        <v>1089.1477775999999</v>
      </c>
      <c r="K51" s="278">
        <v>1222.7440821</v>
      </c>
      <c r="L51" s="278">
        <v>1374.8412986999999</v>
      </c>
      <c r="M51" s="279">
        <v>1801.5213885999999</v>
      </c>
      <c r="N51" s="28"/>
      <c r="O51" s="28"/>
      <c r="P51" s="28"/>
      <c r="Q51" s="28"/>
    </row>
    <row r="52" spans="1:17" ht="12.75" customHeight="1" x14ac:dyDescent="0.2">
      <c r="B52" s="274">
        <v>44</v>
      </c>
      <c r="C52" s="283" t="s">
        <v>13</v>
      </c>
      <c r="D52" s="284" t="s">
        <v>561</v>
      </c>
      <c r="E52" s="277">
        <v>9194</v>
      </c>
      <c r="F52" s="278">
        <v>1109.4265660000001</v>
      </c>
      <c r="G52" s="278">
        <v>691.49413617000005</v>
      </c>
      <c r="H52" s="278">
        <v>882.14205535999997</v>
      </c>
      <c r="I52" s="278">
        <v>981.96782432999998</v>
      </c>
      <c r="J52" s="278">
        <v>1092.4954937</v>
      </c>
      <c r="K52" s="278">
        <v>1212.0450409</v>
      </c>
      <c r="L52" s="278">
        <v>1347.8058272000001</v>
      </c>
      <c r="M52" s="279">
        <v>1752.6545960000001</v>
      </c>
      <c r="N52" s="28"/>
      <c r="O52" s="28"/>
      <c r="P52" s="28"/>
      <c r="Q52" s="28"/>
    </row>
    <row r="53" spans="1:17" ht="15" x14ac:dyDescent="0.2">
      <c r="B53" s="274">
        <v>45</v>
      </c>
      <c r="C53" s="283" t="s">
        <v>13</v>
      </c>
      <c r="D53" s="284" t="s">
        <v>562</v>
      </c>
      <c r="E53" s="277">
        <v>10152</v>
      </c>
      <c r="F53" s="278">
        <v>1123.1008870000001</v>
      </c>
      <c r="G53" s="278">
        <v>725.23315664999996</v>
      </c>
      <c r="H53" s="278">
        <v>911.87288665999995</v>
      </c>
      <c r="I53" s="278">
        <v>1005.4558446</v>
      </c>
      <c r="J53" s="278">
        <v>1102.8818173</v>
      </c>
      <c r="K53" s="278">
        <v>1214.1635798</v>
      </c>
      <c r="L53" s="278">
        <v>1338.2469171</v>
      </c>
      <c r="M53" s="279">
        <v>1778.3950746</v>
      </c>
      <c r="N53" s="28"/>
      <c r="O53" s="28"/>
      <c r="P53" s="28"/>
      <c r="Q53" s="28"/>
    </row>
    <row r="54" spans="1:17" ht="12.75" customHeight="1" x14ac:dyDescent="0.2">
      <c r="B54" s="274">
        <v>46</v>
      </c>
      <c r="C54" s="283" t="s">
        <v>13</v>
      </c>
      <c r="D54" s="284" t="s">
        <v>563</v>
      </c>
      <c r="E54" s="277">
        <v>15830</v>
      </c>
      <c r="F54" s="285">
        <v>1136.6237977000001</v>
      </c>
      <c r="G54" s="285">
        <v>794.98615164</v>
      </c>
      <c r="H54" s="285">
        <v>963.68226303999995</v>
      </c>
      <c r="I54" s="285">
        <v>1040.8229916</v>
      </c>
      <c r="J54" s="285">
        <v>1122.0117713</v>
      </c>
      <c r="K54" s="285">
        <v>1209.8550706999999</v>
      </c>
      <c r="L54" s="285">
        <v>1316.8240275999999</v>
      </c>
      <c r="M54" s="286">
        <v>1660.6717974000001</v>
      </c>
      <c r="N54" s="28"/>
      <c r="O54" s="28"/>
      <c r="P54" s="28"/>
      <c r="Q54" s="28"/>
    </row>
    <row r="55" spans="1:17" ht="15" x14ac:dyDescent="0.2">
      <c r="B55" s="274">
        <v>47</v>
      </c>
      <c r="C55" s="283"/>
      <c r="D55" s="284"/>
      <c r="E55" s="287"/>
      <c r="F55" s="288"/>
      <c r="G55" s="288"/>
      <c r="H55" s="288"/>
      <c r="I55" s="288"/>
      <c r="J55" s="288"/>
      <c r="K55" s="288"/>
      <c r="L55" s="288"/>
      <c r="M55" s="289"/>
      <c r="N55" s="28"/>
      <c r="O55" s="28"/>
      <c r="P55" s="28"/>
      <c r="Q55" s="28"/>
    </row>
    <row r="56" spans="1:17" ht="12.75" customHeight="1" x14ac:dyDescent="0.2">
      <c r="B56" s="274">
        <v>48</v>
      </c>
      <c r="C56" s="283" t="s">
        <v>11</v>
      </c>
      <c r="D56" s="290" t="s">
        <v>564</v>
      </c>
      <c r="E56" s="277">
        <v>335480</v>
      </c>
      <c r="F56" s="278">
        <v>1168.8835105999999</v>
      </c>
      <c r="G56" s="278">
        <v>559.34751338000001</v>
      </c>
      <c r="H56" s="278">
        <v>854.74924945999999</v>
      </c>
      <c r="I56" s="278">
        <v>997.54266929000005</v>
      </c>
      <c r="J56" s="278">
        <v>1139.6554865000001</v>
      </c>
      <c r="K56" s="278">
        <v>1294.9521973999999</v>
      </c>
      <c r="L56" s="278">
        <v>1489.1472312000001</v>
      </c>
      <c r="M56" s="279">
        <v>2195.4595156</v>
      </c>
      <c r="N56" s="28"/>
      <c r="O56" s="28"/>
      <c r="P56" s="28"/>
      <c r="Q56" s="28"/>
    </row>
    <row r="57" spans="1:17" x14ac:dyDescent="0.2">
      <c r="B57" s="274">
        <v>49</v>
      </c>
      <c r="C57" s="283"/>
      <c r="D57" s="276"/>
      <c r="E57" s="277" t="s">
        <v>226</v>
      </c>
      <c r="F57" s="278" t="s">
        <v>226</v>
      </c>
      <c r="G57" s="278" t="s">
        <v>226</v>
      </c>
      <c r="H57" s="278" t="s">
        <v>226</v>
      </c>
      <c r="I57" s="278" t="s">
        <v>226</v>
      </c>
      <c r="J57" s="278" t="s">
        <v>226</v>
      </c>
      <c r="K57" s="278" t="s">
        <v>226</v>
      </c>
      <c r="L57" s="278" t="s">
        <v>226</v>
      </c>
      <c r="M57" s="279" t="s">
        <v>226</v>
      </c>
      <c r="N57" s="28"/>
      <c r="O57" s="28"/>
      <c r="P57" s="28"/>
      <c r="Q57" s="28"/>
    </row>
    <row r="58" spans="1:17" ht="12.75" customHeight="1" x14ac:dyDescent="0.2">
      <c r="B58" s="274">
        <v>50</v>
      </c>
      <c r="C58" s="283" t="s">
        <v>11</v>
      </c>
      <c r="D58" s="280" t="s">
        <v>528</v>
      </c>
      <c r="E58" s="277"/>
      <c r="F58" s="278"/>
      <c r="G58" s="278"/>
      <c r="H58" s="278"/>
      <c r="I58" s="278"/>
      <c r="J58" s="278"/>
      <c r="K58" s="278"/>
      <c r="L58" s="278"/>
      <c r="M58" s="279"/>
      <c r="N58" s="28"/>
      <c r="O58" s="28"/>
      <c r="P58" s="28"/>
      <c r="Q58" s="28"/>
    </row>
    <row r="59" spans="1:17" x14ac:dyDescent="0.2">
      <c r="B59" s="274">
        <v>51</v>
      </c>
      <c r="C59" s="283" t="s">
        <v>11</v>
      </c>
      <c r="D59" s="276" t="s">
        <v>529</v>
      </c>
      <c r="E59" s="277">
        <v>291024</v>
      </c>
      <c r="F59" s="278">
        <v>1170.4542722000001</v>
      </c>
      <c r="G59" s="278">
        <v>563.53090478000001</v>
      </c>
      <c r="H59" s="278">
        <v>856.60369351999998</v>
      </c>
      <c r="I59" s="278">
        <v>999.09839304000002</v>
      </c>
      <c r="J59" s="278">
        <v>1140.7782301</v>
      </c>
      <c r="K59" s="278">
        <v>1295.6787419</v>
      </c>
      <c r="L59" s="278">
        <v>1490.3060246</v>
      </c>
      <c r="M59" s="279">
        <v>2204.0686651000001</v>
      </c>
      <c r="N59" s="28"/>
      <c r="O59" s="28"/>
      <c r="P59" s="28"/>
      <c r="Q59" s="28"/>
    </row>
    <row r="60" spans="1:17" ht="12.75" customHeight="1" x14ac:dyDescent="0.2">
      <c r="B60" s="274">
        <v>52</v>
      </c>
      <c r="C60" s="283" t="s">
        <v>11</v>
      </c>
      <c r="D60" s="276" t="s">
        <v>530</v>
      </c>
      <c r="E60" s="277">
        <v>44388</v>
      </c>
      <c r="F60" s="278">
        <v>1158.6832890999999</v>
      </c>
      <c r="G60" s="278">
        <v>534.42033666999998</v>
      </c>
      <c r="H60" s="278">
        <v>843.16439486000002</v>
      </c>
      <c r="I60" s="278">
        <v>988.03285238000001</v>
      </c>
      <c r="J60" s="278">
        <v>1131.9154082</v>
      </c>
      <c r="K60" s="278">
        <v>1289.6823411</v>
      </c>
      <c r="L60" s="278">
        <v>1480.6048765999999</v>
      </c>
      <c r="M60" s="279">
        <v>2155.9085135999999</v>
      </c>
      <c r="N60" s="28"/>
      <c r="O60" s="28"/>
      <c r="P60" s="28"/>
      <c r="Q60" s="28"/>
    </row>
    <row r="61" spans="1:17" x14ac:dyDescent="0.2">
      <c r="B61" s="274">
        <v>53</v>
      </c>
      <c r="C61" s="283" t="s">
        <v>11</v>
      </c>
      <c r="D61" s="276" t="s">
        <v>531</v>
      </c>
      <c r="E61" s="277">
        <v>68</v>
      </c>
      <c r="F61" s="278">
        <v>1104.7378314</v>
      </c>
      <c r="G61" s="278">
        <v>248.37793633000001</v>
      </c>
      <c r="H61" s="278">
        <v>761.02148653999996</v>
      </c>
      <c r="I61" s="278">
        <v>997.32154719000005</v>
      </c>
      <c r="J61" s="278">
        <v>1088.5030178</v>
      </c>
      <c r="K61" s="278">
        <v>1255.9307937999999</v>
      </c>
      <c r="L61" s="278">
        <v>1453.4724361000001</v>
      </c>
      <c r="M61" s="279">
        <v>1863.7677824</v>
      </c>
      <c r="N61" s="28"/>
      <c r="O61" s="28"/>
      <c r="P61" s="28"/>
      <c r="Q61" s="28"/>
    </row>
    <row r="62" spans="1:17" ht="12.75" customHeight="1" x14ac:dyDescent="0.2">
      <c r="B62" s="274">
        <v>54</v>
      </c>
      <c r="C62" s="283"/>
      <c r="D62" s="281"/>
      <c r="E62" s="277" t="s">
        <v>226</v>
      </c>
      <c r="F62" s="278" t="s">
        <v>226</v>
      </c>
      <c r="G62" s="278" t="s">
        <v>226</v>
      </c>
      <c r="H62" s="278" t="s">
        <v>226</v>
      </c>
      <c r="I62" s="278" t="s">
        <v>226</v>
      </c>
      <c r="J62" s="278" t="s">
        <v>226</v>
      </c>
      <c r="K62" s="278" t="s">
        <v>226</v>
      </c>
      <c r="L62" s="278" t="s">
        <v>226</v>
      </c>
      <c r="M62" s="279" t="s">
        <v>226</v>
      </c>
      <c r="N62" s="28"/>
      <c r="O62" s="28"/>
      <c r="P62" s="28"/>
      <c r="Q62" s="28"/>
    </row>
    <row r="63" spans="1:17" ht="12.75" customHeight="1" x14ac:dyDescent="0.2">
      <c r="B63" s="274">
        <v>55</v>
      </c>
      <c r="C63" s="283" t="s">
        <v>11</v>
      </c>
      <c r="D63" s="280" t="s">
        <v>532</v>
      </c>
      <c r="E63" s="277" t="s">
        <v>226</v>
      </c>
      <c r="F63" s="278" t="s">
        <v>226</v>
      </c>
      <c r="G63" s="278" t="s">
        <v>226</v>
      </c>
      <c r="H63" s="278" t="s">
        <v>226</v>
      </c>
      <c r="I63" s="278" t="s">
        <v>226</v>
      </c>
      <c r="J63" s="278" t="s">
        <v>226</v>
      </c>
      <c r="K63" s="278" t="s">
        <v>226</v>
      </c>
      <c r="L63" s="278" t="s">
        <v>226</v>
      </c>
      <c r="M63" s="279" t="s">
        <v>226</v>
      </c>
      <c r="N63" s="28"/>
      <c r="O63" s="28"/>
      <c r="P63" s="28"/>
      <c r="Q63" s="28"/>
    </row>
    <row r="64" spans="1:17" ht="12.75" customHeight="1" x14ac:dyDescent="0.2">
      <c r="B64" s="274">
        <v>56</v>
      </c>
      <c r="C64" s="283" t="s">
        <v>11</v>
      </c>
      <c r="D64" s="276" t="s">
        <v>533</v>
      </c>
      <c r="E64" s="277">
        <v>71362</v>
      </c>
      <c r="F64" s="278">
        <v>1140.4490928</v>
      </c>
      <c r="G64" s="278">
        <v>562.40197188000002</v>
      </c>
      <c r="H64" s="278">
        <v>844.71142723000003</v>
      </c>
      <c r="I64" s="278">
        <v>981.05817157000001</v>
      </c>
      <c r="J64" s="278">
        <v>1116.7719867999999</v>
      </c>
      <c r="K64" s="278">
        <v>1260.6892115999999</v>
      </c>
      <c r="L64" s="278">
        <v>1435.3612016</v>
      </c>
      <c r="M64" s="279">
        <v>2094.1107388999999</v>
      </c>
      <c r="N64" s="28"/>
      <c r="O64" s="28"/>
      <c r="P64" s="28"/>
      <c r="Q64" s="28"/>
    </row>
    <row r="65" spans="2:17" ht="12.75" customHeight="1" x14ac:dyDescent="0.2">
      <c r="B65" s="274">
        <v>57</v>
      </c>
      <c r="C65" s="283" t="s">
        <v>11</v>
      </c>
      <c r="D65" s="276" t="s">
        <v>534</v>
      </c>
      <c r="E65" s="277">
        <v>76500</v>
      </c>
      <c r="F65" s="278">
        <v>1195.2058996999999</v>
      </c>
      <c r="G65" s="278">
        <v>582.53718325</v>
      </c>
      <c r="H65" s="278">
        <v>875.42752872000005</v>
      </c>
      <c r="I65" s="278">
        <v>1015.2863959</v>
      </c>
      <c r="J65" s="278">
        <v>1159.8619945</v>
      </c>
      <c r="K65" s="278">
        <v>1325.6219518</v>
      </c>
      <c r="L65" s="278">
        <v>1531.1059534000001</v>
      </c>
      <c r="M65" s="279">
        <v>2276.5977375000002</v>
      </c>
      <c r="N65" s="28"/>
      <c r="O65" s="28"/>
      <c r="P65" s="28"/>
      <c r="Q65" s="28"/>
    </row>
    <row r="66" spans="2:17" ht="12.75" customHeight="1" x14ac:dyDescent="0.2">
      <c r="B66" s="274">
        <v>58</v>
      </c>
      <c r="C66" s="283" t="s">
        <v>11</v>
      </c>
      <c r="D66" s="276" t="s">
        <v>535</v>
      </c>
      <c r="E66" s="277">
        <v>126538</v>
      </c>
      <c r="F66" s="278">
        <v>1172.7187831000001</v>
      </c>
      <c r="G66" s="278">
        <v>575.32867589</v>
      </c>
      <c r="H66" s="278">
        <v>869.21471670999995</v>
      </c>
      <c r="I66" s="278">
        <v>1006.1625107</v>
      </c>
      <c r="J66" s="278">
        <v>1143.1437466</v>
      </c>
      <c r="K66" s="278">
        <v>1293.2443754999999</v>
      </c>
      <c r="L66" s="278">
        <v>1483.9675189</v>
      </c>
      <c r="M66" s="279">
        <v>2173.1233391000001</v>
      </c>
      <c r="N66" s="28"/>
      <c r="O66" s="28"/>
      <c r="P66" s="28"/>
      <c r="Q66" s="28"/>
    </row>
    <row r="67" spans="2:17" ht="12.75" customHeight="1" x14ac:dyDescent="0.2">
      <c r="B67" s="274">
        <v>59</v>
      </c>
      <c r="C67" s="283" t="s">
        <v>11</v>
      </c>
      <c r="D67" s="276" t="s">
        <v>536</v>
      </c>
      <c r="E67" s="277">
        <v>59519</v>
      </c>
      <c r="F67" s="278">
        <v>1170.9431969</v>
      </c>
      <c r="G67" s="278">
        <v>539.29034294999997</v>
      </c>
      <c r="H67" s="278">
        <v>834.61447062000002</v>
      </c>
      <c r="I67" s="278">
        <v>987.69740299</v>
      </c>
      <c r="J67" s="278">
        <v>1142.3071167000001</v>
      </c>
      <c r="K67" s="278">
        <v>1306.4653188</v>
      </c>
      <c r="L67" s="278">
        <v>1508.1814108999999</v>
      </c>
      <c r="M67" s="279">
        <v>2234.5501628000002</v>
      </c>
      <c r="N67" s="28"/>
      <c r="O67" s="28"/>
      <c r="P67" s="28"/>
      <c r="Q67" s="28"/>
    </row>
    <row r="68" spans="2:17" ht="12.75" customHeight="1" x14ac:dyDescent="0.2">
      <c r="B68" s="274">
        <v>60</v>
      </c>
      <c r="C68" s="283" t="s">
        <v>11</v>
      </c>
      <c r="D68" s="276" t="s">
        <v>531</v>
      </c>
      <c r="E68" s="277">
        <v>1561</v>
      </c>
      <c r="F68" s="278">
        <v>789.36780292000003</v>
      </c>
      <c r="G68" s="278">
        <v>346.38252010999997</v>
      </c>
      <c r="H68" s="278">
        <v>517.64402623000001</v>
      </c>
      <c r="I68" s="278">
        <v>623.14770103000001</v>
      </c>
      <c r="J68" s="278">
        <v>752.56425393999996</v>
      </c>
      <c r="K68" s="278">
        <v>892.18353922999995</v>
      </c>
      <c r="L68" s="278">
        <v>1109.9767265999999</v>
      </c>
      <c r="M68" s="279">
        <v>1709.5486092000001</v>
      </c>
      <c r="N68" s="28"/>
      <c r="O68" s="28"/>
      <c r="P68" s="28"/>
      <c r="Q68" s="28"/>
    </row>
    <row r="69" spans="2:17" ht="12.75" customHeight="1" x14ac:dyDescent="0.2">
      <c r="B69" s="274">
        <v>61</v>
      </c>
      <c r="C69" s="283"/>
      <c r="D69" s="281"/>
      <c r="E69" s="277" t="s">
        <v>226</v>
      </c>
      <c r="F69" s="278" t="s">
        <v>226</v>
      </c>
      <c r="G69" s="278" t="s">
        <v>226</v>
      </c>
      <c r="H69" s="278" t="s">
        <v>226</v>
      </c>
      <c r="I69" s="278" t="s">
        <v>226</v>
      </c>
      <c r="J69" s="278" t="s">
        <v>226</v>
      </c>
      <c r="K69" s="278" t="s">
        <v>226</v>
      </c>
      <c r="L69" s="278" t="s">
        <v>226</v>
      </c>
      <c r="M69" s="279" t="s">
        <v>226</v>
      </c>
      <c r="N69" s="28"/>
      <c r="O69" s="28"/>
      <c r="P69" s="28"/>
      <c r="Q69" s="28"/>
    </row>
    <row r="70" spans="2:17" ht="12.75" customHeight="1" x14ac:dyDescent="0.2">
      <c r="B70" s="274">
        <v>62</v>
      </c>
      <c r="C70" s="283" t="s">
        <v>11</v>
      </c>
      <c r="D70" s="280" t="s">
        <v>537</v>
      </c>
      <c r="E70" s="277" t="s">
        <v>226</v>
      </c>
      <c r="F70" s="278" t="s">
        <v>226</v>
      </c>
      <c r="G70" s="278" t="s">
        <v>226</v>
      </c>
      <c r="H70" s="278" t="s">
        <v>226</v>
      </c>
      <c r="I70" s="278" t="s">
        <v>226</v>
      </c>
      <c r="J70" s="278" t="s">
        <v>226</v>
      </c>
      <c r="K70" s="278" t="s">
        <v>226</v>
      </c>
      <c r="L70" s="278" t="s">
        <v>226</v>
      </c>
      <c r="M70" s="279" t="s">
        <v>226</v>
      </c>
      <c r="N70" s="28"/>
      <c r="O70" s="28"/>
      <c r="P70" s="28"/>
      <c r="Q70" s="28"/>
    </row>
    <row r="71" spans="2:17" ht="12.75" customHeight="1" x14ac:dyDescent="0.2">
      <c r="B71" s="274">
        <v>63</v>
      </c>
      <c r="C71" s="283" t="s">
        <v>11</v>
      </c>
      <c r="D71" s="276" t="s">
        <v>538</v>
      </c>
      <c r="E71" s="277">
        <v>21910</v>
      </c>
      <c r="F71" s="278">
        <v>1151.0188466</v>
      </c>
      <c r="G71" s="278">
        <v>574.28816683000002</v>
      </c>
      <c r="H71" s="278">
        <v>851.92514848999997</v>
      </c>
      <c r="I71" s="278">
        <v>983.57488398999999</v>
      </c>
      <c r="J71" s="278">
        <v>1119.1989756</v>
      </c>
      <c r="K71" s="278">
        <v>1273.1859913999999</v>
      </c>
      <c r="L71" s="278">
        <v>1464.0928358000001</v>
      </c>
      <c r="M71" s="279">
        <v>2157.1791911</v>
      </c>
      <c r="N71" s="28"/>
      <c r="O71" s="28"/>
      <c r="P71" s="28"/>
      <c r="Q71" s="28"/>
    </row>
    <row r="72" spans="2:17" ht="12.75" customHeight="1" x14ac:dyDescent="0.2">
      <c r="B72" s="274">
        <v>64</v>
      </c>
      <c r="C72" s="283" t="s">
        <v>11</v>
      </c>
      <c r="D72" s="276" t="s">
        <v>539</v>
      </c>
      <c r="E72" s="277">
        <v>49452</v>
      </c>
      <c r="F72" s="278">
        <v>1135.7661011</v>
      </c>
      <c r="G72" s="278">
        <v>559.68696108999995</v>
      </c>
      <c r="H72" s="278">
        <v>841.52435331000004</v>
      </c>
      <c r="I72" s="278">
        <v>979.98777041000005</v>
      </c>
      <c r="J72" s="278">
        <v>1115.6026175</v>
      </c>
      <c r="K72" s="278">
        <v>1255.8129405</v>
      </c>
      <c r="L72" s="278">
        <v>1421.1503858999999</v>
      </c>
      <c r="M72" s="279">
        <v>2070.4790367000001</v>
      </c>
      <c r="N72" s="28"/>
      <c r="O72" s="28"/>
      <c r="P72" s="28"/>
      <c r="Q72" s="28"/>
    </row>
    <row r="73" spans="2:17" ht="12.75" customHeight="1" x14ac:dyDescent="0.2">
      <c r="B73" s="274">
        <v>65</v>
      </c>
      <c r="C73" s="283" t="s">
        <v>11</v>
      </c>
      <c r="D73" s="276" t="s">
        <v>540</v>
      </c>
      <c r="E73" s="277">
        <v>53541</v>
      </c>
      <c r="F73" s="278">
        <v>1190.0910782000001</v>
      </c>
      <c r="G73" s="278">
        <v>584.48549206999996</v>
      </c>
      <c r="H73" s="278">
        <v>877.60206807999998</v>
      </c>
      <c r="I73" s="278">
        <v>1015.2843531</v>
      </c>
      <c r="J73" s="278">
        <v>1156.2530391</v>
      </c>
      <c r="K73" s="278">
        <v>1316.7927058</v>
      </c>
      <c r="L73" s="278">
        <v>1515.7718084999999</v>
      </c>
      <c r="M73" s="279">
        <v>2252.6304189000002</v>
      </c>
      <c r="N73" s="28"/>
      <c r="O73" s="300"/>
      <c r="P73" s="28"/>
      <c r="Q73" s="28"/>
    </row>
    <row r="74" spans="2:17" ht="12.75" customHeight="1" x14ac:dyDescent="0.2">
      <c r="B74" s="274">
        <v>66</v>
      </c>
      <c r="C74" s="283" t="s">
        <v>11</v>
      </c>
      <c r="D74" s="276" t="s">
        <v>541</v>
      </c>
      <c r="E74" s="277">
        <v>22959</v>
      </c>
      <c r="F74" s="278">
        <v>1207.1337997000001</v>
      </c>
      <c r="G74" s="278">
        <v>577.11779167999998</v>
      </c>
      <c r="H74" s="278">
        <v>871.28829447999999</v>
      </c>
      <c r="I74" s="278">
        <v>1015.3128465</v>
      </c>
      <c r="J74" s="278">
        <v>1169.3053682</v>
      </c>
      <c r="K74" s="278">
        <v>1346.5318396</v>
      </c>
      <c r="L74" s="278">
        <v>1563.3974840999999</v>
      </c>
      <c r="M74" s="279">
        <v>2352.8335336999999</v>
      </c>
      <c r="N74" s="28"/>
      <c r="O74" s="300"/>
      <c r="P74" s="28"/>
      <c r="Q74" s="28"/>
    </row>
    <row r="75" spans="2:17" ht="12.75" customHeight="1" x14ac:dyDescent="0.2">
      <c r="B75" s="274">
        <v>67</v>
      </c>
      <c r="C75" s="283" t="s">
        <v>11</v>
      </c>
      <c r="D75" s="276" t="s">
        <v>542</v>
      </c>
      <c r="E75" s="277">
        <v>69987</v>
      </c>
      <c r="F75" s="278">
        <v>1154.6847299999999</v>
      </c>
      <c r="G75" s="278">
        <v>567.71052612000005</v>
      </c>
      <c r="H75" s="278">
        <v>862.27323414</v>
      </c>
      <c r="I75" s="278">
        <v>996.93989410999995</v>
      </c>
      <c r="J75" s="278">
        <v>1129.2535395</v>
      </c>
      <c r="K75" s="278">
        <v>1270.6425379</v>
      </c>
      <c r="L75" s="278">
        <v>1449.6343115</v>
      </c>
      <c r="M75" s="279">
        <v>2122.2356457000001</v>
      </c>
      <c r="N75" s="28"/>
      <c r="O75" s="300"/>
      <c r="P75" s="28"/>
      <c r="Q75" s="28"/>
    </row>
    <row r="76" spans="2:17" ht="12.75" customHeight="1" x14ac:dyDescent="0.2">
      <c r="B76" s="274">
        <v>68</v>
      </c>
      <c r="C76" s="283" t="s">
        <v>11</v>
      </c>
      <c r="D76" s="276" t="s">
        <v>543</v>
      </c>
      <c r="E76" s="277">
        <v>22467</v>
      </c>
      <c r="F76" s="278">
        <v>1137.1847967000001</v>
      </c>
      <c r="G76" s="278">
        <v>570.85020823000002</v>
      </c>
      <c r="H76" s="278">
        <v>847.18048836000003</v>
      </c>
      <c r="I76" s="278">
        <v>980.16288996000003</v>
      </c>
      <c r="J76" s="278">
        <v>1109.7046135999999</v>
      </c>
      <c r="K76" s="278">
        <v>1249.4653777999999</v>
      </c>
      <c r="L76" s="278">
        <v>1427.6460311000001</v>
      </c>
      <c r="M76" s="279">
        <v>2118.4403579999998</v>
      </c>
      <c r="N76" s="28"/>
      <c r="O76" s="28"/>
      <c r="P76" s="28"/>
      <c r="Q76" s="28"/>
    </row>
    <row r="77" spans="2:17" ht="12.75" customHeight="1" x14ac:dyDescent="0.2">
      <c r="B77" s="274">
        <v>69</v>
      </c>
      <c r="C77" s="283" t="s">
        <v>11</v>
      </c>
      <c r="D77" s="276" t="s">
        <v>544</v>
      </c>
      <c r="E77" s="277">
        <v>34084</v>
      </c>
      <c r="F77" s="278">
        <v>1233.1721144000001</v>
      </c>
      <c r="G77" s="278">
        <v>594.37134466999998</v>
      </c>
      <c r="H77" s="278">
        <v>906.88545481000006</v>
      </c>
      <c r="I77" s="278">
        <v>1052.2584830000001</v>
      </c>
      <c r="J77" s="278">
        <v>1199.2883254999999</v>
      </c>
      <c r="K77" s="278">
        <v>1363.1420207000001</v>
      </c>
      <c r="L77" s="278">
        <v>1574.1407148000001</v>
      </c>
      <c r="M77" s="279">
        <v>2295.7192478000002</v>
      </c>
      <c r="N77" s="28"/>
      <c r="O77" s="28"/>
      <c r="P77" s="28"/>
      <c r="Q77" s="28"/>
    </row>
    <row r="78" spans="2:17" ht="12.75" customHeight="1" x14ac:dyDescent="0.2">
      <c r="B78" s="274">
        <v>70</v>
      </c>
      <c r="C78" s="283" t="s">
        <v>11</v>
      </c>
      <c r="D78" s="276" t="s">
        <v>545</v>
      </c>
      <c r="E78" s="277">
        <v>23027</v>
      </c>
      <c r="F78" s="278">
        <v>1203.7042759000001</v>
      </c>
      <c r="G78" s="278">
        <v>564.09467485000005</v>
      </c>
      <c r="H78" s="278">
        <v>875.65512866999995</v>
      </c>
      <c r="I78" s="278">
        <v>1022.5888604</v>
      </c>
      <c r="J78" s="278">
        <v>1170.8883312</v>
      </c>
      <c r="K78" s="278">
        <v>1336.7033529</v>
      </c>
      <c r="L78" s="278">
        <v>1542.7820524000001</v>
      </c>
      <c r="M78" s="279">
        <v>2283.5590656999998</v>
      </c>
      <c r="N78" s="28"/>
      <c r="O78" s="28"/>
      <c r="P78" s="28"/>
      <c r="Q78" s="28"/>
    </row>
    <row r="79" spans="2:17" ht="12.75" customHeight="1" x14ac:dyDescent="0.2">
      <c r="B79" s="274">
        <v>71</v>
      </c>
      <c r="C79" s="283" t="s">
        <v>11</v>
      </c>
      <c r="D79" s="276" t="s">
        <v>546</v>
      </c>
      <c r="E79" s="277">
        <v>36492</v>
      </c>
      <c r="F79" s="278">
        <v>1150.2704641</v>
      </c>
      <c r="G79" s="278">
        <v>525.82351400000005</v>
      </c>
      <c r="H79" s="278">
        <v>811.35894985000004</v>
      </c>
      <c r="I79" s="278">
        <v>966.68915726</v>
      </c>
      <c r="J79" s="278">
        <v>1124.0273307</v>
      </c>
      <c r="K79" s="278">
        <v>1285.9703916000001</v>
      </c>
      <c r="L79" s="278">
        <v>1484.4573272</v>
      </c>
      <c r="M79" s="279">
        <v>2215.6570477999999</v>
      </c>
      <c r="N79" s="28"/>
      <c r="O79" s="28"/>
      <c r="P79" s="28"/>
      <c r="Q79" s="28"/>
    </row>
    <row r="80" spans="2:17" ht="12.75" customHeight="1" x14ac:dyDescent="0.2">
      <c r="B80" s="274">
        <v>72</v>
      </c>
      <c r="C80" s="283" t="s">
        <v>11</v>
      </c>
      <c r="D80" s="276" t="s">
        <v>531</v>
      </c>
      <c r="E80" s="277">
        <v>1561</v>
      </c>
      <c r="F80" s="278">
        <v>789.36780292000003</v>
      </c>
      <c r="G80" s="278">
        <v>346.38252010999997</v>
      </c>
      <c r="H80" s="278">
        <v>517.64402623000001</v>
      </c>
      <c r="I80" s="278">
        <v>623.14770103000001</v>
      </c>
      <c r="J80" s="278">
        <v>752.56425393999996</v>
      </c>
      <c r="K80" s="278">
        <v>892.18353922999995</v>
      </c>
      <c r="L80" s="278">
        <v>1109.9767265999999</v>
      </c>
      <c r="M80" s="279">
        <v>1709.5486092000001</v>
      </c>
      <c r="N80" s="28"/>
      <c r="O80" s="28"/>
      <c r="P80" s="28"/>
      <c r="Q80" s="28"/>
    </row>
    <row r="81" spans="2:17" ht="12.75" customHeight="1" x14ac:dyDescent="0.2">
      <c r="B81" s="274">
        <v>73</v>
      </c>
      <c r="C81" s="283"/>
      <c r="D81" s="281"/>
      <c r="E81" s="277" t="s">
        <v>226</v>
      </c>
      <c r="F81" s="278" t="s">
        <v>226</v>
      </c>
      <c r="G81" s="278" t="s">
        <v>226</v>
      </c>
      <c r="H81" s="278" t="s">
        <v>226</v>
      </c>
      <c r="I81" s="278" t="s">
        <v>226</v>
      </c>
      <c r="J81" s="278" t="s">
        <v>226</v>
      </c>
      <c r="K81" s="278" t="s">
        <v>226</v>
      </c>
      <c r="L81" s="278" t="s">
        <v>226</v>
      </c>
      <c r="M81" s="279" t="s">
        <v>226</v>
      </c>
      <c r="N81" s="28"/>
      <c r="O81" s="28"/>
      <c r="P81" s="28"/>
      <c r="Q81" s="28"/>
    </row>
    <row r="82" spans="2:17" ht="12.75" customHeight="1" x14ac:dyDescent="0.2">
      <c r="B82" s="274">
        <v>74</v>
      </c>
      <c r="C82" s="283" t="s">
        <v>11</v>
      </c>
      <c r="D82" s="280" t="s">
        <v>547</v>
      </c>
      <c r="E82" s="277" t="s">
        <v>226</v>
      </c>
      <c r="F82" s="278" t="s">
        <v>226</v>
      </c>
      <c r="G82" s="278" t="s">
        <v>226</v>
      </c>
      <c r="H82" s="278" t="s">
        <v>226</v>
      </c>
      <c r="I82" s="278" t="s">
        <v>226</v>
      </c>
      <c r="J82" s="278" t="s">
        <v>226</v>
      </c>
      <c r="K82" s="278" t="s">
        <v>226</v>
      </c>
      <c r="L82" s="278" t="s">
        <v>226</v>
      </c>
      <c r="M82" s="279" t="s">
        <v>226</v>
      </c>
      <c r="N82" s="28"/>
      <c r="O82" s="28"/>
      <c r="P82" s="28"/>
      <c r="Q82" s="28"/>
    </row>
    <row r="83" spans="2:17" ht="12.75" customHeight="1" x14ac:dyDescent="0.2">
      <c r="B83" s="274">
        <v>75</v>
      </c>
      <c r="C83" s="283" t="s">
        <v>11</v>
      </c>
      <c r="D83" s="282" t="s">
        <v>9</v>
      </c>
      <c r="E83" s="277">
        <v>11421</v>
      </c>
      <c r="F83" s="278">
        <v>1130.8845902999999</v>
      </c>
      <c r="G83" s="278">
        <v>515.66281904000004</v>
      </c>
      <c r="H83" s="278">
        <v>795.37761182999998</v>
      </c>
      <c r="I83" s="278">
        <v>947.25271452000004</v>
      </c>
      <c r="J83" s="278">
        <v>1113.3529899</v>
      </c>
      <c r="K83" s="278">
        <v>1284.1470904</v>
      </c>
      <c r="L83" s="278">
        <v>1468.9068361</v>
      </c>
      <c r="M83" s="279">
        <v>2020.5824943</v>
      </c>
      <c r="N83" s="28"/>
      <c r="O83" s="28"/>
      <c r="P83" s="300"/>
      <c r="Q83" s="28"/>
    </row>
    <row r="84" spans="2:17" ht="12.75" customHeight="1" x14ac:dyDescent="0.2">
      <c r="B84" s="274">
        <v>76</v>
      </c>
      <c r="C84" s="283" t="s">
        <v>11</v>
      </c>
      <c r="D84" s="282" t="s">
        <v>548</v>
      </c>
      <c r="E84" s="277">
        <v>32575</v>
      </c>
      <c r="F84" s="278">
        <v>1141.1406093999999</v>
      </c>
      <c r="G84" s="278">
        <v>553.02064168000004</v>
      </c>
      <c r="H84" s="278">
        <v>841.57965321999995</v>
      </c>
      <c r="I84" s="278">
        <v>986.54072828999995</v>
      </c>
      <c r="J84" s="278">
        <v>1128.9852023000001</v>
      </c>
      <c r="K84" s="278">
        <v>1273.6943874999999</v>
      </c>
      <c r="L84" s="278">
        <v>1433.2514550999999</v>
      </c>
      <c r="M84" s="279">
        <v>1938.566319</v>
      </c>
      <c r="N84" s="28"/>
      <c r="O84" s="28"/>
      <c r="P84" s="300"/>
      <c r="Q84" s="28"/>
    </row>
    <row r="85" spans="2:17" ht="12.75" customHeight="1" x14ac:dyDescent="0.2">
      <c r="B85" s="274">
        <v>77</v>
      </c>
      <c r="C85" s="283" t="s">
        <v>11</v>
      </c>
      <c r="D85" s="282" t="s">
        <v>549</v>
      </c>
      <c r="E85" s="277">
        <v>39185</v>
      </c>
      <c r="F85" s="278">
        <v>1143.0728202</v>
      </c>
      <c r="G85" s="278">
        <v>581.23496736000004</v>
      </c>
      <c r="H85" s="278">
        <v>864.44984232000002</v>
      </c>
      <c r="I85" s="278">
        <v>1001.5760696999999</v>
      </c>
      <c r="J85" s="278">
        <v>1132.7871955000001</v>
      </c>
      <c r="K85" s="278">
        <v>1265.5861193000001</v>
      </c>
      <c r="L85" s="278">
        <v>1414.0950468000001</v>
      </c>
      <c r="M85" s="279">
        <v>1882.1789765999999</v>
      </c>
      <c r="N85" s="28"/>
      <c r="O85" s="28"/>
      <c r="P85" s="28"/>
      <c r="Q85" s="28"/>
    </row>
    <row r="86" spans="2:17" ht="12.75" customHeight="1" x14ac:dyDescent="0.2">
      <c r="B86" s="274">
        <v>78</v>
      </c>
      <c r="C86" s="283" t="s">
        <v>11</v>
      </c>
      <c r="D86" s="282" t="s">
        <v>550</v>
      </c>
      <c r="E86" s="277">
        <v>41215</v>
      </c>
      <c r="F86" s="278">
        <v>1142.4304870999999</v>
      </c>
      <c r="G86" s="278">
        <v>576.48296861999995</v>
      </c>
      <c r="H86" s="278">
        <v>867.54375859000004</v>
      </c>
      <c r="I86" s="278">
        <v>1000.5076084999999</v>
      </c>
      <c r="J86" s="278">
        <v>1129.0056794</v>
      </c>
      <c r="K86" s="278">
        <v>1262.1527541</v>
      </c>
      <c r="L86" s="278">
        <v>1410.7866435000001</v>
      </c>
      <c r="M86" s="279">
        <v>1917.5817388</v>
      </c>
      <c r="N86" s="28"/>
      <c r="O86" s="28"/>
      <c r="P86" s="28"/>
      <c r="Q86" s="28"/>
    </row>
    <row r="87" spans="2:17" ht="12.75" customHeight="1" x14ac:dyDescent="0.2">
      <c r="B87" s="274">
        <v>79</v>
      </c>
      <c r="C87" s="283" t="s">
        <v>11</v>
      </c>
      <c r="D87" s="282" t="s">
        <v>551</v>
      </c>
      <c r="E87" s="277">
        <v>41106</v>
      </c>
      <c r="F87" s="278">
        <v>1143.0221483</v>
      </c>
      <c r="G87" s="278">
        <v>570.83357836000005</v>
      </c>
      <c r="H87" s="278">
        <v>856.54360324000004</v>
      </c>
      <c r="I87" s="278">
        <v>995.44622444000004</v>
      </c>
      <c r="J87" s="278">
        <v>1128.7583365</v>
      </c>
      <c r="K87" s="278">
        <v>1268.3605422999999</v>
      </c>
      <c r="L87" s="278">
        <v>1424.4983149</v>
      </c>
      <c r="M87" s="279">
        <v>1940.7740858</v>
      </c>
      <c r="N87" s="28"/>
      <c r="O87" s="28"/>
      <c r="P87" s="28"/>
      <c r="Q87" s="28"/>
    </row>
    <row r="88" spans="2:17" ht="12.75" customHeight="1" x14ac:dyDescent="0.2">
      <c r="B88" s="274">
        <v>80</v>
      </c>
      <c r="C88" s="283" t="s">
        <v>11</v>
      </c>
      <c r="D88" s="282" t="s">
        <v>552</v>
      </c>
      <c r="E88" s="277">
        <v>40026</v>
      </c>
      <c r="F88" s="278">
        <v>1148.7179862999999</v>
      </c>
      <c r="G88" s="278">
        <v>559.92359740999996</v>
      </c>
      <c r="H88" s="278">
        <v>854.96661197000003</v>
      </c>
      <c r="I88" s="278">
        <v>993.37813958000004</v>
      </c>
      <c r="J88" s="278">
        <v>1130.8903733</v>
      </c>
      <c r="K88" s="278">
        <v>1273.5285512</v>
      </c>
      <c r="L88" s="278">
        <v>1441.4414188000001</v>
      </c>
      <c r="M88" s="279">
        <v>2013.2946279</v>
      </c>
      <c r="N88" s="28"/>
      <c r="O88" s="28"/>
      <c r="P88" s="28"/>
      <c r="Q88" s="28"/>
    </row>
    <row r="89" spans="2:17" ht="12.75" customHeight="1" x14ac:dyDescent="0.2">
      <c r="B89" s="274">
        <v>81</v>
      </c>
      <c r="C89" s="283" t="s">
        <v>11</v>
      </c>
      <c r="D89" s="282" t="s">
        <v>553</v>
      </c>
      <c r="E89" s="277">
        <v>38580</v>
      </c>
      <c r="F89" s="278">
        <v>1160.4370449999999</v>
      </c>
      <c r="G89" s="278">
        <v>544.19908715999998</v>
      </c>
      <c r="H89" s="278">
        <v>857.2149594</v>
      </c>
      <c r="I89" s="278">
        <v>997.46053167000002</v>
      </c>
      <c r="J89" s="278">
        <v>1135.9213791</v>
      </c>
      <c r="K89" s="278">
        <v>1286.8381188999999</v>
      </c>
      <c r="L89" s="278">
        <v>1471.7881036000001</v>
      </c>
      <c r="M89" s="279">
        <v>2128.3247836999999</v>
      </c>
      <c r="N89" s="28"/>
      <c r="O89" s="28"/>
      <c r="P89" s="28"/>
      <c r="Q89" s="28"/>
    </row>
    <row r="90" spans="2:17" ht="12.75" customHeight="1" x14ac:dyDescent="0.2">
      <c r="B90" s="274">
        <v>82</v>
      </c>
      <c r="C90" s="283" t="s">
        <v>11</v>
      </c>
      <c r="D90" s="282" t="s">
        <v>554</v>
      </c>
      <c r="E90" s="277">
        <v>35718</v>
      </c>
      <c r="F90" s="278">
        <v>1182.144489</v>
      </c>
      <c r="G90" s="278">
        <v>532.05164045000004</v>
      </c>
      <c r="H90" s="278">
        <v>851.32267902000001</v>
      </c>
      <c r="I90" s="278">
        <v>999.20840079000004</v>
      </c>
      <c r="J90" s="278">
        <v>1144.5519451</v>
      </c>
      <c r="K90" s="278">
        <v>1313.3545875</v>
      </c>
      <c r="L90" s="278">
        <v>1534.9340179999999</v>
      </c>
      <c r="M90" s="279">
        <v>2287.9961351000002</v>
      </c>
      <c r="N90" s="28"/>
      <c r="O90" s="28"/>
      <c r="P90" s="28"/>
      <c r="Q90" s="28"/>
    </row>
    <row r="91" spans="2:17" ht="12.75" customHeight="1" x14ac:dyDescent="0.2">
      <c r="B91" s="274">
        <v>83</v>
      </c>
      <c r="C91" s="283" t="s">
        <v>11</v>
      </c>
      <c r="D91" s="282" t="s">
        <v>555</v>
      </c>
      <c r="E91" s="277">
        <v>33094</v>
      </c>
      <c r="F91" s="278">
        <v>1233.4084855000001</v>
      </c>
      <c r="G91" s="278">
        <v>552.08432859000004</v>
      </c>
      <c r="H91" s="278">
        <v>853.99596627000005</v>
      </c>
      <c r="I91" s="278">
        <v>1005.0100418</v>
      </c>
      <c r="J91" s="278">
        <v>1172.7345272</v>
      </c>
      <c r="K91" s="278">
        <v>1384.1976803</v>
      </c>
      <c r="L91" s="278">
        <v>1665.5018977</v>
      </c>
      <c r="M91" s="279">
        <v>2606.9996669000002</v>
      </c>
      <c r="N91" s="28"/>
      <c r="O91" s="28"/>
      <c r="P91" s="28"/>
      <c r="Q91" s="28"/>
    </row>
    <row r="92" spans="2:17" ht="12.75" customHeight="1" x14ac:dyDescent="0.2">
      <c r="B92" s="274">
        <v>84</v>
      </c>
      <c r="C92" s="283" t="s">
        <v>11</v>
      </c>
      <c r="D92" s="282" t="s">
        <v>20</v>
      </c>
      <c r="E92" s="277">
        <v>22560</v>
      </c>
      <c r="F92" s="278">
        <v>1303.0318205999999</v>
      </c>
      <c r="G92" s="278">
        <v>585.14415412999995</v>
      </c>
      <c r="H92" s="278">
        <v>868.54982600999995</v>
      </c>
      <c r="I92" s="278">
        <v>1031.4236768000001</v>
      </c>
      <c r="J92" s="278">
        <v>1225.3986755000001</v>
      </c>
      <c r="K92" s="278">
        <v>1472.8361124</v>
      </c>
      <c r="L92" s="278">
        <v>1790.5003601999999</v>
      </c>
      <c r="M92" s="279">
        <v>2996.2326326000002</v>
      </c>
      <c r="N92" s="28"/>
      <c r="O92" s="28"/>
      <c r="P92" s="28"/>
      <c r="Q92" s="28"/>
    </row>
    <row r="93" spans="2:17" ht="12.75" customHeight="1" x14ac:dyDescent="0.2">
      <c r="B93" s="274">
        <v>85</v>
      </c>
      <c r="C93" s="283"/>
      <c r="D93" s="281"/>
      <c r="E93" s="277" t="s">
        <v>226</v>
      </c>
      <c r="F93" s="278" t="s">
        <v>226</v>
      </c>
      <c r="G93" s="278" t="s">
        <v>226</v>
      </c>
      <c r="H93" s="278" t="s">
        <v>226</v>
      </c>
      <c r="I93" s="278" t="s">
        <v>226</v>
      </c>
      <c r="J93" s="278" t="s">
        <v>226</v>
      </c>
      <c r="K93" s="278" t="s">
        <v>226</v>
      </c>
      <c r="L93" s="278" t="s">
        <v>226</v>
      </c>
      <c r="M93" s="279" t="s">
        <v>226</v>
      </c>
      <c r="N93" s="28"/>
      <c r="O93" s="28"/>
      <c r="P93" s="28"/>
      <c r="Q93" s="28"/>
    </row>
    <row r="94" spans="2:17" ht="12.75" customHeight="1" x14ac:dyDescent="0.2">
      <c r="B94" s="274">
        <v>86</v>
      </c>
      <c r="C94" s="283" t="s">
        <v>11</v>
      </c>
      <c r="D94" s="280" t="s">
        <v>556</v>
      </c>
      <c r="E94" s="277" t="s">
        <v>226</v>
      </c>
      <c r="F94" s="278" t="s">
        <v>226</v>
      </c>
      <c r="G94" s="278" t="s">
        <v>226</v>
      </c>
      <c r="H94" s="278" t="s">
        <v>226</v>
      </c>
      <c r="I94" s="278" t="s">
        <v>226</v>
      </c>
      <c r="J94" s="278" t="s">
        <v>226</v>
      </c>
      <c r="K94" s="278" t="s">
        <v>226</v>
      </c>
      <c r="L94" s="278" t="s">
        <v>226</v>
      </c>
      <c r="M94" s="279" t="s">
        <v>226</v>
      </c>
      <c r="N94" s="28"/>
      <c r="O94" s="28"/>
      <c r="P94" s="28"/>
      <c r="Q94" s="28"/>
    </row>
    <row r="95" spans="2:17" ht="12.75" customHeight="1" x14ac:dyDescent="0.2">
      <c r="B95" s="274">
        <v>87</v>
      </c>
      <c r="C95" s="283" t="s">
        <v>11</v>
      </c>
      <c r="D95" s="276" t="s">
        <v>557</v>
      </c>
      <c r="E95" s="277">
        <v>34132</v>
      </c>
      <c r="F95" s="278">
        <v>1170.0830357</v>
      </c>
      <c r="G95" s="278">
        <v>309.61960871999997</v>
      </c>
      <c r="H95" s="278">
        <v>632.84401979999996</v>
      </c>
      <c r="I95" s="278">
        <v>836.69175958999995</v>
      </c>
      <c r="J95" s="278">
        <v>1097.9569898</v>
      </c>
      <c r="K95" s="278">
        <v>1402.3700039</v>
      </c>
      <c r="L95" s="278">
        <v>1752.7127519999999</v>
      </c>
      <c r="M95" s="279">
        <v>2924.0213844999998</v>
      </c>
      <c r="N95" s="28"/>
      <c r="O95" s="28"/>
      <c r="P95" s="301"/>
      <c r="Q95" s="28"/>
    </row>
    <row r="96" spans="2:17" ht="12.75" customHeight="1" x14ac:dyDescent="0.2">
      <c r="B96" s="274">
        <v>88</v>
      </c>
      <c r="C96" s="283" t="s">
        <v>11</v>
      </c>
      <c r="D96" s="276" t="s">
        <v>558</v>
      </c>
      <c r="E96" s="277">
        <v>81696</v>
      </c>
      <c r="F96" s="278">
        <v>1174.7125678</v>
      </c>
      <c r="G96" s="278">
        <v>552.20087146000003</v>
      </c>
      <c r="H96" s="278">
        <v>787.09114010999997</v>
      </c>
      <c r="I96" s="278">
        <v>936.56665759999998</v>
      </c>
      <c r="J96" s="278">
        <v>1123.7647672000001</v>
      </c>
      <c r="K96" s="278">
        <v>1342.5979771</v>
      </c>
      <c r="L96" s="278">
        <v>1596.2991237000001</v>
      </c>
      <c r="M96" s="279">
        <v>2415.5448434</v>
      </c>
      <c r="N96" s="28"/>
      <c r="O96" s="28"/>
      <c r="P96" s="300"/>
      <c r="Q96" s="28"/>
    </row>
    <row r="97" spans="2:17" ht="12.75" customHeight="1" x14ac:dyDescent="0.2">
      <c r="B97" s="274">
        <v>89</v>
      </c>
      <c r="C97" s="283" t="s">
        <v>11</v>
      </c>
      <c r="D97" s="276" t="s">
        <v>559</v>
      </c>
      <c r="E97" s="277">
        <v>70717</v>
      </c>
      <c r="F97" s="278">
        <v>1169.4696681</v>
      </c>
      <c r="G97" s="278">
        <v>657.69206025000005</v>
      </c>
      <c r="H97" s="278">
        <v>865.28326731000004</v>
      </c>
      <c r="I97" s="278">
        <v>988.5128416</v>
      </c>
      <c r="J97" s="278">
        <v>1136.6020057999999</v>
      </c>
      <c r="K97" s="278">
        <v>1308.1003205</v>
      </c>
      <c r="L97" s="278">
        <v>1498.0012331999999</v>
      </c>
      <c r="M97" s="279">
        <v>2065.1737039</v>
      </c>
      <c r="N97" s="28"/>
      <c r="O97" s="28"/>
      <c r="P97" s="302"/>
      <c r="Q97" s="28"/>
    </row>
    <row r="98" spans="2:17" ht="12.75" customHeight="1" x14ac:dyDescent="0.2">
      <c r="B98" s="274">
        <v>90</v>
      </c>
      <c r="C98" s="283" t="s">
        <v>11</v>
      </c>
      <c r="D98" s="276" t="s">
        <v>560</v>
      </c>
      <c r="E98" s="277">
        <v>70754</v>
      </c>
      <c r="F98" s="278">
        <v>1166.0405937</v>
      </c>
      <c r="G98" s="278">
        <v>730.93070064999995</v>
      </c>
      <c r="H98" s="278">
        <v>922.53756521000003</v>
      </c>
      <c r="I98" s="278">
        <v>1025.4370819999999</v>
      </c>
      <c r="J98" s="278">
        <v>1144.4475324</v>
      </c>
      <c r="K98" s="278">
        <v>1278.5845859000001</v>
      </c>
      <c r="L98" s="278">
        <v>1422.1123424</v>
      </c>
      <c r="M98" s="279">
        <v>1853.9526800000001</v>
      </c>
      <c r="N98" s="28"/>
      <c r="O98" s="28"/>
      <c r="P98" s="28"/>
      <c r="Q98" s="28"/>
    </row>
    <row r="99" spans="2:17" ht="12.75" customHeight="1" x14ac:dyDescent="0.2">
      <c r="B99" s="274">
        <v>91</v>
      </c>
      <c r="C99" s="283" t="s">
        <v>11</v>
      </c>
      <c r="D99" s="276" t="s">
        <v>561</v>
      </c>
      <c r="E99" s="277">
        <v>34520</v>
      </c>
      <c r="F99" s="278">
        <v>1163.2837400000001</v>
      </c>
      <c r="G99" s="278">
        <v>779.18057008000005</v>
      </c>
      <c r="H99" s="278">
        <v>956.01320272999999</v>
      </c>
      <c r="I99" s="278">
        <v>1047.2489961000001</v>
      </c>
      <c r="J99" s="278">
        <v>1148.4543292999999</v>
      </c>
      <c r="K99" s="278">
        <v>1259.0234949000001</v>
      </c>
      <c r="L99" s="278">
        <v>1374.6203476000001</v>
      </c>
      <c r="M99" s="279">
        <v>1730.8526282</v>
      </c>
      <c r="N99" s="28"/>
      <c r="O99" s="28"/>
      <c r="P99" s="28"/>
      <c r="Q99" s="28"/>
    </row>
    <row r="100" spans="2:17" ht="12.75" customHeight="1" x14ac:dyDescent="0.2">
      <c r="B100" s="274">
        <v>92</v>
      </c>
      <c r="C100" s="283" t="s">
        <v>11</v>
      </c>
      <c r="D100" s="276" t="s">
        <v>562</v>
      </c>
      <c r="E100" s="277">
        <v>29214</v>
      </c>
      <c r="F100" s="278">
        <v>1164.3674438999999</v>
      </c>
      <c r="G100" s="278">
        <v>807.88172581000003</v>
      </c>
      <c r="H100" s="278">
        <v>979.78686614000003</v>
      </c>
      <c r="I100" s="278">
        <v>1062.1995262999999</v>
      </c>
      <c r="J100" s="278">
        <v>1153.1239653</v>
      </c>
      <c r="K100" s="278">
        <v>1251.2880493</v>
      </c>
      <c r="L100" s="278">
        <v>1354.4854155999999</v>
      </c>
      <c r="M100" s="279">
        <v>1662.6849241</v>
      </c>
      <c r="N100" s="28"/>
      <c r="O100" s="28"/>
      <c r="P100" s="28"/>
      <c r="Q100" s="28"/>
    </row>
    <row r="101" spans="2:17" ht="12.75" customHeight="1" thickBot="1" x14ac:dyDescent="0.25">
      <c r="B101" s="291">
        <v>93</v>
      </c>
      <c r="C101" s="292" t="s">
        <v>11</v>
      </c>
      <c r="D101" s="293" t="s">
        <v>563</v>
      </c>
      <c r="E101" s="294">
        <v>14447</v>
      </c>
      <c r="F101" s="295">
        <v>1166.6532933999999</v>
      </c>
      <c r="G101" s="295">
        <v>836.20714683999995</v>
      </c>
      <c r="H101" s="295">
        <v>1001.2735805999999</v>
      </c>
      <c r="I101" s="295">
        <v>1074.9839979999999</v>
      </c>
      <c r="J101" s="295">
        <v>1156.0011340999999</v>
      </c>
      <c r="K101" s="295">
        <v>1245.2463909999999</v>
      </c>
      <c r="L101" s="295">
        <v>1338.3406692000001</v>
      </c>
      <c r="M101" s="296">
        <v>1586.9684786</v>
      </c>
      <c r="N101" s="28"/>
      <c r="O101" s="28"/>
      <c r="P101" s="28"/>
      <c r="Q101" s="28"/>
    </row>
    <row r="105" spans="2:17" x14ac:dyDescent="0.2">
      <c r="G105" s="299"/>
      <c r="I105" s="299"/>
    </row>
  </sheetData>
  <mergeCells count="8">
    <mergeCell ref="C6:C7"/>
    <mergeCell ref="K3:Q3"/>
    <mergeCell ref="K4:Q4"/>
    <mergeCell ref="B6:B7"/>
    <mergeCell ref="D6:D7"/>
    <mergeCell ref="E6:E7"/>
    <mergeCell ref="F6:F7"/>
    <mergeCell ref="G6:M6"/>
  </mergeCells>
  <hyperlinks>
    <hyperlink ref="B3" location="Overview!A1" display="Back to Overview"/>
  </hyperlinks>
  <pageMargins left="0.7" right="0.7" top="0.75" bottom="0.75" header="0.3" footer="0.3"/>
  <pageSetup orientation="portrait" horizontalDpi="1200" verticalDpi="1200"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Template_Version</vt:lpstr>
      <vt:lpstr>Overview</vt:lpstr>
      <vt:lpstr>Table_1.6_Inclusion</vt:lpstr>
      <vt:lpstr>Table_2b2.2_Exclusion</vt:lpstr>
      <vt:lpstr>Table_2b3.4b.a_SRF</vt:lpstr>
      <vt:lpstr>Table_2b3.4b.b_SRF_Fit</vt:lpstr>
      <vt:lpstr>Table_2b3.4b.c_SRF_Measure_Diff</vt:lpstr>
      <vt:lpstr>Table_2b3.4b.d_SRF_Corr</vt:lpstr>
      <vt:lpstr>Table_2b4.2_Score_by_Clinician</vt:lpstr>
      <vt:lpstr>Table_1.6_Inclusion!_FilterDatabase</vt:lpstr>
    </vt:vector>
  </TitlesOfParts>
  <Company>Acumen, LLC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Acumen, LLC</dc:creator>
  <cp:lastModifiedBy>Acumen</cp:lastModifiedBy>
  <dcterms:created xsi:type="dcterms:W3CDTF">2016-04-29T18:55:02Z</dcterms:created>
  <dcterms:modified xsi:type="dcterms:W3CDTF">2020-01-07T02:51:06Z</dcterms:modified>
</cp:coreProperties>
</file>