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Project\CMS DRIOOEM\01.05825.010\Task 08 (Implementation)\Task 08.2 (Rulemaking)\STEMI eCQM\"/>
    </mc:Choice>
  </mc:AlternateContent>
  <bookViews>
    <workbookView xWindow="0" yWindow="50" windowWidth="15960" windowHeight="18080" tabRatio="761"/>
  </bookViews>
  <sheets>
    <sheet name="READ ME" sheetId="1" r:id="rId1"/>
    <sheet name="Measure Info" sheetId="2" r:id="rId2"/>
    <sheet name="DataValidation" sheetId="9" state="hidden" r:id="rId3"/>
    <sheet name="Scorecard 1" sheetId="3" r:id="rId4"/>
    <sheet name="Scorecard 2" sheetId="4" r:id="rId5"/>
    <sheet name="Results" sheetId="7" r:id="rId6"/>
    <sheet name="Feasibility Plan" sheetId="8" r:id="rId7"/>
  </sheets>
  <definedNames>
    <definedName name="_xlnm._FilterDatabase" localSheetId="6" hidden="1">'Feasibility Plan'!$A$1:$D$30</definedName>
    <definedName name="_xlnm._FilterDatabase" localSheetId="5" hidden="1">Results!$A$2:$I$52</definedName>
  </definedNames>
  <calcPr calcId="162913"/>
</workbook>
</file>

<file path=xl/calcChain.xml><?xml version="1.0" encoding="utf-8"?>
<calcChain xmlns="http://schemas.openxmlformats.org/spreadsheetml/2006/main">
  <c r="A26" i="7" l="1"/>
  <c r="A13" i="7"/>
  <c r="A42" i="7" l="1"/>
  <c r="G48" i="7" l="1"/>
  <c r="F48" i="7"/>
  <c r="I4" i="7" l="1"/>
  <c r="I5" i="7"/>
  <c r="I6" i="7"/>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G4" i="7"/>
  <c r="G5"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F4" i="7"/>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E4" i="7"/>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3" i="7"/>
  <c r="A47" i="7"/>
  <c r="A48" i="7"/>
  <c r="A4" i="7"/>
  <c r="A5" i="7"/>
  <c r="A6" i="7"/>
  <c r="A7" i="7"/>
  <c r="A8" i="7"/>
  <c r="A9" i="7"/>
  <c r="A10" i="7"/>
  <c r="A11" i="7"/>
  <c r="A12" i="7"/>
  <c r="A14" i="7"/>
  <c r="A15" i="7"/>
  <c r="A16" i="7"/>
  <c r="A17" i="7"/>
  <c r="A18" i="7"/>
  <c r="A19" i="7"/>
  <c r="A20" i="7"/>
  <c r="A21" i="7"/>
  <c r="A22" i="7"/>
  <c r="A23" i="7"/>
  <c r="A24" i="7"/>
  <c r="A25" i="7"/>
  <c r="A27" i="7"/>
  <c r="A28" i="7"/>
  <c r="A29" i="7"/>
  <c r="A30" i="7"/>
  <c r="A31" i="7"/>
  <c r="A32" i="7"/>
  <c r="A33" i="7"/>
  <c r="A34" i="7"/>
  <c r="A35" i="7"/>
  <c r="A36" i="7"/>
  <c r="A37" i="7"/>
  <c r="A38" i="7"/>
  <c r="A39" i="7"/>
  <c r="A40" i="7"/>
  <c r="A41" i="7"/>
  <c r="A43" i="7"/>
  <c r="A44" i="7"/>
  <c r="A45" i="7"/>
  <c r="A46" i="7"/>
  <c r="A6" i="4"/>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A13" i="2"/>
  <c r="A14" i="2" s="1"/>
  <c r="A15" i="2" s="1"/>
  <c r="A16" i="2" s="1"/>
  <c r="A6" i="3"/>
  <c r="A7" i="3" s="1"/>
  <c r="A8" i="3" s="1"/>
  <c r="A9" i="3" s="1"/>
  <c r="A17" i="2" l="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10" i="3"/>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9" i="9"/>
  <c r="A10" i="9"/>
  <c r="A11" i="9"/>
  <c r="A12" i="9"/>
  <c r="I3" i="7" l="1"/>
  <c r="H3" i="7"/>
  <c r="G3" i="7"/>
  <c r="F3" i="7"/>
  <c r="E3" i="7"/>
  <c r="D3" i="7"/>
  <c r="C3" i="7"/>
  <c r="A3" i="7"/>
  <c r="G1" i="7"/>
  <c r="C1" i="7"/>
  <c r="B5" i="4"/>
  <c r="B1" i="4"/>
  <c r="B5" i="3"/>
  <c r="B1" i="3"/>
  <c r="F50" i="7" l="1"/>
  <c r="H50" i="7"/>
  <c r="I50" i="7"/>
  <c r="G50" i="7"/>
  <c r="B50" i="7"/>
  <c r="C50" i="7"/>
  <c r="D50" i="7"/>
  <c r="E50" i="7"/>
  <c r="B51" i="7"/>
  <c r="F51" i="7"/>
  <c r="C51" i="7"/>
  <c r="G51" i="7"/>
  <c r="D51" i="7"/>
  <c r="H51" i="7"/>
  <c r="E51" i="7"/>
  <c r="I51" i="7"/>
  <c r="F52" i="7" l="1"/>
  <c r="I52" i="7"/>
  <c r="H52" i="7"/>
  <c r="G52" i="7"/>
  <c r="C52" i="7"/>
  <c r="E52" i="7"/>
  <c r="D52" i="7"/>
  <c r="B52" i="7"/>
</calcChain>
</file>

<file path=xl/comments1.xml><?xml version="1.0" encoding="utf-8"?>
<comments xmlns="http://schemas.openxmlformats.org/spreadsheetml/2006/main">
  <authors>
    <author>Kyle Cobb</author>
  </authors>
  <commentList>
    <comment ref="D11" authorId="0" shapeId="0">
      <text>
        <r>
          <rPr>
            <sz val="11"/>
            <color indexed="8"/>
            <rFont val="Helvetica Neue"/>
          </rPr>
          <t>Kyle Cobb:
may not include based on feedback.</t>
        </r>
      </text>
    </comment>
  </commentList>
</comments>
</file>

<file path=xl/sharedStrings.xml><?xml version="1.0" encoding="utf-8"?>
<sst xmlns="http://schemas.openxmlformats.org/spreadsheetml/2006/main" count="377" uniqueCount="204">
  <si>
    <t>NQF FEASIBILITY SCORECARD FOR ELECTRONIC CLINICAL QUALITY MEASURES (eCQMs)</t>
  </si>
  <si>
    <t>Please complete the Feasibility Scorecard Workbook and ensure each data element required for measure calculation is documented within the Scorecard datasheet</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</si>
  <si>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</si>
  <si>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</si>
  <si>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</si>
  <si>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</si>
  <si>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</si>
  <si>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</si>
  <si>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</si>
  <si>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</si>
  <si>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</si>
  <si>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</si>
  <si>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</si>
  <si>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</si>
  <si>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</si>
  <si>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</si>
  <si>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</si>
  <si>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</si>
  <si>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</si>
  <si>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</si>
  <si>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</si>
  <si>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</si>
  <si>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</si>
  <si>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</si>
  <si>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</si>
  <si>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</si>
  <si>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</si>
  <si>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</si>
  <si>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</si>
  <si>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</si>
  <si>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Cerner</t>
  </si>
  <si>
    <t>EHR System #2</t>
  </si>
  <si>
    <t>LIST ALL DATA ELEMENTS - this will pre-populate scorecards</t>
  </si>
  <si>
    <t>Data Element</t>
  </si>
  <si>
    <t>Data Element Attributes</t>
  </si>
  <si>
    <t>Value Set Name</t>
  </si>
  <si>
    <t>-</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</si>
  <si>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</si>
  <si>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</si>
  <si>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</si>
  <si>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</si>
  <si>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</si>
  <si>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</si>
  <si>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</si>
  <si>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</si>
  <si>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</si>
  <si>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</si>
  <si>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</si>
  <si>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</si>
  <si>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SUMMARY</t>
  </si>
  <si>
    <t>Data Elements Scoring 0 within Domain</t>
  </si>
  <si>
    <t>Total data elements</t>
  </si>
  <si>
    <t>% of data elements requiring review within domain</t>
  </si>
  <si>
    <t>How is the data element used in computation of measure - e.g. numerator, denominator</t>
  </si>
  <si>
    <t xml:space="preserve">Explain how the data element is feasible within the context of the measure logic?  </t>
  </si>
  <si>
    <t>What is the plan for readdressing this data element?</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</si>
  <si>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</si>
  <si>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</si>
  <si>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</si>
  <si>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</si>
  <si>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</si>
  <si>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</si>
  <si>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</si>
  <si>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</si>
  <si>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</si>
  <si>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</si>
  <si>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</si>
  <si>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</si>
  <si>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</si>
  <si>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</si>
  <si>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</si>
  <si>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</si>
  <si>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</si>
  <si>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</si>
  <si>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</si>
  <si>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</si>
  <si>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</si>
  <si>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</si>
  <si>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PATIENT_ID</t>
  </si>
  <si>
    <t>Any ID unique to an individual patient that can not be directly linked backed to the patient.</t>
  </si>
  <si>
    <t>SOP from Testing Team</t>
  </si>
  <si>
    <t>ORG_ID</t>
  </si>
  <si>
    <t>Value assigned by Lewin. Leave this field blank (for both "Current" and "Future").</t>
  </si>
  <si>
    <t>AGE</t>
  </si>
  <si>
    <t xml:space="preserve">Numeric value  measured at the denominator encounter date. </t>
  </si>
  <si>
    <t>SOP from Testing Site</t>
  </si>
  <si>
    <t>ETHNICITY</t>
  </si>
  <si>
    <t>Recorded using CDC code; measured at the denominator encounter date. If missing at the encounter date, measure at the encounter immediately prior. If primary payer type is also missing at this prior encounter, mark this data element as missing.</t>
  </si>
  <si>
    <t>MORTALITY</t>
  </si>
  <si>
    <t>Recorded using ICD-10-CM and SNOMED-CT codes with the period delimiter, if applicable. During the measurement period.</t>
  </si>
  <si>
    <t>Mortality in ED</t>
  </si>
  <si>
    <t>RACE</t>
  </si>
  <si>
    <t>SEX</t>
  </si>
  <si>
    <t xml:space="preserve">Recorded using CDC code; measured at the denominator encounter date. If missing at the encounter date, measure at the encounter immediately prior. If primary payer type is also missing at this prior encounter, mark this data element as missing.  </t>
  </si>
  <si>
    <t>D_ACTV_BLEED</t>
  </si>
  <si>
    <t xml:space="preserve">Recorded using ICD-10-CM and SNOMED-CT codes with the period delimiter, if applicable. During the measurement period.     </t>
  </si>
  <si>
    <t>Active Bleeding or Bleeding Diathesis (Excluding Menses)</t>
  </si>
  <si>
    <t>D_ACTV_PEP_ULC</t>
  </si>
  <si>
    <t xml:space="preserve">Recorded using ICD-10-CM and SNOMED-CT codes with the period delimiter, if applicable. During the measurement period.  </t>
  </si>
  <si>
    <t>Active Peptic Ulcer</t>
  </si>
  <si>
    <t>D_CARDIOPUL_ARREST</t>
  </si>
  <si>
    <t>Recorded using ICD-10-CM and SNOMED-CT codes with the period delimiter, if applicable. Within 30 minutes preceding the ED arrival time.</t>
  </si>
  <si>
    <t>Cardiopulmonary Arrest</t>
  </si>
  <si>
    <t>D_CEREB_VASC_LSN</t>
  </si>
  <si>
    <t xml:space="preserve">Recorded using ICD-10-CM and SNOMED-CT codes with the period delimiter, if applicable. During or 12 months preceding the encounter date.  </t>
  </si>
  <si>
    <t>Cerebral Vascular Lesion</t>
  </si>
  <si>
    <t>D_DEMENTIA</t>
  </si>
  <si>
    <t>Dementia</t>
  </si>
  <si>
    <t>D_FAC_HEAD_TR</t>
  </si>
  <si>
    <t xml:space="preserve">Recorded using ICD-10-CM and SNOMED-CT codes with the period delimiter, if applicable. During or three months preceding the encounter date.  </t>
  </si>
  <si>
    <t>Closed Head Trauma</t>
  </si>
  <si>
    <t>D_HYPTSN</t>
  </si>
  <si>
    <t>Hypertension</t>
  </si>
  <si>
    <t>D_HIST_INTRCRN_HEM</t>
  </si>
  <si>
    <t>D_INTRCRN_NEO</t>
  </si>
  <si>
    <t xml:space="preserve">Recorded using  ICD-10-CM, and SNOMED-CT codes with the period delimiter, if applicable. During or 12 months preceding the encounter date.  </t>
  </si>
  <si>
    <t>Intracranial Neoplasm</t>
  </si>
  <si>
    <t>D_INTRCRN_OTHER</t>
  </si>
  <si>
    <t>D_ISCH_STK</t>
  </si>
  <si>
    <t>Ischemic Stroke</t>
  </si>
  <si>
    <t>D_MAJOR_SURG</t>
  </si>
  <si>
    <t xml:space="preserve">Recorded using ICD-10-CM and SNOMED-CT codes with the period delimiter, if applicable. During or 3 weeks preceding the encounter date.  </t>
  </si>
  <si>
    <t>Major Surgical Procedure</t>
  </si>
  <si>
    <t>D_MED_CIRC_ASST_DEV</t>
  </si>
  <si>
    <t>Recorded using ICD-10-CM, SNOMED-CT, CPT, HCPCS,  ICD-10-PCS, SNOMED-CT codes with the period delimiter, if applicable. During the measurement period.</t>
  </si>
  <si>
    <t>Mechanical Circulatory Assist Device</t>
  </si>
  <si>
    <t>Recorded using ICD-10-CM and SNOMED-CT codes with the period delimiter, if applicable. Measured at the denominator encounter date. If it was not measured at encounter date, mark as missing.</t>
  </si>
  <si>
    <t>D_PATNT_FAM_REF</t>
  </si>
  <si>
    <t>Recorded using  ICD-10-CM, and SNOMED-CT codes with the period delimiter, if applicable.  Measured at the denominator encounter date. If it was not measured at encounter date, mark as missing.</t>
  </si>
  <si>
    <t>Patient Declined</t>
  </si>
  <si>
    <t>D_PR_ISCH_STK</t>
  </si>
  <si>
    <t xml:space="preserve">Recorded using ICD-10-CM and SNOMED-CT codes with the period delimiter, if applicable. During or 12 months preceding the encounter date. </t>
  </si>
  <si>
    <t>D_PREGNANCY</t>
  </si>
  <si>
    <t>Recorded using ICD-10-CM and SNOMED-CT codes with the period delimiter, if applicable. At the encounter date.</t>
  </si>
  <si>
    <t>Pregnancy</t>
  </si>
  <si>
    <t>D_REC_INT_BLEED</t>
  </si>
  <si>
    <t>Recorded using ICD-10-CM and SNOMED-CT codes with the period delimiter, if applicable. During or 4 weeks preceding the encounter date.</t>
  </si>
  <si>
    <t>D_SEV_NEURO_IMPAIR</t>
  </si>
  <si>
    <t>Recorded using LOINC code with the period delimiter, if applicable. During the measurement period. If missing, measured at the start of the calendar year.</t>
  </si>
  <si>
    <t>Severe Neurological Impairment</t>
  </si>
  <si>
    <t>D_STEMI</t>
  </si>
  <si>
    <t>ST Segment Elevation Myocardial Infarction</t>
  </si>
  <si>
    <t>D_SUS_ART_DSSC</t>
  </si>
  <si>
    <t>Aortic Dissection</t>
  </si>
  <si>
    <t>NDC_ANTICOAGULANT</t>
  </si>
  <si>
    <t>Recorded using NDC and RXNORM codes. During the measurement period.</t>
  </si>
  <si>
    <t>Anticoagulant Medications, Oral</t>
  </si>
  <si>
    <t>NDC_THROMB_REACT</t>
  </si>
  <si>
    <t>Thrombolytic Reaction</t>
  </si>
  <si>
    <t>PROC_INTRCRN_INTRSPN_SUR</t>
  </si>
  <si>
    <t>Recorded using CPT, HCPCS,  ICD-10-PCS, and SNOMED-CT codes with the period delimiter, if applicable.  During or 2 months preceding the encounter date.</t>
  </si>
  <si>
    <t xml:space="preserve">Major Surgical Procedure </t>
  </si>
  <si>
    <t>PROC_INTUB</t>
  </si>
  <si>
    <t>Recorded using CPT, HCPCS, ICD-10-PCS, 
SNOMED-CT codes with the period delimiter, if applicable.  Within 30 minutes preceding the ED arrival time.</t>
  </si>
  <si>
    <t>Endotrachael Intubation</t>
  </si>
  <si>
    <t>ED_ARRIV_DATE</t>
  </si>
  <si>
    <t>YYYY-MM-DD</t>
  </si>
  <si>
    <t>ED_ARRIV_TIM</t>
  </si>
  <si>
    <t>HH:MM</t>
  </si>
  <si>
    <t>ED_DEPART_DATE</t>
  </si>
  <si>
    <t>ED_DEPART_TIME</t>
  </si>
  <si>
    <t>ARRIV_CODE</t>
  </si>
  <si>
    <t>Transferred from Another Acute Care Facility</t>
  </si>
  <si>
    <t>DISCH_CODE</t>
  </si>
  <si>
    <t>ED Discharge Disposition</t>
  </si>
  <si>
    <t>FIBRO_ADMIN_DATE</t>
  </si>
  <si>
    <t>FIBRO_ADMIN_TIME</t>
  </si>
  <si>
    <t>NDC_FIBRO</t>
  </si>
  <si>
    <t xml:space="preserve">Recorded using NDC and RXNORM codes. </t>
  </si>
  <si>
    <t>Fibrinolytic Therapy</t>
  </si>
  <si>
    <t>PROC_FIBRO</t>
  </si>
  <si>
    <t>Value=1 if the patient received fibrinolytics during the encounter; otherwise, Value=0.</t>
  </si>
  <si>
    <t>PROC_PCI</t>
  </si>
  <si>
    <t>Value=1 if the patient received PCI during the encounter; otherwise, Value=0.</t>
  </si>
  <si>
    <t>PROC_PCI_DATE</t>
  </si>
  <si>
    <t>PROC_PCI_TIME</t>
  </si>
  <si>
    <t>PROC_INSERT_TIME</t>
  </si>
  <si>
    <t>PROC_BALLOON_TIME</t>
  </si>
  <si>
    <t>Appropriate Treatment for ST-Segment Elevation Myocardial Infarction (STEMI) Patients in the Emergency Department (ED)</t>
  </si>
  <si>
    <t xml:space="preserve">Though it is feasible to identify hypertension at the time of the encounter, severe uncontrolled hypertension is unlikely to be captured within a structured field within the EHR. </t>
  </si>
  <si>
    <t>The recommendation is to remove the data element.</t>
  </si>
  <si>
    <t xml:space="preserve">Based on qualitative feedback, intubation prior to arrival is likely to be documented in an EMS record, and may not be available in a structured field in the EHR (this may vary by facility). </t>
  </si>
  <si>
    <t xml:space="preserve">Based on qualitative feedback, mechanical circulatory assist device placement prior to arrival is likely to be documented in an EMS record, and may not be available in a structured field in the EHR (this may vary by site). </t>
  </si>
  <si>
    <t>Numerator</t>
  </si>
  <si>
    <t>Denominator exclusion</t>
  </si>
  <si>
    <t>EPIC</t>
  </si>
  <si>
    <t>Based on qualitative feedback, medication administration records maybe be coded using a different system. In this case, sites would need to crosswalk medication coding to match RXNorm in the Value Set.</t>
  </si>
  <si>
    <t xml:space="preserve">Feasibility concerns were site specific and related to provider work flow. The site for which this was a concern indicated that there may be variability in documentation by provider. </t>
  </si>
  <si>
    <t>Based on qualitative feedback, though cardiopulmonary arrest on the encounter date may be feasible to extract, there are challenges with the look-back period of 30-minutes.</t>
  </si>
  <si>
    <t xml:space="preserve">The recommendation is to remove the data element based on feasibility concerns and high prevalence. Sites noted that hypertension is common among STEMI patients and should not result in delay in treatment. </t>
  </si>
  <si>
    <t xml:space="preserve">Based on qualitative feedback, though this is captured within a structure field in the EHR, it is difficult to ascertain using a look-back period. </t>
  </si>
  <si>
    <t xml:space="preserve">The recommendation is to retain the data element. Device must be listed as ACTIVE on the patient's medical history for the case to be identified as an exclusion. </t>
  </si>
  <si>
    <t xml:space="preserve">Based on qualitative feedback, though this is captured within a structured field in the EHR, it is difficult to ascertain using a look-back period. </t>
  </si>
  <si>
    <t>Denominator</t>
  </si>
  <si>
    <t xml:space="preserve">The recommendation is to keep the data element without modification. In order to report for this measure, sites must be able to provide PCI time metric values from their EHR. Coordination with EHR vendors to standardize data elements required for the measure prior to implementation should mitigate this feasibility concern. </t>
  </si>
  <si>
    <t xml:space="preserve">The recommendation is to retain the data element and remove the look-back period. The condition will have to be listed as ACTIVE in the patient's medical history for the case to be identified as an exclusion. </t>
  </si>
  <si>
    <t xml:space="preserve">Based on feedback from both sites, patient and/or family refusal is unlikely to be documented in a structured field within the EHR or to occur for an emergent condition such as STEMI. </t>
  </si>
  <si>
    <t xml:space="preserve">The recommendation is to retain the data element. The medication will have to be listed as ACTIVE in the patient's medical history for the case to be identified as an exclusion. Coordination with EHR vendors should allow for the crosswalk of RXNorm codes that are used in the value sets. </t>
  </si>
  <si>
    <t xml:space="preserve">The recommendation is to retain the data element. Intubation must be listed as ACTIVE in the patient's medical history for the case to be identified as an exclusion. </t>
  </si>
  <si>
    <t xml:space="preserve">Data element is able to be captured within a structured field in the EHR. Qualitative feedback indicates that the definition of the data element should be specified to explicitly state that the diagnosis of STEMI must occur in the ED. Site indicated the potential for a diagnosis of STEMI to be overturned by a cardiologist in a catherization lab. </t>
  </si>
  <si>
    <t>The recommendation is to keep the data element and explicitly specify that STEMI must be diagnosed in the ED.</t>
  </si>
  <si>
    <t xml:space="preserve">Feasibility concerns were site specific and related the lack of internal interoperability of health record system. The site for which this was a concern indicated that PCI time metrics are captured in a system specific to their Cath lab. The site also indicated they are working to improve interoperability between the main EHR system and Cath lab systems; following system integration of their systems, feasibility of this data element will no longer be a concern. </t>
  </si>
  <si>
    <t>The recommendation is to keep the data element without modifications. Educational opportunities for sites eligible for reporting are recommended to encourage more accurate documentation practices.</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</si>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</sst>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indexed="8"/>
      <name val="Calibri"/>
    </font>
    <font>
      <b/>
      <sz val="11"/>
      <color indexed="8"/>
      <name val="Calibri"/>
      <family val="2"/>
    </font>
    <font>
      <i/>
      <sz val="10"/>
      <color indexed="8"/>
      <name val="Calibri"/>
      <family val="2"/>
    </font>
    <font>
      <i/>
      <sz val="11"/>
      <color indexed="8"/>
      <name val="Calibri"/>
      <family val="2"/>
    </font>
    <font>
      <sz val="11"/>
      <color indexed="8"/>
      <name val="Helvetica Neue"/>
    </font>
    <font>
      <sz val="10"/>
      <color indexed="8"/>
      <name val="Calibri"/>
      <family val="2"/>
    </font>
    <font>
      <u/>
      <sz val="9"/>
      <color indexed="8"/>
      <name val="Calibri"/>
      <family val="2"/>
    </font>
    <font>
      <sz val="9"/>
      <color indexed="8"/>
      <name val="Calibri"/>
      <family val="2"/>
    </font>
    <font>
      <b/>
      <sz val="12"/>
      <color indexed="8"/>
      <name val="Calibri"/>
      <family val="2"/>
    </font>
    <font>
      <b/>
      <sz val="9"/>
      <color indexed="8"/>
      <name val="Calibri"/>
      <family val="2"/>
    </font>
    <font>
      <i/>
      <sz val="11"/>
      <color indexed="27"/>
      <name val="Calibri"/>
      <family val="2"/>
    </font>
    <font>
      <sz val="11"/>
      <color indexed="8"/>
      <name val="Calibri"/>
      <family val="2"/>
    </font>
    <font>
      <sz val="9"/>
      <color theme="1"/>
      <name val="Helvetica Neue"/>
      <family val="2"/>
      <scheme val="minor"/>
    </font>
    <font>
      <i/>
      <sz val="9"/>
      <color theme="1"/>
      <name val="Helvetica Neue"/>
      <family val="2"/>
      <scheme val="minor"/>
    </font>
    <font>
      <sz val="9"/>
      <name val="Helvetica Neue"/>
      <family val="2"/>
      <scheme val="minor"/>
    </font>
  </fonts>
  <fills count="1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theme="0"/>
        <bgColor indexed="64"/>
      </patternFill>
    </fill>
  </fills>
  <borders count="57">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right/>
      <top style="dotted">
        <color indexed="8"/>
      </top>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dotted">
        <color auto="1"/>
      </left>
      <right style="dotted">
        <color auto="1"/>
      </right>
      <top style="thin">
        <color auto="1"/>
      </top>
      <bottom/>
      <diagonal/>
    </border>
    <border>
      <left style="dotted">
        <color auto="1"/>
      </left>
      <right style="dotted">
        <color auto="1"/>
      </right>
      <top style="thin">
        <color auto="1"/>
      </top>
      <bottom style="thin">
        <color auto="1"/>
      </bottom>
      <diagonal/>
    </border>
    <border>
      <left style="dotted">
        <color auto="1"/>
      </left>
      <right style="medium">
        <color auto="1"/>
      </right>
      <top style="thin">
        <color auto="1"/>
      </top>
      <bottom style="thin">
        <color auto="1"/>
      </bottom>
      <diagonal/>
    </border>
    <border>
      <left style="dotted">
        <color auto="1"/>
      </left>
      <right style="medium">
        <color auto="1"/>
      </right>
      <top style="thin">
        <color auto="1"/>
      </top>
      <bottom/>
      <diagonal/>
    </border>
    <border>
      <left style="thin">
        <color indexed="64"/>
      </left>
      <right style="thin">
        <color indexed="64"/>
      </right>
      <top style="thin">
        <color indexed="64"/>
      </top>
      <bottom style="thin">
        <color indexed="64"/>
      </bottom>
      <diagonal/>
    </border>
    <border>
      <left/>
      <right style="thin">
        <color indexed="11"/>
      </right>
      <top style="thin">
        <color indexed="11"/>
      </top>
      <bottom style="thin">
        <color indexed="11"/>
      </bottom>
      <diagonal/>
    </border>
    <border>
      <left style="thin">
        <color indexed="8"/>
      </left>
      <right style="thin">
        <color indexed="8"/>
      </right>
      <top style="thin">
        <color indexed="8"/>
      </top>
      <bottom/>
      <diagonal/>
    </border>
    <border>
      <left/>
      <right style="thin">
        <color indexed="11"/>
      </right>
      <top style="thin">
        <color indexed="11"/>
      </top>
      <bottom style="thin">
        <color indexed="11"/>
      </bottom>
      <diagonal/>
    </border>
    <border>
      <left/>
      <right style="thin">
        <color indexed="11"/>
      </right>
      <top style="thin">
        <color indexed="11"/>
      </top>
      <bottom style="thin">
        <color indexed="11"/>
      </bottom>
      <diagonal/>
    </border>
    <border>
      <left style="thin">
        <color indexed="8"/>
      </left>
      <right style="thin">
        <color indexed="8"/>
      </right>
      <top style="thin">
        <color indexed="8"/>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11"/>
      </top>
      <bottom style="thin">
        <color indexed="11"/>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11"/>
      </left>
      <right/>
      <top style="thin">
        <color indexed="11"/>
      </top>
      <bottom/>
      <diagonal/>
    </border>
    <border>
      <left/>
      <right/>
      <top style="thin">
        <color indexed="11"/>
      </top>
      <bottom/>
      <diagonal/>
    </border>
    <border>
      <left/>
      <right style="thin">
        <color indexed="11"/>
      </right>
      <top style="thin">
        <color indexed="11"/>
      </top>
      <bottom/>
      <diagonal/>
    </border>
  </borders>
  <cellStyleXfs count="1">
    <xf numFmtId="0" fontId="0" fillId="0" borderId="0" applyNumberFormat="0" applyFill="0" applyBorder="0" applyProtection="0"/>
  </cellStyleXfs>
  <cellXfs count="138">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left"/>
    </xf>
    <xf numFmtId="0" fontId="0" fillId="2" borderId="1" xfId="0" applyFont="1" applyFill="1" applyBorder="1" applyAlignment="1"/>
    <xf numFmtId="49" fontId="2" fillId="2" borderId="1" xfId="0" applyNumberFormat="1" applyFont="1" applyFill="1" applyBorder="1" applyAlignment="1">
      <alignment horizontal="left"/>
    </xf>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16" xfId="0" applyFont="1" applyFill="1" applyBorder="1" applyAlignment="1"/>
    <xf numFmtId="0" fontId="0" fillId="2" borderId="19" xfId="0" applyFont="1" applyFill="1" applyBorder="1" applyAlignment="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ont="1" applyFill="1" applyBorder="1" applyAlignment="1"/>
    <xf numFmtId="49" fontId="0" fillId="7" borderId="22" xfId="0" applyNumberFormat="1" applyFont="1" applyFill="1" applyBorder="1" applyAlignment="1">
      <alignment wrapText="1"/>
    </xf>
    <xf numFmtId="49" fontId="0" fillId="7" borderId="22" xfId="0" applyNumberFormat="1" applyFont="1" applyFill="1" applyBorder="1" applyAlignment="1"/>
    <xf numFmtId="0" fontId="0" fillId="0" borderId="0" xfId="0" applyNumberFormat="1" applyFont="1" applyAlignment="1"/>
    <xf numFmtId="0" fontId="0" fillId="2" borderId="24" xfId="0" applyFont="1" applyFill="1" applyBorder="1" applyAlignment="1"/>
    <xf numFmtId="0" fontId="0" fillId="2" borderId="25" xfId="0" applyFont="1" applyFill="1" applyBorder="1" applyAlignment="1"/>
    <xf numFmtId="49" fontId="1" fillId="9" borderId="22" xfId="0" applyNumberFormat="1" applyFont="1" applyFill="1" applyBorder="1" applyAlignment="1">
      <alignment horizontal="left"/>
    </xf>
    <xf numFmtId="49" fontId="0" fillId="2" borderId="22" xfId="0" applyNumberFormat="1" applyFont="1" applyFill="1" applyBorder="1" applyAlignment="1"/>
    <xf numFmtId="0" fontId="0" fillId="2" borderId="22" xfId="0" applyNumberFormat="1" applyFont="1" applyFill="1" applyBorder="1" applyAlignment="1"/>
    <xf numFmtId="0" fontId="0" fillId="2" borderId="26" xfId="0" applyFont="1" applyFill="1" applyBorder="1" applyAlignment="1"/>
    <xf numFmtId="49" fontId="0" fillId="10" borderId="20" xfId="0" applyNumberFormat="1" applyFont="1" applyFill="1" applyBorder="1" applyAlignment="1"/>
    <xf numFmtId="0" fontId="0" fillId="10" borderId="23" xfId="0" applyFont="1" applyFill="1" applyBorder="1" applyAlignment="1"/>
    <xf numFmtId="0" fontId="0" fillId="10" borderId="21" xfId="0" applyFont="1" applyFill="1" applyBorder="1" applyAlignment="1"/>
    <xf numFmtId="0" fontId="0" fillId="0" borderId="0" xfId="0" applyNumberFormat="1" applyFont="1" applyAlignment="1"/>
    <xf numFmtId="49" fontId="1" fillId="2" borderId="2" xfId="0" applyNumberFormat="1" applyFont="1" applyFill="1" applyBorder="1" applyAlignment="1"/>
    <xf numFmtId="49" fontId="0" fillId="2" borderId="2" xfId="0" applyNumberFormat="1" applyFont="1" applyFill="1" applyBorder="1" applyAlignment="1"/>
    <xf numFmtId="0" fontId="1" fillId="11" borderId="27" xfId="0" applyFont="1" applyFill="1" applyBorder="1" applyAlignment="1"/>
    <xf numFmtId="0" fontId="1" fillId="11" borderId="28" xfId="0" applyFont="1" applyFill="1" applyBorder="1" applyAlignment="1"/>
    <xf numFmtId="49" fontId="0" fillId="11" borderId="29" xfId="0" applyNumberFormat="1" applyFont="1" applyFill="1" applyBorder="1" applyAlignment="1">
      <alignment horizontal="right"/>
    </xf>
    <xf numFmtId="49" fontId="1" fillId="11" borderId="30" xfId="0" applyNumberFormat="1" applyFont="1" applyFill="1" applyBorder="1" applyAlignment="1"/>
    <xf numFmtId="49" fontId="5" fillId="5" borderId="22" xfId="0" applyNumberFormat="1" applyFont="1" applyFill="1" applyBorder="1" applyAlignment="1">
      <alignment horizontal="left" vertical="top" wrapText="1"/>
    </xf>
    <xf numFmtId="0" fontId="0" fillId="10" borderId="20" xfId="0" applyFont="1" applyFill="1" applyBorder="1" applyAlignment="1"/>
    <xf numFmtId="0" fontId="1" fillId="10" borderId="23" xfId="0" applyFont="1" applyFill="1" applyBorder="1" applyAlignment="1"/>
    <xf numFmtId="49" fontId="6" fillId="10" borderId="21" xfId="0" applyNumberFormat="1" applyFont="1" applyFill="1" applyBorder="1" applyAlignment="1"/>
    <xf numFmtId="49" fontId="6" fillId="10" borderId="22" xfId="0" applyNumberFormat="1" applyFont="1" applyFill="1" applyBorder="1" applyAlignment="1"/>
    <xf numFmtId="0" fontId="7" fillId="2" borderId="1" xfId="0" applyNumberFormat="1" applyFont="1" applyFill="1" applyBorder="1" applyAlignment="1"/>
    <xf numFmtId="0" fontId="7" fillId="2" borderId="1" xfId="0" applyFont="1" applyFill="1" applyBorder="1" applyAlignment="1"/>
    <xf numFmtId="49" fontId="0" fillId="2" borderId="22" xfId="0" applyNumberFormat="1" applyFont="1" applyFill="1" applyBorder="1" applyAlignment="1">
      <alignment horizontal="left"/>
    </xf>
    <xf numFmtId="0" fontId="0" fillId="0" borderId="0" xfId="0" applyNumberFormat="1" applyFont="1" applyAlignment="1"/>
    <xf numFmtId="0" fontId="0" fillId="0" borderId="0" xfId="0" applyNumberFormat="1" applyFont="1" applyAlignment="1"/>
    <xf numFmtId="49" fontId="8" fillId="3" borderId="27" xfId="0" applyNumberFormat="1" applyFont="1" applyFill="1" applyBorder="1" applyAlignment="1">
      <alignment horizontal="center" vertical="center"/>
    </xf>
    <xf numFmtId="49" fontId="9" fillId="12" borderId="31" xfId="0" applyNumberFormat="1" applyFont="1" applyFill="1" applyBorder="1" applyAlignment="1">
      <alignment horizontal="center" vertical="center" wrapText="1"/>
    </xf>
    <xf numFmtId="49" fontId="9" fillId="13" borderId="31" xfId="0" applyNumberFormat="1" applyFont="1" applyFill="1" applyBorder="1" applyAlignment="1">
      <alignment horizontal="center" vertical="center" wrapText="1"/>
    </xf>
    <xf numFmtId="49" fontId="0" fillId="2" borderId="32" xfId="0" applyNumberFormat="1" applyFont="1" applyFill="1" applyBorder="1" applyAlignment="1"/>
    <xf numFmtId="0" fontId="0" fillId="9" borderId="33" xfId="0" applyNumberFormat="1" applyFont="1" applyFill="1" applyBorder="1" applyAlignment="1">
      <alignment horizontal="center"/>
    </xf>
    <xf numFmtId="49" fontId="1" fillId="3" borderId="27" xfId="0" applyNumberFormat="1" applyFont="1" applyFill="1" applyBorder="1" applyAlignment="1">
      <alignment horizontal="center"/>
    </xf>
    <xf numFmtId="0" fontId="0" fillId="3" borderId="34" xfId="0" applyFont="1" applyFill="1" applyBorder="1" applyAlignment="1"/>
    <xf numFmtId="49" fontId="0" fillId="2" borderId="35" xfId="0" applyNumberFormat="1" applyFont="1" applyFill="1" applyBorder="1" applyAlignment="1">
      <alignment horizontal="left" vertical="center" wrapText="1"/>
    </xf>
    <xf numFmtId="0" fontId="0" fillId="9" borderId="36" xfId="0" applyNumberFormat="1" applyFont="1" applyFill="1" applyBorder="1" applyAlignment="1">
      <alignment horizontal="center"/>
    </xf>
    <xf numFmtId="0" fontId="0" fillId="9" borderId="37" xfId="0" applyNumberFormat="1" applyFont="1" applyFill="1" applyBorder="1" applyAlignment="1">
      <alignment horizontal="center"/>
    </xf>
    <xf numFmtId="49" fontId="0" fillId="2" borderId="38" xfId="0" applyNumberFormat="1" applyFont="1" applyFill="1" applyBorder="1" applyAlignment="1">
      <alignment horizontal="left" vertical="center" wrapText="1"/>
    </xf>
    <xf numFmtId="49" fontId="0" fillId="2" borderId="38" xfId="0" applyNumberFormat="1" applyFont="1" applyFill="1" applyBorder="1" applyAlignment="1">
      <alignment vertical="top"/>
    </xf>
    <xf numFmtId="9" fontId="0" fillId="9" borderId="37" xfId="0" applyNumberFormat="1" applyFont="1" applyFill="1" applyBorder="1" applyAlignment="1">
      <alignment horizontal="center"/>
    </xf>
    <xf numFmtId="0" fontId="0" fillId="0" borderId="0" xfId="0" applyNumberFormat="1" applyFont="1" applyAlignment="1"/>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0" fontId="11" fillId="0" borderId="0" xfId="0" applyFont="1" applyAlignment="1"/>
    <xf numFmtId="0" fontId="12" fillId="0" borderId="39" xfId="0" applyFont="1" applyBorder="1" applyAlignment="1">
      <alignment vertical="center" wrapText="1"/>
    </xf>
    <xf numFmtId="0" fontId="13" fillId="0" borderId="41" xfId="0" applyFont="1" applyBorder="1" applyAlignment="1">
      <alignment vertical="center" wrapText="1"/>
    </xf>
    <xf numFmtId="0" fontId="12" fillId="0" borderId="41" xfId="0" applyFont="1" applyBorder="1" applyAlignment="1">
      <alignment vertical="center" wrapText="1"/>
    </xf>
    <xf numFmtId="0" fontId="12" fillId="0" borderId="41" xfId="0" quotePrefix="1" applyFont="1" applyBorder="1" applyAlignment="1">
      <alignment vertical="center" wrapText="1"/>
    </xf>
    <xf numFmtId="0" fontId="12" fillId="14" borderId="41" xfId="0" quotePrefix="1" applyFont="1" applyFill="1" applyBorder="1" applyAlignment="1">
      <alignment vertical="center" wrapText="1"/>
    </xf>
    <xf numFmtId="0" fontId="12" fillId="14" borderId="41" xfId="0" applyFont="1" applyFill="1" applyBorder="1" applyAlignment="1">
      <alignment vertical="center" wrapText="1"/>
    </xf>
    <xf numFmtId="0" fontId="12" fillId="0" borderId="41" xfId="0" applyFont="1" applyFill="1" applyBorder="1" applyAlignment="1">
      <alignment vertical="center" wrapText="1"/>
    </xf>
    <xf numFmtId="0" fontId="14" fillId="0" borderId="41" xfId="0" applyFont="1" applyFill="1" applyBorder="1" applyAlignment="1">
      <alignment vertical="center" wrapText="1"/>
    </xf>
    <xf numFmtId="0" fontId="12" fillId="0" borderId="40" xfId="0" applyFont="1" applyBorder="1" applyAlignment="1">
      <alignment vertical="center" wrapText="1"/>
    </xf>
    <xf numFmtId="0" fontId="12" fillId="0" borderId="40" xfId="0" applyFont="1" applyFill="1" applyBorder="1" applyAlignment="1">
      <alignment vertical="center" wrapText="1"/>
    </xf>
    <xf numFmtId="0" fontId="12" fillId="14" borderId="42" xfId="0" applyFont="1" applyFill="1" applyBorder="1" applyAlignment="1">
      <alignment vertical="center" wrapText="1"/>
    </xf>
    <xf numFmtId="0" fontId="13" fillId="0" borderId="40" xfId="0" applyFont="1" applyBorder="1" applyAlignment="1">
      <alignment vertical="center" wrapText="1"/>
    </xf>
    <xf numFmtId="0" fontId="0" fillId="2" borderId="44" xfId="0" applyFont="1" applyFill="1" applyBorder="1" applyAlignment="1"/>
    <xf numFmtId="0" fontId="0" fillId="8" borderId="45" xfId="0" applyFont="1" applyFill="1" applyBorder="1" applyAlignment="1"/>
    <xf numFmtId="49" fontId="1" fillId="8" borderId="45" xfId="0" applyNumberFormat="1" applyFont="1" applyFill="1" applyBorder="1" applyAlignment="1"/>
    <xf numFmtId="0" fontId="0" fillId="2" borderId="43" xfId="0" applyNumberFormat="1" applyFont="1" applyFill="1" applyBorder="1" applyAlignment="1">
      <alignment horizontal="left" vertical="top"/>
    </xf>
    <xf numFmtId="0" fontId="0" fillId="2" borderId="12" xfId="0" applyNumberFormat="1" applyFont="1" applyFill="1" applyBorder="1" applyAlignment="1"/>
    <xf numFmtId="0" fontId="0" fillId="2" borderId="12" xfId="0" applyFont="1" applyFill="1" applyBorder="1" applyAlignment="1"/>
    <xf numFmtId="1" fontId="0" fillId="2" borderId="22" xfId="0" applyNumberFormat="1" applyFont="1" applyFill="1" applyBorder="1" applyAlignment="1"/>
    <xf numFmtId="0" fontId="0" fillId="2" borderId="46" xfId="0" applyFont="1" applyFill="1" applyBorder="1" applyAlignment="1"/>
    <xf numFmtId="0" fontId="0" fillId="2" borderId="47" xfId="0" applyFont="1" applyFill="1" applyBorder="1" applyAlignment="1"/>
    <xf numFmtId="0" fontId="0" fillId="2" borderId="48" xfId="0" applyNumberFormat="1" applyFont="1" applyFill="1" applyBorder="1" applyAlignment="1"/>
    <xf numFmtId="0" fontId="0" fillId="2" borderId="49" xfId="0" applyFont="1" applyFill="1" applyBorder="1" applyAlignment="1"/>
    <xf numFmtId="0" fontId="0" fillId="2" borderId="50" xfId="0" applyFont="1" applyFill="1" applyBorder="1" applyAlignment="1"/>
    <xf numFmtId="49" fontId="0" fillId="2" borderId="1" xfId="0" applyNumberFormat="1" applyFont="1" applyFill="1" applyBorder="1" applyAlignment="1">
      <alignment wrapText="1"/>
    </xf>
    <xf numFmtId="49" fontId="0" fillId="2" borderId="50" xfId="0" applyNumberFormat="1" applyFont="1" applyFill="1" applyBorder="1" applyAlignment="1">
      <alignment wrapText="1"/>
    </xf>
    <xf numFmtId="49" fontId="10" fillId="2" borderId="1" xfId="0" applyNumberFormat="1" applyFont="1" applyFill="1" applyBorder="1" applyAlignment="1">
      <alignment horizontal="left" vertical="top" wrapText="1"/>
    </xf>
    <xf numFmtId="0" fontId="0" fillId="2" borderId="1" xfId="0" applyFont="1" applyFill="1" applyBorder="1" applyAlignment="1">
      <alignment horizontal="left" vertical="top" wrapText="1"/>
    </xf>
    <xf numFmtId="0" fontId="0" fillId="2" borderId="50" xfId="0" applyFont="1" applyFill="1" applyBorder="1" applyAlignment="1">
      <alignment horizontal="left" vertical="top" wrapText="1"/>
    </xf>
    <xf numFmtId="49" fontId="0" fillId="2" borderId="48" xfId="0" applyNumberFormat="1" applyFont="1" applyFill="1" applyBorder="1" applyAlignment="1">
      <alignment horizontal="right"/>
    </xf>
    <xf numFmtId="0" fontId="0" fillId="2" borderId="48" xfId="0" applyNumberFormat="1" applyFont="1" applyFill="1" applyBorder="1" applyAlignment="1">
      <alignment horizontal="right"/>
    </xf>
    <xf numFmtId="49" fontId="10" fillId="0" borderId="1" xfId="0" applyNumberFormat="1" applyFont="1" applyFill="1" applyBorder="1" applyAlignment="1">
      <alignment horizontal="left" vertical="top" wrapText="1"/>
    </xf>
    <xf numFmtId="49" fontId="0" fillId="0" borderId="50" xfId="0" applyNumberFormat="1" applyFont="1" applyFill="1" applyBorder="1" applyAlignment="1">
      <alignment wrapText="1"/>
    </xf>
    <xf numFmtId="0" fontId="11" fillId="0" borderId="50" xfId="0" applyFont="1" applyFill="1" applyBorder="1" applyAlignment="1">
      <alignment horizontal="left" vertical="top" wrapText="1"/>
    </xf>
    <xf numFmtId="0" fontId="11" fillId="2" borderId="50" xfId="0" applyFont="1" applyFill="1" applyBorder="1" applyAlignment="1">
      <alignment horizontal="left" vertical="top" wrapText="1"/>
    </xf>
    <xf numFmtId="0" fontId="11" fillId="2" borderId="1" xfId="0" applyFont="1" applyFill="1" applyBorder="1" applyAlignment="1">
      <alignment horizontal="left" vertical="top" wrapText="1"/>
    </xf>
    <xf numFmtId="0" fontId="0" fillId="0" borderId="0" xfId="0" applyNumberFormat="1" applyFont="1" applyFill="1" applyAlignment="1"/>
    <xf numFmtId="0" fontId="0" fillId="0" borderId="0" xfId="0" applyFont="1" applyFill="1" applyAlignment="1"/>
    <xf numFmtId="49" fontId="0" fillId="7" borderId="20" xfId="0" applyNumberFormat="1" applyFont="1" applyFill="1" applyBorder="1" applyAlignment="1">
      <alignment horizontal="left" vertical="top" wrapText="1"/>
    </xf>
    <xf numFmtId="0" fontId="0" fillId="7" borderId="21" xfId="0" applyFont="1" applyFill="1" applyBorder="1" applyAlignment="1">
      <alignment horizontal="left" vertical="top" wrapText="1"/>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2" fillId="2" borderId="54" xfId="0" applyNumberFormat="1" applyFont="1" applyFill="1" applyBorder="1" applyAlignment="1">
      <alignment horizontal="left" wrapText="1"/>
    </xf>
    <xf numFmtId="49" fontId="2" fillId="2" borderId="55" xfId="0" applyNumberFormat="1" applyFont="1" applyFill="1" applyBorder="1" applyAlignment="1">
      <alignment horizontal="left" wrapText="1"/>
    </xf>
    <xf numFmtId="49" fontId="2" fillId="2" borderId="56" xfId="0" applyNumberFormat="1" applyFont="1" applyFill="1" applyBorder="1" applyAlignment="1">
      <alignment horizontal="left" wrapText="1"/>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0" fillId="3" borderId="11" xfId="0" applyNumberFormat="1" applyFont="1" applyFill="1" applyBorder="1" applyAlignment="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0" fillId="3" borderId="8" xfId="0" applyNumberFormat="1"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49" fontId="0" fillId="3" borderId="14" xfId="0" applyNumberFormat="1" applyFont="1" applyFill="1" applyBorder="1" applyAlignment="1">
      <alignment horizontal="left"/>
    </xf>
    <xf numFmtId="0" fontId="0" fillId="3" borderId="4" xfId="0" applyFont="1" applyFill="1" applyBorder="1" applyAlignment="1">
      <alignment horizontal="left"/>
    </xf>
    <xf numFmtId="0" fontId="0" fillId="3" borderId="15" xfId="0" applyFont="1" applyFill="1" applyBorder="1" applyAlignment="1">
      <alignment horizontal="left"/>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9" borderId="51" xfId="0" applyNumberFormat="1" applyFont="1" applyFill="1" applyBorder="1" applyAlignment="1">
      <alignment horizontal="center" vertical="center"/>
    </xf>
    <xf numFmtId="49" fontId="1" fillId="9" borderId="52" xfId="0" applyNumberFormat="1" applyFont="1" applyFill="1" applyBorder="1" applyAlignment="1">
      <alignment horizontal="center" vertical="center"/>
    </xf>
    <xf numFmtId="49" fontId="1" fillId="9" borderId="53" xfId="0" applyNumberFormat="1" applyFont="1" applyFill="1" applyBorder="1" applyAlignment="1">
      <alignment horizontal="center" vertical="center"/>
    </xf>
    <xf numFmtId="49" fontId="0" fillId="2" borderId="51" xfId="0" applyNumberFormat="1" applyFont="1" applyFill="1" applyBorder="1" applyAlignment="1">
      <alignment horizontal="left" vertical="center" wrapText="1"/>
    </xf>
    <xf numFmtId="49" fontId="0" fillId="2" borderId="52" xfId="0" applyNumberFormat="1" applyFont="1" applyFill="1" applyBorder="1" applyAlignment="1">
      <alignment horizontal="left" vertical="center" wrapText="1"/>
    </xf>
    <xf numFmtId="49" fontId="0" fillId="2" borderId="53" xfId="0" applyNumberFormat="1" applyFont="1" applyFill="1" applyBorder="1" applyAlignment="1">
      <alignment horizontal="left" vertical="center" wrapText="1"/>
    </xf>
    <xf numFmtId="49" fontId="1" fillId="2" borderId="2" xfId="0" applyNumberFormat="1" applyFont="1" applyFill="1" applyBorder="1" applyAlignment="1">
      <alignment horizontal="center"/>
    </xf>
    <xf numFmtId="0" fontId="1" fillId="2" borderId="2" xfId="0" applyFont="1" applyFill="1" applyBorder="1" applyAlignment="1">
      <alignment horizontal="center"/>
    </xf>
    <xf numFmtId="49" fontId="10" fillId="2" borderId="50" xfId="0" applyNumberFormat="1" applyFont="1" applyFill="1" applyBorder="1" applyAlignment="1">
      <alignment horizontal="left" vertical="top" wrapText="1"/>
    </xf>
    <xf numFmtId="0" fontId="11" fillId="0" borderId="1" xfId="0" applyFont="1" applyFill="1" applyBorder="1" applyAlignment="1">
      <alignment horizontal="left" vertical="top" wrapText="1"/>
    </xf>
  </cellXfs>
  <cellStyles count="1">
    <cellStyle name="Normal" xfId="0" builtinId="0"/>
  </cellStyles>
  <dxfs count="1">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4"/>
  <sheetViews>
    <sheetView showGridLines="0" tabSelected="1" workbookViewId="0"/>
  </sheetViews>
  <sheetFormatPr defaultColWidth="0" defaultRowHeight="15" customHeight="1" zeroHeight="1"/>
  <cols>
    <col min="1" max="1" width="6.81640625" style="1" customWidth="1"/>
    <col min="2" max="2" width="26.1796875" style="1" customWidth="1"/>
    <col min="3" max="3" width="29.7265625" style="1" customWidth="1"/>
    <col min="4" max="4" width="5.81640625" style="1" customWidth="1"/>
    <col min="5" max="5" width="65.1796875" style="1" customWidth="1"/>
    <col min="6" max="6" width="1.26953125" style="1" customWidth="1"/>
    <col min="7" max="256" width="8.81640625" style="1" hidden="1" customWidth="1"/>
    <col min="257" max="16384" width="8.81640625" hidden="1"/>
  </cols>
  <sheetData>
    <row r="1" spans="1:5" ht="15" customHeight="1">
      <c r="A1" s="2" t="s">
        <v>0</v>
      </c>
      <c r="B1" s="3"/>
      <c r="C1" s="3"/>
      <c r="D1" s="3"/>
      <c r="E1" s="3"/>
    </row>
    <row r="2" spans="1:5" ht="15" customHeight="1">
      <c r="A2" s="4" t="s">
        <v>1</v>
      </c>
      <c r="B2" s="3"/>
      <c r="C2" s="3"/>
      <c r="D2" s="3"/>
      <c r="E2" s="3"/>
    </row>
    <row r="3" spans="1:5" ht="25" customHeight="1">
      <c r="A3" s="106" t="s">
        <v>203</v>
      </c>
      <c r="B3" s="107"/>
      <c r="C3" s="107"/>
      <c r="D3" s="107"/>
      <c r="E3" s="108"/>
    </row>
    <row r="4" spans="1:5" ht="15.75" customHeight="1">
      <c r="A4" s="6"/>
      <c r="B4" s="7"/>
      <c r="C4" s="8"/>
      <c r="D4" s="9"/>
      <c r="E4" s="9"/>
    </row>
    <row r="5" spans="1:5" ht="15.65" customHeight="1">
      <c r="A5" s="10"/>
      <c r="B5" s="120" t="s">
        <v>2</v>
      </c>
      <c r="C5" s="121"/>
      <c r="D5" s="121"/>
      <c r="E5" s="122"/>
    </row>
    <row r="6" spans="1:5" ht="15" customHeight="1">
      <c r="A6" s="10"/>
      <c r="B6" s="111" t="s">
        <v>3</v>
      </c>
      <c r="C6" s="112"/>
      <c r="D6" s="112"/>
      <c r="E6" s="113"/>
    </row>
    <row r="7" spans="1:5" ht="15" customHeight="1">
      <c r="A7" s="10"/>
      <c r="B7" s="111" t="s">
        <v>4</v>
      </c>
      <c r="C7" s="112"/>
      <c r="D7" s="112"/>
      <c r="E7" s="113"/>
    </row>
    <row r="8" spans="1:5" ht="15.75" customHeight="1">
      <c r="A8" s="10"/>
      <c r="B8" s="123" t="s">
        <v>5</v>
      </c>
      <c r="C8" s="124"/>
      <c r="D8" s="124"/>
      <c r="E8" s="125"/>
    </row>
    <row r="9" spans="1:5" ht="15.65" customHeight="1">
      <c r="A9" s="3"/>
      <c r="B9" s="11"/>
      <c r="C9" s="11"/>
      <c r="D9" s="11"/>
      <c r="E9" s="11"/>
    </row>
    <row r="10" spans="1:5" ht="15" customHeight="1">
      <c r="A10" s="6"/>
      <c r="B10" s="114" t="s">
        <v>6</v>
      </c>
      <c r="C10" s="115"/>
      <c r="D10" s="115"/>
      <c r="E10" s="116"/>
    </row>
    <row r="11" spans="1:5" ht="15" customHeight="1">
      <c r="A11" s="12"/>
      <c r="B11" s="109" t="s">
        <v>7</v>
      </c>
      <c r="C11" s="110"/>
      <c r="D11" s="13" t="s">
        <v>8</v>
      </c>
      <c r="E11" s="14" t="s">
        <v>9</v>
      </c>
    </row>
    <row r="12" spans="1:5" ht="53" customHeight="1">
      <c r="A12" s="12"/>
      <c r="B12" s="103" t="s">
        <v>77</v>
      </c>
      <c r="C12" s="104"/>
      <c r="D12" s="104"/>
      <c r="E12" s="105"/>
    </row>
    <row r="13" spans="1:5" ht="21.75" customHeight="1">
      <c r="A13" s="12"/>
      <c r="B13" s="101" t="s">
        <v>10</v>
      </c>
      <c r="C13" s="102"/>
      <c r="D13" s="15">
        <v>1</v>
      </c>
      <c r="E13" s="16"/>
    </row>
    <row r="14" spans="1:5" ht="29.25" customHeight="1">
      <c r="A14" s="12"/>
      <c r="B14" s="101" t="s">
        <v>11</v>
      </c>
      <c r="C14" s="102"/>
      <c r="D14" s="15">
        <v>0</v>
      </c>
      <c r="E14" s="16"/>
    </row>
    <row r="15" spans="1:5" ht="15" customHeight="1">
      <c r="A15" s="12"/>
      <c r="B15" s="103" t="s">
        <v>12</v>
      </c>
      <c r="C15" s="104"/>
      <c r="D15" s="104"/>
      <c r="E15" s="105"/>
    </row>
    <row r="16" spans="1:5" ht="60" customHeight="1">
      <c r="A16" s="12"/>
      <c r="B16" s="101" t="s">
        <v>13</v>
      </c>
      <c r="C16" s="102"/>
      <c r="D16" s="15">
        <v>1</v>
      </c>
      <c r="E16" s="17" t="s">
        <v>14</v>
      </c>
    </row>
    <row r="17" spans="1:5" ht="30" customHeight="1">
      <c r="A17" s="12"/>
      <c r="B17" s="101" t="s">
        <v>15</v>
      </c>
      <c r="C17" s="102"/>
      <c r="D17" s="15">
        <v>0</v>
      </c>
      <c r="E17" s="17" t="s">
        <v>16</v>
      </c>
    </row>
    <row r="18" spans="1:5" ht="45.5" customHeight="1">
      <c r="A18" s="12"/>
      <c r="B18" s="103" t="s">
        <v>17</v>
      </c>
      <c r="C18" s="104"/>
      <c r="D18" s="104"/>
      <c r="E18" s="105"/>
    </row>
    <row r="19" spans="1:5" ht="36" customHeight="1">
      <c r="A19" s="12"/>
      <c r="B19" s="101" t="s">
        <v>18</v>
      </c>
      <c r="C19" s="102"/>
      <c r="D19" s="15">
        <v>1</v>
      </c>
      <c r="E19" s="18" t="s">
        <v>19</v>
      </c>
    </row>
    <row r="20" spans="1:5" ht="61.5" customHeight="1">
      <c r="A20" s="12"/>
      <c r="B20" s="101" t="s">
        <v>20</v>
      </c>
      <c r="C20" s="102"/>
      <c r="D20" s="15">
        <v>0</v>
      </c>
      <c r="E20" s="16"/>
    </row>
    <row r="21" spans="1:5" ht="15" customHeight="1">
      <c r="A21" s="12"/>
      <c r="B21" s="117" t="s">
        <v>21</v>
      </c>
      <c r="C21" s="118"/>
      <c r="D21" s="118"/>
      <c r="E21" s="119"/>
    </row>
    <row r="22" spans="1:5" ht="48.75" customHeight="1">
      <c r="A22" s="12"/>
      <c r="B22" s="101" t="s">
        <v>22</v>
      </c>
      <c r="C22" s="102"/>
      <c r="D22" s="15">
        <v>1</v>
      </c>
      <c r="E22" s="18" t="s">
        <v>23</v>
      </c>
    </row>
    <row r="23" spans="1:5" ht="58.5" customHeight="1">
      <c r="A23" s="12"/>
      <c r="B23" s="101" t="s">
        <v>24</v>
      </c>
      <c r="C23" s="102"/>
      <c r="D23" s="15">
        <v>0</v>
      </c>
      <c r="E23" s="16"/>
    </row>
    <row r="24" spans="1:5" ht="4" customHeight="1"/>
  </sheetData>
  <mergeCells count="19">
    <mergeCell ref="B18:E18"/>
    <mergeCell ref="B15:E15"/>
    <mergeCell ref="B8:E8"/>
    <mergeCell ref="B16:C16"/>
    <mergeCell ref="B17:C17"/>
    <mergeCell ref="B12:E12"/>
    <mergeCell ref="A3:E3"/>
    <mergeCell ref="B23:C23"/>
    <mergeCell ref="B11:C11"/>
    <mergeCell ref="B6:E6"/>
    <mergeCell ref="B10:E10"/>
    <mergeCell ref="B21:E21"/>
    <mergeCell ref="B19:C19"/>
    <mergeCell ref="B20:C20"/>
    <mergeCell ref="B22:C22"/>
    <mergeCell ref="B5:E5"/>
    <mergeCell ref="B14:C14"/>
    <mergeCell ref="B13:C13"/>
    <mergeCell ref="B7:E7"/>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60"/>
  <sheetViews>
    <sheetView showGridLines="0" workbookViewId="0"/>
  </sheetViews>
  <sheetFormatPr defaultColWidth="8.81640625" defaultRowHeight="15" customHeight="1"/>
  <cols>
    <col min="1" max="1" width="4" style="19" customWidth="1"/>
    <col min="2" max="2" width="51.453125" style="19" customWidth="1"/>
    <col min="3" max="3" width="45" style="19" customWidth="1"/>
    <col min="4" max="4" width="28.453125" style="19" customWidth="1"/>
    <col min="5" max="256" width="8.81640625" style="19" customWidth="1"/>
    <col min="257" max="2566" width="8.81640625" customWidth="1"/>
    <col min="9863" max="16383" width="8.81640625" customWidth="1"/>
  </cols>
  <sheetData>
    <row r="1" spans="1:5" ht="15" customHeight="1">
      <c r="A1" s="12"/>
      <c r="B1" s="126" t="s">
        <v>25</v>
      </c>
      <c r="C1" s="127"/>
      <c r="D1" s="21"/>
      <c r="E1" s="3"/>
    </row>
    <row r="2" spans="1:5" ht="15" customHeight="1">
      <c r="A2" s="12"/>
      <c r="B2" s="128" t="s">
        <v>26</v>
      </c>
      <c r="C2" s="131" t="s">
        <v>178</v>
      </c>
      <c r="D2" s="21"/>
      <c r="E2" s="3"/>
    </row>
    <row r="3" spans="1:5" ht="15" customHeight="1">
      <c r="A3" s="12"/>
      <c r="B3" s="129"/>
      <c r="C3" s="132"/>
      <c r="D3" s="21"/>
      <c r="E3" s="3"/>
    </row>
    <row r="4" spans="1:5" ht="15" customHeight="1">
      <c r="A4" s="12"/>
      <c r="B4" s="130"/>
      <c r="C4" s="133"/>
      <c r="D4" s="21"/>
      <c r="E4" s="3"/>
    </row>
    <row r="5" spans="1:5" ht="15" customHeight="1">
      <c r="A5" s="12"/>
      <c r="B5" s="22" t="s">
        <v>27</v>
      </c>
      <c r="C5" s="24" t="s">
        <v>69</v>
      </c>
      <c r="D5" s="21"/>
      <c r="E5" s="3"/>
    </row>
    <row r="6" spans="1:5" ht="15" customHeight="1">
      <c r="A6" s="12"/>
      <c r="B6" s="22" t="s">
        <v>28</v>
      </c>
      <c r="C6" s="24" t="s">
        <v>74</v>
      </c>
      <c r="D6" s="21"/>
      <c r="E6" s="3"/>
    </row>
    <row r="7" spans="1:5" ht="15" customHeight="1">
      <c r="A7" s="12"/>
      <c r="B7" s="22" t="s">
        <v>29</v>
      </c>
      <c r="C7" s="23" t="s">
        <v>30</v>
      </c>
      <c r="D7" s="21"/>
      <c r="E7" s="3"/>
    </row>
    <row r="8" spans="1:5" ht="15" customHeight="1">
      <c r="A8" s="12"/>
      <c r="B8" s="22" t="s">
        <v>31</v>
      </c>
      <c r="C8" s="23" t="s">
        <v>185</v>
      </c>
      <c r="D8" s="21"/>
      <c r="E8" s="3"/>
    </row>
    <row r="9" spans="1:5" ht="15" customHeight="1">
      <c r="A9" s="20"/>
      <c r="B9" s="25"/>
      <c r="C9" s="25"/>
      <c r="D9" s="20"/>
      <c r="E9" s="3"/>
    </row>
    <row r="10" spans="1:5" ht="15" customHeight="1">
      <c r="A10" s="26" t="s">
        <v>32</v>
      </c>
      <c r="B10" s="27"/>
      <c r="C10" s="27"/>
      <c r="D10" s="28"/>
      <c r="E10" s="21"/>
    </row>
    <row r="11" spans="1:5" ht="15" customHeight="1">
      <c r="A11" s="76"/>
      <c r="B11" s="77" t="s">
        <v>33</v>
      </c>
      <c r="C11" s="77" t="s">
        <v>34</v>
      </c>
      <c r="D11" s="77" t="s">
        <v>35</v>
      </c>
      <c r="E11" s="21"/>
    </row>
    <row r="12" spans="1:5" ht="30" customHeight="1">
      <c r="A12" s="78">
        <v>1</v>
      </c>
      <c r="B12" s="63" t="s">
        <v>78</v>
      </c>
      <c r="C12" s="71" t="s">
        <v>79</v>
      </c>
      <c r="D12" s="64" t="s">
        <v>80</v>
      </c>
      <c r="E12" s="75"/>
    </row>
    <row r="13" spans="1:5" ht="30" customHeight="1">
      <c r="A13" s="78">
        <f>SUM(A12+1)</f>
        <v>2</v>
      </c>
      <c r="B13" s="63" t="s">
        <v>81</v>
      </c>
      <c r="C13" s="71" t="s">
        <v>82</v>
      </c>
      <c r="D13" s="64" t="s">
        <v>80</v>
      </c>
      <c r="E13" s="75"/>
    </row>
    <row r="14" spans="1:5" ht="30" customHeight="1">
      <c r="A14" s="78">
        <f t="shared" ref="A14:A57" si="0">SUM(A13+1)</f>
        <v>3</v>
      </c>
      <c r="B14" s="63" t="s">
        <v>83</v>
      </c>
      <c r="C14" s="72" t="s">
        <v>84</v>
      </c>
      <c r="D14" s="64" t="s">
        <v>85</v>
      </c>
      <c r="E14" s="75"/>
    </row>
    <row r="15" spans="1:5" ht="30" customHeight="1">
      <c r="A15" s="78">
        <f t="shared" si="0"/>
        <v>4</v>
      </c>
      <c r="B15" s="63" t="s">
        <v>86</v>
      </c>
      <c r="C15" s="72" t="s">
        <v>87</v>
      </c>
      <c r="D15" s="64" t="s">
        <v>85</v>
      </c>
      <c r="E15" s="75"/>
    </row>
    <row r="16" spans="1:5" ht="30" customHeight="1">
      <c r="A16" s="78">
        <f t="shared" si="0"/>
        <v>5</v>
      </c>
      <c r="B16" s="63" t="s">
        <v>88</v>
      </c>
      <c r="C16" s="72" t="s">
        <v>89</v>
      </c>
      <c r="D16" s="65" t="s">
        <v>90</v>
      </c>
      <c r="E16" s="75"/>
    </row>
    <row r="17" spans="1:256" ht="30" customHeight="1">
      <c r="A17" s="78">
        <f t="shared" si="0"/>
        <v>6</v>
      </c>
      <c r="B17" s="63" t="s">
        <v>91</v>
      </c>
      <c r="C17" s="71" t="s">
        <v>87</v>
      </c>
      <c r="D17" s="64" t="s">
        <v>85</v>
      </c>
      <c r="E17" s="82"/>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c r="ET17" s="59"/>
      <c r="EU17" s="59"/>
      <c r="EV17" s="59"/>
      <c r="EW17" s="59"/>
      <c r="EX17" s="59"/>
      <c r="EY17" s="59"/>
      <c r="EZ17" s="59"/>
      <c r="FA17" s="59"/>
      <c r="FB17" s="59"/>
      <c r="FC17" s="59"/>
      <c r="FD17" s="59"/>
      <c r="FE17" s="59"/>
      <c r="FF17" s="59"/>
      <c r="FG17" s="59"/>
      <c r="FH17" s="59"/>
      <c r="FI17" s="59"/>
      <c r="FJ17" s="59"/>
      <c r="FK17" s="59"/>
      <c r="FL17" s="59"/>
      <c r="FM17" s="59"/>
      <c r="FN17" s="59"/>
      <c r="FO17" s="59"/>
      <c r="FP17" s="59"/>
      <c r="FQ17" s="59"/>
      <c r="FR17" s="59"/>
      <c r="FS17" s="59"/>
      <c r="FT17" s="59"/>
      <c r="FU17" s="59"/>
      <c r="FV17" s="59"/>
      <c r="FW17" s="59"/>
      <c r="FX17" s="59"/>
      <c r="FY17" s="59"/>
      <c r="FZ17" s="59"/>
      <c r="GA17" s="59"/>
      <c r="GB17" s="59"/>
      <c r="GC17" s="59"/>
      <c r="GD17" s="59"/>
      <c r="GE17" s="59"/>
      <c r="GF17" s="59"/>
      <c r="GG17" s="59"/>
      <c r="GH17" s="59"/>
      <c r="GI17" s="59"/>
      <c r="GJ17" s="59"/>
      <c r="GK17" s="59"/>
      <c r="GL17" s="59"/>
      <c r="GM17" s="59"/>
      <c r="GN17" s="59"/>
      <c r="GO17" s="59"/>
      <c r="GP17" s="59"/>
      <c r="GQ17" s="59"/>
      <c r="GR17" s="59"/>
      <c r="GS17" s="59"/>
      <c r="GT17" s="59"/>
      <c r="GU17" s="59"/>
      <c r="GV17" s="59"/>
      <c r="GW17" s="59"/>
      <c r="GX17" s="59"/>
      <c r="GY17" s="59"/>
      <c r="GZ17" s="59"/>
      <c r="HA17" s="59"/>
      <c r="HB17" s="59"/>
      <c r="HC17" s="59"/>
      <c r="HD17" s="59"/>
      <c r="HE17" s="59"/>
      <c r="HF17" s="59"/>
      <c r="HG17" s="59"/>
      <c r="HH17" s="59"/>
      <c r="HI17" s="59"/>
      <c r="HJ17" s="59"/>
      <c r="HK17" s="59"/>
      <c r="HL17" s="59"/>
      <c r="HM17" s="59"/>
      <c r="HN17" s="59"/>
      <c r="HO17" s="59"/>
      <c r="HP17" s="59"/>
      <c r="HQ17" s="59"/>
      <c r="HR17" s="59"/>
      <c r="HS17" s="59"/>
      <c r="HT17" s="59"/>
      <c r="HU17" s="59"/>
      <c r="HV17" s="59"/>
      <c r="HW17" s="59"/>
      <c r="HX17" s="59"/>
      <c r="HY17" s="59"/>
      <c r="HZ17" s="59"/>
      <c r="IA17" s="59"/>
      <c r="IB17" s="59"/>
      <c r="IC17" s="59"/>
      <c r="ID17" s="59"/>
      <c r="IE17" s="59"/>
      <c r="IF17" s="59"/>
      <c r="IG17" s="59"/>
      <c r="IH17" s="59"/>
      <c r="II17" s="59"/>
      <c r="IJ17" s="59"/>
      <c r="IK17" s="59"/>
      <c r="IL17" s="59"/>
      <c r="IM17" s="59"/>
      <c r="IN17" s="59"/>
      <c r="IO17" s="59"/>
      <c r="IP17" s="59"/>
      <c r="IQ17" s="59"/>
      <c r="IR17" s="59"/>
      <c r="IS17" s="59"/>
      <c r="IT17" s="59"/>
      <c r="IU17" s="59"/>
      <c r="IV17" s="59"/>
    </row>
    <row r="18" spans="1:256" ht="30" customHeight="1">
      <c r="A18" s="78">
        <f>SUM(A17+1)</f>
        <v>7</v>
      </c>
      <c r="B18" s="63" t="s">
        <v>92</v>
      </c>
      <c r="C18" s="71" t="s">
        <v>93</v>
      </c>
      <c r="D18" s="64" t="s">
        <v>85</v>
      </c>
      <c r="E18" s="75"/>
    </row>
    <row r="19" spans="1:256" ht="30" customHeight="1">
      <c r="A19" s="78">
        <f t="shared" si="0"/>
        <v>8</v>
      </c>
      <c r="B19" s="63" t="s">
        <v>94</v>
      </c>
      <c r="C19" s="71" t="s">
        <v>95</v>
      </c>
      <c r="D19" s="65" t="s">
        <v>96</v>
      </c>
      <c r="E19" s="75"/>
    </row>
    <row r="20" spans="1:256" ht="30" customHeight="1">
      <c r="A20" s="78">
        <f t="shared" si="0"/>
        <v>9</v>
      </c>
      <c r="B20" s="63" t="s">
        <v>97</v>
      </c>
      <c r="C20" s="71" t="s">
        <v>98</v>
      </c>
      <c r="D20" s="65" t="s">
        <v>99</v>
      </c>
      <c r="E20" s="75"/>
    </row>
    <row r="21" spans="1:256" ht="30" customHeight="1">
      <c r="A21" s="78">
        <f t="shared" si="0"/>
        <v>10</v>
      </c>
      <c r="B21" s="63" t="s">
        <v>100</v>
      </c>
      <c r="C21" s="71" t="s">
        <v>101</v>
      </c>
      <c r="D21" s="65" t="s">
        <v>102</v>
      </c>
      <c r="E21" s="75"/>
    </row>
    <row r="22" spans="1:256" ht="30" customHeight="1">
      <c r="A22" s="78">
        <f t="shared" si="0"/>
        <v>11</v>
      </c>
      <c r="B22" s="63" t="s">
        <v>103</v>
      </c>
      <c r="C22" s="71" t="s">
        <v>104</v>
      </c>
      <c r="D22" s="65" t="s">
        <v>105</v>
      </c>
      <c r="E22" s="75"/>
    </row>
    <row r="23" spans="1:256" ht="30" customHeight="1">
      <c r="A23" s="78">
        <f t="shared" si="0"/>
        <v>12</v>
      </c>
      <c r="B23" s="63" t="s">
        <v>106</v>
      </c>
      <c r="C23" s="71" t="s">
        <v>104</v>
      </c>
      <c r="D23" s="65" t="s">
        <v>107</v>
      </c>
      <c r="E23" s="75"/>
    </row>
    <row r="24" spans="1:256" ht="30" customHeight="1">
      <c r="A24" s="78">
        <f t="shared" si="0"/>
        <v>13</v>
      </c>
      <c r="B24" s="63" t="s">
        <v>108</v>
      </c>
      <c r="C24" s="71" t="s">
        <v>109</v>
      </c>
      <c r="D24" s="65" t="s">
        <v>110</v>
      </c>
      <c r="E24" s="75"/>
    </row>
    <row r="25" spans="1:256" ht="30" customHeight="1">
      <c r="A25" s="78">
        <f t="shared" si="0"/>
        <v>14</v>
      </c>
      <c r="B25" s="63" t="s">
        <v>111</v>
      </c>
      <c r="C25" s="71" t="s">
        <v>104</v>
      </c>
      <c r="D25" s="66" t="s">
        <v>112</v>
      </c>
      <c r="E25" s="75"/>
    </row>
    <row r="26" spans="1:256" ht="30" customHeight="1">
      <c r="A26" s="78">
        <f t="shared" si="0"/>
        <v>15</v>
      </c>
      <c r="B26" s="63" t="s">
        <v>113</v>
      </c>
      <c r="C26" s="71" t="s">
        <v>104</v>
      </c>
      <c r="D26" s="67" t="s">
        <v>110</v>
      </c>
      <c r="E26" s="75"/>
    </row>
    <row r="27" spans="1:256" ht="30" customHeight="1">
      <c r="A27" s="78">
        <f t="shared" si="0"/>
        <v>16</v>
      </c>
      <c r="B27" s="63" t="s">
        <v>114</v>
      </c>
      <c r="C27" s="71" t="s">
        <v>115</v>
      </c>
      <c r="D27" s="65" t="s">
        <v>116</v>
      </c>
      <c r="E27" s="75"/>
    </row>
    <row r="28" spans="1:256" ht="30" customHeight="1">
      <c r="A28" s="78">
        <f t="shared" si="0"/>
        <v>17</v>
      </c>
      <c r="B28" s="63" t="s">
        <v>117</v>
      </c>
      <c r="C28" s="71" t="s">
        <v>109</v>
      </c>
      <c r="D28" s="69" t="s">
        <v>110</v>
      </c>
      <c r="E28" s="75"/>
    </row>
    <row r="29" spans="1:256" ht="30" customHeight="1">
      <c r="A29" s="78">
        <f t="shared" si="0"/>
        <v>18</v>
      </c>
      <c r="B29" s="63" t="s">
        <v>118</v>
      </c>
      <c r="C29" s="71" t="s">
        <v>109</v>
      </c>
      <c r="D29" s="65" t="s">
        <v>119</v>
      </c>
      <c r="E29" s="75"/>
    </row>
    <row r="30" spans="1:256" ht="30" customHeight="1">
      <c r="A30" s="78">
        <f t="shared" si="0"/>
        <v>19</v>
      </c>
      <c r="B30" s="63" t="s">
        <v>120</v>
      </c>
      <c r="C30" s="71" t="s">
        <v>121</v>
      </c>
      <c r="D30" s="65" t="s">
        <v>122</v>
      </c>
      <c r="E30" s="75"/>
    </row>
    <row r="31" spans="1:256" ht="30" customHeight="1">
      <c r="A31" s="78">
        <f t="shared" si="0"/>
        <v>20</v>
      </c>
      <c r="B31" s="63" t="s">
        <v>123</v>
      </c>
      <c r="C31" s="71" t="s">
        <v>124</v>
      </c>
      <c r="D31" s="65" t="s">
        <v>125</v>
      </c>
      <c r="E31" s="75"/>
    </row>
    <row r="32" spans="1:256" ht="30" customHeight="1">
      <c r="A32" s="78">
        <f t="shared" si="0"/>
        <v>21</v>
      </c>
      <c r="B32" s="63" t="s">
        <v>127</v>
      </c>
      <c r="C32" s="72" t="s">
        <v>128</v>
      </c>
      <c r="D32" s="65" t="s">
        <v>129</v>
      </c>
      <c r="E32" s="75"/>
    </row>
    <row r="33" spans="1:256" ht="30" customHeight="1">
      <c r="A33" s="78">
        <f t="shared" si="0"/>
        <v>22</v>
      </c>
      <c r="B33" s="63" t="s">
        <v>130</v>
      </c>
      <c r="C33" s="71" t="s">
        <v>131</v>
      </c>
      <c r="D33" s="65" t="s">
        <v>119</v>
      </c>
      <c r="E33" s="75"/>
    </row>
    <row r="34" spans="1:256" ht="30" customHeight="1">
      <c r="A34" s="78">
        <f t="shared" si="0"/>
        <v>23</v>
      </c>
      <c r="B34" s="63" t="s">
        <v>132</v>
      </c>
      <c r="C34" s="71" t="s">
        <v>133</v>
      </c>
      <c r="D34" s="65" t="s">
        <v>134</v>
      </c>
      <c r="E34" s="75"/>
    </row>
    <row r="35" spans="1:256" ht="30" customHeight="1">
      <c r="A35" s="78">
        <f t="shared" si="0"/>
        <v>24</v>
      </c>
      <c r="B35" s="63" t="s">
        <v>135</v>
      </c>
      <c r="C35" s="71" t="s">
        <v>136</v>
      </c>
      <c r="D35" s="65" t="s">
        <v>96</v>
      </c>
      <c r="E35" s="75"/>
    </row>
    <row r="36" spans="1:256" ht="30" customHeight="1">
      <c r="A36" s="78">
        <f t="shared" si="0"/>
        <v>25</v>
      </c>
      <c r="B36" s="63" t="s">
        <v>137</v>
      </c>
      <c r="C36" s="71" t="s">
        <v>138</v>
      </c>
      <c r="D36" s="68" t="s">
        <v>139</v>
      </c>
      <c r="E36" s="75"/>
    </row>
    <row r="37" spans="1:256" ht="30" customHeight="1">
      <c r="A37" s="78">
        <f t="shared" si="0"/>
        <v>26</v>
      </c>
      <c r="B37" s="63" t="s">
        <v>140</v>
      </c>
      <c r="C37" s="63" t="s">
        <v>126</v>
      </c>
      <c r="D37" s="73" t="s">
        <v>141</v>
      </c>
      <c r="E37" s="75"/>
    </row>
    <row r="38" spans="1:256" ht="30" customHeight="1">
      <c r="A38" s="78">
        <f t="shared" si="0"/>
        <v>27</v>
      </c>
      <c r="B38" s="63" t="s">
        <v>142</v>
      </c>
      <c r="C38" s="71" t="s">
        <v>133</v>
      </c>
      <c r="D38" s="65" t="s">
        <v>143</v>
      </c>
      <c r="E38" s="75"/>
    </row>
    <row r="39" spans="1:256" ht="30" customHeight="1">
      <c r="A39" s="78">
        <f t="shared" si="0"/>
        <v>28</v>
      </c>
      <c r="B39" s="63" t="s">
        <v>144</v>
      </c>
      <c r="C39" s="71" t="s">
        <v>145</v>
      </c>
      <c r="D39" s="65" t="s">
        <v>146</v>
      </c>
      <c r="E39" s="75"/>
    </row>
    <row r="40" spans="1:256" ht="30" customHeight="1">
      <c r="A40" s="78">
        <f t="shared" si="0"/>
        <v>29</v>
      </c>
      <c r="B40" s="63" t="s">
        <v>147</v>
      </c>
      <c r="C40" s="71" t="s">
        <v>145</v>
      </c>
      <c r="D40" s="68" t="s">
        <v>148</v>
      </c>
      <c r="E40" s="75"/>
    </row>
    <row r="41" spans="1:256" ht="30" customHeight="1">
      <c r="A41" s="78">
        <f t="shared" si="0"/>
        <v>30</v>
      </c>
      <c r="B41" s="63" t="s">
        <v>149</v>
      </c>
      <c r="C41" s="71" t="s">
        <v>150</v>
      </c>
      <c r="D41" s="70" t="s">
        <v>151</v>
      </c>
      <c r="E41" s="75"/>
    </row>
    <row r="42" spans="1:256" ht="30" customHeight="1">
      <c r="A42" s="78">
        <f t="shared" si="0"/>
        <v>31</v>
      </c>
      <c r="B42" s="63" t="s">
        <v>152</v>
      </c>
      <c r="C42" s="71" t="s">
        <v>153</v>
      </c>
      <c r="D42" s="65" t="s">
        <v>154</v>
      </c>
      <c r="E42" s="75"/>
    </row>
    <row r="43" spans="1:256" ht="30" customHeight="1">
      <c r="A43" s="78">
        <f t="shared" si="0"/>
        <v>32</v>
      </c>
      <c r="B43" s="63" t="s">
        <v>155</v>
      </c>
      <c r="C43" s="71" t="s">
        <v>156</v>
      </c>
      <c r="D43" s="64" t="s">
        <v>85</v>
      </c>
      <c r="E43" s="75"/>
    </row>
    <row r="44" spans="1:256" ht="30" customHeight="1">
      <c r="A44" s="78">
        <f t="shared" si="0"/>
        <v>33</v>
      </c>
      <c r="B44" s="63" t="s">
        <v>157</v>
      </c>
      <c r="C44" s="71" t="s">
        <v>158</v>
      </c>
      <c r="D44" s="64" t="s">
        <v>85</v>
      </c>
      <c r="E44" s="75"/>
    </row>
    <row r="45" spans="1:256" ht="30" customHeight="1">
      <c r="A45" s="78">
        <f t="shared" si="0"/>
        <v>34</v>
      </c>
      <c r="B45" s="63" t="s">
        <v>159</v>
      </c>
      <c r="C45" s="71" t="s">
        <v>156</v>
      </c>
      <c r="D45" s="64" t="s">
        <v>85</v>
      </c>
      <c r="E45" s="83"/>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c r="GE45" s="59"/>
      <c r="GF45" s="59"/>
      <c r="GG45" s="59"/>
      <c r="GH45" s="59"/>
      <c r="GI45" s="59"/>
      <c r="GJ45" s="59"/>
      <c r="GK45" s="59"/>
      <c r="GL45" s="59"/>
      <c r="GM45" s="59"/>
      <c r="GN45" s="59"/>
      <c r="GO45" s="59"/>
      <c r="GP45" s="59"/>
      <c r="GQ45" s="59"/>
      <c r="GR45" s="59"/>
      <c r="GS45" s="59"/>
      <c r="GT45" s="59"/>
      <c r="GU45" s="59"/>
      <c r="GV45" s="59"/>
      <c r="GW45" s="59"/>
      <c r="GX45" s="59"/>
      <c r="GY45" s="59"/>
      <c r="GZ45" s="59"/>
      <c r="HA45" s="59"/>
      <c r="HB45" s="59"/>
      <c r="HC45" s="59"/>
      <c r="HD45" s="59"/>
      <c r="HE45" s="59"/>
      <c r="HF45" s="59"/>
      <c r="HG45" s="59"/>
      <c r="HH45" s="59"/>
      <c r="HI45" s="59"/>
      <c r="HJ45" s="59"/>
      <c r="HK45" s="59"/>
      <c r="HL45" s="59"/>
      <c r="HM45" s="59"/>
      <c r="HN45" s="59"/>
      <c r="HO45" s="59"/>
      <c r="HP45" s="59"/>
      <c r="HQ45" s="59"/>
      <c r="HR45" s="59"/>
      <c r="HS45" s="59"/>
      <c r="HT45" s="59"/>
      <c r="HU45" s="59"/>
      <c r="HV45" s="59"/>
      <c r="HW45" s="59"/>
      <c r="HX45" s="59"/>
      <c r="HY45" s="59"/>
      <c r="HZ45" s="59"/>
      <c r="IA45" s="59"/>
      <c r="IB45" s="59"/>
      <c r="IC45" s="59"/>
      <c r="ID45" s="59"/>
      <c r="IE45" s="59"/>
      <c r="IF45" s="59"/>
      <c r="IG45" s="59"/>
      <c r="IH45" s="59"/>
      <c r="II45" s="59"/>
      <c r="IJ45" s="59"/>
      <c r="IK45" s="59"/>
      <c r="IL45" s="59"/>
      <c r="IM45" s="59"/>
      <c r="IN45" s="59"/>
      <c r="IO45" s="59"/>
      <c r="IP45" s="59"/>
      <c r="IQ45" s="59"/>
      <c r="IR45" s="59"/>
      <c r="IS45" s="59"/>
      <c r="IT45" s="59"/>
      <c r="IU45" s="59"/>
      <c r="IV45" s="59"/>
    </row>
    <row r="46" spans="1:256" ht="30" customHeight="1">
      <c r="A46" s="78">
        <f t="shared" si="0"/>
        <v>35</v>
      </c>
      <c r="B46" s="63" t="s">
        <v>160</v>
      </c>
      <c r="C46" s="71" t="s">
        <v>158</v>
      </c>
      <c r="D46" s="64" t="s">
        <v>85</v>
      </c>
      <c r="E46" s="75"/>
    </row>
    <row r="47" spans="1:256" ht="30" customHeight="1">
      <c r="A47" s="78">
        <f t="shared" si="0"/>
        <v>36</v>
      </c>
      <c r="B47" s="63" t="s">
        <v>161</v>
      </c>
      <c r="C47" s="74" t="s">
        <v>85</v>
      </c>
      <c r="D47" s="65" t="s">
        <v>162</v>
      </c>
      <c r="E47" s="75"/>
    </row>
    <row r="48" spans="1:256" ht="30" customHeight="1">
      <c r="A48" s="78">
        <f t="shared" si="0"/>
        <v>37</v>
      </c>
      <c r="B48" s="63" t="s">
        <v>163</v>
      </c>
      <c r="C48" s="74" t="s">
        <v>85</v>
      </c>
      <c r="D48" s="65" t="s">
        <v>164</v>
      </c>
      <c r="E48" s="75"/>
    </row>
    <row r="49" spans="1:256" ht="30" customHeight="1">
      <c r="A49" s="78">
        <f t="shared" si="0"/>
        <v>38</v>
      </c>
      <c r="B49" s="63" t="s">
        <v>165</v>
      </c>
      <c r="C49" s="71" t="s">
        <v>156</v>
      </c>
      <c r="D49" s="64" t="s">
        <v>85</v>
      </c>
      <c r="E49" s="75"/>
    </row>
    <row r="50" spans="1:256" ht="30" customHeight="1">
      <c r="A50" s="78">
        <f t="shared" si="0"/>
        <v>39</v>
      </c>
      <c r="B50" s="63" t="s">
        <v>166</v>
      </c>
      <c r="C50" s="71" t="s">
        <v>158</v>
      </c>
      <c r="D50" s="64" t="s">
        <v>85</v>
      </c>
      <c r="E50" s="75"/>
    </row>
    <row r="51" spans="1:256" ht="30" customHeight="1">
      <c r="A51" s="78">
        <f t="shared" si="0"/>
        <v>40</v>
      </c>
      <c r="B51" s="63" t="s">
        <v>167</v>
      </c>
      <c r="C51" s="71" t="s">
        <v>168</v>
      </c>
      <c r="D51" s="69" t="s">
        <v>169</v>
      </c>
      <c r="E51" s="75"/>
    </row>
    <row r="52" spans="1:256" ht="30" customHeight="1">
      <c r="A52" s="78">
        <f t="shared" si="0"/>
        <v>41</v>
      </c>
      <c r="B52" s="63" t="s">
        <v>170</v>
      </c>
      <c r="C52" s="71" t="s">
        <v>171</v>
      </c>
      <c r="D52" s="64" t="s">
        <v>85</v>
      </c>
      <c r="E52" s="75"/>
    </row>
    <row r="53" spans="1:256" ht="30" customHeight="1">
      <c r="A53" s="78">
        <f t="shared" si="0"/>
        <v>42</v>
      </c>
      <c r="B53" s="63" t="s">
        <v>172</v>
      </c>
      <c r="C53" s="71" t="s">
        <v>173</v>
      </c>
      <c r="D53" s="64" t="s">
        <v>85</v>
      </c>
      <c r="E53" s="75"/>
    </row>
    <row r="54" spans="1:256" ht="30" customHeight="1">
      <c r="A54" s="78">
        <f t="shared" si="0"/>
        <v>43</v>
      </c>
      <c r="B54" s="63" t="s">
        <v>174</v>
      </c>
      <c r="C54" s="71" t="s">
        <v>156</v>
      </c>
      <c r="D54" s="64" t="s">
        <v>85</v>
      </c>
      <c r="E54" s="75"/>
    </row>
    <row r="55" spans="1:256" ht="30" customHeight="1">
      <c r="A55" s="78">
        <f t="shared" si="0"/>
        <v>44</v>
      </c>
      <c r="B55" s="63" t="s">
        <v>175</v>
      </c>
      <c r="C55" s="71" t="s">
        <v>158</v>
      </c>
      <c r="D55" s="64" t="s">
        <v>85</v>
      </c>
      <c r="E55" s="75"/>
    </row>
    <row r="56" spans="1:256" ht="30" customHeight="1">
      <c r="A56" s="78">
        <f t="shared" si="0"/>
        <v>45</v>
      </c>
      <c r="B56" s="63" t="s">
        <v>176</v>
      </c>
      <c r="C56" s="71" t="s">
        <v>158</v>
      </c>
      <c r="D56" s="64" t="s">
        <v>85</v>
      </c>
      <c r="E56" s="75"/>
    </row>
    <row r="57" spans="1:256" ht="30" customHeight="1">
      <c r="A57" s="78">
        <f t="shared" si="0"/>
        <v>46</v>
      </c>
      <c r="B57" s="71" t="s">
        <v>177</v>
      </c>
      <c r="C57" s="71" t="s">
        <v>158</v>
      </c>
      <c r="D57" s="64" t="s">
        <v>85</v>
      </c>
      <c r="E57" s="75"/>
    </row>
    <row r="58" spans="1:256" ht="30" customHeight="1">
      <c r="IR58"/>
      <c r="IS58"/>
      <c r="IT58"/>
      <c r="IU58"/>
      <c r="IV58"/>
    </row>
    <row r="59" spans="1:256" ht="30" customHeight="1">
      <c r="IR59"/>
      <c r="IS59"/>
      <c r="IT59"/>
      <c r="IU59"/>
      <c r="IV59"/>
    </row>
    <row r="60" spans="1:256" ht="30" customHeight="1">
      <c r="IR60"/>
      <c r="IS60"/>
      <c r="IT60"/>
      <c r="IU60"/>
      <c r="IV60"/>
    </row>
  </sheetData>
  <mergeCells count="3">
    <mergeCell ref="B1:C1"/>
    <mergeCell ref="B2:B4"/>
    <mergeCell ref="C2:C4"/>
  </mergeCells>
  <pageMargins left="0.7" right="0.7" top="0.75" bottom="0.75" header="0.3" footer="0.3"/>
  <pageSetup orientation="portrait" r:id="rId1"/>
  <headerFooter>
    <oddFooter>&amp;C&amp;"Helvetica Neue,Regular"&amp;12&amp;K000000&amp;P</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DataValidation!$A$2:$A$8</xm:f>
          </x14:formula1>
          <xm:sqref>C5</xm:sqref>
        </x14:dataValidation>
        <x14:dataValidation type="list" allowBlank="1" showInputMessage="1" showErrorMessage="1">
          <x14:formula1>
            <xm:f>DataValidation!$B$2:$B$9</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B3" sqref="B3"/>
    </sheetView>
  </sheetViews>
  <sheetFormatPr defaultRowHeight="14.5"/>
  <sheetData>
    <row r="1" spans="1:4">
      <c r="A1" t="s">
        <v>27</v>
      </c>
      <c r="B1" t="s">
        <v>28</v>
      </c>
    </row>
    <row r="2" spans="1:4">
      <c r="A2" s="62" t="s">
        <v>66</v>
      </c>
      <c r="B2" s="62" t="s">
        <v>70</v>
      </c>
    </row>
    <row r="3" spans="1:4">
      <c r="A3" s="62" t="s">
        <v>67</v>
      </c>
      <c r="B3" s="62" t="s">
        <v>71</v>
      </c>
    </row>
    <row r="4" spans="1:4">
      <c r="A4" s="62" t="s">
        <v>68</v>
      </c>
      <c r="B4" s="62" t="s">
        <v>72</v>
      </c>
    </row>
    <row r="5" spans="1:4">
      <c r="A5" s="62" t="s">
        <v>69</v>
      </c>
      <c r="B5" s="62" t="s">
        <v>73</v>
      </c>
    </row>
    <row r="6" spans="1:4">
      <c r="A6" s="62" t="s">
        <v>65</v>
      </c>
      <c r="B6" s="62" t="s">
        <v>74</v>
      </c>
    </row>
    <row r="7" spans="1:4">
      <c r="A7" s="62" t="s">
        <v>64</v>
      </c>
      <c r="B7" s="62" t="s">
        <v>75</v>
      </c>
    </row>
    <row r="8" spans="1:4">
      <c r="A8" s="62" t="s">
        <v>63</v>
      </c>
      <c r="B8" s="62" t="s">
        <v>76</v>
      </c>
    </row>
    <row r="9" spans="1:4">
      <c r="A9" t="str">
        <f t="shared" ref="A9:A12" si="0">TRIM(D20)</f>
        <v/>
      </c>
      <c r="B9" s="62" t="s">
        <v>63</v>
      </c>
    </row>
    <row r="10" spans="1:4">
      <c r="A10" t="str">
        <f t="shared" si="0"/>
        <v/>
      </c>
    </row>
    <row r="11" spans="1:4">
      <c r="A11" t="str">
        <f t="shared" si="0"/>
        <v/>
      </c>
    </row>
    <row r="12" spans="1:4">
      <c r="A12" t="str">
        <f t="shared" si="0"/>
        <v/>
      </c>
    </row>
    <row r="13" spans="1:4">
      <c r="D13" t="s">
        <v>57</v>
      </c>
    </row>
    <row r="14" spans="1:4">
      <c r="D14" t="s">
        <v>58</v>
      </c>
    </row>
    <row r="15" spans="1:4">
      <c r="D15" t="s">
        <v>59</v>
      </c>
    </row>
    <row r="16" spans="1:4">
      <c r="D16" t="s">
        <v>60</v>
      </c>
    </row>
    <row r="17" spans="4:4">
      <c r="D17" t="s">
        <v>61</v>
      </c>
    </row>
    <row r="18" spans="4:4">
      <c r="D18" t="s">
        <v>62</v>
      </c>
    </row>
    <row r="19" spans="4:4">
      <c r="D19" t="s">
        <v>56</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4"/>
  <sheetViews>
    <sheetView showGridLines="0" workbookViewId="0"/>
  </sheetViews>
  <sheetFormatPr defaultColWidth="0" defaultRowHeight="15" customHeight="1"/>
  <cols>
    <col min="1" max="1" width="11.26953125" style="29" customWidth="1"/>
    <col min="2" max="2" width="53.26953125" style="29" customWidth="1"/>
    <col min="3" max="6" width="22.7265625" style="29" customWidth="1"/>
    <col min="7" max="7" width="1.26953125" style="29" customWidth="1"/>
    <col min="8" max="256" width="8.81640625" style="29" hidden="1" customWidth="1"/>
    <col min="257" max="16384" width="8.81640625" hidden="1"/>
  </cols>
  <sheetData>
    <row r="1" spans="1:256" ht="15" customHeight="1">
      <c r="A1" s="30" t="s">
        <v>37</v>
      </c>
      <c r="B1" s="31" t="str">
        <f>'Measure Info'!C7</f>
        <v>Cerner</v>
      </c>
      <c r="C1" s="20"/>
      <c r="D1" s="20"/>
      <c r="E1" s="20"/>
      <c r="F1" s="20"/>
      <c r="G1" s="3"/>
      <c r="H1" s="3"/>
      <c r="I1" s="3"/>
      <c r="J1" s="3"/>
    </row>
    <row r="2" spans="1:256" ht="15" customHeight="1">
      <c r="A2" s="32"/>
      <c r="B2" s="33"/>
      <c r="C2" s="14" t="s">
        <v>38</v>
      </c>
      <c r="D2" s="14" t="s">
        <v>39</v>
      </c>
      <c r="E2" s="14" t="s">
        <v>40</v>
      </c>
      <c r="F2" s="14" t="s">
        <v>41</v>
      </c>
      <c r="G2" s="21"/>
      <c r="H2" s="3"/>
      <c r="I2" s="3"/>
      <c r="J2" s="3"/>
    </row>
    <row r="3" spans="1:256" ht="74.25" customHeight="1">
      <c r="A3" s="34" t="s">
        <v>42</v>
      </c>
      <c r="B3" s="35" t="s">
        <v>33</v>
      </c>
      <c r="C3" s="36" t="s">
        <v>43</v>
      </c>
      <c r="D3" s="36" t="s">
        <v>44</v>
      </c>
      <c r="E3" s="36" t="s">
        <v>45</v>
      </c>
      <c r="F3" s="36" t="s">
        <v>46</v>
      </c>
      <c r="G3" s="21"/>
      <c r="H3" s="3"/>
      <c r="I3" s="3"/>
      <c r="J3" s="3"/>
    </row>
    <row r="4" spans="1:256" ht="15" customHeight="1">
      <c r="A4" s="37"/>
      <c r="B4" s="38"/>
      <c r="C4" s="39" t="s">
        <v>8</v>
      </c>
      <c r="D4" s="40" t="s">
        <v>8</v>
      </c>
      <c r="E4" s="40" t="s">
        <v>8</v>
      </c>
      <c r="F4" s="40" t="s">
        <v>8</v>
      </c>
      <c r="G4" s="21"/>
      <c r="H4" s="3"/>
      <c r="I4" s="3"/>
      <c r="J4" s="3"/>
    </row>
    <row r="5" spans="1:256" ht="15" customHeight="1">
      <c r="A5" s="24">
        <v>1</v>
      </c>
      <c r="B5" s="23" t="str">
        <f>'Measure Info'!B12</f>
        <v>PATIENT_ID</v>
      </c>
      <c r="C5" s="84">
        <v>1</v>
      </c>
      <c r="D5" s="84">
        <v>1</v>
      </c>
      <c r="E5" s="84">
        <v>1</v>
      </c>
      <c r="F5" s="84">
        <v>1</v>
      </c>
      <c r="G5" s="21"/>
      <c r="H5" s="3"/>
      <c r="I5" s="3">
        <v>0</v>
      </c>
      <c r="J5" s="3"/>
    </row>
    <row r="6" spans="1:256" ht="15" customHeight="1">
      <c r="A6" s="81">
        <f>SUM(A5+1)</f>
        <v>2</v>
      </c>
      <c r="B6" s="23" t="str">
        <f>'Measure Info'!B13</f>
        <v>ORG_ID</v>
      </c>
      <c r="C6" s="92" t="s">
        <v>36</v>
      </c>
      <c r="D6" s="92" t="s">
        <v>36</v>
      </c>
      <c r="E6" s="92" t="s">
        <v>36</v>
      </c>
      <c r="F6" s="92" t="s">
        <v>36</v>
      </c>
      <c r="G6" s="21"/>
      <c r="H6" s="3"/>
      <c r="I6" s="3">
        <v>1</v>
      </c>
      <c r="J6" s="3"/>
    </row>
    <row r="7" spans="1:256" ht="15" customHeight="1">
      <c r="A7" s="81">
        <f t="shared" ref="A7:A50" si="0">SUM(A6+1)</f>
        <v>3</v>
      </c>
      <c r="B7" s="23" t="str">
        <f>'Measure Info'!B14</f>
        <v>AGE</v>
      </c>
      <c r="C7" s="84">
        <v>1</v>
      </c>
      <c r="D7" s="84">
        <v>1</v>
      </c>
      <c r="E7" s="84">
        <v>1</v>
      </c>
      <c r="F7" s="84">
        <v>1</v>
      </c>
      <c r="G7" s="21"/>
      <c r="H7" s="3"/>
      <c r="I7" s="3"/>
      <c r="J7" s="3"/>
    </row>
    <row r="8" spans="1:256" ht="15" customHeight="1">
      <c r="A8" s="81">
        <f t="shared" si="0"/>
        <v>4</v>
      </c>
      <c r="B8" s="23" t="str">
        <f>'Measure Info'!B15</f>
        <v>ETHNICITY</v>
      </c>
      <c r="C8" s="84">
        <v>1</v>
      </c>
      <c r="D8" s="84">
        <v>1</v>
      </c>
      <c r="E8" s="84">
        <v>1</v>
      </c>
      <c r="F8" s="84">
        <v>1</v>
      </c>
      <c r="G8" s="21"/>
      <c r="H8" s="3"/>
      <c r="I8" s="3"/>
      <c r="J8" s="3"/>
    </row>
    <row r="9" spans="1:256" ht="15" customHeight="1">
      <c r="A9" s="81">
        <f t="shared" si="0"/>
        <v>5</v>
      </c>
      <c r="B9" s="23" t="str">
        <f>'Measure Info'!B16</f>
        <v>MORTALITY</v>
      </c>
      <c r="C9" s="84">
        <v>1</v>
      </c>
      <c r="D9" s="84">
        <v>1</v>
      </c>
      <c r="E9" s="84">
        <v>1</v>
      </c>
      <c r="F9" s="84">
        <v>1</v>
      </c>
      <c r="G9" s="21"/>
      <c r="H9" s="3"/>
      <c r="I9" s="3"/>
      <c r="J9" s="3"/>
    </row>
    <row r="10" spans="1:256" ht="15" customHeight="1">
      <c r="A10" s="81">
        <f t="shared" si="0"/>
        <v>6</v>
      </c>
      <c r="B10" s="23" t="str">
        <f>'Measure Info'!B17</f>
        <v>RACE</v>
      </c>
      <c r="C10" s="84">
        <v>1</v>
      </c>
      <c r="D10" s="84">
        <v>1</v>
      </c>
      <c r="E10" s="84">
        <v>1</v>
      </c>
      <c r="F10" s="84">
        <v>1</v>
      </c>
      <c r="G10" s="21"/>
      <c r="H10" s="3"/>
      <c r="I10" s="3"/>
      <c r="J10" s="3"/>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row>
    <row r="11" spans="1:256" ht="15" customHeight="1">
      <c r="A11" s="81">
        <f>SUM(A10+1)</f>
        <v>7</v>
      </c>
      <c r="B11" s="23" t="str">
        <f>'Measure Info'!B18</f>
        <v>SEX</v>
      </c>
      <c r="C11" s="84">
        <v>1</v>
      </c>
      <c r="D11" s="84">
        <v>1</v>
      </c>
      <c r="E11" s="84">
        <v>1</v>
      </c>
      <c r="F11" s="84">
        <v>1</v>
      </c>
      <c r="G11" s="21"/>
      <c r="H11" s="3"/>
      <c r="I11" s="3"/>
      <c r="J11" s="41">
        <v>0</v>
      </c>
    </row>
    <row r="12" spans="1:256" ht="15" customHeight="1">
      <c r="A12" s="81">
        <f t="shared" si="0"/>
        <v>8</v>
      </c>
      <c r="B12" s="23" t="str">
        <f>'Measure Info'!B19</f>
        <v>D_ACTV_BLEED</v>
      </c>
      <c r="C12" s="84">
        <v>1</v>
      </c>
      <c r="D12" s="84">
        <v>0</v>
      </c>
      <c r="E12" s="84">
        <v>1</v>
      </c>
      <c r="F12" s="84">
        <v>0</v>
      </c>
      <c r="G12" s="21"/>
      <c r="H12" s="3"/>
      <c r="I12" s="3"/>
      <c r="J12" s="41">
        <v>1</v>
      </c>
    </row>
    <row r="13" spans="1:256" ht="15" customHeight="1">
      <c r="A13" s="81">
        <f t="shared" si="0"/>
        <v>9</v>
      </c>
      <c r="B13" s="23" t="str">
        <f>'Measure Info'!B20</f>
        <v>D_ACTV_PEP_ULC</v>
      </c>
      <c r="C13" s="84">
        <v>1</v>
      </c>
      <c r="D13" s="84">
        <v>1</v>
      </c>
      <c r="E13" s="84">
        <v>1</v>
      </c>
      <c r="F13" s="84">
        <v>1</v>
      </c>
      <c r="G13" s="21"/>
      <c r="H13" s="3"/>
      <c r="I13" s="3"/>
      <c r="J13" s="42"/>
    </row>
    <row r="14" spans="1:256" ht="15" customHeight="1">
      <c r="A14" s="81">
        <f t="shared" si="0"/>
        <v>10</v>
      </c>
      <c r="B14" s="23" t="str">
        <f>'Measure Info'!B21</f>
        <v>D_CARDIOPUL_ARREST</v>
      </c>
      <c r="C14" s="84">
        <v>1</v>
      </c>
      <c r="D14" s="84">
        <v>0</v>
      </c>
      <c r="E14" s="84">
        <v>1</v>
      </c>
      <c r="F14" s="84">
        <v>1</v>
      </c>
      <c r="G14" s="21"/>
      <c r="H14" s="3"/>
      <c r="I14" s="3"/>
      <c r="J14" s="3"/>
    </row>
    <row r="15" spans="1:256" ht="15" customHeight="1">
      <c r="A15" s="81">
        <f t="shared" si="0"/>
        <v>11</v>
      </c>
      <c r="B15" s="23" t="str">
        <f>'Measure Info'!B22</f>
        <v>D_CEREB_VASC_LSN</v>
      </c>
      <c r="C15" s="84">
        <v>0</v>
      </c>
      <c r="D15" s="84">
        <v>0</v>
      </c>
      <c r="E15" s="84">
        <v>1</v>
      </c>
      <c r="F15" s="84">
        <v>1</v>
      </c>
      <c r="G15" s="21"/>
      <c r="H15" s="3"/>
      <c r="I15" s="3"/>
      <c r="J15" s="3"/>
    </row>
    <row r="16" spans="1:256" ht="15" customHeight="1">
      <c r="A16" s="81">
        <f t="shared" si="0"/>
        <v>12</v>
      </c>
      <c r="B16" s="23" t="str">
        <f>'Measure Info'!B23</f>
        <v>D_DEMENTIA</v>
      </c>
      <c r="C16" s="84">
        <v>0</v>
      </c>
      <c r="D16" s="84">
        <v>0</v>
      </c>
      <c r="E16" s="84">
        <v>1</v>
      </c>
      <c r="F16" s="84">
        <v>1</v>
      </c>
      <c r="G16" s="21"/>
      <c r="H16" s="3"/>
      <c r="I16" s="3"/>
      <c r="J16" s="3"/>
    </row>
    <row r="17" spans="1:256" ht="15" customHeight="1">
      <c r="A17" s="81">
        <f t="shared" si="0"/>
        <v>13</v>
      </c>
      <c r="B17" s="23" t="str">
        <f>'Measure Info'!B24</f>
        <v>D_FAC_HEAD_TR</v>
      </c>
      <c r="C17" s="84">
        <v>0</v>
      </c>
      <c r="D17" s="84">
        <v>0</v>
      </c>
      <c r="E17" s="84">
        <v>1</v>
      </c>
      <c r="F17" s="84">
        <v>1</v>
      </c>
      <c r="G17" s="21"/>
      <c r="H17" s="3"/>
      <c r="I17" s="3"/>
      <c r="J17" s="3"/>
    </row>
    <row r="18" spans="1:256" ht="15" customHeight="1">
      <c r="A18" s="81">
        <f t="shared" si="0"/>
        <v>14</v>
      </c>
      <c r="B18" s="43" t="str">
        <f>'Measure Info'!B25</f>
        <v>D_HYPTSN</v>
      </c>
      <c r="C18" s="84">
        <v>1</v>
      </c>
      <c r="D18" s="93">
        <v>0</v>
      </c>
      <c r="E18" s="93">
        <v>1</v>
      </c>
      <c r="F18" s="93">
        <v>1</v>
      </c>
      <c r="G18" s="21"/>
      <c r="H18" s="3"/>
      <c r="I18" s="3"/>
      <c r="J18" s="3"/>
    </row>
    <row r="19" spans="1:256" ht="15" customHeight="1">
      <c r="A19" s="81">
        <f t="shared" si="0"/>
        <v>15</v>
      </c>
      <c r="B19" s="43" t="str">
        <f>'Measure Info'!B26</f>
        <v>D_HIST_INTRCRN_HEM</v>
      </c>
      <c r="C19" s="84">
        <v>1</v>
      </c>
      <c r="D19" s="84">
        <v>0</v>
      </c>
      <c r="E19" s="84">
        <v>1</v>
      </c>
      <c r="F19" s="84">
        <v>1</v>
      </c>
      <c r="G19" s="21"/>
      <c r="H19" s="3"/>
      <c r="I19" s="3"/>
      <c r="J19" s="3"/>
    </row>
    <row r="20" spans="1:256" ht="15" customHeight="1">
      <c r="A20" s="81">
        <f t="shared" si="0"/>
        <v>16</v>
      </c>
      <c r="B20" s="43" t="str">
        <f>'Measure Info'!B27</f>
        <v>D_INTRCRN_NEO</v>
      </c>
      <c r="C20" s="84">
        <v>1</v>
      </c>
      <c r="D20" s="84">
        <v>0</v>
      </c>
      <c r="E20" s="84">
        <v>1</v>
      </c>
      <c r="F20" s="84">
        <v>1</v>
      </c>
      <c r="G20" s="21"/>
      <c r="H20" s="3"/>
      <c r="I20" s="3"/>
      <c r="J20" s="3"/>
    </row>
    <row r="21" spans="1:256" ht="15" customHeight="1">
      <c r="A21" s="81">
        <f t="shared" si="0"/>
        <v>17</v>
      </c>
      <c r="B21" s="43" t="str">
        <f>'Measure Info'!B28</f>
        <v>D_INTRCRN_OTHER</v>
      </c>
      <c r="C21" s="84">
        <v>1</v>
      </c>
      <c r="D21" s="84">
        <v>0</v>
      </c>
      <c r="E21" s="84">
        <v>1</v>
      </c>
      <c r="F21" s="84">
        <v>1</v>
      </c>
      <c r="G21" s="21"/>
      <c r="H21" s="3"/>
      <c r="I21" s="3"/>
      <c r="J21" s="3"/>
    </row>
    <row r="22" spans="1:256" ht="15" customHeight="1">
      <c r="A22" s="81">
        <f t="shared" si="0"/>
        <v>18</v>
      </c>
      <c r="B22" s="43" t="str">
        <f>'Measure Info'!B29</f>
        <v>D_ISCH_STK</v>
      </c>
      <c r="C22" s="84">
        <v>1</v>
      </c>
      <c r="D22" s="84">
        <v>0</v>
      </c>
      <c r="E22" s="84">
        <v>1</v>
      </c>
      <c r="F22" s="84">
        <v>1</v>
      </c>
      <c r="G22" s="21"/>
      <c r="H22" s="3"/>
      <c r="I22" s="3"/>
      <c r="J22" s="3"/>
    </row>
    <row r="23" spans="1:256" ht="15" customHeight="1">
      <c r="A23" s="81">
        <f t="shared" si="0"/>
        <v>19</v>
      </c>
      <c r="B23" s="43" t="str">
        <f>'Measure Info'!B30</f>
        <v>D_MAJOR_SURG</v>
      </c>
      <c r="C23" s="84">
        <v>1</v>
      </c>
      <c r="D23" s="84">
        <v>0</v>
      </c>
      <c r="E23" s="84">
        <v>1</v>
      </c>
      <c r="F23" s="84">
        <v>1</v>
      </c>
      <c r="G23" s="21"/>
      <c r="H23" s="3"/>
      <c r="I23" s="3"/>
      <c r="J23" s="3"/>
    </row>
    <row r="24" spans="1:256" ht="15" customHeight="1">
      <c r="A24" s="81">
        <f t="shared" si="0"/>
        <v>20</v>
      </c>
      <c r="B24" s="43" t="str">
        <f>'Measure Info'!B31</f>
        <v>D_MED_CIRC_ASST_DEV</v>
      </c>
      <c r="C24" s="84">
        <v>1</v>
      </c>
      <c r="D24" s="84">
        <v>1</v>
      </c>
      <c r="E24" s="84">
        <v>1</v>
      </c>
      <c r="F24" s="84">
        <v>1</v>
      </c>
      <c r="G24" s="21"/>
      <c r="H24" s="3"/>
      <c r="I24" s="3"/>
      <c r="J24" s="3"/>
    </row>
    <row r="25" spans="1:256" ht="15" customHeight="1">
      <c r="A25" s="81">
        <f t="shared" si="0"/>
        <v>21</v>
      </c>
      <c r="B25" s="43" t="str">
        <f>'Measure Info'!B32</f>
        <v>D_PATNT_FAM_REF</v>
      </c>
      <c r="C25" s="84">
        <v>0</v>
      </c>
      <c r="D25" s="84">
        <v>0</v>
      </c>
      <c r="E25" s="84">
        <v>0</v>
      </c>
      <c r="F25" s="84">
        <v>0</v>
      </c>
      <c r="G25" s="21"/>
      <c r="H25" s="3"/>
      <c r="I25" s="3"/>
      <c r="J25" s="3"/>
    </row>
    <row r="26" spans="1:256" ht="15" customHeight="1">
      <c r="A26" s="81">
        <f t="shared" si="0"/>
        <v>22</v>
      </c>
      <c r="B26" s="43" t="str">
        <f>'Measure Info'!B33</f>
        <v>D_PR_ISCH_STK</v>
      </c>
      <c r="C26" s="84">
        <v>0</v>
      </c>
      <c r="D26" s="84">
        <v>0</v>
      </c>
      <c r="E26" s="84">
        <v>1</v>
      </c>
      <c r="F26" s="84">
        <v>1</v>
      </c>
      <c r="G26" s="85"/>
      <c r="H26" s="86"/>
      <c r="I26" s="86"/>
      <c r="J26" s="86"/>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c r="FF26" s="59"/>
      <c r="FG26" s="59"/>
      <c r="FH26" s="59"/>
      <c r="FI26" s="59"/>
      <c r="FJ26" s="59"/>
      <c r="FK26" s="59"/>
      <c r="FL26" s="59"/>
      <c r="FM26" s="59"/>
      <c r="FN26" s="59"/>
      <c r="FO26" s="59"/>
      <c r="FP26" s="59"/>
      <c r="FQ26" s="59"/>
      <c r="FR26" s="59"/>
      <c r="FS26" s="59"/>
      <c r="FT26" s="59"/>
      <c r="FU26" s="59"/>
      <c r="FV26" s="59"/>
      <c r="FW26" s="59"/>
      <c r="FX26" s="59"/>
      <c r="FY26" s="59"/>
      <c r="FZ26" s="59"/>
      <c r="GA26" s="59"/>
      <c r="GB26" s="59"/>
      <c r="GC26" s="59"/>
      <c r="GD26" s="59"/>
      <c r="GE26" s="59"/>
      <c r="GF26" s="59"/>
      <c r="GG26" s="59"/>
      <c r="GH26" s="59"/>
      <c r="GI26" s="59"/>
      <c r="GJ26" s="59"/>
      <c r="GK26" s="59"/>
      <c r="GL26" s="59"/>
      <c r="GM26" s="59"/>
      <c r="GN26" s="59"/>
      <c r="GO26" s="59"/>
      <c r="GP26" s="59"/>
      <c r="GQ26" s="59"/>
      <c r="GR26" s="59"/>
      <c r="GS26" s="59"/>
      <c r="GT26" s="59"/>
      <c r="GU26" s="59"/>
      <c r="GV26" s="59"/>
      <c r="GW26" s="59"/>
      <c r="GX26" s="59"/>
      <c r="GY26" s="59"/>
      <c r="GZ26" s="59"/>
      <c r="HA26" s="59"/>
      <c r="HB26" s="59"/>
      <c r="HC26" s="59"/>
      <c r="HD26" s="59"/>
      <c r="HE26" s="59"/>
      <c r="HF26" s="59"/>
      <c r="HG26" s="59"/>
      <c r="HH26" s="59"/>
      <c r="HI26" s="59"/>
      <c r="HJ26" s="59"/>
      <c r="HK26" s="59"/>
      <c r="HL26" s="59"/>
      <c r="HM26" s="59"/>
      <c r="HN26" s="59"/>
      <c r="HO26" s="59"/>
      <c r="HP26" s="59"/>
      <c r="HQ26" s="59"/>
      <c r="HR26" s="59"/>
      <c r="HS26" s="59"/>
      <c r="HT26" s="59"/>
      <c r="HU26" s="59"/>
      <c r="HV26" s="59"/>
      <c r="HW26" s="59"/>
      <c r="HX26" s="59"/>
      <c r="HY26" s="59"/>
      <c r="HZ26" s="59"/>
      <c r="IA26" s="59"/>
      <c r="IB26" s="59"/>
      <c r="IC26" s="59"/>
      <c r="ID26" s="59"/>
      <c r="IE26" s="59"/>
      <c r="IF26" s="59"/>
      <c r="IG26" s="59"/>
      <c r="IH26" s="59"/>
      <c r="II26" s="59"/>
      <c r="IJ26" s="59"/>
      <c r="IK26" s="59"/>
      <c r="IL26" s="59"/>
      <c r="IM26" s="59"/>
      <c r="IN26" s="59"/>
      <c r="IO26" s="59"/>
      <c r="IP26" s="59"/>
      <c r="IQ26" s="59"/>
      <c r="IR26" s="59"/>
      <c r="IS26" s="59"/>
      <c r="IT26" s="59"/>
      <c r="IU26" s="59"/>
      <c r="IV26" s="59"/>
    </row>
    <row r="27" spans="1:256" ht="15" customHeight="1">
      <c r="A27" s="81">
        <f t="shared" si="0"/>
        <v>23</v>
      </c>
      <c r="B27" s="43" t="str">
        <f>'Measure Info'!B34</f>
        <v>D_PREGNANCY</v>
      </c>
      <c r="C27" s="84">
        <v>1</v>
      </c>
      <c r="D27" s="84">
        <v>1</v>
      </c>
      <c r="E27" s="84">
        <v>1</v>
      </c>
      <c r="F27" s="84">
        <v>1</v>
      </c>
      <c r="G27" s="21"/>
      <c r="H27" s="3"/>
      <c r="I27" s="3"/>
      <c r="J27" s="3"/>
    </row>
    <row r="28" spans="1:256" ht="15" customHeight="1">
      <c r="A28" s="81">
        <f t="shared" si="0"/>
        <v>24</v>
      </c>
      <c r="B28" s="43" t="str">
        <f>'Measure Info'!B35</f>
        <v>D_REC_INT_BLEED</v>
      </c>
      <c r="C28" s="84">
        <v>1</v>
      </c>
      <c r="D28" s="84">
        <v>0</v>
      </c>
      <c r="E28" s="84">
        <v>1</v>
      </c>
      <c r="F28" s="84">
        <v>1</v>
      </c>
      <c r="G28" s="21"/>
      <c r="H28" s="3"/>
      <c r="I28" s="3"/>
      <c r="J28" s="3"/>
    </row>
    <row r="29" spans="1:256" ht="15" customHeight="1">
      <c r="A29" s="81">
        <f t="shared" si="0"/>
        <v>25</v>
      </c>
      <c r="B29" s="43" t="str">
        <f>'Measure Info'!B36</f>
        <v>D_SEV_NEURO_IMPAIR</v>
      </c>
      <c r="C29" s="84">
        <v>1</v>
      </c>
      <c r="D29" s="84">
        <v>1</v>
      </c>
      <c r="E29" s="84">
        <v>1</v>
      </c>
      <c r="F29" s="84">
        <v>1</v>
      </c>
      <c r="G29" s="21"/>
      <c r="H29" s="3"/>
      <c r="I29" s="3"/>
      <c r="J29" s="3"/>
    </row>
    <row r="30" spans="1:256" ht="15" customHeight="1">
      <c r="A30" s="81">
        <f t="shared" si="0"/>
        <v>26</v>
      </c>
      <c r="B30" s="43" t="str">
        <f>'Measure Info'!B37</f>
        <v>D_STEMI</v>
      </c>
      <c r="C30" s="84">
        <v>1</v>
      </c>
      <c r="D30" s="84">
        <v>1</v>
      </c>
      <c r="E30" s="84">
        <v>1</v>
      </c>
      <c r="F30" s="84">
        <v>1</v>
      </c>
      <c r="G30" s="21"/>
      <c r="H30" s="3"/>
      <c r="I30" s="3"/>
      <c r="J30" s="3"/>
    </row>
    <row r="31" spans="1:256" ht="15" customHeight="1">
      <c r="A31" s="81">
        <f t="shared" si="0"/>
        <v>27</v>
      </c>
      <c r="B31" s="43" t="str">
        <f>'Measure Info'!B38</f>
        <v>D_SUS_ART_DSSC</v>
      </c>
      <c r="C31" s="84">
        <v>1</v>
      </c>
      <c r="D31" s="84">
        <v>1</v>
      </c>
      <c r="E31" s="84">
        <v>1</v>
      </c>
      <c r="F31" s="84">
        <v>1</v>
      </c>
      <c r="G31" s="21"/>
      <c r="H31" s="3"/>
      <c r="I31" s="3"/>
      <c r="J31" s="3"/>
    </row>
    <row r="32" spans="1:256" ht="15" customHeight="1">
      <c r="A32" s="81">
        <f t="shared" si="0"/>
        <v>28</v>
      </c>
      <c r="B32" s="43" t="str">
        <f>'Measure Info'!B39</f>
        <v>NDC_ANTICOAGULANT</v>
      </c>
      <c r="C32" s="84">
        <v>0</v>
      </c>
      <c r="D32" s="84">
        <v>0</v>
      </c>
      <c r="E32" s="84">
        <v>1</v>
      </c>
      <c r="F32" s="84">
        <v>1</v>
      </c>
      <c r="G32" s="21"/>
      <c r="H32" s="3"/>
      <c r="I32" s="3"/>
      <c r="J32" s="3"/>
    </row>
    <row r="33" spans="1:256" ht="15" customHeight="1">
      <c r="A33" s="81">
        <f t="shared" si="0"/>
        <v>29</v>
      </c>
      <c r="B33" s="43" t="str">
        <f>'Measure Info'!B40</f>
        <v>NDC_THROMB_REACT</v>
      </c>
      <c r="C33" s="84">
        <v>0</v>
      </c>
      <c r="D33" s="84">
        <v>0</v>
      </c>
      <c r="E33" s="84">
        <v>1</v>
      </c>
      <c r="F33" s="84">
        <v>1</v>
      </c>
      <c r="G33" s="21"/>
      <c r="H33" s="3"/>
      <c r="I33" s="3"/>
      <c r="J33" s="3"/>
    </row>
    <row r="34" spans="1:256" ht="15" customHeight="1">
      <c r="A34" s="81">
        <f t="shared" si="0"/>
        <v>30</v>
      </c>
      <c r="B34" s="43" t="str">
        <f>'Measure Info'!B41</f>
        <v>PROC_INTRCRN_INTRSPN_SUR</v>
      </c>
      <c r="C34" s="84">
        <v>0</v>
      </c>
      <c r="D34" s="84">
        <v>0</v>
      </c>
      <c r="E34" s="84">
        <v>0</v>
      </c>
      <c r="F34" s="84">
        <v>0</v>
      </c>
      <c r="G34" s="21"/>
      <c r="H34" s="3"/>
      <c r="I34" s="3"/>
      <c r="J34" s="3"/>
    </row>
    <row r="35" spans="1:256" ht="15" customHeight="1">
      <c r="A35" s="81">
        <f t="shared" si="0"/>
        <v>31</v>
      </c>
      <c r="B35" s="43" t="str">
        <f>'Measure Info'!B42</f>
        <v>PROC_INTUB</v>
      </c>
      <c r="C35" s="84">
        <v>0</v>
      </c>
      <c r="D35" s="84">
        <v>0</v>
      </c>
      <c r="E35" s="84">
        <v>0</v>
      </c>
      <c r="F35" s="84">
        <v>0</v>
      </c>
      <c r="G35" s="21"/>
      <c r="H35" s="3"/>
      <c r="I35" s="3"/>
      <c r="J35" s="3"/>
    </row>
    <row r="36" spans="1:256" ht="15" customHeight="1">
      <c r="A36" s="81">
        <f t="shared" si="0"/>
        <v>32</v>
      </c>
      <c r="B36" s="43" t="str">
        <f>'Measure Info'!B43</f>
        <v>ED_ARRIV_DATE</v>
      </c>
      <c r="C36" s="84">
        <v>1</v>
      </c>
      <c r="D36" s="84">
        <v>1</v>
      </c>
      <c r="E36" s="84">
        <v>1</v>
      </c>
      <c r="F36" s="84">
        <v>1</v>
      </c>
      <c r="G36" s="21"/>
      <c r="H36" s="3"/>
      <c r="I36" s="3"/>
      <c r="J36" s="3"/>
    </row>
    <row r="37" spans="1:256" ht="15" customHeight="1">
      <c r="A37" s="81">
        <f t="shared" si="0"/>
        <v>33</v>
      </c>
      <c r="B37" s="43" t="str">
        <f>'Measure Info'!B44</f>
        <v>ED_ARRIV_TIM</v>
      </c>
      <c r="C37" s="84">
        <v>1</v>
      </c>
      <c r="D37" s="84">
        <v>1</v>
      </c>
      <c r="E37" s="84">
        <v>1</v>
      </c>
      <c r="F37" s="84">
        <v>1</v>
      </c>
      <c r="G37" s="21"/>
      <c r="H37" s="3"/>
      <c r="I37" s="3"/>
      <c r="J37" s="3"/>
    </row>
    <row r="38" spans="1:256" ht="15" customHeight="1">
      <c r="A38" s="81">
        <f t="shared" si="0"/>
        <v>34</v>
      </c>
      <c r="B38" s="43" t="str">
        <f>'Measure Info'!B45</f>
        <v>ED_DEPART_DATE</v>
      </c>
      <c r="C38" s="84">
        <v>1</v>
      </c>
      <c r="D38" s="84">
        <v>1</v>
      </c>
      <c r="E38" s="84">
        <v>1</v>
      </c>
      <c r="F38" s="84">
        <v>1</v>
      </c>
      <c r="G38" s="85"/>
      <c r="H38" s="86"/>
      <c r="I38" s="86"/>
      <c r="J38" s="86"/>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c r="DJ38" s="59"/>
      <c r="DK38" s="59"/>
      <c r="DL38" s="59"/>
      <c r="DM38" s="59"/>
      <c r="DN38" s="59"/>
      <c r="DO38" s="59"/>
      <c r="DP38" s="59"/>
      <c r="DQ38" s="59"/>
      <c r="DR38" s="59"/>
      <c r="DS38" s="59"/>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c r="FH38" s="59"/>
      <c r="FI38" s="59"/>
      <c r="FJ38" s="59"/>
      <c r="FK38" s="59"/>
      <c r="FL38" s="59"/>
      <c r="FM38" s="59"/>
      <c r="FN38" s="59"/>
      <c r="FO38" s="59"/>
      <c r="FP38" s="59"/>
      <c r="FQ38" s="59"/>
      <c r="FR38" s="59"/>
      <c r="FS38" s="59"/>
      <c r="FT38" s="59"/>
      <c r="FU38" s="59"/>
      <c r="FV38" s="59"/>
      <c r="FW38" s="59"/>
      <c r="FX38" s="59"/>
      <c r="FY38" s="59"/>
      <c r="FZ38" s="59"/>
      <c r="GA38" s="59"/>
      <c r="GB38" s="59"/>
      <c r="GC38" s="59"/>
      <c r="GD38" s="59"/>
      <c r="GE38" s="59"/>
      <c r="GF38" s="59"/>
      <c r="GG38" s="59"/>
      <c r="GH38" s="59"/>
      <c r="GI38" s="59"/>
      <c r="GJ38" s="59"/>
      <c r="GK38" s="59"/>
      <c r="GL38" s="59"/>
      <c r="GM38" s="59"/>
      <c r="GN38" s="59"/>
      <c r="GO38" s="59"/>
      <c r="GP38" s="59"/>
      <c r="GQ38" s="59"/>
      <c r="GR38" s="59"/>
      <c r="GS38" s="59"/>
      <c r="GT38" s="59"/>
      <c r="GU38" s="59"/>
      <c r="GV38" s="59"/>
      <c r="GW38" s="59"/>
      <c r="GX38" s="59"/>
      <c r="GY38" s="59"/>
      <c r="GZ38" s="59"/>
      <c r="HA38" s="59"/>
      <c r="HB38" s="59"/>
      <c r="HC38" s="59"/>
      <c r="HD38" s="59"/>
      <c r="HE38" s="59"/>
      <c r="HF38" s="59"/>
      <c r="HG38" s="59"/>
      <c r="HH38" s="59"/>
      <c r="HI38" s="59"/>
      <c r="HJ38" s="59"/>
      <c r="HK38" s="59"/>
      <c r="HL38" s="59"/>
      <c r="HM38" s="59"/>
      <c r="HN38" s="59"/>
      <c r="HO38" s="59"/>
      <c r="HP38" s="59"/>
      <c r="HQ38" s="59"/>
      <c r="HR38" s="59"/>
      <c r="HS38" s="59"/>
      <c r="HT38" s="59"/>
      <c r="HU38" s="59"/>
      <c r="HV38" s="59"/>
      <c r="HW38" s="59"/>
      <c r="HX38" s="59"/>
      <c r="HY38" s="59"/>
      <c r="HZ38" s="59"/>
      <c r="IA38" s="59"/>
      <c r="IB38" s="59"/>
      <c r="IC38" s="59"/>
      <c r="ID38" s="59"/>
      <c r="IE38" s="59"/>
      <c r="IF38" s="59"/>
      <c r="IG38" s="59"/>
      <c r="IH38" s="59"/>
      <c r="II38" s="59"/>
      <c r="IJ38" s="59"/>
      <c r="IK38" s="59"/>
      <c r="IL38" s="59"/>
      <c r="IM38" s="59"/>
      <c r="IN38" s="59"/>
      <c r="IO38" s="59"/>
      <c r="IP38" s="59"/>
      <c r="IQ38" s="59"/>
      <c r="IR38" s="59"/>
      <c r="IS38" s="59"/>
      <c r="IT38" s="59"/>
      <c r="IU38" s="59"/>
      <c r="IV38" s="59"/>
    </row>
    <row r="39" spans="1:256" ht="15" customHeight="1">
      <c r="A39" s="81">
        <f t="shared" si="0"/>
        <v>35</v>
      </c>
      <c r="B39" s="43" t="str">
        <f>'Measure Info'!B46</f>
        <v>ED_DEPART_TIME</v>
      </c>
      <c r="C39" s="84">
        <v>1</v>
      </c>
      <c r="D39" s="84">
        <v>1</v>
      </c>
      <c r="E39" s="84">
        <v>1</v>
      </c>
      <c r="F39" s="84">
        <v>1</v>
      </c>
      <c r="G39" s="21"/>
      <c r="H39" s="3"/>
      <c r="I39" s="3"/>
      <c r="J39" s="3"/>
    </row>
    <row r="40" spans="1:256" ht="15" customHeight="1">
      <c r="A40" s="81">
        <f t="shared" si="0"/>
        <v>36</v>
      </c>
      <c r="B40" s="43" t="str">
        <f>'Measure Info'!B47</f>
        <v>ARRIV_CODE</v>
      </c>
      <c r="C40" s="84">
        <v>0</v>
      </c>
      <c r="D40" s="84">
        <v>0</v>
      </c>
      <c r="E40" s="84">
        <v>0</v>
      </c>
      <c r="F40" s="84">
        <v>0</v>
      </c>
      <c r="G40" s="21"/>
      <c r="H40" s="3"/>
      <c r="I40" s="3"/>
      <c r="J40" s="3"/>
    </row>
    <row r="41" spans="1:256" ht="15" customHeight="1">
      <c r="A41" s="81">
        <f t="shared" si="0"/>
        <v>37</v>
      </c>
      <c r="B41" s="43" t="str">
        <f>'Measure Info'!B48</f>
        <v>DISCH_CODE</v>
      </c>
      <c r="C41" s="84">
        <v>1</v>
      </c>
      <c r="D41" s="84">
        <v>1</v>
      </c>
      <c r="E41" s="84">
        <v>1</v>
      </c>
      <c r="F41" s="84">
        <v>1</v>
      </c>
      <c r="G41" s="21"/>
      <c r="H41" s="3"/>
      <c r="I41" s="3"/>
      <c r="J41" s="3"/>
    </row>
    <row r="42" spans="1:256" ht="15" customHeight="1">
      <c r="A42" s="81">
        <f t="shared" si="0"/>
        <v>38</v>
      </c>
      <c r="B42" s="43" t="str">
        <f>'Measure Info'!B49</f>
        <v>FIBRO_ADMIN_DATE</v>
      </c>
      <c r="C42" s="84">
        <v>1</v>
      </c>
      <c r="D42" s="84">
        <v>1</v>
      </c>
      <c r="E42" s="84">
        <v>1</v>
      </c>
      <c r="F42" s="84">
        <v>1</v>
      </c>
      <c r="G42" s="21"/>
      <c r="H42" s="3"/>
      <c r="I42" s="3"/>
      <c r="J42" s="3"/>
    </row>
    <row r="43" spans="1:256" ht="15" customHeight="1">
      <c r="A43" s="81">
        <f t="shared" si="0"/>
        <v>39</v>
      </c>
      <c r="B43" s="43" t="str">
        <f>'Measure Info'!B50</f>
        <v>FIBRO_ADMIN_TIME</v>
      </c>
      <c r="C43" s="84">
        <v>1</v>
      </c>
      <c r="D43" s="84">
        <v>1</v>
      </c>
      <c r="E43" s="84">
        <v>1</v>
      </c>
      <c r="F43" s="84">
        <v>1</v>
      </c>
      <c r="G43" s="21"/>
      <c r="H43" s="3"/>
      <c r="I43" s="3"/>
      <c r="J43" s="3"/>
    </row>
    <row r="44" spans="1:256" ht="15" customHeight="1">
      <c r="A44" s="81">
        <f t="shared" si="0"/>
        <v>40</v>
      </c>
      <c r="B44" s="43" t="str">
        <f>'Measure Info'!B51</f>
        <v>NDC_FIBRO</v>
      </c>
      <c r="C44" s="84">
        <v>1</v>
      </c>
      <c r="D44" s="84">
        <v>1</v>
      </c>
      <c r="E44" s="84">
        <v>1</v>
      </c>
      <c r="F44" s="84">
        <v>1</v>
      </c>
      <c r="G44" s="21"/>
      <c r="H44" s="3"/>
      <c r="I44" s="3"/>
      <c r="J44" s="3"/>
    </row>
    <row r="45" spans="1:256" ht="15" customHeight="1">
      <c r="A45" s="81">
        <f t="shared" si="0"/>
        <v>41</v>
      </c>
      <c r="B45" s="43" t="str">
        <f>'Measure Info'!B52</f>
        <v>PROC_FIBRO</v>
      </c>
      <c r="C45" s="84">
        <v>1</v>
      </c>
      <c r="D45" s="84">
        <v>1</v>
      </c>
      <c r="E45" s="84">
        <v>1</v>
      </c>
      <c r="F45" s="84">
        <v>1</v>
      </c>
      <c r="G45" s="21"/>
      <c r="H45" s="3"/>
      <c r="I45" s="3"/>
      <c r="J45" s="3"/>
    </row>
    <row r="46" spans="1:256" ht="15" customHeight="1">
      <c r="A46" s="81">
        <f t="shared" si="0"/>
        <v>42</v>
      </c>
      <c r="B46" s="43" t="str">
        <f>'Measure Info'!B53</f>
        <v>PROC_PCI</v>
      </c>
      <c r="C46" s="84">
        <v>1</v>
      </c>
      <c r="D46" s="84">
        <v>1</v>
      </c>
      <c r="E46" s="84">
        <v>1</v>
      </c>
      <c r="F46" s="84">
        <v>1</v>
      </c>
      <c r="G46" s="21"/>
      <c r="H46" s="3"/>
      <c r="I46" s="3"/>
      <c r="J46" s="3"/>
    </row>
    <row r="47" spans="1:256" ht="15" customHeight="1">
      <c r="A47" s="81">
        <f t="shared" si="0"/>
        <v>43</v>
      </c>
      <c r="B47" s="43" t="str">
        <f>'Measure Info'!B54</f>
        <v>PROC_PCI_DATE</v>
      </c>
      <c r="C47" s="84">
        <v>1</v>
      </c>
      <c r="D47" s="84">
        <v>1</v>
      </c>
      <c r="E47" s="84">
        <v>1</v>
      </c>
      <c r="F47" s="84">
        <v>1</v>
      </c>
      <c r="G47" s="21"/>
      <c r="H47" s="3"/>
      <c r="I47" s="3"/>
      <c r="J47" s="3"/>
    </row>
    <row r="48" spans="1:256" ht="15" customHeight="1">
      <c r="A48" s="81">
        <f t="shared" si="0"/>
        <v>44</v>
      </c>
      <c r="B48" s="43" t="str">
        <f>'Measure Info'!B55</f>
        <v>PROC_PCI_TIME</v>
      </c>
      <c r="C48" s="84">
        <v>0</v>
      </c>
      <c r="D48" s="84">
        <v>0</v>
      </c>
      <c r="E48" s="84">
        <v>1</v>
      </c>
      <c r="F48" s="84">
        <v>1</v>
      </c>
      <c r="G48" s="21"/>
      <c r="H48" s="3"/>
      <c r="I48" s="3"/>
      <c r="J48" s="3"/>
    </row>
    <row r="49" spans="1:256" ht="15" customHeight="1">
      <c r="A49" s="81">
        <f t="shared" si="0"/>
        <v>45</v>
      </c>
      <c r="B49" s="43" t="str">
        <f>'Measure Info'!B56</f>
        <v>PROC_INSERT_TIME</v>
      </c>
      <c r="C49" s="84">
        <v>0</v>
      </c>
      <c r="D49" s="84">
        <v>0</v>
      </c>
      <c r="E49" s="84">
        <v>1</v>
      </c>
      <c r="F49" s="84">
        <v>1</v>
      </c>
      <c r="G49" s="21"/>
      <c r="H49" s="3"/>
      <c r="I49" s="3"/>
      <c r="J49" s="3"/>
    </row>
    <row r="50" spans="1:256" ht="15" customHeight="1">
      <c r="A50" s="81">
        <f t="shared" si="0"/>
        <v>46</v>
      </c>
      <c r="B50" s="43" t="str">
        <f>'Measure Info'!B57</f>
        <v>PROC_BALLOON_TIME</v>
      </c>
      <c r="C50" s="84">
        <v>0</v>
      </c>
      <c r="D50" s="84">
        <v>0</v>
      </c>
      <c r="E50" s="84">
        <v>1</v>
      </c>
      <c r="F50" s="84">
        <v>1</v>
      </c>
      <c r="G50" s="21"/>
      <c r="H50" s="3"/>
      <c r="I50" s="3"/>
      <c r="J50" s="3"/>
    </row>
    <row r="51" spans="1:256" ht="15" customHeight="1">
      <c r="A51" s="79"/>
      <c r="G51" s="80"/>
      <c r="H51" s="80"/>
      <c r="I51" s="80"/>
      <c r="J51" s="80"/>
    </row>
    <row r="54" spans="1:256" ht="15" customHeight="1">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c r="DJ54" s="59"/>
      <c r="DK54" s="59"/>
      <c r="DL54" s="59"/>
      <c r="DM54" s="59"/>
      <c r="DN54" s="59"/>
      <c r="DO54" s="59"/>
      <c r="DP54" s="59"/>
      <c r="DQ54" s="59"/>
      <c r="DR54" s="59"/>
      <c r="DS54" s="59"/>
      <c r="DT54" s="59"/>
      <c r="DU54" s="59"/>
      <c r="DV54" s="59"/>
      <c r="DW54" s="59"/>
      <c r="DX54" s="59"/>
      <c r="DY54" s="59"/>
      <c r="DZ54" s="59"/>
      <c r="EA54" s="59"/>
      <c r="EB54" s="59"/>
      <c r="EC54" s="59"/>
      <c r="ED54" s="59"/>
      <c r="EE54" s="59"/>
      <c r="EF54" s="59"/>
      <c r="EG54" s="59"/>
      <c r="EH54" s="59"/>
      <c r="EI54" s="59"/>
      <c r="EJ54" s="59"/>
      <c r="EK54" s="59"/>
      <c r="EL54" s="59"/>
      <c r="EM54" s="59"/>
      <c r="EN54" s="59"/>
      <c r="EO54" s="59"/>
      <c r="EP54" s="59"/>
      <c r="EQ54" s="59"/>
      <c r="ER54" s="59"/>
      <c r="ES54" s="59"/>
      <c r="ET54" s="59"/>
      <c r="EU54" s="59"/>
      <c r="EV54" s="59"/>
      <c r="EW54" s="59"/>
      <c r="EX54" s="59"/>
      <c r="EY54" s="59"/>
      <c r="EZ54" s="59"/>
      <c r="FA54" s="59"/>
      <c r="FB54" s="59"/>
      <c r="FC54" s="59"/>
      <c r="FD54" s="59"/>
      <c r="FE54" s="59"/>
      <c r="FF54" s="59"/>
      <c r="FG54" s="59"/>
      <c r="FH54" s="59"/>
      <c r="FI54" s="59"/>
      <c r="FJ54" s="59"/>
      <c r="FK54" s="59"/>
      <c r="FL54" s="59"/>
      <c r="FM54" s="59"/>
      <c r="FN54" s="59"/>
      <c r="FO54" s="59"/>
      <c r="FP54" s="59"/>
      <c r="FQ54" s="59"/>
      <c r="FR54" s="59"/>
      <c r="FS54" s="59"/>
      <c r="FT54" s="59"/>
      <c r="FU54" s="59"/>
      <c r="FV54" s="59"/>
      <c r="FW54" s="59"/>
      <c r="FX54" s="59"/>
      <c r="FY54" s="59"/>
      <c r="FZ54" s="59"/>
      <c r="GA54" s="59"/>
      <c r="GB54" s="59"/>
      <c r="GC54" s="59"/>
      <c r="GD54" s="59"/>
      <c r="GE54" s="59"/>
      <c r="GF54" s="59"/>
      <c r="GG54" s="59"/>
      <c r="GH54" s="59"/>
      <c r="GI54" s="59"/>
      <c r="GJ54" s="59"/>
      <c r="GK54" s="59"/>
      <c r="GL54" s="59"/>
      <c r="GM54" s="59"/>
      <c r="GN54" s="59"/>
      <c r="GO54" s="59"/>
      <c r="GP54" s="59"/>
      <c r="GQ54" s="59"/>
      <c r="GR54" s="59"/>
      <c r="GS54" s="59"/>
      <c r="GT54" s="59"/>
      <c r="GU54" s="59"/>
      <c r="GV54" s="59"/>
      <c r="GW54" s="59"/>
      <c r="GX54" s="59"/>
      <c r="GY54" s="59"/>
      <c r="GZ54" s="59"/>
      <c r="HA54" s="59"/>
      <c r="HB54" s="59"/>
      <c r="HC54" s="59"/>
      <c r="HD54" s="59"/>
      <c r="HE54" s="59"/>
      <c r="HF54" s="59"/>
      <c r="HG54" s="59"/>
      <c r="HH54" s="59"/>
      <c r="HI54" s="59"/>
      <c r="HJ54" s="59"/>
      <c r="HK54" s="59"/>
      <c r="HL54" s="59"/>
      <c r="HM54" s="59"/>
      <c r="HN54" s="59"/>
      <c r="HO54" s="59"/>
      <c r="HP54" s="59"/>
      <c r="HQ54" s="59"/>
      <c r="HR54" s="59"/>
      <c r="HS54" s="59"/>
      <c r="HT54" s="59"/>
      <c r="HU54" s="59"/>
      <c r="HV54" s="59"/>
      <c r="HW54" s="59"/>
      <c r="HX54" s="59"/>
      <c r="HY54" s="59"/>
      <c r="HZ54" s="59"/>
      <c r="IA54" s="59"/>
      <c r="IB54" s="59"/>
      <c r="IC54" s="59"/>
      <c r="ID54" s="59"/>
      <c r="IE54" s="59"/>
      <c r="IF54" s="59"/>
      <c r="IG54" s="59"/>
      <c r="IH54" s="59"/>
      <c r="II54" s="59"/>
      <c r="IJ54" s="59"/>
      <c r="IK54" s="59"/>
      <c r="IL54" s="59"/>
      <c r="IM54" s="59"/>
      <c r="IN54" s="59"/>
      <c r="IO54" s="59"/>
      <c r="IP54" s="59"/>
      <c r="IQ54" s="59"/>
      <c r="IR54" s="59"/>
      <c r="IS54" s="59"/>
      <c r="IT54" s="59"/>
      <c r="IU54" s="59"/>
      <c r="IV54" s="59"/>
    </row>
  </sheetData>
  <dataValidations count="1">
    <dataValidation type="list" operator="equal" allowBlank="1" showInputMessage="1" showErrorMessage="1" sqref="C5:F5 C7:F17 D19:F24 C18:C24 C25:F50">
      <formula1>$I$5:$I$6</formula1>
    </dataValidation>
  </dataValidations>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3"/>
  <sheetViews>
    <sheetView showGridLines="0" workbookViewId="0"/>
  </sheetViews>
  <sheetFormatPr defaultColWidth="0" defaultRowHeight="15" customHeight="1"/>
  <cols>
    <col min="1" max="1" width="11.26953125" style="44" customWidth="1"/>
    <col min="2" max="2" width="53.26953125" style="44" customWidth="1"/>
    <col min="3" max="6" width="22.7265625" style="44" customWidth="1"/>
    <col min="7" max="7" width="1.26953125" style="44" customWidth="1"/>
    <col min="8" max="256" width="8.81640625" style="44" hidden="1" customWidth="1"/>
    <col min="257" max="16384" width="8.81640625" hidden="1"/>
  </cols>
  <sheetData>
    <row r="1" spans="1:11" ht="15" customHeight="1">
      <c r="A1" s="30" t="s">
        <v>37</v>
      </c>
      <c r="B1" s="31" t="str">
        <f>'Measure Info'!C8</f>
        <v>EPIC</v>
      </c>
      <c r="C1" s="20"/>
      <c r="D1" s="20"/>
      <c r="E1" s="20"/>
      <c r="F1" s="20"/>
      <c r="G1" s="3"/>
      <c r="H1" s="3"/>
      <c r="I1" s="3"/>
      <c r="J1" s="3"/>
      <c r="K1" s="3"/>
    </row>
    <row r="2" spans="1:11" ht="15" customHeight="1">
      <c r="A2" s="32"/>
      <c r="B2" s="33"/>
      <c r="C2" s="14" t="s">
        <v>38</v>
      </c>
      <c r="D2" s="14" t="s">
        <v>39</v>
      </c>
      <c r="E2" s="14" t="s">
        <v>40</v>
      </c>
      <c r="F2" s="14" t="s">
        <v>41</v>
      </c>
      <c r="G2" s="21"/>
      <c r="H2" s="3"/>
      <c r="I2" s="3"/>
      <c r="J2" s="3"/>
      <c r="K2" s="3"/>
    </row>
    <row r="3" spans="1:11" ht="74.25" customHeight="1">
      <c r="A3" s="34" t="s">
        <v>42</v>
      </c>
      <c r="B3" s="35" t="s">
        <v>33</v>
      </c>
      <c r="C3" s="36" t="s">
        <v>43</v>
      </c>
      <c r="D3" s="36" t="s">
        <v>44</v>
      </c>
      <c r="E3" s="36" t="s">
        <v>45</v>
      </c>
      <c r="F3" s="36" t="s">
        <v>46</v>
      </c>
      <c r="G3" s="21"/>
      <c r="H3" s="3"/>
      <c r="I3" s="3"/>
      <c r="J3" s="3"/>
      <c r="K3" s="3"/>
    </row>
    <row r="4" spans="1:11" ht="15" customHeight="1">
      <c r="A4" s="37"/>
      <c r="B4" s="38"/>
      <c r="C4" s="39" t="s">
        <v>8</v>
      </c>
      <c r="D4" s="40" t="s">
        <v>8</v>
      </c>
      <c r="E4" s="40" t="s">
        <v>8</v>
      </c>
      <c r="F4" s="40" t="s">
        <v>8</v>
      </c>
      <c r="G4" s="21"/>
      <c r="H4" s="3"/>
      <c r="I4" s="3"/>
      <c r="J4" s="3"/>
      <c r="K4" s="3"/>
    </row>
    <row r="5" spans="1:11" ht="15" customHeight="1">
      <c r="A5" s="24">
        <v>1</v>
      </c>
      <c r="B5" s="23" t="str">
        <f>'Measure Info'!B12</f>
        <v>PATIENT_ID</v>
      </c>
      <c r="C5" s="84">
        <v>1</v>
      </c>
      <c r="D5" s="84">
        <v>1</v>
      </c>
      <c r="E5" s="84">
        <v>1</v>
      </c>
      <c r="F5" s="84">
        <v>1</v>
      </c>
      <c r="G5" s="21"/>
      <c r="H5" s="3"/>
      <c r="I5" s="3"/>
      <c r="J5" s="3"/>
      <c r="K5" s="3"/>
    </row>
    <row r="6" spans="1:11" ht="15" customHeight="1">
      <c r="A6" s="24">
        <f>SUM(A5+1)</f>
        <v>2</v>
      </c>
      <c r="B6" s="23" t="str">
        <f>'Measure Info'!B13</f>
        <v>ORG_ID</v>
      </c>
      <c r="C6" s="92" t="s">
        <v>36</v>
      </c>
      <c r="D6" s="92" t="s">
        <v>36</v>
      </c>
      <c r="E6" s="92" t="s">
        <v>36</v>
      </c>
      <c r="F6" s="92" t="s">
        <v>36</v>
      </c>
      <c r="G6" s="21"/>
      <c r="H6" s="3"/>
      <c r="I6" s="3"/>
      <c r="J6" s="3"/>
      <c r="K6" s="3"/>
    </row>
    <row r="7" spans="1:11" ht="15" customHeight="1">
      <c r="A7" s="24">
        <f t="shared" ref="A7:A50" si="0">SUM(A6+1)</f>
        <v>3</v>
      </c>
      <c r="B7" s="23" t="str">
        <f>'Measure Info'!B14</f>
        <v>AGE</v>
      </c>
      <c r="C7" s="84">
        <v>1</v>
      </c>
      <c r="D7" s="84">
        <v>1</v>
      </c>
      <c r="E7" s="84">
        <v>1</v>
      </c>
      <c r="F7" s="84">
        <v>1</v>
      </c>
      <c r="G7" s="21"/>
      <c r="H7" s="3"/>
      <c r="I7" s="3"/>
      <c r="J7" s="3"/>
      <c r="K7" s="3"/>
    </row>
    <row r="8" spans="1:11" ht="15" customHeight="1">
      <c r="A8" s="24">
        <f t="shared" si="0"/>
        <v>4</v>
      </c>
      <c r="B8" s="23" t="str">
        <f>'Measure Info'!B15</f>
        <v>ETHNICITY</v>
      </c>
      <c r="C8" s="84">
        <v>1</v>
      </c>
      <c r="D8" s="84">
        <v>1</v>
      </c>
      <c r="E8" s="84">
        <v>1</v>
      </c>
      <c r="F8" s="84">
        <v>1</v>
      </c>
      <c r="G8" s="21"/>
      <c r="H8" s="3"/>
      <c r="I8" s="3"/>
      <c r="J8" s="3"/>
      <c r="K8" s="3"/>
    </row>
    <row r="9" spans="1:11" ht="15" customHeight="1">
      <c r="A9" s="24">
        <f t="shared" si="0"/>
        <v>5</v>
      </c>
      <c r="B9" s="23" t="str">
        <f>'Measure Info'!B16</f>
        <v>MORTALITY</v>
      </c>
      <c r="C9" s="84">
        <v>1</v>
      </c>
      <c r="D9" s="84">
        <v>1</v>
      </c>
      <c r="E9" s="84">
        <v>1</v>
      </c>
      <c r="F9" s="84">
        <v>1</v>
      </c>
      <c r="G9" s="21"/>
      <c r="H9" s="3"/>
      <c r="I9" s="3"/>
      <c r="J9" s="3"/>
      <c r="K9" s="3"/>
    </row>
    <row r="10" spans="1:11" ht="15" customHeight="1">
      <c r="A10" s="24">
        <f t="shared" si="0"/>
        <v>6</v>
      </c>
      <c r="B10" s="23" t="str">
        <f>'Measure Info'!B17</f>
        <v>RACE</v>
      </c>
      <c r="C10" s="84">
        <v>1</v>
      </c>
      <c r="D10" s="84">
        <v>1</v>
      </c>
      <c r="E10" s="84">
        <v>1</v>
      </c>
      <c r="F10" s="84">
        <v>1</v>
      </c>
      <c r="G10" s="21"/>
      <c r="H10" s="3"/>
      <c r="I10" s="3"/>
      <c r="J10" s="3"/>
      <c r="K10" s="41">
        <v>0</v>
      </c>
    </row>
    <row r="11" spans="1:11" ht="15" customHeight="1">
      <c r="A11" s="24">
        <f t="shared" si="0"/>
        <v>7</v>
      </c>
      <c r="B11" s="23" t="str">
        <f>'Measure Info'!B18</f>
        <v>SEX</v>
      </c>
      <c r="C11" s="84">
        <v>1</v>
      </c>
      <c r="D11" s="84">
        <v>1</v>
      </c>
      <c r="E11" s="84">
        <v>1</v>
      </c>
      <c r="F11" s="84">
        <v>1</v>
      </c>
      <c r="G11" s="21"/>
      <c r="H11" s="3"/>
      <c r="I11" s="3"/>
      <c r="J11" s="3"/>
      <c r="K11" s="41">
        <v>1</v>
      </c>
    </row>
    <row r="12" spans="1:11" ht="15" customHeight="1">
      <c r="A12" s="24">
        <f t="shared" si="0"/>
        <v>8</v>
      </c>
      <c r="B12" s="23" t="str">
        <f>'Measure Info'!B19</f>
        <v>D_ACTV_BLEED</v>
      </c>
      <c r="C12" s="84">
        <v>1</v>
      </c>
      <c r="D12" s="84">
        <v>1</v>
      </c>
      <c r="E12" s="84">
        <v>1</v>
      </c>
      <c r="F12" s="84">
        <v>1</v>
      </c>
      <c r="G12" s="21"/>
      <c r="H12" s="3"/>
      <c r="I12" s="3"/>
      <c r="J12" s="3"/>
      <c r="K12" s="42"/>
    </row>
    <row r="13" spans="1:11" ht="15" customHeight="1">
      <c r="A13" s="24">
        <f t="shared" si="0"/>
        <v>9</v>
      </c>
      <c r="B13" s="23" t="str">
        <f>'Measure Info'!B20</f>
        <v>D_ACTV_PEP_ULC</v>
      </c>
      <c r="C13" s="84">
        <v>1</v>
      </c>
      <c r="D13" s="84">
        <v>0</v>
      </c>
      <c r="E13" s="84">
        <v>1</v>
      </c>
      <c r="F13" s="84">
        <v>1</v>
      </c>
      <c r="G13" s="21"/>
      <c r="H13" s="3"/>
      <c r="I13" s="3"/>
      <c r="J13" s="3"/>
      <c r="K13" s="3"/>
    </row>
    <row r="14" spans="1:11" ht="15" customHeight="1">
      <c r="A14" s="24">
        <f t="shared" si="0"/>
        <v>10</v>
      </c>
      <c r="B14" s="23" t="str">
        <f>'Measure Info'!B21</f>
        <v>D_CARDIOPUL_ARREST</v>
      </c>
      <c r="C14" s="84">
        <v>1</v>
      </c>
      <c r="D14" s="84">
        <v>1</v>
      </c>
      <c r="E14" s="84">
        <v>1</v>
      </c>
      <c r="F14" s="84">
        <v>0</v>
      </c>
      <c r="G14" s="21"/>
      <c r="H14" s="3"/>
      <c r="I14" s="3"/>
      <c r="J14" s="3"/>
      <c r="K14" s="3"/>
    </row>
    <row r="15" spans="1:11" ht="15" customHeight="1">
      <c r="A15" s="24">
        <f t="shared" si="0"/>
        <v>11</v>
      </c>
      <c r="B15" s="23" t="str">
        <f>'Measure Info'!B22</f>
        <v>D_CEREB_VASC_LSN</v>
      </c>
      <c r="C15" s="84">
        <v>1</v>
      </c>
      <c r="D15" s="84">
        <v>1</v>
      </c>
      <c r="E15" s="84">
        <v>1</v>
      </c>
      <c r="F15" s="84">
        <v>0</v>
      </c>
      <c r="G15" s="21"/>
      <c r="H15" s="3"/>
      <c r="I15" s="3"/>
      <c r="J15" s="3"/>
      <c r="K15" s="3"/>
    </row>
    <row r="16" spans="1:11" ht="15" customHeight="1">
      <c r="A16" s="24">
        <f t="shared" si="0"/>
        <v>12</v>
      </c>
      <c r="B16" s="23" t="str">
        <f>'Measure Info'!B23</f>
        <v>D_DEMENTIA</v>
      </c>
      <c r="C16" s="84">
        <v>1</v>
      </c>
      <c r="D16" s="84">
        <v>0</v>
      </c>
      <c r="E16" s="84">
        <v>0</v>
      </c>
      <c r="F16" s="84">
        <v>0</v>
      </c>
      <c r="G16" s="21"/>
      <c r="H16" s="3"/>
      <c r="I16" s="3"/>
      <c r="J16" s="3"/>
      <c r="K16" s="3"/>
    </row>
    <row r="17" spans="1:11" ht="15" customHeight="1">
      <c r="A17" s="24">
        <f t="shared" si="0"/>
        <v>13</v>
      </c>
      <c r="B17" s="23" t="str">
        <f>'Measure Info'!B24</f>
        <v>D_FAC_HEAD_TR</v>
      </c>
      <c r="C17" s="84">
        <v>1</v>
      </c>
      <c r="D17" s="84">
        <v>1</v>
      </c>
      <c r="E17" s="84">
        <v>1</v>
      </c>
      <c r="F17" s="84">
        <v>0</v>
      </c>
      <c r="G17" s="21"/>
      <c r="H17" s="3"/>
      <c r="I17" s="3"/>
      <c r="J17" s="3"/>
      <c r="K17" s="3"/>
    </row>
    <row r="18" spans="1:11" ht="15" customHeight="1">
      <c r="A18" s="24">
        <f t="shared" si="0"/>
        <v>14</v>
      </c>
      <c r="B18" s="23" t="str">
        <f>'Measure Info'!B25</f>
        <v>D_HYPTSN</v>
      </c>
      <c r="C18" s="84">
        <v>1</v>
      </c>
      <c r="D18" s="84">
        <v>1</v>
      </c>
      <c r="E18" s="84">
        <v>1</v>
      </c>
      <c r="F18" s="84">
        <v>1</v>
      </c>
      <c r="G18" s="21"/>
      <c r="H18" s="3"/>
      <c r="I18" s="3"/>
      <c r="J18" s="3"/>
      <c r="K18" s="3"/>
    </row>
    <row r="19" spans="1:11" ht="15" customHeight="1">
      <c r="A19" s="24">
        <f t="shared" si="0"/>
        <v>15</v>
      </c>
      <c r="B19" s="23" t="str">
        <f>'Measure Info'!B26</f>
        <v>D_HIST_INTRCRN_HEM</v>
      </c>
      <c r="C19" s="84">
        <v>1</v>
      </c>
      <c r="D19" s="84">
        <v>1</v>
      </c>
      <c r="E19" s="84">
        <v>1</v>
      </c>
      <c r="F19" s="84">
        <v>0</v>
      </c>
      <c r="G19" s="21"/>
      <c r="H19" s="3"/>
      <c r="I19" s="3"/>
      <c r="J19" s="3"/>
      <c r="K19" s="3"/>
    </row>
    <row r="20" spans="1:11" ht="15" customHeight="1">
      <c r="A20" s="24">
        <f t="shared" si="0"/>
        <v>16</v>
      </c>
      <c r="B20" s="23" t="str">
        <f>'Measure Info'!B27</f>
        <v>D_INTRCRN_NEO</v>
      </c>
      <c r="C20" s="84">
        <v>1</v>
      </c>
      <c r="D20" s="84">
        <v>1</v>
      </c>
      <c r="E20" s="84">
        <v>1</v>
      </c>
      <c r="F20" s="84">
        <v>0</v>
      </c>
      <c r="G20" s="21"/>
      <c r="H20" s="3"/>
      <c r="I20" s="3"/>
      <c r="J20" s="3"/>
      <c r="K20" s="3"/>
    </row>
    <row r="21" spans="1:11" ht="15" customHeight="1">
      <c r="A21" s="24">
        <f t="shared" si="0"/>
        <v>17</v>
      </c>
      <c r="B21" s="23" t="str">
        <f>'Measure Info'!B28</f>
        <v>D_INTRCRN_OTHER</v>
      </c>
      <c r="C21" s="84">
        <v>1</v>
      </c>
      <c r="D21" s="84">
        <v>1</v>
      </c>
      <c r="E21" s="84">
        <v>1</v>
      </c>
      <c r="F21" s="84">
        <v>0</v>
      </c>
      <c r="G21" s="21"/>
      <c r="H21" s="3"/>
      <c r="I21" s="3"/>
      <c r="J21" s="3"/>
      <c r="K21" s="3"/>
    </row>
    <row r="22" spans="1:11" ht="15" customHeight="1">
      <c r="A22" s="24">
        <f t="shared" si="0"/>
        <v>18</v>
      </c>
      <c r="B22" s="23" t="str">
        <f>'Measure Info'!B29</f>
        <v>D_ISCH_STK</v>
      </c>
      <c r="C22" s="84">
        <v>1</v>
      </c>
      <c r="D22" s="84">
        <v>1</v>
      </c>
      <c r="E22" s="84">
        <v>1</v>
      </c>
      <c r="F22" s="84">
        <v>0</v>
      </c>
      <c r="G22" s="21"/>
      <c r="H22" s="3"/>
      <c r="I22" s="3"/>
      <c r="J22" s="3"/>
      <c r="K22" s="3"/>
    </row>
    <row r="23" spans="1:11" ht="15" customHeight="1">
      <c r="A23" s="24">
        <f t="shared" si="0"/>
        <v>19</v>
      </c>
      <c r="B23" s="23" t="str">
        <f>'Measure Info'!B30</f>
        <v>D_MAJOR_SURG</v>
      </c>
      <c r="C23" s="84">
        <v>1</v>
      </c>
      <c r="D23" s="84">
        <v>1</v>
      </c>
      <c r="E23" s="84">
        <v>1</v>
      </c>
      <c r="F23" s="84">
        <v>0</v>
      </c>
      <c r="G23" s="21"/>
      <c r="H23" s="3"/>
      <c r="I23" s="3"/>
      <c r="J23" s="3"/>
      <c r="K23" s="3"/>
    </row>
    <row r="24" spans="1:11" ht="15" customHeight="1">
      <c r="A24" s="24">
        <f t="shared" si="0"/>
        <v>20</v>
      </c>
      <c r="B24" s="23" t="str">
        <f>'Measure Info'!B31</f>
        <v>D_MED_CIRC_ASST_DEV</v>
      </c>
      <c r="C24" s="84">
        <v>1</v>
      </c>
      <c r="D24" s="84">
        <v>1</v>
      </c>
      <c r="E24" s="84">
        <v>1</v>
      </c>
      <c r="F24" s="84">
        <v>0</v>
      </c>
      <c r="G24" s="21"/>
      <c r="H24" s="3"/>
      <c r="I24" s="3"/>
      <c r="J24" s="3"/>
      <c r="K24" s="3"/>
    </row>
    <row r="25" spans="1:11" ht="15" customHeight="1">
      <c r="A25" s="24">
        <f t="shared" si="0"/>
        <v>21</v>
      </c>
      <c r="B25" s="23" t="str">
        <f>'Measure Info'!B32</f>
        <v>D_PATNT_FAM_REF</v>
      </c>
      <c r="C25" s="84">
        <v>1</v>
      </c>
      <c r="D25" s="84">
        <v>1</v>
      </c>
      <c r="E25" s="84">
        <v>1</v>
      </c>
      <c r="F25" s="84">
        <v>0</v>
      </c>
      <c r="G25" s="21"/>
      <c r="H25" s="3"/>
      <c r="I25" s="3"/>
      <c r="J25" s="3"/>
      <c r="K25" s="3"/>
    </row>
    <row r="26" spans="1:11" ht="15" customHeight="1">
      <c r="A26" s="24">
        <f t="shared" si="0"/>
        <v>22</v>
      </c>
      <c r="B26" s="23" t="str">
        <f>'Measure Info'!B33</f>
        <v>D_PR_ISCH_STK</v>
      </c>
      <c r="C26" s="84">
        <v>1</v>
      </c>
      <c r="D26" s="84">
        <v>1</v>
      </c>
      <c r="E26" s="84">
        <v>1</v>
      </c>
      <c r="F26" s="84">
        <v>0</v>
      </c>
      <c r="G26" s="21"/>
      <c r="H26" s="3"/>
      <c r="I26" s="3"/>
      <c r="J26" s="3"/>
      <c r="K26" s="3"/>
    </row>
    <row r="27" spans="1:11" ht="15" customHeight="1">
      <c r="A27" s="24">
        <f t="shared" si="0"/>
        <v>23</v>
      </c>
      <c r="B27" s="23" t="str">
        <f>'Measure Info'!B34</f>
        <v>D_PREGNANCY</v>
      </c>
      <c r="C27" s="84">
        <v>1</v>
      </c>
      <c r="D27" s="84">
        <v>1</v>
      </c>
      <c r="E27" s="84">
        <v>1</v>
      </c>
      <c r="F27" s="84">
        <v>0</v>
      </c>
      <c r="G27" s="21"/>
      <c r="H27" s="3"/>
      <c r="I27" s="3"/>
      <c r="J27" s="3"/>
      <c r="K27" s="3"/>
    </row>
    <row r="28" spans="1:11" ht="15" customHeight="1">
      <c r="A28" s="24">
        <f t="shared" si="0"/>
        <v>24</v>
      </c>
      <c r="B28" s="23" t="str">
        <f>'Measure Info'!B35</f>
        <v>D_REC_INT_BLEED</v>
      </c>
      <c r="C28" s="84">
        <v>1</v>
      </c>
      <c r="D28" s="84">
        <v>1</v>
      </c>
      <c r="E28" s="84">
        <v>1</v>
      </c>
      <c r="F28" s="84">
        <v>0</v>
      </c>
      <c r="G28" s="21"/>
      <c r="H28" s="3"/>
      <c r="I28" s="3"/>
      <c r="J28" s="3"/>
      <c r="K28" s="3"/>
    </row>
    <row r="29" spans="1:11" ht="15" customHeight="1">
      <c r="A29" s="24">
        <f t="shared" si="0"/>
        <v>25</v>
      </c>
      <c r="B29" s="23" t="str">
        <f>'Measure Info'!B36</f>
        <v>D_SEV_NEURO_IMPAIR</v>
      </c>
      <c r="C29" s="84">
        <v>1</v>
      </c>
      <c r="D29" s="84">
        <v>1</v>
      </c>
      <c r="E29" s="84">
        <v>1</v>
      </c>
      <c r="F29" s="84">
        <v>0</v>
      </c>
      <c r="G29" s="21"/>
      <c r="H29" s="3"/>
      <c r="I29" s="3"/>
      <c r="J29" s="3"/>
      <c r="K29" s="3"/>
    </row>
    <row r="30" spans="1:11" ht="15" customHeight="1">
      <c r="A30" s="24">
        <f t="shared" si="0"/>
        <v>26</v>
      </c>
      <c r="B30" s="23" t="str">
        <f>'Measure Info'!B37</f>
        <v>D_STEMI</v>
      </c>
      <c r="C30" s="84">
        <v>1</v>
      </c>
      <c r="D30" s="84">
        <v>1</v>
      </c>
      <c r="E30" s="84">
        <v>1</v>
      </c>
      <c r="F30" s="84">
        <v>0</v>
      </c>
      <c r="G30" s="21"/>
      <c r="H30" s="3"/>
      <c r="I30" s="3"/>
      <c r="J30" s="3"/>
      <c r="K30" s="3"/>
    </row>
    <row r="31" spans="1:11" ht="15" customHeight="1">
      <c r="A31" s="24">
        <f t="shared" si="0"/>
        <v>27</v>
      </c>
      <c r="B31" s="23" t="str">
        <f>'Measure Info'!B38</f>
        <v>D_SUS_ART_DSSC</v>
      </c>
      <c r="C31" s="84">
        <v>1</v>
      </c>
      <c r="D31" s="84">
        <v>1</v>
      </c>
      <c r="E31" s="84">
        <v>1</v>
      </c>
      <c r="F31" s="84">
        <v>0</v>
      </c>
      <c r="G31" s="21"/>
      <c r="H31" s="3"/>
      <c r="I31" s="3"/>
      <c r="J31" s="3"/>
      <c r="K31" s="3"/>
    </row>
    <row r="32" spans="1:11" ht="15" customHeight="1">
      <c r="A32" s="24">
        <f t="shared" si="0"/>
        <v>28</v>
      </c>
      <c r="B32" s="23" t="str">
        <f>'Measure Info'!B39</f>
        <v>NDC_ANTICOAGULANT</v>
      </c>
      <c r="C32" s="84">
        <v>1</v>
      </c>
      <c r="D32" s="84">
        <v>1</v>
      </c>
      <c r="E32" s="84">
        <v>1</v>
      </c>
      <c r="F32" s="84">
        <v>0</v>
      </c>
      <c r="G32" s="21"/>
      <c r="H32" s="3"/>
      <c r="I32" s="3"/>
      <c r="J32" s="3"/>
      <c r="K32" s="3"/>
    </row>
    <row r="33" spans="1:11" ht="14.5" customHeight="1">
      <c r="A33" s="24">
        <f t="shared" si="0"/>
        <v>29</v>
      </c>
      <c r="B33" s="23" t="str">
        <f>'Measure Info'!B40</f>
        <v>NDC_THROMB_REACT</v>
      </c>
      <c r="C33" s="84">
        <v>1</v>
      </c>
      <c r="D33" s="84">
        <v>1</v>
      </c>
      <c r="E33" s="84">
        <v>1</v>
      </c>
      <c r="F33" s="84">
        <v>0</v>
      </c>
      <c r="G33" s="21"/>
      <c r="H33" s="3"/>
      <c r="I33" s="3"/>
      <c r="J33" s="3"/>
      <c r="K33" s="3"/>
    </row>
    <row r="34" spans="1:11" ht="15" customHeight="1">
      <c r="A34" s="24">
        <f t="shared" si="0"/>
        <v>30</v>
      </c>
      <c r="B34" s="23" t="str">
        <f>'Measure Info'!B41</f>
        <v>PROC_INTRCRN_INTRSPN_SUR</v>
      </c>
      <c r="C34" s="84">
        <v>1</v>
      </c>
      <c r="D34" s="84">
        <v>1</v>
      </c>
      <c r="E34" s="84">
        <v>1</v>
      </c>
      <c r="F34" s="84">
        <v>0</v>
      </c>
      <c r="G34" s="21"/>
      <c r="H34" s="3"/>
      <c r="I34" s="3"/>
      <c r="J34" s="3"/>
      <c r="K34" s="3"/>
    </row>
    <row r="35" spans="1:11" ht="15" customHeight="1">
      <c r="A35" s="24">
        <f t="shared" si="0"/>
        <v>31</v>
      </c>
      <c r="B35" s="23" t="str">
        <f>'Measure Info'!B42</f>
        <v>PROC_INTUB</v>
      </c>
      <c r="C35" s="84">
        <v>1</v>
      </c>
      <c r="D35" s="84">
        <v>1</v>
      </c>
      <c r="E35" s="84">
        <v>1</v>
      </c>
      <c r="F35" s="84">
        <v>1</v>
      </c>
      <c r="G35" s="21"/>
      <c r="H35" s="3"/>
      <c r="I35" s="3"/>
      <c r="J35" s="3"/>
      <c r="K35" s="3"/>
    </row>
    <row r="36" spans="1:11" ht="15" customHeight="1">
      <c r="A36" s="24">
        <f t="shared" si="0"/>
        <v>32</v>
      </c>
      <c r="B36" s="23" t="str">
        <f>'Measure Info'!B43</f>
        <v>ED_ARRIV_DATE</v>
      </c>
      <c r="C36" s="84">
        <v>1</v>
      </c>
      <c r="D36" s="84">
        <v>1</v>
      </c>
      <c r="E36" s="84">
        <v>1</v>
      </c>
      <c r="F36" s="84">
        <v>1</v>
      </c>
      <c r="G36" s="21"/>
      <c r="H36" s="3"/>
      <c r="I36" s="3"/>
      <c r="J36" s="3"/>
      <c r="K36" s="3"/>
    </row>
    <row r="37" spans="1:11" ht="15" customHeight="1">
      <c r="A37" s="24">
        <f t="shared" si="0"/>
        <v>33</v>
      </c>
      <c r="B37" s="23" t="str">
        <f>'Measure Info'!B44</f>
        <v>ED_ARRIV_TIM</v>
      </c>
      <c r="C37" s="84">
        <v>1</v>
      </c>
      <c r="D37" s="84">
        <v>1</v>
      </c>
      <c r="E37" s="84">
        <v>1</v>
      </c>
      <c r="F37" s="84">
        <v>1</v>
      </c>
      <c r="G37" s="21"/>
      <c r="H37" s="3"/>
      <c r="I37" s="3"/>
      <c r="J37" s="3"/>
      <c r="K37" s="3"/>
    </row>
    <row r="38" spans="1:11" ht="15" customHeight="1">
      <c r="A38" s="24">
        <f t="shared" si="0"/>
        <v>34</v>
      </c>
      <c r="B38" s="23" t="str">
        <f>'Measure Info'!B45</f>
        <v>ED_DEPART_DATE</v>
      </c>
      <c r="C38" s="84">
        <v>1</v>
      </c>
      <c r="D38" s="84">
        <v>1</v>
      </c>
      <c r="E38" s="84">
        <v>1</v>
      </c>
      <c r="F38" s="84">
        <v>1</v>
      </c>
      <c r="G38" s="21"/>
      <c r="H38" s="3"/>
      <c r="I38" s="3"/>
      <c r="J38" s="3"/>
      <c r="K38" s="3"/>
    </row>
    <row r="39" spans="1:11" ht="15" customHeight="1">
      <c r="A39" s="24">
        <f t="shared" si="0"/>
        <v>35</v>
      </c>
      <c r="B39" s="23" t="str">
        <f>'Measure Info'!B46</f>
        <v>ED_DEPART_TIME</v>
      </c>
      <c r="C39" s="84">
        <v>1</v>
      </c>
      <c r="D39" s="84">
        <v>1</v>
      </c>
      <c r="E39" s="84">
        <v>1</v>
      </c>
      <c r="F39" s="84">
        <v>1</v>
      </c>
      <c r="G39" s="21"/>
      <c r="H39" s="3"/>
      <c r="I39" s="3"/>
      <c r="J39" s="3"/>
      <c r="K39" s="3"/>
    </row>
    <row r="40" spans="1:11" ht="15" customHeight="1">
      <c r="A40" s="24">
        <f t="shared" si="0"/>
        <v>36</v>
      </c>
      <c r="B40" s="23" t="str">
        <f>'Measure Info'!B47</f>
        <v>ARRIV_CODE</v>
      </c>
      <c r="C40" s="84">
        <v>1</v>
      </c>
      <c r="D40" s="84">
        <v>1</v>
      </c>
      <c r="E40" s="84">
        <v>1</v>
      </c>
      <c r="F40" s="84">
        <v>1</v>
      </c>
      <c r="G40" s="21"/>
      <c r="H40" s="3"/>
      <c r="I40" s="3"/>
      <c r="J40" s="3"/>
      <c r="K40" s="3"/>
    </row>
    <row r="41" spans="1:11" ht="15" customHeight="1">
      <c r="A41" s="24">
        <f t="shared" si="0"/>
        <v>37</v>
      </c>
      <c r="B41" s="23" t="str">
        <f>'Measure Info'!B48</f>
        <v>DISCH_CODE</v>
      </c>
      <c r="C41" s="84">
        <v>1</v>
      </c>
      <c r="D41" s="84">
        <v>1</v>
      </c>
      <c r="E41" s="84">
        <v>1</v>
      </c>
      <c r="F41" s="84">
        <v>1</v>
      </c>
      <c r="G41" s="21"/>
      <c r="H41" s="3"/>
      <c r="I41" s="3"/>
      <c r="J41" s="3"/>
      <c r="K41" s="3"/>
    </row>
    <row r="42" spans="1:11" ht="15" customHeight="1">
      <c r="A42" s="24">
        <f t="shared" si="0"/>
        <v>38</v>
      </c>
      <c r="B42" s="23" t="str">
        <f>'Measure Info'!B49</f>
        <v>FIBRO_ADMIN_DATE</v>
      </c>
      <c r="C42" s="84">
        <v>1</v>
      </c>
      <c r="D42" s="84">
        <v>1</v>
      </c>
      <c r="E42" s="84">
        <v>1</v>
      </c>
      <c r="F42" s="84">
        <v>1</v>
      </c>
      <c r="G42" s="21"/>
      <c r="H42" s="3"/>
      <c r="I42" s="3"/>
      <c r="J42" s="3"/>
      <c r="K42" s="3"/>
    </row>
    <row r="43" spans="1:11" ht="15" customHeight="1">
      <c r="A43" s="24">
        <f t="shared" si="0"/>
        <v>39</v>
      </c>
      <c r="B43" s="23" t="str">
        <f>'Measure Info'!B50</f>
        <v>FIBRO_ADMIN_TIME</v>
      </c>
      <c r="C43" s="84">
        <v>1</v>
      </c>
      <c r="D43" s="84">
        <v>1</v>
      </c>
      <c r="E43" s="84">
        <v>1</v>
      </c>
      <c r="F43" s="84">
        <v>1</v>
      </c>
      <c r="G43" s="21"/>
      <c r="H43" s="3"/>
      <c r="I43" s="3"/>
      <c r="J43" s="3"/>
      <c r="K43" s="3"/>
    </row>
    <row r="44" spans="1:11" ht="15" customHeight="1">
      <c r="A44" s="24">
        <f t="shared" si="0"/>
        <v>40</v>
      </c>
      <c r="B44" s="23" t="str">
        <f>'Measure Info'!B51</f>
        <v>NDC_FIBRO</v>
      </c>
      <c r="C44" s="84">
        <v>1</v>
      </c>
      <c r="D44" s="84">
        <v>1</v>
      </c>
      <c r="E44" s="84">
        <v>1</v>
      </c>
      <c r="F44" s="84">
        <v>1</v>
      </c>
      <c r="G44" s="21"/>
      <c r="H44" s="3"/>
      <c r="I44" s="3"/>
      <c r="J44" s="3"/>
      <c r="K44" s="3"/>
    </row>
    <row r="45" spans="1:11" ht="15" customHeight="1">
      <c r="A45" s="24">
        <f t="shared" si="0"/>
        <v>41</v>
      </c>
      <c r="B45" s="23" t="str">
        <f>'Measure Info'!B52</f>
        <v>PROC_FIBRO</v>
      </c>
      <c r="C45" s="84">
        <v>1</v>
      </c>
      <c r="D45" s="84">
        <v>1</v>
      </c>
      <c r="E45" s="84">
        <v>1</v>
      </c>
      <c r="F45" s="84">
        <v>1</v>
      </c>
      <c r="G45" s="21"/>
      <c r="H45" s="3"/>
      <c r="I45" s="3"/>
      <c r="J45" s="3"/>
      <c r="K45" s="3"/>
    </row>
    <row r="46" spans="1:11" ht="15" customHeight="1">
      <c r="A46" s="24">
        <f t="shared" si="0"/>
        <v>42</v>
      </c>
      <c r="B46" s="23" t="str">
        <f>'Measure Info'!B53</f>
        <v>PROC_PCI</v>
      </c>
      <c r="C46" s="84">
        <v>1</v>
      </c>
      <c r="D46" s="84">
        <v>1</v>
      </c>
      <c r="E46" s="84">
        <v>1</v>
      </c>
      <c r="F46" s="84">
        <v>1</v>
      </c>
      <c r="G46" s="21"/>
      <c r="H46" s="3"/>
      <c r="I46" s="3"/>
      <c r="J46" s="3"/>
      <c r="K46" s="3"/>
    </row>
    <row r="47" spans="1:11" ht="15" customHeight="1">
      <c r="A47" s="24">
        <f t="shared" si="0"/>
        <v>43</v>
      </c>
      <c r="B47" s="23" t="str">
        <f>'Measure Info'!B54</f>
        <v>PROC_PCI_DATE</v>
      </c>
      <c r="C47" s="84">
        <v>1</v>
      </c>
      <c r="D47" s="84">
        <v>1</v>
      </c>
      <c r="E47" s="84">
        <v>1</v>
      </c>
      <c r="F47" s="84">
        <v>1</v>
      </c>
      <c r="G47" s="21"/>
      <c r="H47" s="3"/>
      <c r="I47" s="3"/>
      <c r="J47" s="3"/>
      <c r="K47" s="3"/>
    </row>
    <row r="48" spans="1:11" ht="15" customHeight="1">
      <c r="A48" s="24">
        <f t="shared" si="0"/>
        <v>44</v>
      </c>
      <c r="B48" s="23" t="str">
        <f>'Measure Info'!B55</f>
        <v>PROC_PCI_TIME</v>
      </c>
      <c r="C48" s="84">
        <v>1</v>
      </c>
      <c r="D48" s="84">
        <v>1</v>
      </c>
      <c r="E48" s="84">
        <v>1</v>
      </c>
      <c r="F48" s="84">
        <v>1</v>
      </c>
      <c r="G48" s="21"/>
      <c r="H48" s="3"/>
      <c r="I48" s="3"/>
      <c r="J48" s="3"/>
      <c r="K48" s="3"/>
    </row>
    <row r="49" spans="1:256" ht="15" customHeight="1">
      <c r="A49" s="24">
        <f t="shared" si="0"/>
        <v>45</v>
      </c>
      <c r="B49" s="23" t="str">
        <f>'Measure Info'!B56</f>
        <v>PROC_INSERT_TIME</v>
      </c>
      <c r="C49" s="84">
        <v>1</v>
      </c>
      <c r="D49" s="84">
        <v>1</v>
      </c>
      <c r="E49" s="84">
        <v>1</v>
      </c>
      <c r="F49" s="84">
        <v>1</v>
      </c>
      <c r="G49" s="21"/>
      <c r="H49" s="3"/>
      <c r="I49" s="3"/>
      <c r="J49" s="3"/>
      <c r="K49" s="3"/>
    </row>
    <row r="50" spans="1:256" ht="15" customHeight="1">
      <c r="A50" s="24">
        <f t="shared" si="0"/>
        <v>46</v>
      </c>
      <c r="B50" s="23" t="str">
        <f>'Measure Info'!B57</f>
        <v>PROC_BALLOON_TIME</v>
      </c>
      <c r="C50" s="84">
        <v>1</v>
      </c>
      <c r="D50" s="84">
        <v>1</v>
      </c>
      <c r="E50" s="84">
        <v>1</v>
      </c>
      <c r="F50" s="84">
        <v>1</v>
      </c>
      <c r="G50" s="21"/>
      <c r="H50" s="3"/>
      <c r="I50" s="3"/>
      <c r="J50" s="3"/>
      <c r="K50" s="3"/>
    </row>
    <row r="51" spans="1:256" ht="15" customHeight="1">
      <c r="IL51"/>
      <c r="IM51"/>
      <c r="IN51"/>
      <c r="IO51"/>
      <c r="IP51"/>
      <c r="IQ51"/>
      <c r="IR51"/>
      <c r="IS51"/>
      <c r="IT51"/>
      <c r="IU51"/>
      <c r="IV51"/>
    </row>
    <row r="52" spans="1:256" ht="15" customHeight="1">
      <c r="IL52"/>
      <c r="IM52"/>
      <c r="IN52"/>
      <c r="IO52"/>
      <c r="IP52"/>
      <c r="IQ52"/>
      <c r="IR52"/>
      <c r="IS52"/>
      <c r="IT52"/>
      <c r="IU52"/>
      <c r="IV52"/>
    </row>
    <row r="53" spans="1:256" ht="15" customHeight="1">
      <c r="IL53"/>
      <c r="IM53"/>
      <c r="IN53"/>
      <c r="IO53"/>
      <c r="IP53"/>
      <c r="IQ53"/>
      <c r="IR53"/>
      <c r="IS53"/>
      <c r="IT53"/>
      <c r="IU53"/>
      <c r="IV53"/>
    </row>
  </sheetData>
  <dataValidations count="1">
    <dataValidation type="list" allowBlank="1" showInputMessage="1" showErrorMessage="1" sqref="C5:F5 C7:F50">
      <formula1>#REF!</formula1>
    </dataValidation>
  </dataValidations>
  <pageMargins left="0.7" right="0.7" top="0.75" bottom="0.75" header="0.3" footer="0.3"/>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52"/>
  <sheetViews>
    <sheetView showGridLines="0" workbookViewId="0"/>
  </sheetViews>
  <sheetFormatPr defaultColWidth="8.81640625" defaultRowHeight="15" customHeight="1"/>
  <cols>
    <col min="1" max="1" width="50.1796875" style="45" customWidth="1"/>
    <col min="2" max="2" width="10.81640625" style="45" customWidth="1"/>
    <col min="3" max="4" width="9.453125" style="45" customWidth="1"/>
    <col min="5" max="5" width="9.81640625" style="45" customWidth="1"/>
    <col min="6" max="6" width="10.81640625" style="45" customWidth="1"/>
    <col min="7" max="7" width="8.453125" style="45" customWidth="1"/>
    <col min="8" max="8" width="10.26953125" style="45" customWidth="1"/>
    <col min="9" max="9" width="10.1796875" style="45" customWidth="1"/>
    <col min="10" max="247" width="8.81640625" style="45" customWidth="1"/>
  </cols>
  <sheetData>
    <row r="1" spans="1:9" ht="15" customHeight="1">
      <c r="A1" s="5"/>
      <c r="B1" s="30" t="s">
        <v>47</v>
      </c>
      <c r="C1" s="134" t="str">
        <f>'Measure Info'!C7</f>
        <v>Cerner</v>
      </c>
      <c r="D1" s="135"/>
      <c r="E1" s="135"/>
      <c r="F1" s="30" t="s">
        <v>48</v>
      </c>
      <c r="G1" s="134" t="str">
        <f>'Measure Info'!C8</f>
        <v>EPIC</v>
      </c>
      <c r="H1" s="135"/>
      <c r="I1" s="135"/>
    </row>
    <row r="2" spans="1:9" ht="36" customHeight="1">
      <c r="A2" s="46" t="s">
        <v>33</v>
      </c>
      <c r="B2" s="47" t="s">
        <v>38</v>
      </c>
      <c r="C2" s="47" t="s">
        <v>39</v>
      </c>
      <c r="D2" s="47" t="s">
        <v>40</v>
      </c>
      <c r="E2" s="47" t="s">
        <v>41</v>
      </c>
      <c r="F2" s="48" t="s">
        <v>38</v>
      </c>
      <c r="G2" s="48" t="s">
        <v>39</v>
      </c>
      <c r="H2" s="48" t="s">
        <v>40</v>
      </c>
      <c r="I2" s="48" t="s">
        <v>41</v>
      </c>
    </row>
    <row r="3" spans="1:9" ht="15" customHeight="1">
      <c r="A3" s="49" t="str">
        <f>'Measure Info'!B12</f>
        <v>PATIENT_ID</v>
      </c>
      <c r="B3" s="50">
        <f>'Scorecard 1'!C5</f>
        <v>1</v>
      </c>
      <c r="C3" s="50">
        <f>'Scorecard 1'!D5</f>
        <v>1</v>
      </c>
      <c r="D3" s="50">
        <f>'Scorecard 1'!E5</f>
        <v>1</v>
      </c>
      <c r="E3" s="50">
        <f>'Scorecard 1'!F5</f>
        <v>1</v>
      </c>
      <c r="F3" s="50">
        <f>'Scorecard 2'!C5</f>
        <v>1</v>
      </c>
      <c r="G3" s="50">
        <f>'Scorecard 2'!D5</f>
        <v>1</v>
      </c>
      <c r="H3" s="50">
        <f>'Scorecard 2'!E5</f>
        <v>1</v>
      </c>
      <c r="I3" s="50">
        <f>'Scorecard 2'!F5</f>
        <v>1</v>
      </c>
    </row>
    <row r="4" spans="1:9" ht="15" customHeight="1">
      <c r="A4" s="49" t="str">
        <f>'Measure Info'!B13</f>
        <v>ORG_ID</v>
      </c>
      <c r="B4" s="50" t="str">
        <f>'Scorecard 1'!C6</f>
        <v>-</v>
      </c>
      <c r="C4" s="50" t="str">
        <f>'Scorecard 1'!D6</f>
        <v>-</v>
      </c>
      <c r="D4" s="50" t="str">
        <f>'Scorecard 1'!E6</f>
        <v>-</v>
      </c>
      <c r="E4" s="50" t="str">
        <f>'Scorecard 1'!F6</f>
        <v>-</v>
      </c>
      <c r="F4" s="50" t="str">
        <f>'Scorecard 2'!C6</f>
        <v>-</v>
      </c>
      <c r="G4" s="50" t="str">
        <f>'Scorecard 2'!D6</f>
        <v>-</v>
      </c>
      <c r="H4" s="50" t="str">
        <f>'Scorecard 2'!E6</f>
        <v>-</v>
      </c>
      <c r="I4" s="50" t="str">
        <f>'Scorecard 2'!F6</f>
        <v>-</v>
      </c>
    </row>
    <row r="5" spans="1:9" ht="15" customHeight="1">
      <c r="A5" s="49" t="str">
        <f>'Measure Info'!B14</f>
        <v>AGE</v>
      </c>
      <c r="B5" s="50">
        <f>'Scorecard 1'!C7</f>
        <v>1</v>
      </c>
      <c r="C5" s="50">
        <f>'Scorecard 1'!D7</f>
        <v>1</v>
      </c>
      <c r="D5" s="50">
        <f>'Scorecard 1'!E7</f>
        <v>1</v>
      </c>
      <c r="E5" s="50">
        <f>'Scorecard 1'!F7</f>
        <v>1</v>
      </c>
      <c r="F5" s="50">
        <f>'Scorecard 2'!C7</f>
        <v>1</v>
      </c>
      <c r="G5" s="50">
        <f>'Scorecard 2'!D7</f>
        <v>1</v>
      </c>
      <c r="H5" s="50">
        <f>'Scorecard 2'!E7</f>
        <v>1</v>
      </c>
      <c r="I5" s="50">
        <f>'Scorecard 2'!F7</f>
        <v>1</v>
      </c>
    </row>
    <row r="6" spans="1:9" ht="15" customHeight="1">
      <c r="A6" s="49" t="str">
        <f>'Measure Info'!B15</f>
        <v>ETHNICITY</v>
      </c>
      <c r="B6" s="50">
        <f>'Scorecard 1'!C8</f>
        <v>1</v>
      </c>
      <c r="C6" s="50">
        <f>'Scorecard 1'!D8</f>
        <v>1</v>
      </c>
      <c r="D6" s="50">
        <f>'Scorecard 1'!E8</f>
        <v>1</v>
      </c>
      <c r="E6" s="50">
        <f>'Scorecard 1'!F8</f>
        <v>1</v>
      </c>
      <c r="F6" s="50">
        <f>'Scorecard 2'!C8</f>
        <v>1</v>
      </c>
      <c r="G6" s="50">
        <f>'Scorecard 2'!D8</f>
        <v>1</v>
      </c>
      <c r="H6" s="50">
        <f>'Scorecard 2'!E8</f>
        <v>1</v>
      </c>
      <c r="I6" s="50">
        <f>'Scorecard 2'!F8</f>
        <v>1</v>
      </c>
    </row>
    <row r="7" spans="1:9" ht="15" customHeight="1">
      <c r="A7" s="49" t="str">
        <f>'Measure Info'!B16</f>
        <v>MORTALITY</v>
      </c>
      <c r="B7" s="50">
        <f>'Scorecard 1'!C9</f>
        <v>1</v>
      </c>
      <c r="C7" s="50">
        <f>'Scorecard 1'!D9</f>
        <v>1</v>
      </c>
      <c r="D7" s="50">
        <f>'Scorecard 1'!E9</f>
        <v>1</v>
      </c>
      <c r="E7" s="50">
        <f>'Scorecard 1'!F9</f>
        <v>1</v>
      </c>
      <c r="F7" s="50">
        <f>'Scorecard 2'!C9</f>
        <v>1</v>
      </c>
      <c r="G7" s="50">
        <f>'Scorecard 2'!D9</f>
        <v>1</v>
      </c>
      <c r="H7" s="50">
        <f>'Scorecard 2'!E9</f>
        <v>1</v>
      </c>
      <c r="I7" s="50">
        <f>'Scorecard 2'!F9</f>
        <v>1</v>
      </c>
    </row>
    <row r="8" spans="1:9" ht="15" customHeight="1">
      <c r="A8" s="49" t="str">
        <f>'Measure Info'!B17</f>
        <v>RACE</v>
      </c>
      <c r="B8" s="50">
        <f>'Scorecard 1'!C10</f>
        <v>1</v>
      </c>
      <c r="C8" s="50">
        <f>'Scorecard 1'!D10</f>
        <v>1</v>
      </c>
      <c r="D8" s="50">
        <f>'Scorecard 1'!E10</f>
        <v>1</v>
      </c>
      <c r="E8" s="50">
        <f>'Scorecard 1'!F10</f>
        <v>1</v>
      </c>
      <c r="F8" s="50">
        <f>'Scorecard 2'!C10</f>
        <v>1</v>
      </c>
      <c r="G8" s="50">
        <f>'Scorecard 2'!D10</f>
        <v>1</v>
      </c>
      <c r="H8" s="50">
        <f>'Scorecard 2'!E10</f>
        <v>1</v>
      </c>
      <c r="I8" s="50">
        <f>'Scorecard 2'!F10</f>
        <v>1</v>
      </c>
    </row>
    <row r="9" spans="1:9" ht="15" customHeight="1">
      <c r="A9" s="49" t="str">
        <f>'Measure Info'!B18</f>
        <v>SEX</v>
      </c>
      <c r="B9" s="50">
        <f>'Scorecard 1'!C11</f>
        <v>1</v>
      </c>
      <c r="C9" s="50">
        <f>'Scorecard 1'!D11</f>
        <v>1</v>
      </c>
      <c r="D9" s="50">
        <f>'Scorecard 1'!E11</f>
        <v>1</v>
      </c>
      <c r="E9" s="50">
        <f>'Scorecard 1'!F11</f>
        <v>1</v>
      </c>
      <c r="F9" s="50">
        <f>'Scorecard 2'!C11</f>
        <v>1</v>
      </c>
      <c r="G9" s="50">
        <f>'Scorecard 2'!D11</f>
        <v>1</v>
      </c>
      <c r="H9" s="50">
        <f>'Scorecard 2'!E11</f>
        <v>1</v>
      </c>
      <c r="I9" s="50">
        <f>'Scorecard 2'!F11</f>
        <v>1</v>
      </c>
    </row>
    <row r="10" spans="1:9" ht="15" customHeight="1">
      <c r="A10" s="49" t="str">
        <f>'Measure Info'!B19</f>
        <v>D_ACTV_BLEED</v>
      </c>
      <c r="B10" s="50">
        <f>'Scorecard 1'!C12</f>
        <v>1</v>
      </c>
      <c r="C10" s="50">
        <f>'Scorecard 1'!D12</f>
        <v>0</v>
      </c>
      <c r="D10" s="50">
        <f>'Scorecard 1'!E12</f>
        <v>1</v>
      </c>
      <c r="E10" s="50">
        <f>'Scorecard 1'!F12</f>
        <v>0</v>
      </c>
      <c r="F10" s="50">
        <f>'Scorecard 2'!C12</f>
        <v>1</v>
      </c>
      <c r="G10" s="50">
        <f>'Scorecard 2'!D12</f>
        <v>1</v>
      </c>
      <c r="H10" s="50">
        <f>'Scorecard 2'!E12</f>
        <v>1</v>
      </c>
      <c r="I10" s="50">
        <f>'Scorecard 2'!F12</f>
        <v>1</v>
      </c>
    </row>
    <row r="11" spans="1:9" ht="15" customHeight="1">
      <c r="A11" s="49" t="str">
        <f>'Measure Info'!B20</f>
        <v>D_ACTV_PEP_ULC</v>
      </c>
      <c r="B11" s="50">
        <f>'Scorecard 1'!C13</f>
        <v>1</v>
      </c>
      <c r="C11" s="50">
        <f>'Scorecard 1'!D13</f>
        <v>1</v>
      </c>
      <c r="D11" s="50">
        <f>'Scorecard 1'!E13</f>
        <v>1</v>
      </c>
      <c r="E11" s="50">
        <f>'Scorecard 1'!F13</f>
        <v>1</v>
      </c>
      <c r="F11" s="50">
        <f>'Scorecard 2'!C13</f>
        <v>1</v>
      </c>
      <c r="G11" s="50">
        <f>'Scorecard 2'!D13</f>
        <v>0</v>
      </c>
      <c r="H11" s="50">
        <f>'Scorecard 2'!E13</f>
        <v>1</v>
      </c>
      <c r="I11" s="50">
        <f>'Scorecard 2'!F13</f>
        <v>1</v>
      </c>
    </row>
    <row r="12" spans="1:9" ht="15" customHeight="1">
      <c r="A12" s="49" t="str">
        <f>'Measure Info'!B21</f>
        <v>D_CARDIOPUL_ARREST</v>
      </c>
      <c r="B12" s="50">
        <f>'Scorecard 1'!C14</f>
        <v>1</v>
      </c>
      <c r="C12" s="50">
        <f>'Scorecard 1'!D14</f>
        <v>0</v>
      </c>
      <c r="D12" s="50">
        <f>'Scorecard 1'!E14</f>
        <v>1</v>
      </c>
      <c r="E12" s="50">
        <f>'Scorecard 1'!F14</f>
        <v>1</v>
      </c>
      <c r="F12" s="50">
        <f>'Scorecard 2'!C14</f>
        <v>1</v>
      </c>
      <c r="G12" s="50">
        <f>'Scorecard 2'!D14</f>
        <v>1</v>
      </c>
      <c r="H12" s="50">
        <f>'Scorecard 2'!E14</f>
        <v>1</v>
      </c>
      <c r="I12" s="50">
        <f>'Scorecard 2'!F14</f>
        <v>0</v>
      </c>
    </row>
    <row r="13" spans="1:9" ht="15" customHeight="1">
      <c r="A13" s="49" t="str">
        <f>'Measure Info'!B22</f>
        <v>D_CEREB_VASC_LSN</v>
      </c>
      <c r="B13" s="50">
        <f>'Scorecard 1'!C15</f>
        <v>0</v>
      </c>
      <c r="C13" s="50">
        <f>'Scorecard 1'!D15</f>
        <v>0</v>
      </c>
      <c r="D13" s="50">
        <f>'Scorecard 1'!E15</f>
        <v>1</v>
      </c>
      <c r="E13" s="50">
        <f>'Scorecard 1'!F15</f>
        <v>1</v>
      </c>
      <c r="F13" s="50">
        <f>'Scorecard 2'!C15</f>
        <v>1</v>
      </c>
      <c r="G13" s="50">
        <f>'Scorecard 2'!D15</f>
        <v>1</v>
      </c>
      <c r="H13" s="50">
        <f>'Scorecard 2'!E15</f>
        <v>1</v>
      </c>
      <c r="I13" s="50">
        <f>'Scorecard 2'!F15</f>
        <v>0</v>
      </c>
    </row>
    <row r="14" spans="1:9" ht="15" customHeight="1">
      <c r="A14" s="49" t="str">
        <f>'Measure Info'!B23</f>
        <v>D_DEMENTIA</v>
      </c>
      <c r="B14" s="50">
        <f>'Scorecard 1'!C16</f>
        <v>0</v>
      </c>
      <c r="C14" s="50">
        <f>'Scorecard 1'!D16</f>
        <v>0</v>
      </c>
      <c r="D14" s="50">
        <f>'Scorecard 1'!E16</f>
        <v>1</v>
      </c>
      <c r="E14" s="50">
        <f>'Scorecard 1'!F16</f>
        <v>1</v>
      </c>
      <c r="F14" s="50">
        <f>'Scorecard 2'!C16</f>
        <v>1</v>
      </c>
      <c r="G14" s="50">
        <f>'Scorecard 2'!D16</f>
        <v>0</v>
      </c>
      <c r="H14" s="50">
        <f>'Scorecard 2'!E16</f>
        <v>0</v>
      </c>
      <c r="I14" s="50">
        <f>'Scorecard 2'!F16</f>
        <v>0</v>
      </c>
    </row>
    <row r="15" spans="1:9" ht="15" customHeight="1">
      <c r="A15" s="49" t="str">
        <f>'Measure Info'!B24</f>
        <v>D_FAC_HEAD_TR</v>
      </c>
      <c r="B15" s="50">
        <f>'Scorecard 1'!C17</f>
        <v>0</v>
      </c>
      <c r="C15" s="50">
        <f>'Scorecard 1'!D17</f>
        <v>0</v>
      </c>
      <c r="D15" s="50">
        <f>'Scorecard 1'!E17</f>
        <v>1</v>
      </c>
      <c r="E15" s="50">
        <f>'Scorecard 1'!F17</f>
        <v>1</v>
      </c>
      <c r="F15" s="50">
        <f>'Scorecard 2'!C17</f>
        <v>1</v>
      </c>
      <c r="G15" s="50">
        <f>'Scorecard 2'!D17</f>
        <v>1</v>
      </c>
      <c r="H15" s="50">
        <f>'Scorecard 2'!E17</f>
        <v>1</v>
      </c>
      <c r="I15" s="50">
        <f>'Scorecard 2'!F17</f>
        <v>0</v>
      </c>
    </row>
    <row r="16" spans="1:9" ht="15" customHeight="1">
      <c r="A16" s="49" t="str">
        <f>'Measure Info'!B25</f>
        <v>D_HYPTSN</v>
      </c>
      <c r="B16" s="50">
        <f>'Scorecard 1'!C18</f>
        <v>1</v>
      </c>
      <c r="C16" s="50">
        <f>'Scorecard 1'!D18</f>
        <v>0</v>
      </c>
      <c r="D16" s="50">
        <f>'Scorecard 1'!E18</f>
        <v>1</v>
      </c>
      <c r="E16" s="50">
        <f>'Scorecard 1'!F18</f>
        <v>1</v>
      </c>
      <c r="F16" s="50">
        <f>'Scorecard 2'!C18</f>
        <v>1</v>
      </c>
      <c r="G16" s="50">
        <f>'Scorecard 2'!D18</f>
        <v>1</v>
      </c>
      <c r="H16" s="50">
        <f>'Scorecard 2'!E18</f>
        <v>1</v>
      </c>
      <c r="I16" s="50">
        <f>'Scorecard 2'!F18</f>
        <v>1</v>
      </c>
    </row>
    <row r="17" spans="1:247" ht="15" customHeight="1">
      <c r="A17" s="49" t="str">
        <f>'Measure Info'!B26</f>
        <v>D_HIST_INTRCRN_HEM</v>
      </c>
      <c r="B17" s="50">
        <f>'Scorecard 1'!C19</f>
        <v>1</v>
      </c>
      <c r="C17" s="50">
        <f>'Scorecard 1'!D19</f>
        <v>0</v>
      </c>
      <c r="D17" s="50">
        <f>'Scorecard 1'!E19</f>
        <v>1</v>
      </c>
      <c r="E17" s="50">
        <f>'Scorecard 1'!F19</f>
        <v>1</v>
      </c>
      <c r="F17" s="50">
        <f>'Scorecard 2'!C19</f>
        <v>1</v>
      </c>
      <c r="G17" s="50">
        <f>'Scorecard 2'!D19</f>
        <v>1</v>
      </c>
      <c r="H17" s="50">
        <f>'Scorecard 2'!E19</f>
        <v>1</v>
      </c>
      <c r="I17" s="50">
        <f>'Scorecard 2'!F19</f>
        <v>0</v>
      </c>
    </row>
    <row r="18" spans="1:247" ht="15" customHeight="1">
      <c r="A18" s="49" t="str">
        <f>'Measure Info'!B27</f>
        <v>D_INTRCRN_NEO</v>
      </c>
      <c r="B18" s="50">
        <f>'Scorecard 1'!C20</f>
        <v>1</v>
      </c>
      <c r="C18" s="50">
        <f>'Scorecard 1'!D20</f>
        <v>0</v>
      </c>
      <c r="D18" s="50">
        <f>'Scorecard 1'!E20</f>
        <v>1</v>
      </c>
      <c r="E18" s="50">
        <f>'Scorecard 1'!F20</f>
        <v>1</v>
      </c>
      <c r="F18" s="50">
        <f>'Scorecard 2'!C20</f>
        <v>1</v>
      </c>
      <c r="G18" s="50">
        <f>'Scorecard 2'!D20</f>
        <v>1</v>
      </c>
      <c r="H18" s="50">
        <f>'Scorecard 2'!E20</f>
        <v>1</v>
      </c>
      <c r="I18" s="50">
        <f>'Scorecard 2'!F20</f>
        <v>0</v>
      </c>
    </row>
    <row r="19" spans="1:247" ht="15" customHeight="1">
      <c r="A19" s="49" t="str">
        <f>'Measure Info'!B28</f>
        <v>D_INTRCRN_OTHER</v>
      </c>
      <c r="B19" s="50">
        <f>'Scorecard 1'!C21</f>
        <v>1</v>
      </c>
      <c r="C19" s="50">
        <f>'Scorecard 1'!D21</f>
        <v>0</v>
      </c>
      <c r="D19" s="50">
        <f>'Scorecard 1'!E21</f>
        <v>1</v>
      </c>
      <c r="E19" s="50">
        <f>'Scorecard 1'!F21</f>
        <v>1</v>
      </c>
      <c r="F19" s="50">
        <f>'Scorecard 2'!C21</f>
        <v>1</v>
      </c>
      <c r="G19" s="50">
        <f>'Scorecard 2'!D21</f>
        <v>1</v>
      </c>
      <c r="H19" s="50">
        <f>'Scorecard 2'!E21</f>
        <v>1</v>
      </c>
      <c r="I19" s="50">
        <f>'Scorecard 2'!F21</f>
        <v>0</v>
      </c>
    </row>
    <row r="20" spans="1:247" ht="15" customHeight="1">
      <c r="A20" s="49" t="str">
        <f>'Measure Info'!B29</f>
        <v>D_ISCH_STK</v>
      </c>
      <c r="B20" s="50">
        <f>'Scorecard 1'!C22</f>
        <v>1</v>
      </c>
      <c r="C20" s="50">
        <f>'Scorecard 1'!D22</f>
        <v>0</v>
      </c>
      <c r="D20" s="50">
        <f>'Scorecard 1'!E22</f>
        <v>1</v>
      </c>
      <c r="E20" s="50">
        <f>'Scorecard 1'!F22</f>
        <v>1</v>
      </c>
      <c r="F20" s="50">
        <f>'Scorecard 2'!C22</f>
        <v>1</v>
      </c>
      <c r="G20" s="50">
        <f>'Scorecard 2'!D22</f>
        <v>1</v>
      </c>
      <c r="H20" s="50">
        <f>'Scorecard 2'!E22</f>
        <v>1</v>
      </c>
      <c r="I20" s="50">
        <f>'Scorecard 2'!F22</f>
        <v>0</v>
      </c>
    </row>
    <row r="21" spans="1:247" ht="15" customHeight="1">
      <c r="A21" s="49" t="str">
        <f>'Measure Info'!B30</f>
        <v>D_MAJOR_SURG</v>
      </c>
      <c r="B21" s="50">
        <f>'Scorecard 1'!C23</f>
        <v>1</v>
      </c>
      <c r="C21" s="50">
        <f>'Scorecard 1'!D23</f>
        <v>0</v>
      </c>
      <c r="D21" s="50">
        <f>'Scorecard 1'!E23</f>
        <v>1</v>
      </c>
      <c r="E21" s="50">
        <f>'Scorecard 1'!F23</f>
        <v>1</v>
      </c>
      <c r="F21" s="50">
        <f>'Scorecard 2'!C23</f>
        <v>1</v>
      </c>
      <c r="G21" s="50">
        <f>'Scorecard 2'!D23</f>
        <v>1</v>
      </c>
      <c r="H21" s="50">
        <f>'Scorecard 2'!E23</f>
        <v>1</v>
      </c>
      <c r="I21" s="50">
        <f>'Scorecard 2'!F23</f>
        <v>0</v>
      </c>
    </row>
    <row r="22" spans="1:247" ht="15" customHeight="1">
      <c r="A22" s="49" t="str">
        <f>'Measure Info'!B31</f>
        <v>D_MED_CIRC_ASST_DEV</v>
      </c>
      <c r="B22" s="50">
        <f>'Scorecard 1'!C24</f>
        <v>1</v>
      </c>
      <c r="C22" s="50">
        <f>'Scorecard 1'!D24</f>
        <v>1</v>
      </c>
      <c r="D22" s="50">
        <f>'Scorecard 1'!E24</f>
        <v>1</v>
      </c>
      <c r="E22" s="50">
        <f>'Scorecard 1'!F24</f>
        <v>1</v>
      </c>
      <c r="F22" s="50">
        <f>'Scorecard 2'!C24</f>
        <v>1</v>
      </c>
      <c r="G22" s="50">
        <f>'Scorecard 2'!D24</f>
        <v>1</v>
      </c>
      <c r="H22" s="50">
        <f>'Scorecard 2'!E24</f>
        <v>1</v>
      </c>
      <c r="I22" s="50">
        <f>'Scorecard 2'!F24</f>
        <v>0</v>
      </c>
    </row>
    <row r="23" spans="1:247" ht="15" customHeight="1">
      <c r="A23" s="49" t="str">
        <f>'Measure Info'!B32</f>
        <v>D_PATNT_FAM_REF</v>
      </c>
      <c r="B23" s="50">
        <f>'Scorecard 1'!C25</f>
        <v>0</v>
      </c>
      <c r="C23" s="50">
        <f>'Scorecard 1'!D25</f>
        <v>0</v>
      </c>
      <c r="D23" s="50">
        <f>'Scorecard 1'!E25</f>
        <v>0</v>
      </c>
      <c r="E23" s="50">
        <f>'Scorecard 1'!F25</f>
        <v>0</v>
      </c>
      <c r="F23" s="50">
        <f>'Scorecard 2'!C25</f>
        <v>1</v>
      </c>
      <c r="G23" s="50">
        <f>'Scorecard 2'!D25</f>
        <v>1</v>
      </c>
      <c r="H23" s="50">
        <f>'Scorecard 2'!E25</f>
        <v>1</v>
      </c>
      <c r="I23" s="50">
        <f>'Scorecard 2'!F25</f>
        <v>0</v>
      </c>
    </row>
    <row r="24" spans="1:247" ht="15" customHeight="1">
      <c r="A24" s="49" t="str">
        <f>'Measure Info'!B33</f>
        <v>D_PR_ISCH_STK</v>
      </c>
      <c r="B24" s="50">
        <f>'Scorecard 1'!C26</f>
        <v>0</v>
      </c>
      <c r="C24" s="50">
        <f>'Scorecard 1'!D26</f>
        <v>0</v>
      </c>
      <c r="D24" s="50">
        <f>'Scorecard 1'!E26</f>
        <v>1</v>
      </c>
      <c r="E24" s="50">
        <f>'Scorecard 1'!F26</f>
        <v>1</v>
      </c>
      <c r="F24" s="50">
        <f>'Scorecard 2'!C26</f>
        <v>1</v>
      </c>
      <c r="G24" s="50">
        <f>'Scorecard 2'!D26</f>
        <v>1</v>
      </c>
      <c r="H24" s="50">
        <f>'Scorecard 2'!E26</f>
        <v>1</v>
      </c>
      <c r="I24" s="50">
        <f>'Scorecard 2'!F26</f>
        <v>0</v>
      </c>
    </row>
    <row r="25" spans="1:247" ht="17.149999999999999" customHeight="1">
      <c r="A25" s="49" t="str">
        <f>'Measure Info'!B34</f>
        <v>D_PREGNANCY</v>
      </c>
      <c r="B25" s="50">
        <f>'Scorecard 1'!C27</f>
        <v>1</v>
      </c>
      <c r="C25" s="50">
        <f>'Scorecard 1'!D27</f>
        <v>1</v>
      </c>
      <c r="D25" s="50">
        <f>'Scorecard 1'!E27</f>
        <v>1</v>
      </c>
      <c r="E25" s="50">
        <f>'Scorecard 1'!F27</f>
        <v>1</v>
      </c>
      <c r="F25" s="50">
        <f>'Scorecard 2'!C27</f>
        <v>1</v>
      </c>
      <c r="G25" s="50">
        <f>'Scorecard 2'!D27</f>
        <v>1</v>
      </c>
      <c r="H25" s="50">
        <f>'Scorecard 2'!E27</f>
        <v>1</v>
      </c>
      <c r="I25" s="50">
        <f>'Scorecard 2'!F27</f>
        <v>0</v>
      </c>
    </row>
    <row r="26" spans="1:247" ht="15" customHeight="1">
      <c r="A26" s="49" t="str">
        <f>'Measure Info'!B35</f>
        <v>D_REC_INT_BLEED</v>
      </c>
      <c r="B26" s="50">
        <f>'Scorecard 1'!C28</f>
        <v>1</v>
      </c>
      <c r="C26" s="50">
        <f>'Scorecard 1'!D28</f>
        <v>0</v>
      </c>
      <c r="D26" s="50">
        <f>'Scorecard 1'!E28</f>
        <v>1</v>
      </c>
      <c r="E26" s="50">
        <f>'Scorecard 1'!F28</f>
        <v>1</v>
      </c>
      <c r="F26" s="50">
        <f>'Scorecard 2'!C28</f>
        <v>1</v>
      </c>
      <c r="G26" s="50">
        <f>'Scorecard 2'!D28</f>
        <v>1</v>
      </c>
      <c r="H26" s="50">
        <f>'Scorecard 2'!E28</f>
        <v>1</v>
      </c>
      <c r="I26" s="50">
        <f>'Scorecard 2'!F28</f>
        <v>0</v>
      </c>
    </row>
    <row r="27" spans="1:247" ht="15" customHeight="1">
      <c r="A27" s="49" t="str">
        <f>'Measure Info'!B36</f>
        <v>D_SEV_NEURO_IMPAIR</v>
      </c>
      <c r="B27" s="50">
        <f>'Scorecard 1'!C29</f>
        <v>1</v>
      </c>
      <c r="C27" s="50">
        <f>'Scorecard 1'!D29</f>
        <v>1</v>
      </c>
      <c r="D27" s="50">
        <f>'Scorecard 1'!E29</f>
        <v>1</v>
      </c>
      <c r="E27" s="50">
        <f>'Scorecard 1'!F29</f>
        <v>1</v>
      </c>
      <c r="F27" s="50">
        <f>'Scorecard 2'!C29</f>
        <v>1</v>
      </c>
      <c r="G27" s="50">
        <f>'Scorecard 2'!D29</f>
        <v>1</v>
      </c>
      <c r="H27" s="50">
        <f>'Scorecard 2'!E29</f>
        <v>1</v>
      </c>
      <c r="I27" s="50">
        <f>'Scorecard 2'!F29</f>
        <v>0</v>
      </c>
    </row>
    <row r="28" spans="1:247" ht="15" customHeight="1">
      <c r="A28" s="49" t="str">
        <f>'Measure Info'!B37</f>
        <v>D_STEMI</v>
      </c>
      <c r="B28" s="50">
        <f>'Scorecard 1'!C30</f>
        <v>1</v>
      </c>
      <c r="C28" s="50">
        <f>'Scorecard 1'!D30</f>
        <v>1</v>
      </c>
      <c r="D28" s="50">
        <f>'Scorecard 1'!E30</f>
        <v>1</v>
      </c>
      <c r="E28" s="50">
        <f>'Scorecard 1'!F30</f>
        <v>1</v>
      </c>
      <c r="F28" s="50">
        <f>'Scorecard 2'!C30</f>
        <v>1</v>
      </c>
      <c r="G28" s="50">
        <f>'Scorecard 2'!D30</f>
        <v>1</v>
      </c>
      <c r="H28" s="50">
        <f>'Scorecard 2'!E30</f>
        <v>1</v>
      </c>
      <c r="I28" s="50">
        <f>'Scorecard 2'!F30</f>
        <v>0</v>
      </c>
    </row>
    <row r="29" spans="1:247" ht="15" customHeight="1">
      <c r="A29" s="49" t="str">
        <f>'Measure Info'!B38</f>
        <v>D_SUS_ART_DSSC</v>
      </c>
      <c r="B29" s="50">
        <f>'Scorecard 1'!C31</f>
        <v>1</v>
      </c>
      <c r="C29" s="50">
        <f>'Scorecard 1'!D31</f>
        <v>1</v>
      </c>
      <c r="D29" s="50">
        <f>'Scorecard 1'!E31</f>
        <v>1</v>
      </c>
      <c r="E29" s="50">
        <f>'Scorecard 1'!F31</f>
        <v>1</v>
      </c>
      <c r="F29" s="50">
        <f>'Scorecard 2'!C31</f>
        <v>1</v>
      </c>
      <c r="G29" s="50">
        <f>'Scorecard 2'!D31</f>
        <v>1</v>
      </c>
      <c r="H29" s="50">
        <f>'Scorecard 2'!E31</f>
        <v>1</v>
      </c>
      <c r="I29" s="50">
        <f>'Scorecard 2'!F31</f>
        <v>0</v>
      </c>
    </row>
    <row r="30" spans="1:247" ht="15" customHeight="1">
      <c r="A30" s="49" t="str">
        <f>'Measure Info'!B39</f>
        <v>NDC_ANTICOAGULANT</v>
      </c>
      <c r="B30" s="50">
        <f>'Scorecard 1'!C32</f>
        <v>0</v>
      </c>
      <c r="C30" s="50">
        <f>'Scorecard 1'!D32</f>
        <v>0</v>
      </c>
      <c r="D30" s="50">
        <f>'Scorecard 1'!E32</f>
        <v>1</v>
      </c>
      <c r="E30" s="50">
        <f>'Scorecard 1'!F32</f>
        <v>1</v>
      </c>
      <c r="F30" s="50">
        <f>'Scorecard 2'!C32</f>
        <v>1</v>
      </c>
      <c r="G30" s="50">
        <f>'Scorecard 2'!D32</f>
        <v>1</v>
      </c>
      <c r="H30" s="50">
        <f>'Scorecard 2'!E32</f>
        <v>1</v>
      </c>
      <c r="I30" s="50">
        <f>'Scorecard 2'!F32</f>
        <v>0</v>
      </c>
    </row>
    <row r="31" spans="1:247" ht="15" customHeight="1">
      <c r="A31" s="49" t="str">
        <f>'Measure Info'!B40</f>
        <v>NDC_THROMB_REACT</v>
      </c>
      <c r="B31" s="50">
        <f>'Scorecard 1'!C33</f>
        <v>0</v>
      </c>
      <c r="C31" s="50">
        <f>'Scorecard 1'!D33</f>
        <v>0</v>
      </c>
      <c r="D31" s="50">
        <f>'Scorecard 1'!E33</f>
        <v>1</v>
      </c>
      <c r="E31" s="50">
        <f>'Scorecard 1'!F33</f>
        <v>1</v>
      </c>
      <c r="F31" s="50">
        <f>'Scorecard 2'!C33</f>
        <v>1</v>
      </c>
      <c r="G31" s="50">
        <f>'Scorecard 2'!D33</f>
        <v>1</v>
      </c>
      <c r="H31" s="50">
        <f>'Scorecard 2'!E33</f>
        <v>1</v>
      </c>
      <c r="I31" s="50">
        <f>'Scorecard 2'!F33</f>
        <v>0</v>
      </c>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c r="DJ31" s="59"/>
      <c r="DK31" s="59"/>
      <c r="DL31" s="59"/>
      <c r="DM31" s="59"/>
      <c r="DN31" s="59"/>
      <c r="DO31" s="59"/>
      <c r="DP31" s="59"/>
      <c r="DQ31" s="59"/>
      <c r="DR31" s="59"/>
      <c r="DS31" s="59"/>
      <c r="DT31" s="59"/>
      <c r="DU31" s="59"/>
      <c r="DV31" s="59"/>
      <c r="DW31" s="59"/>
      <c r="DX31" s="59"/>
      <c r="DY31" s="59"/>
      <c r="DZ31" s="59"/>
      <c r="EA31" s="59"/>
      <c r="EB31" s="59"/>
      <c r="EC31" s="59"/>
      <c r="ED31" s="59"/>
      <c r="EE31" s="59"/>
      <c r="EF31" s="59"/>
      <c r="EG31" s="59"/>
      <c r="EH31" s="59"/>
      <c r="EI31" s="59"/>
      <c r="EJ31" s="59"/>
      <c r="EK31" s="59"/>
      <c r="EL31" s="59"/>
      <c r="EM31" s="59"/>
      <c r="EN31" s="59"/>
      <c r="EO31" s="59"/>
      <c r="EP31" s="59"/>
      <c r="EQ31" s="59"/>
      <c r="ER31" s="59"/>
      <c r="ES31" s="59"/>
      <c r="ET31" s="59"/>
      <c r="EU31" s="59"/>
      <c r="EV31" s="59"/>
      <c r="EW31" s="59"/>
      <c r="EX31" s="59"/>
      <c r="EY31" s="59"/>
      <c r="EZ31" s="59"/>
      <c r="FA31" s="59"/>
      <c r="FB31" s="59"/>
      <c r="FC31" s="59"/>
      <c r="FD31" s="59"/>
      <c r="FE31" s="59"/>
      <c r="FF31" s="59"/>
      <c r="FG31" s="59"/>
      <c r="FH31" s="59"/>
      <c r="FI31" s="59"/>
      <c r="FJ31" s="59"/>
      <c r="FK31" s="59"/>
      <c r="FL31" s="59"/>
      <c r="FM31" s="59"/>
      <c r="FN31" s="59"/>
      <c r="FO31" s="59"/>
      <c r="FP31" s="59"/>
      <c r="FQ31" s="59"/>
      <c r="FR31" s="59"/>
      <c r="FS31" s="59"/>
      <c r="FT31" s="59"/>
      <c r="FU31" s="59"/>
      <c r="FV31" s="59"/>
      <c r="FW31" s="59"/>
      <c r="FX31" s="59"/>
      <c r="FY31" s="59"/>
      <c r="FZ31" s="59"/>
      <c r="GA31" s="59"/>
      <c r="GB31" s="59"/>
      <c r="GC31" s="59"/>
      <c r="GD31" s="59"/>
      <c r="GE31" s="59"/>
      <c r="GF31" s="59"/>
      <c r="GG31" s="59"/>
      <c r="GH31" s="59"/>
      <c r="GI31" s="59"/>
      <c r="GJ31" s="59"/>
      <c r="GK31" s="59"/>
      <c r="GL31" s="59"/>
      <c r="GM31" s="59"/>
      <c r="GN31" s="59"/>
      <c r="GO31" s="59"/>
      <c r="GP31" s="59"/>
      <c r="GQ31" s="59"/>
      <c r="GR31" s="59"/>
      <c r="GS31" s="59"/>
      <c r="GT31" s="59"/>
      <c r="GU31" s="59"/>
      <c r="GV31" s="59"/>
      <c r="GW31" s="59"/>
      <c r="GX31" s="59"/>
      <c r="GY31" s="59"/>
      <c r="GZ31" s="59"/>
      <c r="HA31" s="59"/>
      <c r="HB31" s="59"/>
      <c r="HC31" s="59"/>
      <c r="HD31" s="59"/>
      <c r="HE31" s="59"/>
      <c r="HF31" s="59"/>
      <c r="HG31" s="59"/>
      <c r="HH31" s="59"/>
      <c r="HI31" s="59"/>
      <c r="HJ31" s="59"/>
      <c r="HK31" s="59"/>
      <c r="HL31" s="59"/>
      <c r="HM31" s="59"/>
      <c r="HN31" s="59"/>
      <c r="HO31" s="59"/>
      <c r="HP31" s="59"/>
      <c r="HQ31" s="59"/>
      <c r="HR31" s="59"/>
      <c r="HS31" s="59"/>
      <c r="HT31" s="59"/>
      <c r="HU31" s="59"/>
      <c r="HV31" s="59"/>
      <c r="HW31" s="59"/>
      <c r="HX31" s="59"/>
      <c r="HY31" s="59"/>
      <c r="HZ31" s="59"/>
      <c r="IA31" s="59"/>
      <c r="IB31" s="59"/>
      <c r="IC31" s="59"/>
      <c r="ID31" s="59"/>
      <c r="IE31" s="59"/>
      <c r="IF31" s="59"/>
      <c r="IG31" s="59"/>
      <c r="IH31" s="59"/>
      <c r="II31" s="59"/>
      <c r="IJ31" s="59"/>
      <c r="IK31" s="59"/>
      <c r="IL31" s="59"/>
      <c r="IM31" s="59"/>
    </row>
    <row r="32" spans="1:247" ht="15" customHeight="1">
      <c r="A32" s="49" t="str">
        <f>'Measure Info'!B41</f>
        <v>PROC_INTRCRN_INTRSPN_SUR</v>
      </c>
      <c r="B32" s="50">
        <f>'Scorecard 1'!C34</f>
        <v>0</v>
      </c>
      <c r="C32" s="50">
        <f>'Scorecard 1'!D34</f>
        <v>0</v>
      </c>
      <c r="D32" s="50">
        <f>'Scorecard 1'!E34</f>
        <v>0</v>
      </c>
      <c r="E32" s="50">
        <f>'Scorecard 1'!F34</f>
        <v>0</v>
      </c>
      <c r="F32" s="50">
        <f>'Scorecard 2'!C34</f>
        <v>1</v>
      </c>
      <c r="G32" s="50">
        <f>'Scorecard 2'!D34</f>
        <v>1</v>
      </c>
      <c r="H32" s="50">
        <f>'Scorecard 2'!E34</f>
        <v>1</v>
      </c>
      <c r="I32" s="50">
        <f>'Scorecard 2'!F34</f>
        <v>0</v>
      </c>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c r="FF32" s="59"/>
      <c r="FG32" s="59"/>
      <c r="FH32" s="59"/>
      <c r="FI32" s="59"/>
      <c r="FJ32" s="59"/>
      <c r="FK32" s="59"/>
      <c r="FL32" s="59"/>
      <c r="FM32" s="59"/>
      <c r="FN32" s="59"/>
      <c r="FO32" s="59"/>
      <c r="FP32" s="59"/>
      <c r="FQ32" s="59"/>
      <c r="FR32" s="59"/>
      <c r="FS32" s="59"/>
      <c r="FT32" s="59"/>
      <c r="FU32" s="59"/>
      <c r="FV32" s="59"/>
      <c r="FW32" s="59"/>
      <c r="FX32" s="59"/>
      <c r="FY32" s="59"/>
      <c r="FZ32" s="59"/>
      <c r="GA32" s="59"/>
      <c r="GB32" s="59"/>
      <c r="GC32" s="59"/>
      <c r="GD32" s="59"/>
      <c r="GE32" s="59"/>
      <c r="GF32" s="59"/>
      <c r="GG32" s="59"/>
      <c r="GH32" s="59"/>
      <c r="GI32" s="59"/>
      <c r="GJ32" s="59"/>
      <c r="GK32" s="59"/>
      <c r="GL32" s="59"/>
      <c r="GM32" s="59"/>
      <c r="GN32" s="59"/>
      <c r="GO32" s="59"/>
      <c r="GP32" s="59"/>
      <c r="GQ32" s="59"/>
      <c r="GR32" s="59"/>
      <c r="GS32" s="59"/>
      <c r="GT32" s="59"/>
      <c r="GU32" s="59"/>
      <c r="GV32" s="59"/>
      <c r="GW32" s="59"/>
      <c r="GX32" s="59"/>
      <c r="GY32" s="59"/>
      <c r="GZ32" s="59"/>
      <c r="HA32" s="59"/>
      <c r="HB32" s="59"/>
      <c r="HC32" s="59"/>
      <c r="HD32" s="59"/>
      <c r="HE32" s="59"/>
      <c r="HF32" s="59"/>
      <c r="HG32" s="59"/>
      <c r="HH32" s="59"/>
      <c r="HI32" s="59"/>
      <c r="HJ32" s="59"/>
      <c r="HK32" s="59"/>
      <c r="HL32" s="59"/>
      <c r="HM32" s="59"/>
      <c r="HN32" s="59"/>
      <c r="HO32" s="59"/>
      <c r="HP32" s="59"/>
      <c r="HQ32" s="59"/>
      <c r="HR32" s="59"/>
      <c r="HS32" s="59"/>
      <c r="HT32" s="59"/>
      <c r="HU32" s="59"/>
      <c r="HV32" s="59"/>
      <c r="HW32" s="59"/>
      <c r="HX32" s="59"/>
      <c r="HY32" s="59"/>
      <c r="HZ32" s="59"/>
      <c r="IA32" s="59"/>
      <c r="IB32" s="59"/>
      <c r="IC32" s="59"/>
      <c r="ID32" s="59"/>
      <c r="IE32" s="59"/>
      <c r="IF32" s="59"/>
      <c r="IG32" s="59"/>
      <c r="IH32" s="59"/>
      <c r="II32" s="59"/>
      <c r="IJ32" s="59"/>
      <c r="IK32" s="59"/>
      <c r="IL32" s="59"/>
      <c r="IM32" s="59"/>
    </row>
    <row r="33" spans="1:247" ht="15" customHeight="1">
      <c r="A33" s="49" t="str">
        <f>'Measure Info'!B42</f>
        <v>PROC_INTUB</v>
      </c>
      <c r="B33" s="50">
        <f>'Scorecard 1'!C35</f>
        <v>0</v>
      </c>
      <c r="C33" s="50">
        <f>'Scorecard 1'!D35</f>
        <v>0</v>
      </c>
      <c r="D33" s="50">
        <f>'Scorecard 1'!E35</f>
        <v>0</v>
      </c>
      <c r="E33" s="50">
        <f>'Scorecard 1'!F35</f>
        <v>0</v>
      </c>
      <c r="F33" s="50">
        <f>'Scorecard 2'!C35</f>
        <v>1</v>
      </c>
      <c r="G33" s="50">
        <f>'Scorecard 2'!D35</f>
        <v>1</v>
      </c>
      <c r="H33" s="50">
        <f>'Scorecard 2'!E35</f>
        <v>1</v>
      </c>
      <c r="I33" s="50">
        <f>'Scorecard 2'!F35</f>
        <v>1</v>
      </c>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59"/>
      <c r="DW33" s="59"/>
      <c r="DX33" s="59"/>
      <c r="DY33" s="59"/>
      <c r="DZ33" s="59"/>
      <c r="EA33" s="59"/>
      <c r="EB33" s="59"/>
      <c r="EC33" s="59"/>
      <c r="ED33" s="59"/>
      <c r="EE33" s="59"/>
      <c r="EF33" s="59"/>
      <c r="EG33" s="59"/>
      <c r="EH33" s="59"/>
      <c r="EI33" s="59"/>
      <c r="EJ33" s="59"/>
      <c r="EK33" s="59"/>
      <c r="EL33" s="59"/>
      <c r="EM33" s="59"/>
      <c r="EN33" s="59"/>
      <c r="EO33" s="59"/>
      <c r="EP33" s="59"/>
      <c r="EQ33" s="59"/>
      <c r="ER33" s="59"/>
      <c r="ES33" s="59"/>
      <c r="ET33" s="59"/>
      <c r="EU33" s="59"/>
      <c r="EV33" s="59"/>
      <c r="EW33" s="59"/>
      <c r="EX33" s="59"/>
      <c r="EY33" s="59"/>
      <c r="EZ33" s="59"/>
      <c r="FA33" s="59"/>
      <c r="FB33" s="59"/>
      <c r="FC33" s="59"/>
      <c r="FD33" s="59"/>
      <c r="FE33" s="59"/>
      <c r="FF33" s="59"/>
      <c r="FG33" s="59"/>
      <c r="FH33" s="59"/>
      <c r="FI33" s="59"/>
      <c r="FJ33" s="59"/>
      <c r="FK33" s="59"/>
      <c r="FL33" s="59"/>
      <c r="FM33" s="59"/>
      <c r="FN33" s="59"/>
      <c r="FO33" s="59"/>
      <c r="FP33" s="59"/>
      <c r="FQ33" s="59"/>
      <c r="FR33" s="59"/>
      <c r="FS33" s="59"/>
      <c r="FT33" s="59"/>
      <c r="FU33" s="59"/>
      <c r="FV33" s="59"/>
      <c r="FW33" s="59"/>
      <c r="FX33" s="59"/>
      <c r="FY33" s="59"/>
      <c r="FZ33" s="59"/>
      <c r="GA33" s="59"/>
      <c r="GB33" s="59"/>
      <c r="GC33" s="59"/>
      <c r="GD33" s="59"/>
      <c r="GE33" s="59"/>
      <c r="GF33" s="59"/>
      <c r="GG33" s="59"/>
      <c r="GH33" s="59"/>
      <c r="GI33" s="59"/>
      <c r="GJ33" s="59"/>
      <c r="GK33" s="59"/>
      <c r="GL33" s="59"/>
      <c r="GM33" s="59"/>
      <c r="GN33" s="59"/>
      <c r="GO33" s="59"/>
      <c r="GP33" s="59"/>
      <c r="GQ33" s="59"/>
      <c r="GR33" s="59"/>
      <c r="GS33" s="59"/>
      <c r="GT33" s="59"/>
      <c r="GU33" s="59"/>
      <c r="GV33" s="59"/>
      <c r="GW33" s="59"/>
      <c r="GX33" s="59"/>
      <c r="GY33" s="59"/>
      <c r="GZ33" s="59"/>
      <c r="HA33" s="59"/>
      <c r="HB33" s="59"/>
      <c r="HC33" s="59"/>
      <c r="HD33" s="59"/>
      <c r="HE33" s="59"/>
      <c r="HF33" s="59"/>
      <c r="HG33" s="59"/>
      <c r="HH33" s="59"/>
      <c r="HI33" s="59"/>
      <c r="HJ33" s="59"/>
      <c r="HK33" s="59"/>
      <c r="HL33" s="59"/>
      <c r="HM33" s="59"/>
      <c r="HN33" s="59"/>
      <c r="HO33" s="59"/>
      <c r="HP33" s="59"/>
      <c r="HQ33" s="59"/>
      <c r="HR33" s="59"/>
      <c r="HS33" s="59"/>
      <c r="HT33" s="59"/>
      <c r="HU33" s="59"/>
      <c r="HV33" s="59"/>
      <c r="HW33" s="59"/>
      <c r="HX33" s="59"/>
      <c r="HY33" s="59"/>
      <c r="HZ33" s="59"/>
      <c r="IA33" s="59"/>
      <c r="IB33" s="59"/>
      <c r="IC33" s="59"/>
      <c r="ID33" s="59"/>
      <c r="IE33" s="59"/>
      <c r="IF33" s="59"/>
      <c r="IG33" s="59"/>
      <c r="IH33" s="59"/>
      <c r="II33" s="59"/>
      <c r="IJ33" s="59"/>
      <c r="IK33" s="59"/>
      <c r="IL33" s="59"/>
      <c r="IM33" s="59"/>
    </row>
    <row r="34" spans="1:247" ht="15" customHeight="1">
      <c r="A34" s="49" t="str">
        <f>'Measure Info'!B43</f>
        <v>ED_ARRIV_DATE</v>
      </c>
      <c r="B34" s="50">
        <f>'Scorecard 1'!C36</f>
        <v>1</v>
      </c>
      <c r="C34" s="50">
        <f>'Scorecard 1'!D36</f>
        <v>1</v>
      </c>
      <c r="D34" s="50">
        <f>'Scorecard 1'!E36</f>
        <v>1</v>
      </c>
      <c r="E34" s="50">
        <f>'Scorecard 1'!F36</f>
        <v>1</v>
      </c>
      <c r="F34" s="50">
        <f>'Scorecard 2'!C36</f>
        <v>1</v>
      </c>
      <c r="G34" s="50">
        <f>'Scorecard 2'!D36</f>
        <v>1</v>
      </c>
      <c r="H34" s="50">
        <f>'Scorecard 2'!E36</f>
        <v>1</v>
      </c>
      <c r="I34" s="50">
        <f>'Scorecard 2'!F36</f>
        <v>1</v>
      </c>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59"/>
      <c r="DW34" s="59"/>
      <c r="DX34" s="59"/>
      <c r="DY34" s="59"/>
      <c r="DZ34" s="59"/>
      <c r="EA34" s="59"/>
      <c r="EB34" s="59"/>
      <c r="EC34" s="59"/>
      <c r="ED34" s="59"/>
      <c r="EE34" s="59"/>
      <c r="EF34" s="59"/>
      <c r="EG34" s="59"/>
      <c r="EH34" s="59"/>
      <c r="EI34" s="59"/>
      <c r="EJ34" s="59"/>
      <c r="EK34" s="59"/>
      <c r="EL34" s="59"/>
      <c r="EM34" s="59"/>
      <c r="EN34" s="59"/>
      <c r="EO34" s="59"/>
      <c r="EP34" s="59"/>
      <c r="EQ34" s="59"/>
      <c r="ER34" s="59"/>
      <c r="ES34" s="59"/>
      <c r="ET34" s="59"/>
      <c r="EU34" s="59"/>
      <c r="EV34" s="59"/>
      <c r="EW34" s="59"/>
      <c r="EX34" s="59"/>
      <c r="EY34" s="59"/>
      <c r="EZ34" s="59"/>
      <c r="FA34" s="59"/>
      <c r="FB34" s="59"/>
      <c r="FC34" s="59"/>
      <c r="FD34" s="59"/>
      <c r="FE34" s="59"/>
      <c r="FF34" s="59"/>
      <c r="FG34" s="59"/>
      <c r="FH34" s="59"/>
      <c r="FI34" s="59"/>
      <c r="FJ34" s="59"/>
      <c r="FK34" s="59"/>
      <c r="FL34" s="59"/>
      <c r="FM34" s="59"/>
      <c r="FN34" s="59"/>
      <c r="FO34" s="59"/>
      <c r="FP34" s="59"/>
      <c r="FQ34" s="59"/>
      <c r="FR34" s="59"/>
      <c r="FS34" s="59"/>
      <c r="FT34" s="59"/>
      <c r="FU34" s="59"/>
      <c r="FV34" s="59"/>
      <c r="FW34" s="59"/>
      <c r="FX34" s="59"/>
      <c r="FY34" s="59"/>
      <c r="FZ34" s="59"/>
      <c r="GA34" s="59"/>
      <c r="GB34" s="59"/>
      <c r="GC34" s="59"/>
      <c r="GD34" s="59"/>
      <c r="GE34" s="59"/>
      <c r="GF34" s="59"/>
      <c r="GG34" s="59"/>
      <c r="GH34" s="59"/>
      <c r="GI34" s="59"/>
      <c r="GJ34" s="59"/>
      <c r="GK34" s="59"/>
      <c r="GL34" s="59"/>
      <c r="GM34" s="59"/>
      <c r="GN34" s="59"/>
      <c r="GO34" s="59"/>
      <c r="GP34" s="59"/>
      <c r="GQ34" s="59"/>
      <c r="GR34" s="59"/>
      <c r="GS34" s="59"/>
      <c r="GT34" s="59"/>
      <c r="GU34" s="59"/>
      <c r="GV34" s="59"/>
      <c r="GW34" s="59"/>
      <c r="GX34" s="59"/>
      <c r="GY34" s="59"/>
      <c r="GZ34" s="59"/>
      <c r="HA34" s="59"/>
      <c r="HB34" s="59"/>
      <c r="HC34" s="59"/>
      <c r="HD34" s="59"/>
      <c r="HE34" s="59"/>
      <c r="HF34" s="59"/>
      <c r="HG34" s="59"/>
      <c r="HH34" s="59"/>
      <c r="HI34" s="59"/>
      <c r="HJ34" s="59"/>
      <c r="HK34" s="59"/>
      <c r="HL34" s="59"/>
      <c r="HM34" s="59"/>
      <c r="HN34" s="59"/>
      <c r="HO34" s="59"/>
      <c r="HP34" s="59"/>
      <c r="HQ34" s="59"/>
      <c r="HR34" s="59"/>
      <c r="HS34" s="59"/>
      <c r="HT34" s="59"/>
      <c r="HU34" s="59"/>
      <c r="HV34" s="59"/>
      <c r="HW34" s="59"/>
      <c r="HX34" s="59"/>
      <c r="HY34" s="59"/>
      <c r="HZ34" s="59"/>
      <c r="IA34" s="59"/>
      <c r="IB34" s="59"/>
      <c r="IC34" s="59"/>
      <c r="ID34" s="59"/>
      <c r="IE34" s="59"/>
      <c r="IF34" s="59"/>
      <c r="IG34" s="59"/>
      <c r="IH34" s="59"/>
      <c r="II34" s="59"/>
      <c r="IJ34" s="59"/>
      <c r="IK34" s="59"/>
      <c r="IL34" s="59"/>
      <c r="IM34" s="59"/>
    </row>
    <row r="35" spans="1:247" ht="15" customHeight="1">
      <c r="A35" s="49" t="str">
        <f>'Measure Info'!B44</f>
        <v>ED_ARRIV_TIM</v>
      </c>
      <c r="B35" s="50">
        <f>'Scorecard 1'!C37</f>
        <v>1</v>
      </c>
      <c r="C35" s="50">
        <f>'Scorecard 1'!D37</f>
        <v>1</v>
      </c>
      <c r="D35" s="50">
        <f>'Scorecard 1'!E37</f>
        <v>1</v>
      </c>
      <c r="E35" s="50">
        <f>'Scorecard 1'!F37</f>
        <v>1</v>
      </c>
      <c r="F35" s="50">
        <f>'Scorecard 2'!C37</f>
        <v>1</v>
      </c>
      <c r="G35" s="50">
        <f>'Scorecard 2'!D37</f>
        <v>1</v>
      </c>
      <c r="H35" s="50">
        <f>'Scorecard 2'!E37</f>
        <v>1</v>
      </c>
      <c r="I35" s="50">
        <f>'Scorecard 2'!F37</f>
        <v>1</v>
      </c>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c r="FF35" s="59"/>
      <c r="FG35" s="59"/>
      <c r="FH35" s="59"/>
      <c r="FI35" s="59"/>
      <c r="FJ35" s="59"/>
      <c r="FK35" s="59"/>
      <c r="FL35" s="59"/>
      <c r="FM35" s="59"/>
      <c r="FN35" s="59"/>
      <c r="FO35" s="59"/>
      <c r="FP35" s="59"/>
      <c r="FQ35" s="59"/>
      <c r="FR35" s="59"/>
      <c r="FS35" s="59"/>
      <c r="FT35" s="59"/>
      <c r="FU35" s="59"/>
      <c r="FV35" s="59"/>
      <c r="FW35" s="59"/>
      <c r="FX35" s="59"/>
      <c r="FY35" s="59"/>
      <c r="FZ35" s="59"/>
      <c r="GA35" s="59"/>
      <c r="GB35" s="59"/>
      <c r="GC35" s="59"/>
      <c r="GD35" s="59"/>
      <c r="GE35" s="59"/>
      <c r="GF35" s="59"/>
      <c r="GG35" s="59"/>
      <c r="GH35" s="59"/>
      <c r="GI35" s="59"/>
      <c r="GJ35" s="59"/>
      <c r="GK35" s="59"/>
      <c r="GL35" s="59"/>
      <c r="GM35" s="59"/>
      <c r="GN35" s="59"/>
      <c r="GO35" s="59"/>
      <c r="GP35" s="59"/>
      <c r="GQ35" s="59"/>
      <c r="GR35" s="59"/>
      <c r="GS35" s="59"/>
      <c r="GT35" s="59"/>
      <c r="GU35" s="59"/>
      <c r="GV35" s="59"/>
      <c r="GW35" s="59"/>
      <c r="GX35" s="59"/>
      <c r="GY35" s="59"/>
      <c r="GZ35" s="59"/>
      <c r="HA35" s="59"/>
      <c r="HB35" s="59"/>
      <c r="HC35" s="59"/>
      <c r="HD35" s="59"/>
      <c r="HE35" s="59"/>
      <c r="HF35" s="59"/>
      <c r="HG35" s="59"/>
      <c r="HH35" s="59"/>
      <c r="HI35" s="59"/>
      <c r="HJ35" s="59"/>
      <c r="HK35" s="59"/>
      <c r="HL35" s="59"/>
      <c r="HM35" s="59"/>
      <c r="HN35" s="59"/>
      <c r="HO35" s="59"/>
      <c r="HP35" s="59"/>
      <c r="HQ35" s="59"/>
      <c r="HR35" s="59"/>
      <c r="HS35" s="59"/>
      <c r="HT35" s="59"/>
      <c r="HU35" s="59"/>
      <c r="HV35" s="59"/>
      <c r="HW35" s="59"/>
      <c r="HX35" s="59"/>
      <c r="HY35" s="59"/>
      <c r="HZ35" s="59"/>
      <c r="IA35" s="59"/>
      <c r="IB35" s="59"/>
      <c r="IC35" s="59"/>
      <c r="ID35" s="59"/>
      <c r="IE35" s="59"/>
      <c r="IF35" s="59"/>
      <c r="IG35" s="59"/>
      <c r="IH35" s="59"/>
      <c r="II35" s="59"/>
      <c r="IJ35" s="59"/>
      <c r="IK35" s="59"/>
      <c r="IL35" s="59"/>
      <c r="IM35" s="59"/>
    </row>
    <row r="36" spans="1:247" ht="15" customHeight="1">
      <c r="A36" s="49" t="str">
        <f>'Measure Info'!B45</f>
        <v>ED_DEPART_DATE</v>
      </c>
      <c r="B36" s="50">
        <f>'Scorecard 1'!C38</f>
        <v>1</v>
      </c>
      <c r="C36" s="50">
        <f>'Scorecard 1'!D38</f>
        <v>1</v>
      </c>
      <c r="D36" s="50">
        <f>'Scorecard 1'!E38</f>
        <v>1</v>
      </c>
      <c r="E36" s="50">
        <f>'Scorecard 1'!F38</f>
        <v>1</v>
      </c>
      <c r="F36" s="50">
        <f>'Scorecard 2'!C38</f>
        <v>1</v>
      </c>
      <c r="G36" s="50">
        <f>'Scorecard 2'!D38</f>
        <v>1</v>
      </c>
      <c r="H36" s="50">
        <f>'Scorecard 2'!E38</f>
        <v>1</v>
      </c>
      <c r="I36" s="50">
        <f>'Scorecard 2'!F38</f>
        <v>1</v>
      </c>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c r="DJ36" s="59"/>
      <c r="DK36" s="59"/>
      <c r="DL36" s="59"/>
      <c r="DM36" s="59"/>
      <c r="DN36" s="59"/>
      <c r="DO36" s="59"/>
      <c r="DP36" s="59"/>
      <c r="DQ36" s="59"/>
      <c r="DR36" s="59"/>
      <c r="DS36" s="59"/>
      <c r="DT36" s="59"/>
      <c r="DU36" s="59"/>
      <c r="DV36" s="59"/>
      <c r="DW36" s="59"/>
      <c r="DX36" s="59"/>
      <c r="DY36" s="59"/>
      <c r="DZ36" s="59"/>
      <c r="EA36" s="59"/>
      <c r="EB36" s="59"/>
      <c r="EC36" s="59"/>
      <c r="ED36" s="59"/>
      <c r="EE36" s="59"/>
      <c r="EF36" s="59"/>
      <c r="EG36" s="59"/>
      <c r="EH36" s="59"/>
      <c r="EI36" s="59"/>
      <c r="EJ36" s="59"/>
      <c r="EK36" s="59"/>
      <c r="EL36" s="59"/>
      <c r="EM36" s="59"/>
      <c r="EN36" s="59"/>
      <c r="EO36" s="59"/>
      <c r="EP36" s="59"/>
      <c r="EQ36" s="59"/>
      <c r="ER36" s="59"/>
      <c r="ES36" s="59"/>
      <c r="ET36" s="59"/>
      <c r="EU36" s="59"/>
      <c r="EV36" s="59"/>
      <c r="EW36" s="59"/>
      <c r="EX36" s="59"/>
      <c r="EY36" s="59"/>
      <c r="EZ36" s="59"/>
      <c r="FA36" s="59"/>
      <c r="FB36" s="59"/>
      <c r="FC36" s="59"/>
      <c r="FD36" s="59"/>
      <c r="FE36" s="59"/>
      <c r="FF36" s="59"/>
      <c r="FG36" s="59"/>
      <c r="FH36" s="59"/>
      <c r="FI36" s="59"/>
      <c r="FJ36" s="59"/>
      <c r="FK36" s="59"/>
      <c r="FL36" s="59"/>
      <c r="FM36" s="59"/>
      <c r="FN36" s="59"/>
      <c r="FO36" s="59"/>
      <c r="FP36" s="59"/>
      <c r="FQ36" s="59"/>
      <c r="FR36" s="59"/>
      <c r="FS36" s="59"/>
      <c r="FT36" s="59"/>
      <c r="FU36" s="59"/>
      <c r="FV36" s="59"/>
      <c r="FW36" s="59"/>
      <c r="FX36" s="59"/>
      <c r="FY36" s="59"/>
      <c r="FZ36" s="59"/>
      <c r="GA36" s="59"/>
      <c r="GB36" s="59"/>
      <c r="GC36" s="59"/>
      <c r="GD36" s="59"/>
      <c r="GE36" s="59"/>
      <c r="GF36" s="59"/>
      <c r="GG36" s="59"/>
      <c r="GH36" s="59"/>
      <c r="GI36" s="59"/>
      <c r="GJ36" s="59"/>
      <c r="GK36" s="59"/>
      <c r="GL36" s="59"/>
      <c r="GM36" s="59"/>
      <c r="GN36" s="59"/>
      <c r="GO36" s="59"/>
      <c r="GP36" s="59"/>
      <c r="GQ36" s="59"/>
      <c r="GR36" s="59"/>
      <c r="GS36" s="59"/>
      <c r="GT36" s="59"/>
      <c r="GU36" s="59"/>
      <c r="GV36" s="59"/>
      <c r="GW36" s="59"/>
      <c r="GX36" s="59"/>
      <c r="GY36" s="59"/>
      <c r="GZ36" s="59"/>
      <c r="HA36" s="59"/>
      <c r="HB36" s="59"/>
      <c r="HC36" s="59"/>
      <c r="HD36" s="59"/>
      <c r="HE36" s="59"/>
      <c r="HF36" s="59"/>
      <c r="HG36" s="59"/>
      <c r="HH36" s="59"/>
      <c r="HI36" s="59"/>
      <c r="HJ36" s="59"/>
      <c r="HK36" s="59"/>
      <c r="HL36" s="59"/>
      <c r="HM36" s="59"/>
      <c r="HN36" s="59"/>
      <c r="HO36" s="59"/>
      <c r="HP36" s="59"/>
      <c r="HQ36" s="59"/>
      <c r="HR36" s="59"/>
      <c r="HS36" s="59"/>
      <c r="HT36" s="59"/>
      <c r="HU36" s="59"/>
      <c r="HV36" s="59"/>
      <c r="HW36" s="59"/>
      <c r="HX36" s="59"/>
      <c r="HY36" s="59"/>
      <c r="HZ36" s="59"/>
      <c r="IA36" s="59"/>
      <c r="IB36" s="59"/>
      <c r="IC36" s="59"/>
      <c r="ID36" s="59"/>
      <c r="IE36" s="59"/>
      <c r="IF36" s="59"/>
      <c r="IG36" s="59"/>
      <c r="IH36" s="59"/>
      <c r="II36" s="59"/>
      <c r="IJ36" s="59"/>
      <c r="IK36" s="59"/>
      <c r="IL36" s="59"/>
      <c r="IM36" s="59"/>
    </row>
    <row r="37" spans="1:247" ht="15" customHeight="1">
      <c r="A37" s="49" t="str">
        <f>'Measure Info'!B46</f>
        <v>ED_DEPART_TIME</v>
      </c>
      <c r="B37" s="50">
        <f>'Scorecard 1'!C39</f>
        <v>1</v>
      </c>
      <c r="C37" s="50">
        <f>'Scorecard 1'!D39</f>
        <v>1</v>
      </c>
      <c r="D37" s="50">
        <f>'Scorecard 1'!E39</f>
        <v>1</v>
      </c>
      <c r="E37" s="50">
        <f>'Scorecard 1'!F39</f>
        <v>1</v>
      </c>
      <c r="F37" s="50">
        <f>'Scorecard 2'!C39</f>
        <v>1</v>
      </c>
      <c r="G37" s="50">
        <f>'Scorecard 2'!D39</f>
        <v>1</v>
      </c>
      <c r="H37" s="50">
        <f>'Scorecard 2'!E39</f>
        <v>1</v>
      </c>
      <c r="I37" s="50">
        <f>'Scorecard 2'!F39</f>
        <v>1</v>
      </c>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59"/>
      <c r="DW37" s="59"/>
      <c r="DX37" s="59"/>
      <c r="DY37" s="59"/>
      <c r="DZ37" s="59"/>
      <c r="EA37" s="59"/>
      <c r="EB37" s="59"/>
      <c r="EC37" s="59"/>
      <c r="ED37" s="59"/>
      <c r="EE37" s="59"/>
      <c r="EF37" s="59"/>
      <c r="EG37" s="59"/>
      <c r="EH37" s="59"/>
      <c r="EI37" s="59"/>
      <c r="EJ37" s="59"/>
      <c r="EK37" s="59"/>
      <c r="EL37" s="59"/>
      <c r="EM37" s="59"/>
      <c r="EN37" s="59"/>
      <c r="EO37" s="59"/>
      <c r="EP37" s="59"/>
      <c r="EQ37" s="59"/>
      <c r="ER37" s="59"/>
      <c r="ES37" s="59"/>
      <c r="ET37" s="59"/>
      <c r="EU37" s="59"/>
      <c r="EV37" s="59"/>
      <c r="EW37" s="59"/>
      <c r="EX37" s="59"/>
      <c r="EY37" s="59"/>
      <c r="EZ37" s="59"/>
      <c r="FA37" s="59"/>
      <c r="FB37" s="59"/>
      <c r="FC37" s="59"/>
      <c r="FD37" s="59"/>
      <c r="FE37" s="59"/>
      <c r="FF37" s="59"/>
      <c r="FG37" s="59"/>
      <c r="FH37" s="59"/>
      <c r="FI37" s="59"/>
      <c r="FJ37" s="59"/>
      <c r="FK37" s="59"/>
      <c r="FL37" s="59"/>
      <c r="FM37" s="59"/>
      <c r="FN37" s="59"/>
      <c r="FO37" s="59"/>
      <c r="FP37" s="59"/>
      <c r="FQ37" s="59"/>
      <c r="FR37" s="59"/>
      <c r="FS37" s="59"/>
      <c r="FT37" s="59"/>
      <c r="FU37" s="59"/>
      <c r="FV37" s="59"/>
      <c r="FW37" s="59"/>
      <c r="FX37" s="59"/>
      <c r="FY37" s="59"/>
      <c r="FZ37" s="59"/>
      <c r="GA37" s="59"/>
      <c r="GB37" s="59"/>
      <c r="GC37" s="59"/>
      <c r="GD37" s="59"/>
      <c r="GE37" s="59"/>
      <c r="GF37" s="59"/>
      <c r="GG37" s="59"/>
      <c r="GH37" s="59"/>
      <c r="GI37" s="59"/>
      <c r="GJ37" s="59"/>
      <c r="GK37" s="59"/>
      <c r="GL37" s="59"/>
      <c r="GM37" s="59"/>
      <c r="GN37" s="59"/>
      <c r="GO37" s="59"/>
      <c r="GP37" s="59"/>
      <c r="GQ37" s="59"/>
      <c r="GR37" s="59"/>
      <c r="GS37" s="59"/>
      <c r="GT37" s="59"/>
      <c r="GU37" s="59"/>
      <c r="GV37" s="59"/>
      <c r="GW37" s="59"/>
      <c r="GX37" s="59"/>
      <c r="GY37" s="59"/>
      <c r="GZ37" s="59"/>
      <c r="HA37" s="59"/>
      <c r="HB37" s="59"/>
      <c r="HC37" s="59"/>
      <c r="HD37" s="59"/>
      <c r="HE37" s="59"/>
      <c r="HF37" s="59"/>
      <c r="HG37" s="59"/>
      <c r="HH37" s="59"/>
      <c r="HI37" s="59"/>
      <c r="HJ37" s="59"/>
      <c r="HK37" s="59"/>
      <c r="HL37" s="59"/>
      <c r="HM37" s="59"/>
      <c r="HN37" s="59"/>
      <c r="HO37" s="59"/>
      <c r="HP37" s="59"/>
      <c r="HQ37" s="59"/>
      <c r="HR37" s="59"/>
      <c r="HS37" s="59"/>
      <c r="HT37" s="59"/>
      <c r="HU37" s="59"/>
      <c r="HV37" s="59"/>
      <c r="HW37" s="59"/>
      <c r="HX37" s="59"/>
      <c r="HY37" s="59"/>
      <c r="HZ37" s="59"/>
      <c r="IA37" s="59"/>
      <c r="IB37" s="59"/>
      <c r="IC37" s="59"/>
      <c r="ID37" s="59"/>
      <c r="IE37" s="59"/>
      <c r="IF37" s="59"/>
      <c r="IG37" s="59"/>
      <c r="IH37" s="59"/>
      <c r="II37" s="59"/>
      <c r="IJ37" s="59"/>
      <c r="IK37" s="59"/>
      <c r="IL37" s="59"/>
      <c r="IM37" s="59"/>
    </row>
    <row r="38" spans="1:247" ht="15" customHeight="1">
      <c r="A38" s="49" t="str">
        <f>'Measure Info'!B47</f>
        <v>ARRIV_CODE</v>
      </c>
      <c r="B38" s="50">
        <f>'Scorecard 1'!C40</f>
        <v>0</v>
      </c>
      <c r="C38" s="50">
        <f>'Scorecard 1'!D40</f>
        <v>0</v>
      </c>
      <c r="D38" s="50">
        <f>'Scorecard 1'!E40</f>
        <v>0</v>
      </c>
      <c r="E38" s="50">
        <f>'Scorecard 1'!F40</f>
        <v>0</v>
      </c>
      <c r="F38" s="50">
        <f>'Scorecard 2'!C40</f>
        <v>1</v>
      </c>
      <c r="G38" s="50">
        <f>'Scorecard 2'!D40</f>
        <v>1</v>
      </c>
      <c r="H38" s="50">
        <f>'Scorecard 2'!E40</f>
        <v>1</v>
      </c>
      <c r="I38" s="50">
        <f>'Scorecard 2'!F40</f>
        <v>1</v>
      </c>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c r="DJ38" s="59"/>
      <c r="DK38" s="59"/>
      <c r="DL38" s="59"/>
      <c r="DM38" s="59"/>
      <c r="DN38" s="59"/>
      <c r="DO38" s="59"/>
      <c r="DP38" s="59"/>
      <c r="DQ38" s="59"/>
      <c r="DR38" s="59"/>
      <c r="DS38" s="59"/>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c r="FH38" s="59"/>
      <c r="FI38" s="59"/>
      <c r="FJ38" s="59"/>
      <c r="FK38" s="59"/>
      <c r="FL38" s="59"/>
      <c r="FM38" s="59"/>
      <c r="FN38" s="59"/>
      <c r="FO38" s="59"/>
      <c r="FP38" s="59"/>
      <c r="FQ38" s="59"/>
      <c r="FR38" s="59"/>
      <c r="FS38" s="59"/>
      <c r="FT38" s="59"/>
      <c r="FU38" s="59"/>
      <c r="FV38" s="59"/>
      <c r="FW38" s="59"/>
      <c r="FX38" s="59"/>
      <c r="FY38" s="59"/>
      <c r="FZ38" s="59"/>
      <c r="GA38" s="59"/>
      <c r="GB38" s="59"/>
      <c r="GC38" s="59"/>
      <c r="GD38" s="59"/>
      <c r="GE38" s="59"/>
      <c r="GF38" s="59"/>
      <c r="GG38" s="59"/>
      <c r="GH38" s="59"/>
      <c r="GI38" s="59"/>
      <c r="GJ38" s="59"/>
      <c r="GK38" s="59"/>
      <c r="GL38" s="59"/>
      <c r="GM38" s="59"/>
      <c r="GN38" s="59"/>
      <c r="GO38" s="59"/>
      <c r="GP38" s="59"/>
      <c r="GQ38" s="59"/>
      <c r="GR38" s="59"/>
      <c r="GS38" s="59"/>
      <c r="GT38" s="59"/>
      <c r="GU38" s="59"/>
      <c r="GV38" s="59"/>
      <c r="GW38" s="59"/>
      <c r="GX38" s="59"/>
      <c r="GY38" s="59"/>
      <c r="GZ38" s="59"/>
      <c r="HA38" s="59"/>
      <c r="HB38" s="59"/>
      <c r="HC38" s="59"/>
      <c r="HD38" s="59"/>
      <c r="HE38" s="59"/>
      <c r="HF38" s="59"/>
      <c r="HG38" s="59"/>
      <c r="HH38" s="59"/>
      <c r="HI38" s="59"/>
      <c r="HJ38" s="59"/>
      <c r="HK38" s="59"/>
      <c r="HL38" s="59"/>
      <c r="HM38" s="59"/>
      <c r="HN38" s="59"/>
      <c r="HO38" s="59"/>
      <c r="HP38" s="59"/>
      <c r="HQ38" s="59"/>
      <c r="HR38" s="59"/>
      <c r="HS38" s="59"/>
      <c r="HT38" s="59"/>
      <c r="HU38" s="59"/>
      <c r="HV38" s="59"/>
      <c r="HW38" s="59"/>
      <c r="HX38" s="59"/>
      <c r="HY38" s="59"/>
      <c r="HZ38" s="59"/>
      <c r="IA38" s="59"/>
      <c r="IB38" s="59"/>
      <c r="IC38" s="59"/>
      <c r="ID38" s="59"/>
      <c r="IE38" s="59"/>
      <c r="IF38" s="59"/>
      <c r="IG38" s="59"/>
      <c r="IH38" s="59"/>
      <c r="II38" s="59"/>
      <c r="IJ38" s="59"/>
      <c r="IK38" s="59"/>
      <c r="IL38" s="59"/>
      <c r="IM38" s="59"/>
    </row>
    <row r="39" spans="1:247" ht="15" customHeight="1">
      <c r="A39" s="49" t="str">
        <f>'Measure Info'!B48</f>
        <v>DISCH_CODE</v>
      </c>
      <c r="B39" s="50">
        <f>'Scorecard 1'!C41</f>
        <v>1</v>
      </c>
      <c r="C39" s="50">
        <f>'Scorecard 1'!D41</f>
        <v>1</v>
      </c>
      <c r="D39" s="50">
        <f>'Scorecard 1'!E41</f>
        <v>1</v>
      </c>
      <c r="E39" s="50">
        <f>'Scorecard 1'!F41</f>
        <v>1</v>
      </c>
      <c r="F39" s="50">
        <f>'Scorecard 2'!C41</f>
        <v>1</v>
      </c>
      <c r="G39" s="50">
        <f>'Scorecard 2'!D41</f>
        <v>1</v>
      </c>
      <c r="H39" s="50">
        <f>'Scorecard 2'!E41</f>
        <v>1</v>
      </c>
      <c r="I39" s="50">
        <f>'Scorecard 2'!F41</f>
        <v>1</v>
      </c>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59"/>
      <c r="DW39" s="59"/>
      <c r="DX39" s="59"/>
      <c r="DY39" s="59"/>
      <c r="DZ39" s="59"/>
      <c r="EA39" s="59"/>
      <c r="EB39" s="59"/>
      <c r="EC39" s="59"/>
      <c r="ED39" s="59"/>
      <c r="EE39" s="59"/>
      <c r="EF39" s="59"/>
      <c r="EG39" s="59"/>
      <c r="EH39" s="59"/>
      <c r="EI39" s="59"/>
      <c r="EJ39" s="59"/>
      <c r="EK39" s="59"/>
      <c r="EL39" s="59"/>
      <c r="EM39" s="59"/>
      <c r="EN39" s="59"/>
      <c r="EO39" s="59"/>
      <c r="EP39" s="59"/>
      <c r="EQ39" s="59"/>
      <c r="ER39" s="59"/>
      <c r="ES39" s="59"/>
      <c r="ET39" s="59"/>
      <c r="EU39" s="59"/>
      <c r="EV39" s="59"/>
      <c r="EW39" s="59"/>
      <c r="EX39" s="59"/>
      <c r="EY39" s="59"/>
      <c r="EZ39" s="59"/>
      <c r="FA39" s="59"/>
      <c r="FB39" s="59"/>
      <c r="FC39" s="59"/>
      <c r="FD39" s="59"/>
      <c r="FE39" s="59"/>
      <c r="FF39" s="59"/>
      <c r="FG39" s="59"/>
      <c r="FH39" s="59"/>
      <c r="FI39" s="59"/>
      <c r="FJ39" s="59"/>
      <c r="FK39" s="59"/>
      <c r="FL39" s="59"/>
      <c r="FM39" s="59"/>
      <c r="FN39" s="59"/>
      <c r="FO39" s="59"/>
      <c r="FP39" s="59"/>
      <c r="FQ39" s="59"/>
      <c r="FR39" s="59"/>
      <c r="FS39" s="59"/>
      <c r="FT39" s="59"/>
      <c r="FU39" s="59"/>
      <c r="FV39" s="59"/>
      <c r="FW39" s="59"/>
      <c r="FX39" s="59"/>
      <c r="FY39" s="59"/>
      <c r="FZ39" s="59"/>
      <c r="GA39" s="59"/>
      <c r="GB39" s="59"/>
      <c r="GC39" s="59"/>
      <c r="GD39" s="59"/>
      <c r="GE39" s="59"/>
      <c r="GF39" s="59"/>
      <c r="GG39" s="59"/>
      <c r="GH39" s="59"/>
      <c r="GI39" s="59"/>
      <c r="GJ39" s="59"/>
      <c r="GK39" s="59"/>
      <c r="GL39" s="59"/>
      <c r="GM39" s="59"/>
      <c r="GN39" s="59"/>
      <c r="GO39" s="59"/>
      <c r="GP39" s="59"/>
      <c r="GQ39" s="59"/>
      <c r="GR39" s="59"/>
      <c r="GS39" s="59"/>
      <c r="GT39" s="59"/>
      <c r="GU39" s="59"/>
      <c r="GV39" s="59"/>
      <c r="GW39" s="59"/>
      <c r="GX39" s="59"/>
      <c r="GY39" s="59"/>
      <c r="GZ39" s="59"/>
      <c r="HA39" s="59"/>
      <c r="HB39" s="59"/>
      <c r="HC39" s="59"/>
      <c r="HD39" s="59"/>
      <c r="HE39" s="59"/>
      <c r="HF39" s="59"/>
      <c r="HG39" s="59"/>
      <c r="HH39" s="59"/>
      <c r="HI39" s="59"/>
      <c r="HJ39" s="59"/>
      <c r="HK39" s="59"/>
      <c r="HL39" s="59"/>
      <c r="HM39" s="59"/>
      <c r="HN39" s="59"/>
      <c r="HO39" s="59"/>
      <c r="HP39" s="59"/>
      <c r="HQ39" s="59"/>
      <c r="HR39" s="59"/>
      <c r="HS39" s="59"/>
      <c r="HT39" s="59"/>
      <c r="HU39" s="59"/>
      <c r="HV39" s="59"/>
      <c r="HW39" s="59"/>
      <c r="HX39" s="59"/>
      <c r="HY39" s="59"/>
      <c r="HZ39" s="59"/>
      <c r="IA39" s="59"/>
      <c r="IB39" s="59"/>
      <c r="IC39" s="59"/>
      <c r="ID39" s="59"/>
      <c r="IE39" s="59"/>
      <c r="IF39" s="59"/>
      <c r="IG39" s="59"/>
      <c r="IH39" s="59"/>
      <c r="II39" s="59"/>
      <c r="IJ39" s="59"/>
      <c r="IK39" s="59"/>
      <c r="IL39" s="59"/>
      <c r="IM39" s="59"/>
    </row>
    <row r="40" spans="1:247" ht="15" customHeight="1">
      <c r="A40" s="49" t="str">
        <f>'Measure Info'!B49</f>
        <v>FIBRO_ADMIN_DATE</v>
      </c>
      <c r="B40" s="50">
        <f>'Scorecard 1'!C42</f>
        <v>1</v>
      </c>
      <c r="C40" s="50">
        <f>'Scorecard 1'!D42</f>
        <v>1</v>
      </c>
      <c r="D40" s="50">
        <f>'Scorecard 1'!E42</f>
        <v>1</v>
      </c>
      <c r="E40" s="50">
        <f>'Scorecard 1'!F42</f>
        <v>1</v>
      </c>
      <c r="F40" s="50">
        <f>'Scorecard 2'!C42</f>
        <v>1</v>
      </c>
      <c r="G40" s="50">
        <f>'Scorecard 2'!D42</f>
        <v>1</v>
      </c>
      <c r="H40" s="50">
        <f>'Scorecard 2'!E42</f>
        <v>1</v>
      </c>
      <c r="I40" s="50">
        <f>'Scorecard 2'!F42</f>
        <v>1</v>
      </c>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c r="DJ40" s="59"/>
      <c r="DK40" s="59"/>
      <c r="DL40" s="59"/>
      <c r="DM40" s="59"/>
      <c r="DN40" s="59"/>
      <c r="DO40" s="59"/>
      <c r="DP40" s="59"/>
      <c r="DQ40" s="59"/>
      <c r="DR40" s="59"/>
      <c r="DS40" s="59"/>
      <c r="DT40" s="59"/>
      <c r="DU40" s="59"/>
      <c r="DV40" s="59"/>
      <c r="DW40" s="59"/>
      <c r="DX40" s="59"/>
      <c r="DY40" s="59"/>
      <c r="DZ40" s="59"/>
      <c r="EA40" s="59"/>
      <c r="EB40" s="59"/>
      <c r="EC40" s="59"/>
      <c r="ED40" s="59"/>
      <c r="EE40" s="59"/>
      <c r="EF40" s="59"/>
      <c r="EG40" s="59"/>
      <c r="EH40" s="59"/>
      <c r="EI40" s="59"/>
      <c r="EJ40" s="59"/>
      <c r="EK40" s="59"/>
      <c r="EL40" s="59"/>
      <c r="EM40" s="59"/>
      <c r="EN40" s="59"/>
      <c r="EO40" s="59"/>
      <c r="EP40" s="59"/>
      <c r="EQ40" s="59"/>
      <c r="ER40" s="59"/>
      <c r="ES40" s="59"/>
      <c r="ET40" s="59"/>
      <c r="EU40" s="59"/>
      <c r="EV40" s="59"/>
      <c r="EW40" s="59"/>
      <c r="EX40" s="59"/>
      <c r="EY40" s="59"/>
      <c r="EZ40" s="59"/>
      <c r="FA40" s="59"/>
      <c r="FB40" s="59"/>
      <c r="FC40" s="59"/>
      <c r="FD40" s="59"/>
      <c r="FE40" s="59"/>
      <c r="FF40" s="59"/>
      <c r="FG40" s="59"/>
      <c r="FH40" s="59"/>
      <c r="FI40" s="59"/>
      <c r="FJ40" s="59"/>
      <c r="FK40" s="59"/>
      <c r="FL40" s="59"/>
      <c r="FM40" s="59"/>
      <c r="FN40" s="59"/>
      <c r="FO40" s="59"/>
      <c r="FP40" s="59"/>
      <c r="FQ40" s="59"/>
      <c r="FR40" s="59"/>
      <c r="FS40" s="59"/>
      <c r="FT40" s="59"/>
      <c r="FU40" s="59"/>
      <c r="FV40" s="59"/>
      <c r="FW40" s="59"/>
      <c r="FX40" s="59"/>
      <c r="FY40" s="59"/>
      <c r="FZ40" s="59"/>
      <c r="GA40" s="59"/>
      <c r="GB40" s="59"/>
      <c r="GC40" s="59"/>
      <c r="GD40" s="59"/>
      <c r="GE40" s="59"/>
      <c r="GF40" s="59"/>
      <c r="GG40" s="59"/>
      <c r="GH40" s="59"/>
      <c r="GI40" s="59"/>
      <c r="GJ40" s="59"/>
      <c r="GK40" s="59"/>
      <c r="GL40" s="59"/>
      <c r="GM40" s="59"/>
      <c r="GN40" s="59"/>
      <c r="GO40" s="59"/>
      <c r="GP40" s="59"/>
      <c r="GQ40" s="59"/>
      <c r="GR40" s="59"/>
      <c r="GS40" s="59"/>
      <c r="GT40" s="59"/>
      <c r="GU40" s="59"/>
      <c r="GV40" s="59"/>
      <c r="GW40" s="59"/>
      <c r="GX40" s="59"/>
      <c r="GY40" s="59"/>
      <c r="GZ40" s="59"/>
      <c r="HA40" s="59"/>
      <c r="HB40" s="59"/>
      <c r="HC40" s="59"/>
      <c r="HD40" s="59"/>
      <c r="HE40" s="59"/>
      <c r="HF40" s="59"/>
      <c r="HG40" s="59"/>
      <c r="HH40" s="59"/>
      <c r="HI40" s="59"/>
      <c r="HJ40" s="59"/>
      <c r="HK40" s="59"/>
      <c r="HL40" s="59"/>
      <c r="HM40" s="59"/>
      <c r="HN40" s="59"/>
      <c r="HO40" s="59"/>
      <c r="HP40" s="59"/>
      <c r="HQ40" s="59"/>
      <c r="HR40" s="59"/>
      <c r="HS40" s="59"/>
      <c r="HT40" s="59"/>
      <c r="HU40" s="59"/>
      <c r="HV40" s="59"/>
      <c r="HW40" s="59"/>
      <c r="HX40" s="59"/>
      <c r="HY40" s="59"/>
      <c r="HZ40" s="59"/>
      <c r="IA40" s="59"/>
      <c r="IB40" s="59"/>
      <c r="IC40" s="59"/>
      <c r="ID40" s="59"/>
      <c r="IE40" s="59"/>
      <c r="IF40" s="59"/>
      <c r="IG40" s="59"/>
      <c r="IH40" s="59"/>
      <c r="II40" s="59"/>
      <c r="IJ40" s="59"/>
      <c r="IK40" s="59"/>
      <c r="IL40" s="59"/>
      <c r="IM40" s="59"/>
    </row>
    <row r="41" spans="1:247" ht="15" customHeight="1">
      <c r="A41" s="49" t="str">
        <f>'Measure Info'!B50</f>
        <v>FIBRO_ADMIN_TIME</v>
      </c>
      <c r="B41" s="50">
        <f>'Scorecard 1'!C43</f>
        <v>1</v>
      </c>
      <c r="C41" s="50">
        <f>'Scorecard 1'!D43</f>
        <v>1</v>
      </c>
      <c r="D41" s="50">
        <f>'Scorecard 1'!E43</f>
        <v>1</v>
      </c>
      <c r="E41" s="50">
        <f>'Scorecard 1'!F43</f>
        <v>1</v>
      </c>
      <c r="F41" s="50">
        <f>'Scorecard 2'!C43</f>
        <v>1</v>
      </c>
      <c r="G41" s="50">
        <f>'Scorecard 2'!D43</f>
        <v>1</v>
      </c>
      <c r="H41" s="50">
        <f>'Scorecard 2'!E43</f>
        <v>1</v>
      </c>
      <c r="I41" s="50">
        <f>'Scorecard 2'!F43</f>
        <v>1</v>
      </c>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c r="DJ41" s="59"/>
      <c r="DK41" s="59"/>
      <c r="DL41" s="59"/>
      <c r="DM41" s="59"/>
      <c r="DN41" s="59"/>
      <c r="DO41" s="59"/>
      <c r="DP41" s="59"/>
      <c r="DQ41" s="59"/>
      <c r="DR41" s="59"/>
      <c r="DS41" s="59"/>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c r="FH41" s="59"/>
      <c r="FI41" s="59"/>
      <c r="FJ41" s="59"/>
      <c r="FK41" s="59"/>
      <c r="FL41" s="59"/>
      <c r="FM41" s="59"/>
      <c r="FN41" s="59"/>
      <c r="FO41" s="59"/>
      <c r="FP41" s="59"/>
      <c r="FQ41" s="59"/>
      <c r="FR41" s="59"/>
      <c r="FS41" s="59"/>
      <c r="FT41" s="59"/>
      <c r="FU41" s="59"/>
      <c r="FV41" s="59"/>
      <c r="FW41" s="59"/>
      <c r="FX41" s="59"/>
      <c r="FY41" s="59"/>
      <c r="FZ41" s="59"/>
      <c r="GA41" s="59"/>
      <c r="GB41" s="59"/>
      <c r="GC41" s="59"/>
      <c r="GD41" s="59"/>
      <c r="GE41" s="59"/>
      <c r="GF41" s="59"/>
      <c r="GG41" s="59"/>
      <c r="GH41" s="59"/>
      <c r="GI41" s="59"/>
      <c r="GJ41" s="59"/>
      <c r="GK41" s="59"/>
      <c r="GL41" s="59"/>
      <c r="GM41" s="59"/>
      <c r="GN41" s="59"/>
      <c r="GO41" s="59"/>
      <c r="GP41" s="59"/>
      <c r="GQ41" s="59"/>
      <c r="GR41" s="59"/>
      <c r="GS41" s="59"/>
      <c r="GT41" s="59"/>
      <c r="GU41" s="59"/>
      <c r="GV41" s="59"/>
      <c r="GW41" s="59"/>
      <c r="GX41" s="59"/>
      <c r="GY41" s="59"/>
      <c r="GZ41" s="59"/>
      <c r="HA41" s="59"/>
      <c r="HB41" s="59"/>
      <c r="HC41" s="59"/>
      <c r="HD41" s="59"/>
      <c r="HE41" s="59"/>
      <c r="HF41" s="59"/>
      <c r="HG41" s="59"/>
      <c r="HH41" s="59"/>
      <c r="HI41" s="59"/>
      <c r="HJ41" s="59"/>
      <c r="HK41" s="59"/>
      <c r="HL41" s="59"/>
      <c r="HM41" s="59"/>
      <c r="HN41" s="59"/>
      <c r="HO41" s="59"/>
      <c r="HP41" s="59"/>
      <c r="HQ41" s="59"/>
      <c r="HR41" s="59"/>
      <c r="HS41" s="59"/>
      <c r="HT41" s="59"/>
      <c r="HU41" s="59"/>
      <c r="HV41" s="59"/>
      <c r="HW41" s="59"/>
      <c r="HX41" s="59"/>
      <c r="HY41" s="59"/>
      <c r="HZ41" s="59"/>
      <c r="IA41" s="59"/>
      <c r="IB41" s="59"/>
      <c r="IC41" s="59"/>
      <c r="ID41" s="59"/>
      <c r="IE41" s="59"/>
      <c r="IF41" s="59"/>
      <c r="IG41" s="59"/>
      <c r="IH41" s="59"/>
      <c r="II41" s="59"/>
      <c r="IJ41" s="59"/>
      <c r="IK41" s="59"/>
      <c r="IL41" s="59"/>
      <c r="IM41" s="59"/>
    </row>
    <row r="42" spans="1:247" ht="15" customHeight="1">
      <c r="A42" s="49" t="str">
        <f>'Measure Info'!B51</f>
        <v>NDC_FIBRO</v>
      </c>
      <c r="B42" s="50">
        <f>'Scorecard 1'!C44</f>
        <v>1</v>
      </c>
      <c r="C42" s="50">
        <f>'Scorecard 1'!D44</f>
        <v>1</v>
      </c>
      <c r="D42" s="50">
        <f>'Scorecard 1'!E44</f>
        <v>1</v>
      </c>
      <c r="E42" s="50">
        <f>'Scorecard 1'!F44</f>
        <v>1</v>
      </c>
      <c r="F42" s="50">
        <f>'Scorecard 2'!C44</f>
        <v>1</v>
      </c>
      <c r="G42" s="50">
        <f>'Scorecard 2'!D44</f>
        <v>1</v>
      </c>
      <c r="H42" s="50">
        <f>'Scorecard 2'!E44</f>
        <v>1</v>
      </c>
      <c r="I42" s="50">
        <f>'Scorecard 2'!F44</f>
        <v>1</v>
      </c>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c r="DJ42" s="59"/>
      <c r="DK42" s="59"/>
      <c r="DL42" s="59"/>
      <c r="DM42" s="59"/>
      <c r="DN42" s="59"/>
      <c r="DO42" s="59"/>
      <c r="DP42" s="59"/>
      <c r="DQ42" s="59"/>
      <c r="DR42" s="59"/>
      <c r="DS42" s="59"/>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c r="FH42" s="59"/>
      <c r="FI42" s="59"/>
      <c r="FJ42" s="59"/>
      <c r="FK42" s="59"/>
      <c r="FL42" s="59"/>
      <c r="FM42" s="59"/>
      <c r="FN42" s="59"/>
      <c r="FO42" s="59"/>
      <c r="FP42" s="59"/>
      <c r="FQ42" s="59"/>
      <c r="FR42" s="59"/>
      <c r="FS42" s="59"/>
      <c r="FT42" s="59"/>
      <c r="FU42" s="59"/>
      <c r="FV42" s="59"/>
      <c r="FW42" s="59"/>
      <c r="FX42" s="59"/>
      <c r="FY42" s="59"/>
      <c r="FZ42" s="59"/>
      <c r="GA42" s="59"/>
      <c r="GB42" s="59"/>
      <c r="GC42" s="59"/>
      <c r="GD42" s="59"/>
      <c r="GE42" s="59"/>
      <c r="GF42" s="59"/>
      <c r="GG42" s="59"/>
      <c r="GH42" s="59"/>
      <c r="GI42" s="59"/>
      <c r="GJ42" s="59"/>
      <c r="GK42" s="59"/>
      <c r="GL42" s="59"/>
      <c r="GM42" s="59"/>
      <c r="GN42" s="59"/>
      <c r="GO42" s="59"/>
      <c r="GP42" s="59"/>
      <c r="GQ42" s="59"/>
      <c r="GR42" s="59"/>
      <c r="GS42" s="59"/>
      <c r="GT42" s="59"/>
      <c r="GU42" s="59"/>
      <c r="GV42" s="59"/>
      <c r="GW42" s="59"/>
      <c r="GX42" s="59"/>
      <c r="GY42" s="59"/>
      <c r="GZ42" s="59"/>
      <c r="HA42" s="59"/>
      <c r="HB42" s="59"/>
      <c r="HC42" s="59"/>
      <c r="HD42" s="59"/>
      <c r="HE42" s="59"/>
      <c r="HF42" s="59"/>
      <c r="HG42" s="59"/>
      <c r="HH42" s="59"/>
      <c r="HI42" s="59"/>
      <c r="HJ42" s="59"/>
      <c r="HK42" s="59"/>
      <c r="HL42" s="59"/>
      <c r="HM42" s="59"/>
      <c r="HN42" s="59"/>
      <c r="HO42" s="59"/>
      <c r="HP42" s="59"/>
      <c r="HQ42" s="59"/>
      <c r="HR42" s="59"/>
      <c r="HS42" s="59"/>
      <c r="HT42" s="59"/>
      <c r="HU42" s="59"/>
      <c r="HV42" s="59"/>
      <c r="HW42" s="59"/>
      <c r="HX42" s="59"/>
      <c r="HY42" s="59"/>
      <c r="HZ42" s="59"/>
      <c r="IA42" s="59"/>
      <c r="IB42" s="59"/>
      <c r="IC42" s="59"/>
      <c r="ID42" s="59"/>
      <c r="IE42" s="59"/>
      <c r="IF42" s="59"/>
      <c r="IG42" s="59"/>
      <c r="IH42" s="59"/>
      <c r="II42" s="59"/>
      <c r="IJ42" s="59"/>
      <c r="IK42" s="59"/>
      <c r="IL42" s="59"/>
      <c r="IM42" s="59"/>
    </row>
    <row r="43" spans="1:247" ht="15" customHeight="1">
      <c r="A43" s="49" t="str">
        <f>'Measure Info'!B52</f>
        <v>PROC_FIBRO</v>
      </c>
      <c r="B43" s="50">
        <f>'Scorecard 1'!C45</f>
        <v>1</v>
      </c>
      <c r="C43" s="50">
        <f>'Scorecard 1'!D45</f>
        <v>1</v>
      </c>
      <c r="D43" s="50">
        <f>'Scorecard 1'!E45</f>
        <v>1</v>
      </c>
      <c r="E43" s="50">
        <f>'Scorecard 1'!F45</f>
        <v>1</v>
      </c>
      <c r="F43" s="50">
        <f>'Scorecard 2'!C45</f>
        <v>1</v>
      </c>
      <c r="G43" s="50">
        <f>'Scorecard 2'!D45</f>
        <v>1</v>
      </c>
      <c r="H43" s="50">
        <f>'Scorecard 2'!E45</f>
        <v>1</v>
      </c>
      <c r="I43" s="50">
        <f>'Scorecard 2'!F45</f>
        <v>1</v>
      </c>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59"/>
      <c r="DW43" s="59"/>
      <c r="DX43" s="59"/>
      <c r="DY43" s="59"/>
      <c r="DZ43" s="59"/>
      <c r="EA43" s="59"/>
      <c r="EB43" s="59"/>
      <c r="EC43" s="59"/>
      <c r="ED43" s="59"/>
      <c r="EE43" s="59"/>
      <c r="EF43" s="59"/>
      <c r="EG43" s="59"/>
      <c r="EH43" s="59"/>
      <c r="EI43" s="59"/>
      <c r="EJ43" s="59"/>
      <c r="EK43" s="59"/>
      <c r="EL43" s="59"/>
      <c r="EM43" s="59"/>
      <c r="EN43" s="59"/>
      <c r="EO43" s="59"/>
      <c r="EP43" s="59"/>
      <c r="EQ43" s="59"/>
      <c r="ER43" s="59"/>
      <c r="ES43" s="59"/>
      <c r="ET43" s="59"/>
      <c r="EU43" s="59"/>
      <c r="EV43" s="59"/>
      <c r="EW43" s="59"/>
      <c r="EX43" s="59"/>
      <c r="EY43" s="59"/>
      <c r="EZ43" s="59"/>
      <c r="FA43" s="59"/>
      <c r="FB43" s="59"/>
      <c r="FC43" s="59"/>
      <c r="FD43" s="59"/>
      <c r="FE43" s="59"/>
      <c r="FF43" s="59"/>
      <c r="FG43" s="59"/>
      <c r="FH43" s="59"/>
      <c r="FI43" s="59"/>
      <c r="FJ43" s="59"/>
      <c r="FK43" s="59"/>
      <c r="FL43" s="59"/>
      <c r="FM43" s="59"/>
      <c r="FN43" s="59"/>
      <c r="FO43" s="59"/>
      <c r="FP43" s="59"/>
      <c r="FQ43" s="59"/>
      <c r="FR43" s="59"/>
      <c r="FS43" s="59"/>
      <c r="FT43" s="59"/>
      <c r="FU43" s="59"/>
      <c r="FV43" s="59"/>
      <c r="FW43" s="59"/>
      <c r="FX43" s="59"/>
      <c r="FY43" s="59"/>
      <c r="FZ43" s="59"/>
      <c r="GA43" s="59"/>
      <c r="GB43" s="59"/>
      <c r="GC43" s="59"/>
      <c r="GD43" s="59"/>
      <c r="GE43" s="59"/>
      <c r="GF43" s="59"/>
      <c r="GG43" s="59"/>
      <c r="GH43" s="59"/>
      <c r="GI43" s="59"/>
      <c r="GJ43" s="59"/>
      <c r="GK43" s="59"/>
      <c r="GL43" s="59"/>
      <c r="GM43" s="59"/>
      <c r="GN43" s="59"/>
      <c r="GO43" s="59"/>
      <c r="GP43" s="59"/>
      <c r="GQ43" s="59"/>
      <c r="GR43" s="59"/>
      <c r="GS43" s="59"/>
      <c r="GT43" s="59"/>
      <c r="GU43" s="59"/>
      <c r="GV43" s="59"/>
      <c r="GW43" s="59"/>
      <c r="GX43" s="59"/>
      <c r="GY43" s="59"/>
      <c r="GZ43" s="59"/>
      <c r="HA43" s="59"/>
      <c r="HB43" s="59"/>
      <c r="HC43" s="59"/>
      <c r="HD43" s="59"/>
      <c r="HE43" s="59"/>
      <c r="HF43" s="59"/>
      <c r="HG43" s="59"/>
      <c r="HH43" s="59"/>
      <c r="HI43" s="59"/>
      <c r="HJ43" s="59"/>
      <c r="HK43" s="59"/>
      <c r="HL43" s="59"/>
      <c r="HM43" s="59"/>
      <c r="HN43" s="59"/>
      <c r="HO43" s="59"/>
      <c r="HP43" s="59"/>
      <c r="HQ43" s="59"/>
      <c r="HR43" s="59"/>
      <c r="HS43" s="59"/>
      <c r="HT43" s="59"/>
      <c r="HU43" s="59"/>
      <c r="HV43" s="59"/>
      <c r="HW43" s="59"/>
      <c r="HX43" s="59"/>
      <c r="HY43" s="59"/>
      <c r="HZ43" s="59"/>
      <c r="IA43" s="59"/>
      <c r="IB43" s="59"/>
      <c r="IC43" s="59"/>
      <c r="ID43" s="59"/>
      <c r="IE43" s="59"/>
      <c r="IF43" s="59"/>
      <c r="IG43" s="59"/>
      <c r="IH43" s="59"/>
      <c r="II43" s="59"/>
      <c r="IJ43" s="59"/>
      <c r="IK43" s="59"/>
      <c r="IL43" s="59"/>
      <c r="IM43" s="59"/>
    </row>
    <row r="44" spans="1:247" ht="15" customHeight="1">
      <c r="A44" s="49" t="str">
        <f>'Measure Info'!B53</f>
        <v>PROC_PCI</v>
      </c>
      <c r="B44" s="50">
        <f>'Scorecard 1'!C46</f>
        <v>1</v>
      </c>
      <c r="C44" s="50">
        <f>'Scorecard 1'!D46</f>
        <v>1</v>
      </c>
      <c r="D44" s="50">
        <f>'Scorecard 1'!E46</f>
        <v>1</v>
      </c>
      <c r="E44" s="50">
        <f>'Scorecard 1'!F46</f>
        <v>1</v>
      </c>
      <c r="F44" s="50">
        <f>'Scorecard 2'!C46</f>
        <v>1</v>
      </c>
      <c r="G44" s="50">
        <f>'Scorecard 2'!D46</f>
        <v>1</v>
      </c>
      <c r="H44" s="50">
        <f>'Scorecard 2'!E46</f>
        <v>1</v>
      </c>
      <c r="I44" s="50">
        <f>'Scorecard 2'!F46</f>
        <v>1</v>
      </c>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59"/>
      <c r="DW44" s="59"/>
      <c r="DX44" s="59"/>
      <c r="DY44" s="59"/>
      <c r="DZ44" s="59"/>
      <c r="EA44" s="59"/>
      <c r="EB44" s="59"/>
      <c r="EC44" s="59"/>
      <c r="ED44" s="59"/>
      <c r="EE44" s="59"/>
      <c r="EF44" s="59"/>
      <c r="EG44" s="59"/>
      <c r="EH44" s="59"/>
      <c r="EI44" s="59"/>
      <c r="EJ44" s="59"/>
      <c r="EK44" s="59"/>
      <c r="EL44" s="59"/>
      <c r="EM44" s="59"/>
      <c r="EN44" s="59"/>
      <c r="EO44" s="59"/>
      <c r="EP44" s="59"/>
      <c r="EQ44" s="59"/>
      <c r="ER44" s="59"/>
      <c r="ES44" s="59"/>
      <c r="ET44" s="59"/>
      <c r="EU44" s="59"/>
      <c r="EV44" s="59"/>
      <c r="EW44" s="59"/>
      <c r="EX44" s="59"/>
      <c r="EY44" s="59"/>
      <c r="EZ44" s="59"/>
      <c r="FA44" s="59"/>
      <c r="FB44" s="59"/>
      <c r="FC44" s="59"/>
      <c r="FD44" s="59"/>
      <c r="FE44" s="59"/>
      <c r="FF44" s="59"/>
      <c r="FG44" s="59"/>
      <c r="FH44" s="59"/>
      <c r="FI44" s="59"/>
      <c r="FJ44" s="59"/>
      <c r="FK44" s="59"/>
      <c r="FL44" s="59"/>
      <c r="FM44" s="59"/>
      <c r="FN44" s="59"/>
      <c r="FO44" s="59"/>
      <c r="FP44" s="59"/>
      <c r="FQ44" s="59"/>
      <c r="FR44" s="59"/>
      <c r="FS44" s="59"/>
      <c r="FT44" s="59"/>
      <c r="FU44" s="59"/>
      <c r="FV44" s="59"/>
      <c r="FW44" s="59"/>
      <c r="FX44" s="59"/>
      <c r="FY44" s="59"/>
      <c r="FZ44" s="59"/>
      <c r="GA44" s="59"/>
      <c r="GB44" s="59"/>
      <c r="GC44" s="59"/>
      <c r="GD44" s="59"/>
      <c r="GE44" s="59"/>
      <c r="GF44" s="59"/>
      <c r="GG44" s="59"/>
      <c r="GH44" s="59"/>
      <c r="GI44" s="59"/>
      <c r="GJ44" s="59"/>
      <c r="GK44" s="59"/>
      <c r="GL44" s="59"/>
      <c r="GM44" s="59"/>
      <c r="GN44" s="59"/>
      <c r="GO44" s="59"/>
      <c r="GP44" s="59"/>
      <c r="GQ44" s="59"/>
      <c r="GR44" s="59"/>
      <c r="GS44" s="59"/>
      <c r="GT44" s="59"/>
      <c r="GU44" s="59"/>
      <c r="GV44" s="59"/>
      <c r="GW44" s="59"/>
      <c r="GX44" s="59"/>
      <c r="GY44" s="59"/>
      <c r="GZ44" s="59"/>
      <c r="HA44" s="59"/>
      <c r="HB44" s="59"/>
      <c r="HC44" s="59"/>
      <c r="HD44" s="59"/>
      <c r="HE44" s="59"/>
      <c r="HF44" s="59"/>
      <c r="HG44" s="59"/>
      <c r="HH44" s="59"/>
      <c r="HI44" s="59"/>
      <c r="HJ44" s="59"/>
      <c r="HK44" s="59"/>
      <c r="HL44" s="59"/>
      <c r="HM44" s="59"/>
      <c r="HN44" s="59"/>
      <c r="HO44" s="59"/>
      <c r="HP44" s="59"/>
      <c r="HQ44" s="59"/>
      <c r="HR44" s="59"/>
      <c r="HS44" s="59"/>
      <c r="HT44" s="59"/>
      <c r="HU44" s="59"/>
      <c r="HV44" s="59"/>
      <c r="HW44" s="59"/>
      <c r="HX44" s="59"/>
      <c r="HY44" s="59"/>
      <c r="HZ44" s="59"/>
      <c r="IA44" s="59"/>
      <c r="IB44" s="59"/>
      <c r="IC44" s="59"/>
      <c r="ID44" s="59"/>
      <c r="IE44" s="59"/>
      <c r="IF44" s="59"/>
      <c r="IG44" s="59"/>
      <c r="IH44" s="59"/>
      <c r="II44" s="59"/>
      <c r="IJ44" s="59"/>
      <c r="IK44" s="59"/>
      <c r="IL44" s="59"/>
      <c r="IM44" s="59"/>
    </row>
    <row r="45" spans="1:247" ht="15" customHeight="1">
      <c r="A45" s="49" t="str">
        <f>'Measure Info'!B54</f>
        <v>PROC_PCI_DATE</v>
      </c>
      <c r="B45" s="50">
        <f>'Scorecard 1'!C47</f>
        <v>1</v>
      </c>
      <c r="C45" s="50">
        <f>'Scorecard 1'!D47</f>
        <v>1</v>
      </c>
      <c r="D45" s="50">
        <f>'Scorecard 1'!E47</f>
        <v>1</v>
      </c>
      <c r="E45" s="50">
        <f>'Scorecard 1'!F47</f>
        <v>1</v>
      </c>
      <c r="F45" s="50">
        <f>'Scorecard 2'!C47</f>
        <v>1</v>
      </c>
      <c r="G45" s="50">
        <f>'Scorecard 2'!D47</f>
        <v>1</v>
      </c>
      <c r="H45" s="50">
        <f>'Scorecard 2'!E47</f>
        <v>1</v>
      </c>
      <c r="I45" s="50">
        <f>'Scorecard 2'!F47</f>
        <v>1</v>
      </c>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c r="GE45" s="59"/>
      <c r="GF45" s="59"/>
      <c r="GG45" s="59"/>
      <c r="GH45" s="59"/>
      <c r="GI45" s="59"/>
      <c r="GJ45" s="59"/>
      <c r="GK45" s="59"/>
      <c r="GL45" s="59"/>
      <c r="GM45" s="59"/>
      <c r="GN45" s="59"/>
      <c r="GO45" s="59"/>
      <c r="GP45" s="59"/>
      <c r="GQ45" s="59"/>
      <c r="GR45" s="59"/>
      <c r="GS45" s="59"/>
      <c r="GT45" s="59"/>
      <c r="GU45" s="59"/>
      <c r="GV45" s="59"/>
      <c r="GW45" s="59"/>
      <c r="GX45" s="59"/>
      <c r="GY45" s="59"/>
      <c r="GZ45" s="59"/>
      <c r="HA45" s="59"/>
      <c r="HB45" s="59"/>
      <c r="HC45" s="59"/>
      <c r="HD45" s="59"/>
      <c r="HE45" s="59"/>
      <c r="HF45" s="59"/>
      <c r="HG45" s="59"/>
      <c r="HH45" s="59"/>
      <c r="HI45" s="59"/>
      <c r="HJ45" s="59"/>
      <c r="HK45" s="59"/>
      <c r="HL45" s="59"/>
      <c r="HM45" s="59"/>
      <c r="HN45" s="59"/>
      <c r="HO45" s="59"/>
      <c r="HP45" s="59"/>
      <c r="HQ45" s="59"/>
      <c r="HR45" s="59"/>
      <c r="HS45" s="59"/>
      <c r="HT45" s="59"/>
      <c r="HU45" s="59"/>
      <c r="HV45" s="59"/>
      <c r="HW45" s="59"/>
      <c r="HX45" s="59"/>
      <c r="HY45" s="59"/>
      <c r="HZ45" s="59"/>
      <c r="IA45" s="59"/>
      <c r="IB45" s="59"/>
      <c r="IC45" s="59"/>
      <c r="ID45" s="59"/>
      <c r="IE45" s="59"/>
      <c r="IF45" s="59"/>
      <c r="IG45" s="59"/>
      <c r="IH45" s="59"/>
      <c r="II45" s="59"/>
      <c r="IJ45" s="59"/>
      <c r="IK45" s="59"/>
      <c r="IL45" s="59"/>
      <c r="IM45" s="59"/>
    </row>
    <row r="46" spans="1:247" ht="15" customHeight="1">
      <c r="A46" s="49" t="str">
        <f>'Measure Info'!B55</f>
        <v>PROC_PCI_TIME</v>
      </c>
      <c r="B46" s="50">
        <f>'Scorecard 1'!C48</f>
        <v>0</v>
      </c>
      <c r="C46" s="50">
        <f>'Scorecard 1'!D48</f>
        <v>0</v>
      </c>
      <c r="D46" s="50">
        <f>'Scorecard 1'!E48</f>
        <v>1</v>
      </c>
      <c r="E46" s="50">
        <f>'Scorecard 1'!F48</f>
        <v>1</v>
      </c>
      <c r="F46" s="50">
        <f>'Scorecard 2'!C48</f>
        <v>1</v>
      </c>
      <c r="G46" s="50">
        <f>'Scorecard 2'!D48</f>
        <v>1</v>
      </c>
      <c r="H46" s="50">
        <f>'Scorecard 2'!E48</f>
        <v>1</v>
      </c>
      <c r="I46" s="50">
        <f>'Scorecard 2'!F48</f>
        <v>1</v>
      </c>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c r="DJ46" s="59"/>
      <c r="DK46" s="59"/>
      <c r="DL46" s="59"/>
      <c r="DM46" s="59"/>
      <c r="DN46" s="59"/>
      <c r="DO46" s="59"/>
      <c r="DP46" s="59"/>
      <c r="DQ46" s="59"/>
      <c r="DR46" s="59"/>
      <c r="DS46" s="59"/>
      <c r="DT46" s="59"/>
      <c r="DU46" s="59"/>
      <c r="DV46" s="59"/>
      <c r="DW46" s="59"/>
      <c r="DX46" s="59"/>
      <c r="DY46" s="59"/>
      <c r="DZ46" s="59"/>
      <c r="EA46" s="59"/>
      <c r="EB46" s="59"/>
      <c r="EC46" s="59"/>
      <c r="ED46" s="59"/>
      <c r="EE46" s="59"/>
      <c r="EF46" s="59"/>
      <c r="EG46" s="59"/>
      <c r="EH46" s="59"/>
      <c r="EI46" s="59"/>
      <c r="EJ46" s="59"/>
      <c r="EK46" s="59"/>
      <c r="EL46" s="59"/>
      <c r="EM46" s="59"/>
      <c r="EN46" s="59"/>
      <c r="EO46" s="59"/>
      <c r="EP46" s="59"/>
      <c r="EQ46" s="59"/>
      <c r="ER46" s="59"/>
      <c r="ES46" s="59"/>
      <c r="ET46" s="59"/>
      <c r="EU46" s="59"/>
      <c r="EV46" s="59"/>
      <c r="EW46" s="59"/>
      <c r="EX46" s="59"/>
      <c r="EY46" s="59"/>
      <c r="EZ46" s="59"/>
      <c r="FA46" s="59"/>
      <c r="FB46" s="59"/>
      <c r="FC46" s="59"/>
      <c r="FD46" s="59"/>
      <c r="FE46" s="59"/>
      <c r="FF46" s="59"/>
      <c r="FG46" s="59"/>
      <c r="FH46" s="59"/>
      <c r="FI46" s="59"/>
      <c r="FJ46" s="59"/>
      <c r="FK46" s="59"/>
      <c r="FL46" s="59"/>
      <c r="FM46" s="59"/>
      <c r="FN46" s="59"/>
      <c r="FO46" s="59"/>
      <c r="FP46" s="59"/>
      <c r="FQ46" s="59"/>
      <c r="FR46" s="59"/>
      <c r="FS46" s="59"/>
      <c r="FT46" s="59"/>
      <c r="FU46" s="59"/>
      <c r="FV46" s="59"/>
      <c r="FW46" s="59"/>
      <c r="FX46" s="59"/>
      <c r="FY46" s="59"/>
      <c r="FZ46" s="59"/>
      <c r="GA46" s="59"/>
      <c r="GB46" s="59"/>
      <c r="GC46" s="59"/>
      <c r="GD46" s="59"/>
      <c r="GE46" s="59"/>
      <c r="GF46" s="59"/>
      <c r="GG46" s="59"/>
      <c r="GH46" s="59"/>
      <c r="GI46" s="59"/>
      <c r="GJ46" s="59"/>
      <c r="GK46" s="59"/>
      <c r="GL46" s="59"/>
      <c r="GM46" s="59"/>
      <c r="GN46" s="59"/>
      <c r="GO46" s="59"/>
      <c r="GP46" s="59"/>
      <c r="GQ46" s="59"/>
      <c r="GR46" s="59"/>
      <c r="GS46" s="59"/>
      <c r="GT46" s="59"/>
      <c r="GU46" s="59"/>
      <c r="GV46" s="59"/>
      <c r="GW46" s="59"/>
      <c r="GX46" s="59"/>
      <c r="GY46" s="59"/>
      <c r="GZ46" s="59"/>
      <c r="HA46" s="59"/>
      <c r="HB46" s="59"/>
      <c r="HC46" s="59"/>
      <c r="HD46" s="59"/>
      <c r="HE46" s="59"/>
      <c r="HF46" s="59"/>
      <c r="HG46" s="59"/>
      <c r="HH46" s="59"/>
      <c r="HI46" s="59"/>
      <c r="HJ46" s="59"/>
      <c r="HK46" s="59"/>
      <c r="HL46" s="59"/>
      <c r="HM46" s="59"/>
      <c r="HN46" s="59"/>
      <c r="HO46" s="59"/>
      <c r="HP46" s="59"/>
      <c r="HQ46" s="59"/>
      <c r="HR46" s="59"/>
      <c r="HS46" s="59"/>
      <c r="HT46" s="59"/>
      <c r="HU46" s="59"/>
      <c r="HV46" s="59"/>
      <c r="HW46" s="59"/>
      <c r="HX46" s="59"/>
      <c r="HY46" s="59"/>
      <c r="HZ46" s="59"/>
      <c r="IA46" s="59"/>
      <c r="IB46" s="59"/>
      <c r="IC46" s="59"/>
      <c r="ID46" s="59"/>
      <c r="IE46" s="59"/>
      <c r="IF46" s="59"/>
      <c r="IG46" s="59"/>
      <c r="IH46" s="59"/>
      <c r="II46" s="59"/>
      <c r="IJ46" s="59"/>
      <c r="IK46" s="59"/>
      <c r="IL46" s="59"/>
      <c r="IM46" s="59"/>
    </row>
    <row r="47" spans="1:247" ht="15" customHeight="1">
      <c r="A47" s="49" t="str">
        <f>'Measure Info'!B56</f>
        <v>PROC_INSERT_TIME</v>
      </c>
      <c r="B47" s="50">
        <f>'Scorecard 1'!C49</f>
        <v>0</v>
      </c>
      <c r="C47" s="50">
        <f>'Scorecard 1'!D49</f>
        <v>0</v>
      </c>
      <c r="D47" s="50">
        <f>'Scorecard 1'!E49</f>
        <v>1</v>
      </c>
      <c r="E47" s="50">
        <f>'Scorecard 1'!F49</f>
        <v>1</v>
      </c>
      <c r="F47" s="50">
        <f>'Scorecard 2'!C49</f>
        <v>1</v>
      </c>
      <c r="G47" s="50">
        <f>'Scorecard 2'!D49</f>
        <v>1</v>
      </c>
      <c r="H47" s="50">
        <f>'Scorecard 2'!E49</f>
        <v>1</v>
      </c>
      <c r="I47" s="50">
        <f>'Scorecard 2'!F49</f>
        <v>1</v>
      </c>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c r="DJ47" s="59"/>
      <c r="DK47" s="59"/>
      <c r="DL47" s="59"/>
      <c r="DM47" s="59"/>
      <c r="DN47" s="59"/>
      <c r="DO47" s="59"/>
      <c r="DP47" s="59"/>
      <c r="DQ47" s="59"/>
      <c r="DR47" s="59"/>
      <c r="DS47" s="59"/>
      <c r="DT47" s="59"/>
      <c r="DU47" s="59"/>
      <c r="DV47" s="59"/>
      <c r="DW47" s="59"/>
      <c r="DX47" s="59"/>
      <c r="DY47" s="59"/>
      <c r="DZ47" s="59"/>
      <c r="EA47" s="59"/>
      <c r="EB47" s="59"/>
      <c r="EC47" s="59"/>
      <c r="ED47" s="59"/>
      <c r="EE47" s="59"/>
      <c r="EF47" s="59"/>
      <c r="EG47" s="59"/>
      <c r="EH47" s="59"/>
      <c r="EI47" s="59"/>
      <c r="EJ47" s="59"/>
      <c r="EK47" s="59"/>
      <c r="EL47" s="59"/>
      <c r="EM47" s="59"/>
      <c r="EN47" s="59"/>
      <c r="EO47" s="59"/>
      <c r="EP47" s="59"/>
      <c r="EQ47" s="59"/>
      <c r="ER47" s="59"/>
      <c r="ES47" s="59"/>
      <c r="ET47" s="59"/>
      <c r="EU47" s="59"/>
      <c r="EV47" s="59"/>
      <c r="EW47" s="59"/>
      <c r="EX47" s="59"/>
      <c r="EY47" s="59"/>
      <c r="EZ47" s="59"/>
      <c r="FA47" s="59"/>
      <c r="FB47" s="59"/>
      <c r="FC47" s="59"/>
      <c r="FD47" s="59"/>
      <c r="FE47" s="59"/>
      <c r="FF47" s="59"/>
      <c r="FG47" s="59"/>
      <c r="FH47" s="59"/>
      <c r="FI47" s="59"/>
      <c r="FJ47" s="59"/>
      <c r="FK47" s="59"/>
      <c r="FL47" s="59"/>
      <c r="FM47" s="59"/>
      <c r="FN47" s="59"/>
      <c r="FO47" s="59"/>
      <c r="FP47" s="59"/>
      <c r="FQ47" s="59"/>
      <c r="FR47" s="59"/>
      <c r="FS47" s="59"/>
      <c r="FT47" s="59"/>
      <c r="FU47" s="59"/>
      <c r="FV47" s="59"/>
      <c r="FW47" s="59"/>
      <c r="FX47" s="59"/>
      <c r="FY47" s="59"/>
      <c r="FZ47" s="59"/>
      <c r="GA47" s="59"/>
      <c r="GB47" s="59"/>
      <c r="GC47" s="59"/>
      <c r="GD47" s="59"/>
      <c r="GE47" s="59"/>
      <c r="GF47" s="59"/>
      <c r="GG47" s="59"/>
      <c r="GH47" s="59"/>
      <c r="GI47" s="59"/>
      <c r="GJ47" s="59"/>
      <c r="GK47" s="59"/>
      <c r="GL47" s="59"/>
      <c r="GM47" s="59"/>
      <c r="GN47" s="59"/>
      <c r="GO47" s="59"/>
      <c r="GP47" s="59"/>
      <c r="GQ47" s="59"/>
      <c r="GR47" s="59"/>
      <c r="GS47" s="59"/>
      <c r="GT47" s="59"/>
      <c r="GU47" s="59"/>
      <c r="GV47" s="59"/>
      <c r="GW47" s="59"/>
      <c r="GX47" s="59"/>
      <c r="GY47" s="59"/>
      <c r="GZ47" s="59"/>
      <c r="HA47" s="59"/>
      <c r="HB47" s="59"/>
      <c r="HC47" s="59"/>
      <c r="HD47" s="59"/>
      <c r="HE47" s="59"/>
      <c r="HF47" s="59"/>
      <c r="HG47" s="59"/>
      <c r="HH47" s="59"/>
      <c r="HI47" s="59"/>
      <c r="HJ47" s="59"/>
      <c r="HK47" s="59"/>
      <c r="HL47" s="59"/>
      <c r="HM47" s="59"/>
      <c r="HN47" s="59"/>
      <c r="HO47" s="59"/>
      <c r="HP47" s="59"/>
      <c r="HQ47" s="59"/>
      <c r="HR47" s="59"/>
      <c r="HS47" s="59"/>
      <c r="HT47" s="59"/>
      <c r="HU47" s="59"/>
      <c r="HV47" s="59"/>
      <c r="HW47" s="59"/>
      <c r="HX47" s="59"/>
      <c r="HY47" s="59"/>
      <c r="HZ47" s="59"/>
      <c r="IA47" s="59"/>
      <c r="IB47" s="59"/>
      <c r="IC47" s="59"/>
      <c r="ID47" s="59"/>
      <c r="IE47" s="59"/>
      <c r="IF47" s="59"/>
      <c r="IG47" s="59"/>
      <c r="IH47" s="59"/>
      <c r="II47" s="59"/>
      <c r="IJ47" s="59"/>
      <c r="IK47" s="59"/>
      <c r="IL47" s="59"/>
      <c r="IM47" s="59"/>
    </row>
    <row r="48" spans="1:247" ht="15" customHeight="1">
      <c r="A48" s="49" t="str">
        <f>'Measure Info'!B57</f>
        <v>PROC_BALLOON_TIME</v>
      </c>
      <c r="B48" s="50">
        <f>'Scorecard 1'!C50</f>
        <v>0</v>
      </c>
      <c r="C48" s="50">
        <f>'Scorecard 1'!D50</f>
        <v>0</v>
      </c>
      <c r="D48" s="50">
        <f>'Scorecard 1'!E50</f>
        <v>1</v>
      </c>
      <c r="E48" s="50">
        <f>'Scorecard 1'!F50</f>
        <v>1</v>
      </c>
      <c r="F48" s="50">
        <f>'Scorecard 2'!C50</f>
        <v>1</v>
      </c>
      <c r="G48" s="50">
        <f>'Scorecard 2'!D50</f>
        <v>1</v>
      </c>
      <c r="H48" s="50">
        <f>'Scorecard 2'!E50</f>
        <v>1</v>
      </c>
      <c r="I48" s="50">
        <f>'Scorecard 2'!F50</f>
        <v>1</v>
      </c>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c r="DI48" s="59"/>
      <c r="DJ48" s="59"/>
      <c r="DK48" s="59"/>
      <c r="DL48" s="59"/>
      <c r="DM48" s="59"/>
      <c r="DN48" s="59"/>
      <c r="DO48" s="59"/>
      <c r="DP48" s="59"/>
      <c r="DQ48" s="59"/>
      <c r="DR48" s="59"/>
      <c r="DS48" s="59"/>
      <c r="DT48" s="59"/>
      <c r="DU48" s="59"/>
      <c r="DV48" s="59"/>
      <c r="DW48" s="59"/>
      <c r="DX48" s="59"/>
      <c r="DY48" s="59"/>
      <c r="DZ48" s="59"/>
      <c r="EA48" s="59"/>
      <c r="EB48" s="59"/>
      <c r="EC48" s="59"/>
      <c r="ED48" s="59"/>
      <c r="EE48" s="59"/>
      <c r="EF48" s="59"/>
      <c r="EG48" s="59"/>
      <c r="EH48" s="59"/>
      <c r="EI48" s="59"/>
      <c r="EJ48" s="59"/>
      <c r="EK48" s="59"/>
      <c r="EL48" s="59"/>
      <c r="EM48" s="59"/>
      <c r="EN48" s="59"/>
      <c r="EO48" s="59"/>
      <c r="EP48" s="59"/>
      <c r="EQ48" s="59"/>
      <c r="ER48" s="59"/>
      <c r="ES48" s="59"/>
      <c r="ET48" s="59"/>
      <c r="EU48" s="59"/>
      <c r="EV48" s="59"/>
      <c r="EW48" s="59"/>
      <c r="EX48" s="59"/>
      <c r="EY48" s="59"/>
      <c r="EZ48" s="59"/>
      <c r="FA48" s="59"/>
      <c r="FB48" s="59"/>
      <c r="FC48" s="59"/>
      <c r="FD48" s="59"/>
      <c r="FE48" s="59"/>
      <c r="FF48" s="59"/>
      <c r="FG48" s="59"/>
      <c r="FH48" s="59"/>
      <c r="FI48" s="59"/>
      <c r="FJ48" s="59"/>
      <c r="FK48" s="59"/>
      <c r="FL48" s="59"/>
      <c r="FM48" s="59"/>
      <c r="FN48" s="59"/>
      <c r="FO48" s="59"/>
      <c r="FP48" s="59"/>
      <c r="FQ48" s="59"/>
      <c r="FR48" s="59"/>
      <c r="FS48" s="59"/>
      <c r="FT48" s="59"/>
      <c r="FU48" s="59"/>
      <c r="FV48" s="59"/>
      <c r="FW48" s="59"/>
      <c r="FX48" s="59"/>
      <c r="FY48" s="59"/>
      <c r="FZ48" s="59"/>
      <c r="GA48" s="59"/>
      <c r="GB48" s="59"/>
      <c r="GC48" s="59"/>
      <c r="GD48" s="59"/>
      <c r="GE48" s="59"/>
      <c r="GF48" s="59"/>
      <c r="GG48" s="59"/>
      <c r="GH48" s="59"/>
      <c r="GI48" s="59"/>
      <c r="GJ48" s="59"/>
      <c r="GK48" s="59"/>
      <c r="GL48" s="59"/>
      <c r="GM48" s="59"/>
      <c r="GN48" s="59"/>
      <c r="GO48" s="59"/>
      <c r="GP48" s="59"/>
      <c r="GQ48" s="59"/>
      <c r="GR48" s="59"/>
      <c r="GS48" s="59"/>
      <c r="GT48" s="59"/>
      <c r="GU48" s="59"/>
      <c r="GV48" s="59"/>
      <c r="GW48" s="59"/>
      <c r="GX48" s="59"/>
      <c r="GY48" s="59"/>
      <c r="GZ48" s="59"/>
      <c r="HA48" s="59"/>
      <c r="HB48" s="59"/>
      <c r="HC48" s="59"/>
      <c r="HD48" s="59"/>
      <c r="HE48" s="59"/>
      <c r="HF48" s="59"/>
      <c r="HG48" s="59"/>
      <c r="HH48" s="59"/>
      <c r="HI48" s="59"/>
      <c r="HJ48" s="59"/>
      <c r="HK48" s="59"/>
      <c r="HL48" s="59"/>
      <c r="HM48" s="59"/>
      <c r="HN48" s="59"/>
      <c r="HO48" s="59"/>
      <c r="HP48" s="59"/>
      <c r="HQ48" s="59"/>
      <c r="HR48" s="59"/>
      <c r="HS48" s="59"/>
      <c r="HT48" s="59"/>
      <c r="HU48" s="59"/>
      <c r="HV48" s="59"/>
      <c r="HW48" s="59"/>
      <c r="HX48" s="59"/>
      <c r="HY48" s="59"/>
      <c r="HZ48" s="59"/>
      <c r="IA48" s="59"/>
      <c r="IB48" s="59"/>
      <c r="IC48" s="59"/>
      <c r="ID48" s="59"/>
      <c r="IE48" s="59"/>
      <c r="IF48" s="59"/>
      <c r="IG48" s="59"/>
      <c r="IH48" s="59"/>
      <c r="II48" s="59"/>
      <c r="IJ48" s="59"/>
      <c r="IK48" s="59"/>
      <c r="IL48" s="59"/>
      <c r="IM48" s="59"/>
    </row>
    <row r="49" spans="1:247" ht="15" customHeight="1">
      <c r="A49" s="51" t="s">
        <v>49</v>
      </c>
      <c r="B49" s="52"/>
      <c r="C49" s="52"/>
      <c r="D49" s="52"/>
      <c r="E49" s="52"/>
      <c r="F49" s="52"/>
      <c r="G49" s="52"/>
      <c r="H49" s="52"/>
      <c r="I49" s="52"/>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c r="DJ49" s="59"/>
      <c r="DK49" s="59"/>
      <c r="DL49" s="59"/>
      <c r="DM49" s="59"/>
      <c r="DN49" s="59"/>
      <c r="DO49" s="59"/>
      <c r="DP49" s="59"/>
      <c r="DQ49" s="59"/>
      <c r="DR49" s="59"/>
      <c r="DS49" s="59"/>
      <c r="DT49" s="59"/>
      <c r="DU49" s="59"/>
      <c r="DV49" s="59"/>
      <c r="DW49" s="59"/>
      <c r="DX49" s="59"/>
      <c r="DY49" s="59"/>
      <c r="DZ49" s="59"/>
      <c r="EA49" s="59"/>
      <c r="EB49" s="59"/>
      <c r="EC49" s="59"/>
      <c r="ED49" s="59"/>
      <c r="EE49" s="59"/>
      <c r="EF49" s="59"/>
      <c r="EG49" s="59"/>
      <c r="EH49" s="59"/>
      <c r="EI49" s="59"/>
      <c r="EJ49" s="59"/>
      <c r="EK49" s="59"/>
      <c r="EL49" s="59"/>
      <c r="EM49" s="59"/>
      <c r="EN49" s="59"/>
      <c r="EO49" s="59"/>
      <c r="EP49" s="59"/>
      <c r="EQ49" s="59"/>
      <c r="ER49" s="59"/>
      <c r="ES49" s="59"/>
      <c r="ET49" s="59"/>
      <c r="EU49" s="59"/>
      <c r="EV49" s="59"/>
      <c r="EW49" s="59"/>
      <c r="EX49" s="59"/>
      <c r="EY49" s="59"/>
      <c r="EZ49" s="59"/>
      <c r="FA49" s="59"/>
      <c r="FB49" s="59"/>
      <c r="FC49" s="59"/>
      <c r="FD49" s="59"/>
      <c r="FE49" s="59"/>
      <c r="FF49" s="59"/>
      <c r="FG49" s="59"/>
      <c r="FH49" s="59"/>
      <c r="FI49" s="59"/>
      <c r="FJ49" s="59"/>
      <c r="FK49" s="59"/>
      <c r="FL49" s="59"/>
      <c r="FM49" s="59"/>
      <c r="FN49" s="59"/>
      <c r="FO49" s="59"/>
      <c r="FP49" s="59"/>
      <c r="FQ49" s="59"/>
      <c r="FR49" s="59"/>
      <c r="FS49" s="59"/>
      <c r="FT49" s="59"/>
      <c r="FU49" s="59"/>
      <c r="FV49" s="59"/>
      <c r="FW49" s="59"/>
      <c r="FX49" s="59"/>
      <c r="FY49" s="59"/>
      <c r="FZ49" s="59"/>
      <c r="GA49" s="59"/>
      <c r="GB49" s="59"/>
      <c r="GC49" s="59"/>
      <c r="GD49" s="59"/>
      <c r="GE49" s="59"/>
      <c r="GF49" s="59"/>
      <c r="GG49" s="59"/>
      <c r="GH49" s="59"/>
      <c r="GI49" s="59"/>
      <c r="GJ49" s="59"/>
      <c r="GK49" s="59"/>
      <c r="GL49" s="59"/>
      <c r="GM49" s="59"/>
      <c r="GN49" s="59"/>
      <c r="GO49" s="59"/>
      <c r="GP49" s="59"/>
      <c r="GQ49" s="59"/>
      <c r="GR49" s="59"/>
      <c r="GS49" s="59"/>
      <c r="GT49" s="59"/>
      <c r="GU49" s="59"/>
      <c r="GV49" s="59"/>
      <c r="GW49" s="59"/>
      <c r="GX49" s="59"/>
      <c r="GY49" s="59"/>
      <c r="GZ49" s="59"/>
      <c r="HA49" s="59"/>
      <c r="HB49" s="59"/>
      <c r="HC49" s="59"/>
      <c r="HD49" s="59"/>
      <c r="HE49" s="59"/>
      <c r="HF49" s="59"/>
      <c r="HG49" s="59"/>
      <c r="HH49" s="59"/>
      <c r="HI49" s="59"/>
      <c r="HJ49" s="59"/>
      <c r="HK49" s="59"/>
      <c r="HL49" s="59"/>
      <c r="HM49" s="59"/>
      <c r="HN49" s="59"/>
      <c r="HO49" s="59"/>
      <c r="HP49" s="59"/>
      <c r="HQ49" s="59"/>
      <c r="HR49" s="59"/>
      <c r="HS49" s="59"/>
      <c r="HT49" s="59"/>
      <c r="HU49" s="59"/>
      <c r="HV49" s="59"/>
      <c r="HW49" s="59"/>
      <c r="HX49" s="59"/>
      <c r="HY49" s="59"/>
      <c r="HZ49" s="59"/>
      <c r="IA49" s="59"/>
      <c r="IB49" s="59"/>
      <c r="IC49" s="59"/>
      <c r="ID49" s="59"/>
      <c r="IE49" s="59"/>
      <c r="IF49" s="59"/>
      <c r="IG49" s="59"/>
      <c r="IH49" s="59"/>
      <c r="II49" s="59"/>
      <c r="IJ49" s="59"/>
      <c r="IK49" s="59"/>
      <c r="IL49" s="59"/>
      <c r="IM49" s="59"/>
    </row>
    <row r="50" spans="1:247" ht="15" customHeight="1">
      <c r="A50" s="53" t="s">
        <v>50</v>
      </c>
      <c r="B50" s="54">
        <f t="shared" ref="B50:I50" si="0">COUNTIF(B3:B48,"0")</f>
        <v>13</v>
      </c>
      <c r="C50" s="54">
        <f t="shared" si="0"/>
        <v>22</v>
      </c>
      <c r="D50" s="54">
        <f t="shared" si="0"/>
        <v>4</v>
      </c>
      <c r="E50" s="54">
        <f t="shared" si="0"/>
        <v>5</v>
      </c>
      <c r="F50" s="54">
        <f t="shared" si="0"/>
        <v>0</v>
      </c>
      <c r="G50" s="54">
        <f t="shared" si="0"/>
        <v>2</v>
      </c>
      <c r="H50" s="54">
        <f t="shared" si="0"/>
        <v>1</v>
      </c>
      <c r="I50" s="54">
        <f t="shared" si="0"/>
        <v>20</v>
      </c>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c r="DJ50" s="59"/>
      <c r="DK50" s="59"/>
      <c r="DL50" s="59"/>
      <c r="DM50" s="59"/>
      <c r="DN50" s="59"/>
      <c r="DO50" s="59"/>
      <c r="DP50" s="59"/>
      <c r="DQ50" s="59"/>
      <c r="DR50" s="59"/>
      <c r="DS50" s="59"/>
      <c r="DT50" s="59"/>
      <c r="DU50" s="59"/>
      <c r="DV50" s="59"/>
      <c r="DW50" s="59"/>
      <c r="DX50" s="59"/>
      <c r="DY50" s="59"/>
      <c r="DZ50" s="59"/>
      <c r="EA50" s="59"/>
      <c r="EB50" s="59"/>
      <c r="EC50" s="59"/>
      <c r="ED50" s="59"/>
      <c r="EE50" s="59"/>
      <c r="EF50" s="59"/>
      <c r="EG50" s="59"/>
      <c r="EH50" s="59"/>
      <c r="EI50" s="59"/>
      <c r="EJ50" s="59"/>
      <c r="EK50" s="59"/>
      <c r="EL50" s="59"/>
      <c r="EM50" s="59"/>
      <c r="EN50" s="59"/>
      <c r="EO50" s="59"/>
      <c r="EP50" s="59"/>
      <c r="EQ50" s="59"/>
      <c r="ER50" s="59"/>
      <c r="ES50" s="59"/>
      <c r="ET50" s="59"/>
      <c r="EU50" s="59"/>
      <c r="EV50" s="59"/>
      <c r="EW50" s="59"/>
      <c r="EX50" s="59"/>
      <c r="EY50" s="59"/>
      <c r="EZ50" s="59"/>
      <c r="FA50" s="59"/>
      <c r="FB50" s="59"/>
      <c r="FC50" s="59"/>
      <c r="FD50" s="59"/>
      <c r="FE50" s="59"/>
      <c r="FF50" s="59"/>
      <c r="FG50" s="59"/>
      <c r="FH50" s="59"/>
      <c r="FI50" s="59"/>
      <c r="FJ50" s="59"/>
      <c r="FK50" s="59"/>
      <c r="FL50" s="59"/>
      <c r="FM50" s="59"/>
      <c r="FN50" s="59"/>
      <c r="FO50" s="59"/>
      <c r="FP50" s="59"/>
      <c r="FQ50" s="59"/>
      <c r="FR50" s="59"/>
      <c r="FS50" s="59"/>
      <c r="FT50" s="59"/>
      <c r="FU50" s="59"/>
      <c r="FV50" s="59"/>
      <c r="FW50" s="59"/>
      <c r="FX50" s="59"/>
      <c r="FY50" s="59"/>
      <c r="FZ50" s="59"/>
      <c r="GA50" s="59"/>
      <c r="GB50" s="59"/>
      <c r="GC50" s="59"/>
      <c r="GD50" s="59"/>
      <c r="GE50" s="59"/>
      <c r="GF50" s="59"/>
      <c r="GG50" s="59"/>
      <c r="GH50" s="59"/>
      <c r="GI50" s="59"/>
      <c r="GJ50" s="59"/>
      <c r="GK50" s="59"/>
      <c r="GL50" s="59"/>
      <c r="GM50" s="59"/>
      <c r="GN50" s="59"/>
      <c r="GO50" s="59"/>
      <c r="GP50" s="59"/>
      <c r="GQ50" s="59"/>
      <c r="GR50" s="59"/>
      <c r="GS50" s="59"/>
      <c r="GT50" s="59"/>
      <c r="GU50" s="59"/>
      <c r="GV50" s="59"/>
      <c r="GW50" s="59"/>
      <c r="GX50" s="59"/>
      <c r="GY50" s="59"/>
      <c r="GZ50" s="59"/>
      <c r="HA50" s="59"/>
      <c r="HB50" s="59"/>
      <c r="HC50" s="59"/>
      <c r="HD50" s="59"/>
      <c r="HE50" s="59"/>
      <c r="HF50" s="59"/>
      <c r="HG50" s="59"/>
      <c r="HH50" s="59"/>
      <c r="HI50" s="59"/>
      <c r="HJ50" s="59"/>
      <c r="HK50" s="59"/>
      <c r="HL50" s="59"/>
      <c r="HM50" s="59"/>
      <c r="HN50" s="59"/>
      <c r="HO50" s="59"/>
      <c r="HP50" s="59"/>
      <c r="HQ50" s="59"/>
      <c r="HR50" s="59"/>
      <c r="HS50" s="59"/>
      <c r="HT50" s="59"/>
      <c r="HU50" s="59"/>
      <c r="HV50" s="59"/>
      <c r="HW50" s="59"/>
      <c r="HX50" s="59"/>
      <c r="HY50" s="59"/>
      <c r="HZ50" s="59"/>
      <c r="IA50" s="59"/>
      <c r="IB50" s="59"/>
      <c r="IC50" s="59"/>
      <c r="ID50" s="59"/>
      <c r="IE50" s="59"/>
      <c r="IF50" s="59"/>
      <c r="IG50" s="59"/>
      <c r="IH50" s="59"/>
      <c r="II50" s="59"/>
      <c r="IJ50" s="59"/>
      <c r="IK50" s="59"/>
      <c r="IL50" s="59"/>
      <c r="IM50" s="59"/>
    </row>
    <row r="51" spans="1:247" ht="15" customHeight="1">
      <c r="A51" s="56" t="s">
        <v>51</v>
      </c>
      <c r="B51" s="55">
        <f>COUNTIF(A3:A48,"&lt;&gt;0")</f>
        <v>46</v>
      </c>
      <c r="C51" s="55">
        <f>COUNTIF(A3:A48,"&lt;&gt;0")</f>
        <v>46</v>
      </c>
      <c r="D51" s="55">
        <f>COUNTIF(A3:A48,"&lt;&gt;0")</f>
        <v>46</v>
      </c>
      <c r="E51" s="55">
        <f>COUNTIF(A3:A48,"&lt;&gt;0")</f>
        <v>46</v>
      </c>
      <c r="F51" s="55">
        <f>COUNTIF(A3:A48,"&lt;&gt;0")</f>
        <v>46</v>
      </c>
      <c r="G51" s="55">
        <f>COUNTIF(A3:A48,"&lt;&gt;0")</f>
        <v>46</v>
      </c>
      <c r="H51" s="55">
        <f>COUNTIF(A3:A48,"&lt;&gt;0")</f>
        <v>46</v>
      </c>
      <c r="I51" s="55">
        <f>COUNTIF(A3:A48,"&lt;&gt;0")</f>
        <v>46</v>
      </c>
    </row>
    <row r="52" spans="1:247" ht="15" customHeight="1">
      <c r="A52" s="57" t="s">
        <v>52</v>
      </c>
      <c r="B52" s="58">
        <f t="shared" ref="B52:I52" si="1">SUM(B50/B51)</f>
        <v>0.28260869565217389</v>
      </c>
      <c r="C52" s="58">
        <f t="shared" si="1"/>
        <v>0.47826086956521741</v>
      </c>
      <c r="D52" s="58">
        <f t="shared" si="1"/>
        <v>8.6956521739130432E-2</v>
      </c>
      <c r="E52" s="58">
        <f t="shared" si="1"/>
        <v>0.10869565217391304</v>
      </c>
      <c r="F52" s="58">
        <f t="shared" si="1"/>
        <v>0</v>
      </c>
      <c r="G52" s="58">
        <f t="shared" si="1"/>
        <v>4.3478260869565216E-2</v>
      </c>
      <c r="H52" s="58">
        <f t="shared" si="1"/>
        <v>2.1739130434782608E-2</v>
      </c>
      <c r="I52" s="58">
        <f t="shared" si="1"/>
        <v>0.43478260869565216</v>
      </c>
    </row>
  </sheetData>
  <autoFilter ref="A2:I52"/>
  <mergeCells count="2">
    <mergeCell ref="C1:E1"/>
    <mergeCell ref="G1:I1"/>
  </mergeCells>
  <conditionalFormatting sqref="B3:I48">
    <cfRule type="cellIs" dxfId="0" priority="2" stopIfTrue="1" operator="lessThan">
      <formula>0.5</formula>
    </cfRule>
  </conditionalFormatting>
  <pageMargins left="0.7" right="0.7" top="0.75" bottom="0.75" header="0.3" footer="0.3"/>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0"/>
  <sheetViews>
    <sheetView showGridLines="0" workbookViewId="0"/>
  </sheetViews>
  <sheetFormatPr defaultColWidth="8.81640625" defaultRowHeight="15" customHeight="1"/>
  <cols>
    <col min="1" max="1" width="51.453125" style="59" customWidth="1"/>
    <col min="2" max="2" width="34.81640625" style="59" customWidth="1"/>
    <col min="3" max="3" width="38.453125" style="59" customWidth="1"/>
    <col min="4" max="4" width="41.26953125" style="59" customWidth="1"/>
    <col min="5" max="255" width="8.81640625" style="59" customWidth="1"/>
  </cols>
  <sheetData>
    <row r="1" spans="1:4" ht="45" customHeight="1">
      <c r="A1" s="60" t="s">
        <v>33</v>
      </c>
      <c r="B1" s="61" t="s">
        <v>53</v>
      </c>
      <c r="C1" s="61" t="s">
        <v>54</v>
      </c>
      <c r="D1" s="61" t="s">
        <v>55</v>
      </c>
    </row>
    <row r="2" spans="1:4" ht="15" customHeight="1">
      <c r="A2" s="87" t="s">
        <v>175</v>
      </c>
      <c r="B2" s="89" t="s">
        <v>183</v>
      </c>
      <c r="C2" s="98" t="s">
        <v>201</v>
      </c>
      <c r="D2" s="98" t="s">
        <v>194</v>
      </c>
    </row>
    <row r="3" spans="1:4" ht="15" customHeight="1">
      <c r="A3" s="87" t="s">
        <v>176</v>
      </c>
      <c r="B3" s="89" t="s">
        <v>183</v>
      </c>
      <c r="C3" s="98" t="s">
        <v>201</v>
      </c>
      <c r="D3" s="98" t="s">
        <v>194</v>
      </c>
    </row>
    <row r="4" spans="1:4" ht="15" customHeight="1">
      <c r="A4" s="87" t="s">
        <v>177</v>
      </c>
      <c r="B4" s="89" t="s">
        <v>183</v>
      </c>
      <c r="C4" s="97" t="s">
        <v>201</v>
      </c>
      <c r="D4" s="98" t="s">
        <v>194</v>
      </c>
    </row>
    <row r="5" spans="1:4" ht="15" customHeight="1">
      <c r="A5" s="88" t="s">
        <v>94</v>
      </c>
      <c r="B5" s="89" t="s">
        <v>184</v>
      </c>
      <c r="C5" s="97" t="s">
        <v>190</v>
      </c>
      <c r="D5" s="91" t="s">
        <v>195</v>
      </c>
    </row>
    <row r="6" spans="1:4" ht="15" customHeight="1">
      <c r="A6" s="88" t="s">
        <v>97</v>
      </c>
      <c r="B6" s="89" t="s">
        <v>184</v>
      </c>
      <c r="C6" s="97" t="s">
        <v>190</v>
      </c>
      <c r="D6" s="90" t="s">
        <v>195</v>
      </c>
    </row>
    <row r="7" spans="1:4" ht="15" customHeight="1">
      <c r="A7" s="88" t="s">
        <v>144</v>
      </c>
      <c r="B7" s="89" t="s">
        <v>184</v>
      </c>
      <c r="C7" s="98" t="s">
        <v>186</v>
      </c>
      <c r="D7" s="98" t="s">
        <v>197</v>
      </c>
    </row>
    <row r="8" spans="1:4" ht="15" customHeight="1">
      <c r="A8" s="95" t="s">
        <v>142</v>
      </c>
      <c r="B8" s="94" t="s">
        <v>184</v>
      </c>
      <c r="C8" s="137" t="s">
        <v>187</v>
      </c>
      <c r="D8" s="137" t="s">
        <v>202</v>
      </c>
    </row>
    <row r="9" spans="1:4" ht="15" customHeight="1">
      <c r="A9" s="88" t="s">
        <v>100</v>
      </c>
      <c r="B9" s="89" t="s">
        <v>184</v>
      </c>
      <c r="C9" s="97" t="s">
        <v>188</v>
      </c>
      <c r="D9" s="90" t="s">
        <v>195</v>
      </c>
    </row>
    <row r="10" spans="1:4" ht="15" customHeight="1">
      <c r="A10" s="88" t="s">
        <v>103</v>
      </c>
      <c r="B10" s="89" t="s">
        <v>184</v>
      </c>
      <c r="C10" s="97" t="s">
        <v>190</v>
      </c>
      <c r="D10" s="91" t="s">
        <v>195</v>
      </c>
    </row>
    <row r="11" spans="1:4" ht="15" customHeight="1">
      <c r="A11" s="88" t="s">
        <v>106</v>
      </c>
      <c r="B11" s="89" t="s">
        <v>184</v>
      </c>
      <c r="C11" s="98" t="s">
        <v>190</v>
      </c>
      <c r="D11" s="90" t="s">
        <v>195</v>
      </c>
    </row>
    <row r="12" spans="1:4" ht="15" customHeight="1">
      <c r="A12" s="88" t="s">
        <v>152</v>
      </c>
      <c r="B12" s="89" t="s">
        <v>184</v>
      </c>
      <c r="C12" s="90" t="s">
        <v>181</v>
      </c>
      <c r="D12" s="98" t="s">
        <v>198</v>
      </c>
    </row>
    <row r="13" spans="1:4" ht="15" customHeight="1">
      <c r="A13" s="88" t="s">
        <v>111</v>
      </c>
      <c r="B13" s="94" t="s">
        <v>184</v>
      </c>
      <c r="C13" s="90" t="s">
        <v>179</v>
      </c>
      <c r="D13" s="98" t="s">
        <v>189</v>
      </c>
    </row>
    <row r="14" spans="1:4" ht="15" customHeight="1">
      <c r="A14" s="88" t="s">
        <v>114</v>
      </c>
      <c r="B14" s="89" t="s">
        <v>184</v>
      </c>
      <c r="C14" s="97" t="s">
        <v>190</v>
      </c>
      <c r="D14" s="91" t="s">
        <v>195</v>
      </c>
    </row>
    <row r="15" spans="1:4" ht="15" customHeight="1">
      <c r="A15" s="88" t="s">
        <v>130</v>
      </c>
      <c r="B15" s="89" t="s">
        <v>184</v>
      </c>
      <c r="C15" s="98" t="s">
        <v>190</v>
      </c>
      <c r="D15" s="90" t="s">
        <v>195</v>
      </c>
    </row>
    <row r="16" spans="1:4" ht="15" customHeight="1">
      <c r="A16" s="88" t="s">
        <v>120</v>
      </c>
      <c r="B16" s="89" t="s">
        <v>184</v>
      </c>
      <c r="C16" s="97" t="s">
        <v>190</v>
      </c>
      <c r="D16" s="91" t="s">
        <v>195</v>
      </c>
    </row>
    <row r="17" spans="1:255" ht="15" customHeight="1">
      <c r="A17" s="88" t="s">
        <v>123</v>
      </c>
      <c r="B17" s="89" t="s">
        <v>184</v>
      </c>
      <c r="C17" s="91" t="s">
        <v>182</v>
      </c>
      <c r="D17" s="97" t="s">
        <v>191</v>
      </c>
    </row>
    <row r="18" spans="1:255" ht="15" customHeight="1">
      <c r="A18" s="88" t="s">
        <v>108</v>
      </c>
      <c r="B18" s="89" t="s">
        <v>184</v>
      </c>
      <c r="C18" s="97" t="s">
        <v>192</v>
      </c>
      <c r="D18" s="91" t="s">
        <v>195</v>
      </c>
    </row>
    <row r="19" spans="1:255" s="100" customFormat="1" ht="15" customHeight="1">
      <c r="A19" s="88" t="s">
        <v>127</v>
      </c>
      <c r="B19" s="136" t="s">
        <v>184</v>
      </c>
      <c r="C19" s="97" t="s">
        <v>196</v>
      </c>
      <c r="D19" s="97" t="s">
        <v>180</v>
      </c>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c r="IN19" s="99"/>
      <c r="IO19" s="99"/>
      <c r="IP19" s="99"/>
      <c r="IQ19" s="99"/>
      <c r="IR19" s="99"/>
      <c r="IS19" s="99"/>
      <c r="IT19" s="99"/>
      <c r="IU19" s="99"/>
    </row>
    <row r="20" spans="1:255" ht="15" customHeight="1">
      <c r="A20" s="88" t="s">
        <v>132</v>
      </c>
      <c r="B20" s="89" t="s">
        <v>184</v>
      </c>
      <c r="C20" s="91" t="s">
        <v>187</v>
      </c>
      <c r="D20" s="137" t="s">
        <v>202</v>
      </c>
    </row>
    <row r="21" spans="1:255" ht="15" customHeight="1">
      <c r="A21" s="88" t="s">
        <v>137</v>
      </c>
      <c r="B21" s="89" t="s">
        <v>184</v>
      </c>
      <c r="C21" s="91" t="s">
        <v>190</v>
      </c>
      <c r="D21" s="90" t="s">
        <v>195</v>
      </c>
    </row>
    <row r="22" spans="1:255" ht="15" customHeight="1">
      <c r="A22" s="88" t="s">
        <v>147</v>
      </c>
      <c r="B22" s="89" t="s">
        <v>184</v>
      </c>
      <c r="C22" s="97" t="s">
        <v>186</v>
      </c>
      <c r="D22" s="98" t="s">
        <v>197</v>
      </c>
    </row>
    <row r="23" spans="1:255" ht="15" customHeight="1">
      <c r="A23" s="88" t="s">
        <v>149</v>
      </c>
      <c r="B23" s="89" t="s">
        <v>184</v>
      </c>
      <c r="C23" s="97" t="s">
        <v>192</v>
      </c>
      <c r="D23" s="98" t="s">
        <v>195</v>
      </c>
    </row>
    <row r="24" spans="1:255" ht="15" customHeight="1">
      <c r="A24" s="88" t="s">
        <v>113</v>
      </c>
      <c r="B24" s="89" t="s">
        <v>184</v>
      </c>
      <c r="C24" s="97" t="s">
        <v>192</v>
      </c>
      <c r="D24" s="98" t="s">
        <v>195</v>
      </c>
    </row>
    <row r="25" spans="1:255" ht="15" customHeight="1">
      <c r="A25" s="88" t="s">
        <v>114</v>
      </c>
      <c r="B25" s="89" t="s">
        <v>184</v>
      </c>
      <c r="C25" s="97" t="s">
        <v>192</v>
      </c>
      <c r="D25" s="98" t="s">
        <v>195</v>
      </c>
    </row>
    <row r="26" spans="1:255" ht="15" customHeight="1">
      <c r="A26" s="88" t="s">
        <v>118</v>
      </c>
      <c r="B26" s="89" t="s">
        <v>184</v>
      </c>
      <c r="C26" s="97" t="s">
        <v>192</v>
      </c>
      <c r="D26" s="98" t="s">
        <v>195</v>
      </c>
    </row>
    <row r="27" spans="1:255" ht="15" customHeight="1">
      <c r="A27" s="88" t="s">
        <v>135</v>
      </c>
      <c r="B27" s="89" t="s">
        <v>184</v>
      </c>
      <c r="C27" s="97" t="s">
        <v>192</v>
      </c>
      <c r="D27" s="98" t="s">
        <v>195</v>
      </c>
    </row>
    <row r="28" spans="1:255" ht="15" customHeight="1">
      <c r="A28" s="88" t="s">
        <v>117</v>
      </c>
      <c r="B28" s="89" t="s">
        <v>184</v>
      </c>
      <c r="C28" s="97" t="s">
        <v>192</v>
      </c>
      <c r="D28" s="98" t="s">
        <v>195</v>
      </c>
    </row>
    <row r="29" spans="1:255" ht="15" customHeight="1">
      <c r="A29" s="95" t="s">
        <v>140</v>
      </c>
      <c r="B29" s="94" t="s">
        <v>193</v>
      </c>
      <c r="C29" s="96" t="s">
        <v>199</v>
      </c>
      <c r="D29" s="137" t="s">
        <v>200</v>
      </c>
    </row>
    <row r="30" spans="1:255" ht="15" customHeight="1">
      <c r="A30" s="88" t="s">
        <v>161</v>
      </c>
      <c r="B30" s="89" t="s">
        <v>193</v>
      </c>
      <c r="C30" s="97" t="s">
        <v>187</v>
      </c>
      <c r="D30" s="98" t="s">
        <v>202</v>
      </c>
    </row>
  </sheetData>
  <autoFilter ref="A1:D30">
    <sortState ref="A2:D30">
      <sortCondition descending="1" ref="B1"/>
    </sortState>
  </autoFilter>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634863537806517836</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D59EFC956CF32943B14ECB9C23BF5133" ma:contentTypeVersion="17" ma:contentTypeDescription="Create a new document." ma:contentTypeScope="" ma:versionID="f84f187ce60fb4de0a4c593c4d662119">
  <xsd:schema xmlns:xsd="http://www.w3.org/2001/XMLSchema" xmlns:xs="http://www.w3.org/2001/XMLSchema" xmlns:p="http://schemas.microsoft.com/office/2006/metadata/properties" xmlns:ns2="913e6da8-ff93-4dad-8762-5a7644b86edb" xmlns:ns3="8ba3e3c6-121b-41f9-a8cb-c01fc9a20ff8" targetNamespace="http://schemas.microsoft.com/office/2006/metadata/properties" ma:root="true" ma:fieldsID="01814cf90fa9632aa3b29fadbf7a9637" ns2:_="" ns3:_="">
    <xsd:import namespace="913e6da8-ff93-4dad-8762-5a7644b86edb"/>
    <xsd:import namespace="8ba3e3c6-121b-41f9-a8cb-c01fc9a20ff8"/>
    <xsd:element name="properties">
      <xsd:complexType>
        <xsd:sequence>
          <xsd:element name="documentManagement">
            <xsd:complexType>
              <xsd:all>
                <xsd:element ref="ns2:Invoice_x0020_Date" minOccurs="0"/>
                <xsd:element ref="ns2:Tool_x0020_Version" minOccurs="0"/>
                <xsd:element ref="ns3:QDM_x0020_Version" minOccurs="0"/>
                <xsd:element ref="ns3:Technical_x0020_Assist_x0020_and_x0020_Outreach" minOccurs="0"/>
                <xsd:element ref="ns2:d2f972939564404daae9eb075d8fc4af" minOccurs="0"/>
                <xsd:element ref="ns2:TaxCatchAll" minOccurs="0"/>
                <xsd:element ref="ns2:TaxCatchAllLabel" minOccurs="0"/>
                <xsd:element ref="ns2:Document_x0020_Sta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3e6da8-ff93-4dad-8762-5a7644b86edb" elementFormDefault="qualified">
    <xsd:import namespace="http://schemas.microsoft.com/office/2006/documentManagement/types"/>
    <xsd:import namespace="http://schemas.microsoft.com/office/infopath/2007/PartnerControls"/>
    <xsd:element name="Invoice_x0020_Date" ma:index="2" nillable="true" ma:displayName="Date" ma:format="DateOnly" ma:internalName="Invoice_x0020_Date">
      <xsd:simpleType>
        <xsd:restriction base="dms:DateTime"/>
      </xsd:simpleType>
    </xsd:element>
    <xsd:element name="Tool_x0020_Version" ma:index="3" nillable="true" ma:displayName="Release" ma:format="Dropdown" ma:internalName="Tool_x0020_Version">
      <xsd:simpleType>
        <xsd:restriction base="dms:Choice">
          <xsd:enumeration value="Beta"/>
          <xsd:enumeration value="Basic"/>
          <xsd:enumeration value="Enhanced"/>
          <xsd:enumeration value="Beyond Enhanced"/>
          <xsd:enumeration value="TBD"/>
        </xsd:restriction>
      </xsd:simpleType>
    </xsd:element>
    <xsd:element name="d2f972939564404daae9eb075d8fc4af" ma:index="9" nillable="true" ma:taxonomy="true" ma:internalName="d2f972939564404daae9eb075d8fc4af" ma:taxonomyFieldName="Task" ma:displayName="Task" ma:default="" ma:fieldId="{d2f97293-9564-404d-aae9-eb075d8fc4af}" ma:taxonomyMulti="true" ma:sspId="be605fd1-bb32-4cc0-9ff9-cad53d9b0bf2" ma:termSetId="3668a9b5-dbae-4285-b21e-83671aff3389" ma:anchorId="00000000-0000-0000-0000-000000000000" ma:open="false" ma:isKeyword="false">
      <xsd:complexType>
        <xsd:sequence>
          <xsd:element ref="pc:Terms" minOccurs="0" maxOccurs="1"/>
        </xsd:sequence>
      </xsd:complexType>
    </xsd:element>
    <xsd:element name="TaxCatchAll" ma:index="10" nillable="true" ma:displayName="Taxonomy Catch All Column" ma:description="" ma:hidden="true" ma:list="{3bc9823e-20cc-4072-8c13-d56402de3075}" ma:internalName="TaxCatchAll" ma:showField="CatchAllData"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bc9823e-20cc-4072-8c13-d56402de3075}" ma:internalName="TaxCatchAllLabel" ma:readOnly="true" ma:showField="CatchAllDataLabel"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Document_x0020_Stage" ma:index="16" nillable="true" ma:displayName="Document Stage" ma:internalName="Document_x0020_Stage">
      <xsd:complexType>
        <xsd:complexContent>
          <xsd:extension base="dms:MultiChoice">
            <xsd:sequence>
              <xsd:element name="Value" maxOccurs="unbounded" minOccurs="0" nillable="true">
                <xsd:simpleType>
                  <xsd:restriction base="dms:Choice">
                    <xsd:enumeration value="Draft"/>
                    <xsd:enumeration value="Final"/>
                    <xsd:enumeration value="Deliverable"/>
                    <xsd:enumeration value="Published to Web"/>
                    <xsd:enumeration value="Expired"/>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a3e3c6-121b-41f9-a8cb-c01fc9a20ff8" elementFormDefault="qualified">
    <xsd:import namespace="http://schemas.microsoft.com/office/2006/documentManagement/types"/>
    <xsd:import namespace="http://schemas.microsoft.com/office/infopath/2007/PartnerControls"/>
    <xsd:element name="QDM_x0020_Version" ma:index="5" nillable="true" ma:displayName="QDM Version" ma:format="Dropdown" ma:internalName="QDM_x0020_Version">
      <xsd:simpleType>
        <xsd:restriction base="dms:Choice">
          <xsd:enumeration value="February 2012 QDM"/>
          <xsd:enumeration value="QDM 2.1.2"/>
          <xsd:enumeration value="QDM 2.1.1.1"/>
          <xsd:enumeration value="QDM 3.0"/>
          <xsd:enumeration value="QDM 2.0"/>
          <xsd:enumeration value="QDM 1.0 (HITEP)"/>
        </xsd:restriction>
      </xsd:simpleType>
    </xsd:element>
    <xsd:element name="Technical_x0020_Assist_x0020_and_x0020_Outreach" ma:index="6" nillable="true" ma:displayName="Technical Assistance and Outreach" ma:default="0" ma:internalName="Technical_x0020_Assist_x0020_and_x0020_Outreach">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2f972939564404daae9eb075d8fc4af xmlns="913e6da8-ff93-4dad-8762-5a7644b86edb">
      <Terms xmlns="http://schemas.microsoft.com/office/infopath/2007/PartnerControls"/>
    </d2f972939564404daae9eb075d8fc4af>
    <Invoice_x0020_Date xmlns="913e6da8-ff93-4dad-8762-5a7644b86edb" xsi:nil="true"/>
    <Tool_x0020_Version xmlns="913e6da8-ff93-4dad-8762-5a7644b86edb" xsi:nil="true"/>
    <QDM_x0020_Version xmlns="8ba3e3c6-121b-41f9-a8cb-c01fc9a20ff8" xsi:nil="true"/>
    <TaxCatchAll xmlns="913e6da8-ff93-4dad-8762-5a7644b86edb"/>
    <Document_x0020_Stage xmlns="913e6da8-ff93-4dad-8762-5a7644b86edb"/>
    <Technical_x0020_Assist_x0020_and_x0020_Outreach xmlns="8ba3e3c6-121b-41f9-a8cb-c01fc9a20ff8">false</Technical_x0020_Assist_x0020_and_x0020_Outreach>
  </documentManagement>
</p:properties>
</file>

<file path=customXml/itemProps1.xml><?xml version="1.0" encoding="utf-8"?>
<ds:datastoreItem xmlns:ds="http://schemas.openxmlformats.org/officeDocument/2006/customXml" ds:itemID="{328254C3-1ABD-4C2C-BEA2-317E1F206D1E}">
  <ds:schemaRefs>
    <ds:schemaRef ds:uri="http://schemas.microsoft.com/sharepoint/events"/>
  </ds:schemaRefs>
</ds:datastoreItem>
</file>

<file path=customXml/itemProps2.xml><?xml version="1.0" encoding="utf-8"?>
<ds:datastoreItem xmlns:ds="http://schemas.openxmlformats.org/officeDocument/2006/customXml" ds:itemID="{84FF15F9-201B-4AEC-8E52-1F788B2AF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3e6da8-ff93-4dad-8762-5a7644b86edb"/>
    <ds:schemaRef ds:uri="8ba3e3c6-121b-41f9-a8cb-c01fc9a20f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4.xml><?xml version="1.0" encoding="utf-8"?>
<ds:datastoreItem xmlns:ds="http://schemas.openxmlformats.org/officeDocument/2006/customXml" ds:itemID="{4FC463E6-7DE1-4BBA-B030-BB53592F47F5}">
  <ds:schemaRefs>
    <ds:schemaRef ds:uri="8ba3e3c6-121b-41f9-a8cb-c01fc9a20ff8"/>
    <ds:schemaRef ds:uri="http://purl.org/dc/dcmitype/"/>
    <ds:schemaRef ds:uri="http://schemas.microsoft.com/office/infopath/2007/PartnerControls"/>
    <ds:schemaRef ds:uri="http://schemas.microsoft.com/office/2006/documentManagement/types"/>
    <ds:schemaRef ds:uri="913e6da8-ff93-4dad-8762-5a7644b86edb"/>
    <ds:schemaRef ds:uri="http://schemas.microsoft.com/office/2006/metadata/properties"/>
    <ds:schemaRef ds:uri="http://purl.org/dc/elements/1.1/"/>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 ME</vt:lpstr>
      <vt:lpstr>Measure Info</vt:lpstr>
      <vt:lpstr>DataValidation</vt:lpstr>
      <vt:lpstr>Scorecard 1</vt:lpstr>
      <vt:lpstr>Scorecard 2</vt:lpstr>
      <vt:lpstr>Results</vt:lpstr>
      <vt:lpstr>Feasibility Plan</vt:lpstr>
    </vt:vector>
  </TitlesOfParts>
  <Manager>Yvette Overton</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STEMI eCQM Feasiblity Scorecard</dc:title>
  <dc:subject>Feasiblity Scorecard for the STEMI eCQM</dc:subject>
  <dc:creator>The Lewin Group</dc:creator>
  <cp:lastModifiedBy>Overton, Yvette</cp:lastModifiedBy>
  <dcterms:created xsi:type="dcterms:W3CDTF">2018-12-12T17:33:02Z</dcterms:created>
  <dcterms:modified xsi:type="dcterms:W3CDTF">2020-08-26T20:41:25Z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0x010100D59EFC956CF32943B14ECB9C23BF5133</vt:lpwstr>
  </property>
  <property fmtid="{D5CDD505-2E9C-101B-9397-08002B2CF9AE}" pid="3" name="Task">
    <vt:lpwstr/>
  </property>
</Properties>
</file>