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1200" yWindow="0" windowWidth="22260" windowHeight="12645" tabRatio="803"/>
  </bookViews>
  <sheets>
    <sheet name="Overview" sheetId="14" r:id="rId1"/>
    <sheet name="Table_1.6_Inclusion" sheetId="2" r:id="rId2"/>
    <sheet name="Table_2b2.2_Exclusion" sheetId="7" r:id="rId3"/>
    <sheet name="Table_2b3.1.1_Risk_Adjust" sheetId="8" r:id="rId4"/>
    <sheet name="Table_2b3.4b_SRF" sheetId="9" r:id="rId5"/>
    <sheet name="Table_2b3.7_Predictive_Ratio" sheetId="13" r:id="rId6"/>
    <sheet name="Table_2b4.2_Score_by_Provider" sheetId="4" r:id="rId7"/>
  </sheets>
  <definedNames>
    <definedName name="_xlnm._FilterDatabase" localSheetId="1">Table_1.6_Inclusion!$B$8:$I$8</definedName>
    <definedName name="_xlnm._FilterDatabase" localSheetId="3" hidden="1">Table_2b3.1.1_Risk_Adjust!$B$8:$J$254</definedName>
    <definedName name="_xlnm._FilterDatabase" localSheetId="4" hidden="1">Table_2b3.4b_SRF!$B$8:$AI$294</definedName>
    <definedName name="_xlnm._FilterDatabase" localSheetId="5" hidden="1">Table_2b3.7_Predictive_Ratio!$B$8:$G$8</definedName>
    <definedName name="_xlnm._FilterDatabase" localSheetId="6" hidden="1">Table_2b4.2_Score_by_Provider!$B$8:$M$48</definedName>
    <definedName name="clinical_themes_aki" localSheetId="0">#REF!</definedName>
    <definedName name="clinical_themes_aki" localSheetId="1">#REF!</definedName>
    <definedName name="clinical_themes_aki" localSheetId="2">#REF!</definedName>
    <definedName name="clinical_themes_aki" localSheetId="4">#REF!</definedName>
    <definedName name="clinical_themes_aki" localSheetId="5">#REF!</definedName>
    <definedName name="clinical_themes_aki" localSheetId="6">#REF!</definedName>
    <definedName name="clinical_themes_aki">#REF!</definedName>
    <definedName name="test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4" l="1"/>
</calcChain>
</file>

<file path=xl/sharedStrings.xml><?xml version="1.0" encoding="utf-8"?>
<sst xmlns="http://schemas.openxmlformats.org/spreadsheetml/2006/main" count="3799" uniqueCount="490">
  <si>
    <t>Back to Overview</t>
  </si>
  <si>
    <t>ISO</t>
  </si>
  <si>
    <t>Demographic Characteristic</t>
  </si>
  <si>
    <t>% of Total Episodes</t>
  </si>
  <si>
    <t>% of Total Beneficiaries</t>
  </si>
  <si>
    <t>Without Inclusion Criteria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</si>
  <si>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</si>
  <si>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</si>
  <si>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</si>
  <si>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</si>
  <si>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</si>
  <si>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</si>
  <si>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</si>
  <si>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</si>
  <si>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</si>
  <si>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</si>
  <si>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 xml:space="preserve">--All-- </t>
  </si>
  <si>
    <t xml:space="preserve">Race: Asian </t>
  </si>
  <si>
    <t xml:space="preserve">Race: Black </t>
  </si>
  <si>
    <t xml:space="preserve">Race: Hispanic </t>
  </si>
  <si>
    <t xml:space="preserve">Race: North American Native </t>
  </si>
  <si>
    <t xml:space="preserve">Race: White </t>
  </si>
  <si>
    <t xml:space="preserve">Race: Other </t>
  </si>
  <si>
    <t xml:space="preserve">Gender: Female </t>
  </si>
  <si>
    <t xml:space="preserve">Gender: Male </t>
  </si>
  <si>
    <t xml:space="preserve">Dual: Indicator of Full Dual Enrollment during Episode </t>
  </si>
  <si>
    <t xml:space="preserve">Dual: Indicator of Partial Dual Enrollment during Episode </t>
  </si>
  <si>
    <t xml:space="preserve">Dual: No Dual Enrollment </t>
  </si>
  <si>
    <t xml:space="preserve">Income: High </t>
  </si>
  <si>
    <t xml:space="preserve">Income: Medium </t>
  </si>
  <si>
    <t xml:space="preserve">Income: Low </t>
  </si>
  <si>
    <t xml:space="preserve">Income: NA </t>
  </si>
  <si>
    <t xml:space="preserve">Unemployment: High </t>
  </si>
  <si>
    <t xml:space="preserve">Unemployment: Low </t>
  </si>
  <si>
    <t xml:space="preserve">Unemployment: NA </t>
  </si>
  <si>
    <t xml:space="preserve">Age: 0-34 </t>
  </si>
  <si>
    <t xml:space="preserve">Age: 35-44 </t>
  </si>
  <si>
    <t xml:space="preserve">Age: 45-54 </t>
  </si>
  <si>
    <t xml:space="preserve">Age: 55-59 </t>
  </si>
  <si>
    <t xml:space="preserve">Age: 60-64 </t>
  </si>
  <si>
    <t xml:space="preserve">Age: 65-69 </t>
  </si>
  <si>
    <t xml:space="preserve">Age: 70-74 </t>
  </si>
  <si>
    <t xml:space="preserve">Age: 75-79 </t>
  </si>
  <si>
    <t xml:space="preserve">Age: 80-84 </t>
  </si>
  <si>
    <t xml:space="preserve">Age: 85-89 </t>
  </si>
  <si>
    <t xml:space="preserve">Age: 90-94 </t>
  </si>
  <si>
    <t xml:space="preserve">Age: 95+ </t>
  </si>
  <si>
    <t xml:space="preserve">HCC1: HIV/AIDS </t>
  </si>
  <si>
    <t xml:space="preserve">HCC2: Septicemia, Sepsis, Systemic Inflammatory Response Syndrome/Shock </t>
  </si>
  <si>
    <t xml:space="preserve">HCC6: Opportunistic Infections </t>
  </si>
  <si>
    <t xml:space="preserve">HCC8: Metastatic Cancer and Acute Leukemia </t>
  </si>
  <si>
    <t xml:space="preserve">HCC9: Lung and Other Severe Cancers </t>
  </si>
  <si>
    <t xml:space="preserve">HCC10: Lymphoma and Other Cancers </t>
  </si>
  <si>
    <t xml:space="preserve">HCC11: Colorectal, Bladder, and Other Cancers </t>
  </si>
  <si>
    <t xml:space="preserve">HCC12: Breast, Prostate, and Other Cancers and Tumors </t>
  </si>
  <si>
    <t xml:space="preserve">HCC17: Diabetes with Acute Complications </t>
  </si>
  <si>
    <t xml:space="preserve">HCC18: Diabetes with Chronic Complications </t>
  </si>
  <si>
    <t xml:space="preserve">HCC19: Diabetes without Complication </t>
  </si>
  <si>
    <t xml:space="preserve">HCC21: Protein-Calorie Malnutrition </t>
  </si>
  <si>
    <t xml:space="preserve">HCC22: Morbid Obesity </t>
  </si>
  <si>
    <t xml:space="preserve">HCC23: Other Significant Endocrine and Metabolic Disorders </t>
  </si>
  <si>
    <t xml:space="preserve">HCC27: End-Stage Liver Disease </t>
  </si>
  <si>
    <t xml:space="preserve">HCC28: Cirrhosis of Liver </t>
  </si>
  <si>
    <t xml:space="preserve">HCC29: Chronic Hepatitis </t>
  </si>
  <si>
    <t xml:space="preserve">HCC33: Intestinal Obstruction/Perforation </t>
  </si>
  <si>
    <t xml:space="preserve">HCC34: Chronic Pancreatitis </t>
  </si>
  <si>
    <t xml:space="preserve">HCC35: Inflammatory Bowel Disease </t>
  </si>
  <si>
    <t xml:space="preserve">HCC39: Bone/Joint/Muscle Infections/Necrosis </t>
  </si>
  <si>
    <t xml:space="preserve">HCC40: Rheumatoid Arthritis and Inflammatory Connective Tissue Disease </t>
  </si>
  <si>
    <t xml:space="preserve">HCC46: Severe Hematological Disorders </t>
  </si>
  <si>
    <t xml:space="preserve">HCC47: Disorders of Immunity </t>
  </si>
  <si>
    <t xml:space="preserve">HCC48: Coagulation Defects and Other Specified Hematological Disorders </t>
  </si>
  <si>
    <t xml:space="preserve">HCC54: Drug/Alcohol Psychosis </t>
  </si>
  <si>
    <t xml:space="preserve">HCC55: Drug/Alcohol Dependence </t>
  </si>
  <si>
    <t xml:space="preserve">HCC57: Schizophrenia </t>
  </si>
  <si>
    <t xml:space="preserve">HCC58: Major Depressive, Bipolar, and Paranoid Disorders </t>
  </si>
  <si>
    <t xml:space="preserve">HCC70: Quadriplegia </t>
  </si>
  <si>
    <t xml:space="preserve">HCC71: Paraplegia </t>
  </si>
  <si>
    <t xml:space="preserve">HCC72: Spinal Cord Disorders/Injuries </t>
  </si>
  <si>
    <t xml:space="preserve">HCC73: Amyotrophic Lateral Sclerosis and Other Motor Neuron Disease </t>
  </si>
  <si>
    <t xml:space="preserve">HCC74: Cerebral Palsy </t>
  </si>
  <si>
    <t xml:space="preserve">HCC75: Myasthenia Gravis/Myoneural Disorders,  Inflammatory and Toxic Neuropathy </t>
  </si>
  <si>
    <t xml:space="preserve">HCC76: Muscular Dystrophy </t>
  </si>
  <si>
    <t xml:space="preserve">HCC77: Multiple Sclerosis </t>
  </si>
  <si>
    <t xml:space="preserve">HCC78: Parkinson's and Huntington's Diseases </t>
  </si>
  <si>
    <t xml:space="preserve">HCC79: Seizure Disorders and Convulsions </t>
  </si>
  <si>
    <t xml:space="preserve">HCC80: Coma, Brain Compression/Anoxic Damage </t>
  </si>
  <si>
    <t xml:space="preserve">HCC82: Respirator Dependence/Tracheostomy Status </t>
  </si>
  <si>
    <t xml:space="preserve">HCC83: Respiratory Arrest </t>
  </si>
  <si>
    <t xml:space="preserve">HCC84: Cardio-Respiratory Failure and Shock </t>
  </si>
  <si>
    <t xml:space="preserve">HCC85: Congestive Heart Failure </t>
  </si>
  <si>
    <t xml:space="preserve">HCC86: Acute Myocardial Infarction </t>
  </si>
  <si>
    <t xml:space="preserve">HCC87: Unstable Angina and Other Acute Ischemic Heart Disease </t>
  </si>
  <si>
    <t xml:space="preserve">HCC88: Angina Pectoris </t>
  </si>
  <si>
    <t xml:space="preserve">HCC96: Specified Heart Arrhythmias </t>
  </si>
  <si>
    <t xml:space="preserve">HCC99: Cerebral Hemorrhage </t>
  </si>
  <si>
    <t xml:space="preserve">HCC100: Ischemic or Unspecified Stroke </t>
  </si>
  <si>
    <t xml:space="preserve">HCC103: Hemiplegia/Hemiparesis </t>
  </si>
  <si>
    <t xml:space="preserve">HCC104: Monoplegia, Other Paralytic Syndromes </t>
  </si>
  <si>
    <t xml:space="preserve">HCC106: Atherosclerosis of the Extremities with Ulceration or Gangrene </t>
  </si>
  <si>
    <t xml:space="preserve">HCC107: Vascular Disease with Complications </t>
  </si>
  <si>
    <t xml:space="preserve">HCC108: Vascular Disease </t>
  </si>
  <si>
    <t xml:space="preserve">HCC110: Cystic Fibrosis </t>
  </si>
  <si>
    <t xml:space="preserve">HCC111: Chronic Obstructive Pulmonary Disease </t>
  </si>
  <si>
    <t xml:space="preserve">HCC112: Fibrosis of Lung and Other Chronic Lung Disorders </t>
  </si>
  <si>
    <t xml:space="preserve">HCC114: Aspiration and Specified Bacterial Pneumonias </t>
  </si>
  <si>
    <t xml:space="preserve">HCC115: Pneumococcal Pneumonia, Empyema, Lung Abscess </t>
  </si>
  <si>
    <t xml:space="preserve">HCC122: Proliferative Diabetic Retinopathy and Vitreous Hemorrhage </t>
  </si>
  <si>
    <t xml:space="preserve">HCC124: Exudative Macular Degeneration </t>
  </si>
  <si>
    <t xml:space="preserve">HCC134: Dialysis Status </t>
  </si>
  <si>
    <t xml:space="preserve">HCC135: Acute Renal Failure </t>
  </si>
  <si>
    <t xml:space="preserve">HCC136: Chronic Kidney Disease, Stage 5 </t>
  </si>
  <si>
    <t xml:space="preserve">HCC137: Chronic Kidney Disease, Severe (Stage 4) </t>
  </si>
  <si>
    <t xml:space="preserve">HCC157: Pressure Ulcer of Skin with Necrosis Through to Muscle, Tendon, or Bone </t>
  </si>
  <si>
    <t xml:space="preserve">HCC158: Pressure Ulcer of Skin with Full Thickness Skin Loss </t>
  </si>
  <si>
    <t xml:space="preserve">HCC161: Chronic Ulcer of Skin, Except Pressure </t>
  </si>
  <si>
    <t xml:space="preserve">HCC162: Severe Skin Burn or Condition </t>
  </si>
  <si>
    <t xml:space="preserve">HCC166: Severe Head Injury </t>
  </si>
  <si>
    <t xml:space="preserve">HCC167: Major Head Injury </t>
  </si>
  <si>
    <t xml:space="preserve">HCC169: Vertebral Fractures without Spinal Cord Injury </t>
  </si>
  <si>
    <t xml:space="preserve">HCC170: Hip Fracture/Dislocation </t>
  </si>
  <si>
    <t xml:space="preserve">HCC173: Traumatic Amputations and Complications </t>
  </si>
  <si>
    <t xml:space="preserve">HCC176: Complications of Specified Implanted Device or Graft </t>
  </si>
  <si>
    <t xml:space="preserve">HCC186: Major Organ Transplant or Replacement Status </t>
  </si>
  <si>
    <t xml:space="preserve">HCC188: Artificial Openings for Feeding or Elimination </t>
  </si>
  <si>
    <t xml:space="preserve">HCC189: Amputation Status, Lower Limb/Amputation Complications </t>
  </si>
  <si>
    <t>Exclusion</t>
  </si>
  <si>
    <t>Mean</t>
  </si>
  <si>
    <t>Percentile</t>
  </si>
  <si>
    <t>Column13</t>
  </si>
  <si>
    <t>Column15</t>
  </si>
  <si>
    <t>Column19</t>
  </si>
  <si>
    <t>Column27</t>
  </si>
  <si>
    <t>Column29</t>
  </si>
  <si>
    <t>Column33</t>
  </si>
  <si>
    <t xml:space="preserve">Primary Payer Other than Medicare </t>
  </si>
  <si>
    <t xml:space="preserve">* </t>
  </si>
  <si>
    <t xml:space="preserve">Beneficiary Death before Admission </t>
  </si>
  <si>
    <t xml:space="preserve">No Continuous Enrollment in Medicare Parts A and B, and Any Enrollment in Part C </t>
  </si>
  <si>
    <t xml:space="preserve">Beneficiary Death in Episode </t>
  </si>
  <si>
    <t xml:space="preserve">Outlier </t>
  </si>
  <si>
    <t xml:space="preserve">No Main Surgeon </t>
  </si>
  <si>
    <t xml:space="preserve">No Relevant DRG in Episode with Concurrent IP Stay </t>
  </si>
  <si>
    <t xml:space="preserve">Not in OP, IP, or ASC Setting </t>
  </si>
  <si>
    <t xml:space="preserve">Concurrent Cox Maze Procedure </t>
  </si>
  <si>
    <t xml:space="preserve">End-Stage Renal Disease on Dialysis </t>
  </si>
  <si>
    <t xml:space="preserve">Emergent CABG </t>
  </si>
  <si>
    <t xml:space="preserve">Shock Prior to CABG </t>
  </si>
  <si>
    <t xml:space="preserve">Redo Sternotomy </t>
  </si>
  <si>
    <t>Mean Score</t>
  </si>
  <si>
    <t>Score Percentile</t>
  </si>
  <si>
    <t>1st</t>
  </si>
  <si>
    <t>10th</t>
  </si>
  <si>
    <t>25th</t>
  </si>
  <si>
    <t>50th</t>
  </si>
  <si>
    <t>75th</t>
  </si>
  <si>
    <t>90th</t>
  </si>
  <si>
    <t>99th</t>
  </si>
  <si>
    <t xml:space="preserve">All TINs </t>
  </si>
  <si>
    <t xml:space="preserve">  </t>
  </si>
  <si>
    <t xml:space="preserve">Subgroup </t>
  </si>
  <si>
    <t xml:space="preserve">Urban/Rural </t>
  </si>
  <si>
    <t xml:space="preserve">Urban </t>
  </si>
  <si>
    <t xml:space="preserve">Rural </t>
  </si>
  <si>
    <t xml:space="preserve">Unknown </t>
  </si>
  <si>
    <t xml:space="preserve">Census Region </t>
  </si>
  <si>
    <t xml:space="preserve">Northeast </t>
  </si>
  <si>
    <t xml:space="preserve">Midwest </t>
  </si>
  <si>
    <t xml:space="preserve">South </t>
  </si>
  <si>
    <t xml:space="preserve">West </t>
  </si>
  <si>
    <t xml:space="preserve">Census Division </t>
  </si>
  <si>
    <t xml:space="preserve">New England </t>
  </si>
  <si>
    <t xml:space="preserve">Middle Atlantic </t>
  </si>
  <si>
    <t xml:space="preserve">East North Central </t>
  </si>
  <si>
    <t xml:space="preserve">West North Central </t>
  </si>
  <si>
    <t xml:space="preserve">South Atlantic </t>
  </si>
  <si>
    <t xml:space="preserve">East South Central </t>
  </si>
  <si>
    <t xml:space="preserve">West South Central </t>
  </si>
  <si>
    <t xml:space="preserve">Mountain </t>
  </si>
  <si>
    <t xml:space="preserve">Pacific </t>
  </si>
  <si>
    <t xml:space="preserve">Number of Episodes </t>
  </si>
  <si>
    <t xml:space="preserve">10-19 Episodes </t>
  </si>
  <si>
    <t xml:space="preserve">20-39 Episodes </t>
  </si>
  <si>
    <t xml:space="preserve">30-59 Episodes </t>
  </si>
  <si>
    <t xml:space="preserve">60-79 Episodes </t>
  </si>
  <si>
    <t xml:space="preserve">80-99 Episodes </t>
  </si>
  <si>
    <t xml:space="preserve">100-199 Episodes </t>
  </si>
  <si>
    <t xml:space="preserve">200-299 Episodes </t>
  </si>
  <si>
    <t xml:space="preserve">300+ Episodes </t>
  </si>
  <si>
    <t xml:space="preserve">CABG with Concurrent Aortic Valve Replacement </t>
  </si>
  <si>
    <t xml:space="preserve">Isolated CABG </t>
  </si>
  <si>
    <t xml:space="preserve">All TIN-NPIs </t>
  </si>
  <si>
    <t>Standard Deviation</t>
  </si>
  <si>
    <t>Column14</t>
  </si>
  <si>
    <t>Column16</t>
  </si>
  <si>
    <t>Column17</t>
  </si>
  <si>
    <t>Column18</t>
  </si>
  <si>
    <t>Column28</t>
  </si>
  <si>
    <t>Column30</t>
  </si>
  <si>
    <t>Column31</t>
  </si>
  <si>
    <t>Column32</t>
  </si>
  <si>
    <t>All Episodes (without Inclusion Criteria)</t>
  </si>
  <si>
    <t>Included Episodes (TIN Level)</t>
  </si>
  <si>
    <t>Include Episodes (TIN-NPI Level)</t>
  </si>
  <si>
    <t>Does Not Meet Case Minimum (TIN Level)</t>
  </si>
  <si>
    <t>Does Not Meet Case Minimum (TIN-NPI Level)</t>
  </si>
  <si>
    <t>Parameter</t>
  </si>
  <si>
    <t>Parameter Description</t>
  </si>
  <si>
    <t>Episode Count</t>
  </si>
  <si>
    <t>Coefficient</t>
  </si>
  <si>
    <t>Standard Error</t>
  </si>
  <si>
    <t>P-value</t>
  </si>
  <si>
    <t>Column62</t>
  </si>
  <si>
    <t>Column42</t>
  </si>
  <si>
    <t xml:space="preserve">Intercept </t>
  </si>
  <si>
    <t xml:space="preserve">&lt;.0001 </t>
  </si>
  <si>
    <t xml:space="preserve">HCC1 </t>
  </si>
  <si>
    <t xml:space="preserve">HCC2 </t>
  </si>
  <si>
    <t xml:space="preserve">HCC6 </t>
  </si>
  <si>
    <t xml:space="preserve">HCC8 </t>
  </si>
  <si>
    <t xml:space="preserve">HCC9 </t>
  </si>
  <si>
    <t xml:space="preserve">HCC10 </t>
  </si>
  <si>
    <t xml:space="preserve">HCC11 </t>
  </si>
  <si>
    <t xml:space="preserve">HCC12 </t>
  </si>
  <si>
    <t xml:space="preserve">HCC17 </t>
  </si>
  <si>
    <t xml:space="preserve">HCC18 </t>
  </si>
  <si>
    <t xml:space="preserve">HCC19 </t>
  </si>
  <si>
    <t xml:space="preserve">HCC21 </t>
  </si>
  <si>
    <t xml:space="preserve">HCC22 </t>
  </si>
  <si>
    <t xml:space="preserve">HCC23 </t>
  </si>
  <si>
    <t xml:space="preserve">HCC27 </t>
  </si>
  <si>
    <t xml:space="preserve">HCC28 </t>
  </si>
  <si>
    <t xml:space="preserve">HCC29 </t>
  </si>
  <si>
    <t xml:space="preserve">HCC33 </t>
  </si>
  <si>
    <t xml:space="preserve">HCC34 </t>
  </si>
  <si>
    <t xml:space="preserve">HCC35 </t>
  </si>
  <si>
    <t xml:space="preserve">HCC39 </t>
  </si>
  <si>
    <t xml:space="preserve">HCC40 </t>
  </si>
  <si>
    <t xml:space="preserve">HCC46 </t>
  </si>
  <si>
    <t xml:space="preserve">HCC47 </t>
  </si>
  <si>
    <t xml:space="preserve">HCC48 </t>
  </si>
  <si>
    <t xml:space="preserve">HCC54 </t>
  </si>
  <si>
    <t xml:space="preserve">HCC55 </t>
  </si>
  <si>
    <t xml:space="preserve">HCC57 </t>
  </si>
  <si>
    <t xml:space="preserve">HCC58 </t>
  </si>
  <si>
    <t xml:space="preserve">HCC70 </t>
  </si>
  <si>
    <t xml:space="preserve">HCC71 </t>
  </si>
  <si>
    <t xml:space="preserve">. </t>
  </si>
  <si>
    <t xml:space="preserve">HCC72 </t>
  </si>
  <si>
    <t xml:space="preserve">HCC73 </t>
  </si>
  <si>
    <t xml:space="preserve">HCC74 </t>
  </si>
  <si>
    <t xml:space="preserve">HCC75 </t>
  </si>
  <si>
    <t xml:space="preserve">HCC76 </t>
  </si>
  <si>
    <t xml:space="preserve">HCC77 </t>
  </si>
  <si>
    <t xml:space="preserve">HCC78 </t>
  </si>
  <si>
    <t xml:space="preserve">HCC79 </t>
  </si>
  <si>
    <t xml:space="preserve">HCC80 </t>
  </si>
  <si>
    <t xml:space="preserve">HCC82 </t>
  </si>
  <si>
    <t xml:space="preserve">HCC83 </t>
  </si>
  <si>
    <t xml:space="preserve">HCC84 </t>
  </si>
  <si>
    <t xml:space="preserve">HCC85 </t>
  </si>
  <si>
    <t xml:space="preserve">HCC86 </t>
  </si>
  <si>
    <t xml:space="preserve">HCC87 </t>
  </si>
  <si>
    <t xml:space="preserve">HCC88 </t>
  </si>
  <si>
    <t xml:space="preserve">HCC96 </t>
  </si>
  <si>
    <t xml:space="preserve">HCC99 </t>
  </si>
  <si>
    <t xml:space="preserve">HCC100 </t>
  </si>
  <si>
    <t xml:space="preserve">HCC103 </t>
  </si>
  <si>
    <t xml:space="preserve">HCC104 </t>
  </si>
  <si>
    <t xml:space="preserve">HCC106 </t>
  </si>
  <si>
    <t xml:space="preserve">HCC107 </t>
  </si>
  <si>
    <t xml:space="preserve">HCC108 </t>
  </si>
  <si>
    <t xml:space="preserve">HCC110 </t>
  </si>
  <si>
    <t xml:space="preserve">HCC111 </t>
  </si>
  <si>
    <t xml:space="preserve">HCC112 </t>
  </si>
  <si>
    <t xml:space="preserve">HCC114 </t>
  </si>
  <si>
    <t xml:space="preserve">HCC115 </t>
  </si>
  <si>
    <t xml:space="preserve">HCC122 </t>
  </si>
  <si>
    <t xml:space="preserve">HCC124 </t>
  </si>
  <si>
    <t xml:space="preserve">HCC134 </t>
  </si>
  <si>
    <t xml:space="preserve">HCC135 </t>
  </si>
  <si>
    <t xml:space="preserve">HCC136 </t>
  </si>
  <si>
    <t xml:space="preserve">HCC137 </t>
  </si>
  <si>
    <t xml:space="preserve">HCC157 </t>
  </si>
  <si>
    <t xml:space="preserve">HCC158 </t>
  </si>
  <si>
    <t xml:space="preserve">HCC161 </t>
  </si>
  <si>
    <t xml:space="preserve">HCC162 </t>
  </si>
  <si>
    <t xml:space="preserve">HCC166 </t>
  </si>
  <si>
    <t xml:space="preserve">HCC167 </t>
  </si>
  <si>
    <t xml:space="preserve">HCC169 </t>
  </si>
  <si>
    <t xml:space="preserve">HCC170 </t>
  </si>
  <si>
    <t xml:space="preserve">HCC173 </t>
  </si>
  <si>
    <t xml:space="preserve">HCC176 </t>
  </si>
  <si>
    <t xml:space="preserve">HCC186 </t>
  </si>
  <si>
    <t xml:space="preserve">HCC188 </t>
  </si>
  <si>
    <t xml:space="preserve">HCC189 </t>
  </si>
  <si>
    <t xml:space="preserve">DISABLED_HCC6 </t>
  </si>
  <si>
    <t xml:space="preserve">Interaction: Disabled * HCC6: Opportunistic Infections </t>
  </si>
  <si>
    <t xml:space="preserve">DISABLED_HCC34 </t>
  </si>
  <si>
    <t xml:space="preserve">Interaction: Disabled * HCC34: Chronic Pancreatitis </t>
  </si>
  <si>
    <t xml:space="preserve">DISABLED_HCC46 </t>
  </si>
  <si>
    <t xml:space="preserve">Interaction: Disabled * HCC46: Severe Hematological Disorders </t>
  </si>
  <si>
    <t xml:space="preserve">DISABLED_HCC54 </t>
  </si>
  <si>
    <t xml:space="preserve">Interaction: Disabled * HCC54: Drug/Alcohol Psychosis </t>
  </si>
  <si>
    <t xml:space="preserve">DISABLED_HCC55 </t>
  </si>
  <si>
    <t xml:space="preserve">Interaction: Disabled * HCC55: Drug/Alcohol Dependence </t>
  </si>
  <si>
    <t xml:space="preserve">DISABLED_HCC110 </t>
  </si>
  <si>
    <t xml:space="preserve">Interaction: Disabled * HCC110: Cystic Fibrosis </t>
  </si>
  <si>
    <t xml:space="preserve">DISABLED_HCC176 </t>
  </si>
  <si>
    <t xml:space="preserve">Interaction: Disabled * HCC176: Complications of Specified Implanted Device or Graft </t>
  </si>
  <si>
    <t xml:space="preserve">SEPSIS_CARD_RESP_FAIL </t>
  </si>
  <si>
    <t xml:space="preserve">Interaction: Sepsis * CRF </t>
  </si>
  <si>
    <t xml:space="preserve">CANCER_IMMUNE </t>
  </si>
  <si>
    <t xml:space="preserve">Interaction: Cancer * Disorders of Immune System </t>
  </si>
  <si>
    <t xml:space="preserve">DIABETES_CHF </t>
  </si>
  <si>
    <t xml:space="preserve">Interaction: Diabetes * CHF </t>
  </si>
  <si>
    <t xml:space="preserve">CHF_COPD </t>
  </si>
  <si>
    <t xml:space="preserve">Interaction: CHF * COPD </t>
  </si>
  <si>
    <t xml:space="preserve">CHF_RENAL </t>
  </si>
  <si>
    <t xml:space="preserve">Interaction: CHF * Renal </t>
  </si>
  <si>
    <t xml:space="preserve">COPD_CARD_RESP_FAIL </t>
  </si>
  <si>
    <t xml:space="preserve">Interaction: COPD * CRF </t>
  </si>
  <si>
    <t xml:space="preserve">ORIGDS </t>
  </si>
  <si>
    <t xml:space="preserve">Indicator: Originally Disabled </t>
  </si>
  <si>
    <t xml:space="preserve">ESRD </t>
  </si>
  <si>
    <t xml:space="preserve">Indicator: ESRD </t>
  </si>
  <si>
    <t xml:space="preserve">LTI </t>
  </si>
  <si>
    <t xml:space="preserve">Indicator: Long-Term Care Institution </t>
  </si>
  <si>
    <t xml:space="preserve">Dementia </t>
  </si>
  <si>
    <t xml:space="preserve">FLAG_HOME_OXYGEN </t>
  </si>
  <si>
    <t xml:space="preserve">Home Oxygen </t>
  </si>
  <si>
    <t xml:space="preserve">FLAG_NURSING_VISITS </t>
  </si>
  <si>
    <t xml:space="preserve">Nursing Facility Physician Visits </t>
  </si>
  <si>
    <t xml:space="preserve">FLAG_PRIOR_HH </t>
  </si>
  <si>
    <t xml:space="preserve">Recent Receipt of Home Health Services </t>
  </si>
  <si>
    <t xml:space="preserve">FLAG_WHEELCHAIRS </t>
  </si>
  <si>
    <t xml:space="preserve">Wheelchairs </t>
  </si>
  <si>
    <t xml:space="preserve">AGE_CAT_FOR_RA 0-44 </t>
  </si>
  <si>
    <t xml:space="preserve">Age in Range: 0-44 </t>
  </si>
  <si>
    <t xml:space="preserve">AGE_CAT_FOR_RA 45-54 </t>
  </si>
  <si>
    <t xml:space="preserve">Age in Range: 45-54 </t>
  </si>
  <si>
    <t xml:space="preserve">AGE_CAT_FOR_RA 55-59 </t>
  </si>
  <si>
    <t xml:space="preserve">Age in Range: 55-59 </t>
  </si>
  <si>
    <t xml:space="preserve">AGE_CAT_FOR_RA 60-64 </t>
  </si>
  <si>
    <t xml:space="preserve">Age in Range: 60-64 </t>
  </si>
  <si>
    <t xml:space="preserve">AGE_CAT_FOR_RA 70-74 </t>
  </si>
  <si>
    <t xml:space="preserve">Age in Range: 70-74 </t>
  </si>
  <si>
    <t xml:space="preserve">AGE_CAT_FOR_RA 75-79 </t>
  </si>
  <si>
    <t xml:space="preserve">Age in Range: 75-79 </t>
  </si>
  <si>
    <t xml:space="preserve">AGE_CAT_FOR_RA 80-84 </t>
  </si>
  <si>
    <t xml:space="preserve">Age in Range: 80-84 </t>
  </si>
  <si>
    <t xml:space="preserve">AGE_CAT_FOR_RA 85-89 </t>
  </si>
  <si>
    <t xml:space="preserve">Age in Range: 85-89 </t>
  </si>
  <si>
    <t xml:space="preserve">AGE_CAT_FOR_RA 90+ </t>
  </si>
  <si>
    <t xml:space="preserve">Age in Range: 90+ </t>
  </si>
  <si>
    <t xml:space="preserve">AGE_CAT_FOR_RA 65-69 </t>
  </si>
  <si>
    <t xml:space="preserve">Age in Range: 65-69 </t>
  </si>
  <si>
    <t xml:space="preserve">FLAG_PRIOR_IP </t>
  </si>
  <si>
    <t xml:space="preserve">Recent All-Cause Admission in Prior 120 Days </t>
  </si>
  <si>
    <t xml:space="preserve">AGE_CAT_FOR_RA 85+ </t>
  </si>
  <si>
    <t xml:space="preserve">Age in Range: 85+ </t>
  </si>
  <si>
    <t xml:space="preserve">FLAG_DEMENTIA </t>
  </si>
  <si>
    <t xml:space="preserve">FLAG_SMOKING </t>
  </si>
  <si>
    <t xml:space="preserve">Smoking/Nicotine Dependence </t>
  </si>
  <si>
    <t xml:space="preserve">FLAG_ANTICOAG </t>
  </si>
  <si>
    <t xml:space="preserve">Anticoagulant Use </t>
  </si>
  <si>
    <t xml:space="preserve">FLAG_ANTIPLATELET </t>
  </si>
  <si>
    <t xml:space="preserve">Antiplatelet Use </t>
  </si>
  <si>
    <t xml:space="preserve">FLAG_CV_EVENT </t>
  </si>
  <si>
    <t xml:space="preserve">Recent MI or PCI </t>
  </si>
  <si>
    <t xml:space="preserve">FLAG_OP_THERAPY </t>
  </si>
  <si>
    <t xml:space="preserve">Outpatient Therapy </t>
  </si>
  <si>
    <t xml:space="preserve">FLAG_WALKING_AID </t>
  </si>
  <si>
    <t xml:space="preserve">Walking Aid </t>
  </si>
  <si>
    <t xml:space="preserve">AGE_CAT_FOR_RA 0-54 </t>
  </si>
  <si>
    <t xml:space="preserve">Age in Range: 0-54 </t>
  </si>
  <si>
    <t xml:space="preserve">TRIG_STAY_DRG_CD 216 </t>
  </si>
  <si>
    <t xml:space="preserve">Cardiac Valve &amp; Oth Maj Cardiothoracic Proc W Card Cath W MCC </t>
  </si>
  <si>
    <t xml:space="preserve">TRIG_STAY_DRG_CD 217 </t>
  </si>
  <si>
    <t xml:space="preserve">Cardiac Valve &amp; Oth Maj Cardiothoracic Proc W Card Cath W CC </t>
  </si>
  <si>
    <t xml:space="preserve">TRIG_STAY_DRG_CD 218 </t>
  </si>
  <si>
    <t xml:space="preserve">Cardiac Valve &amp; Oth Maj Cardiothoracic Proc W Card Cath W/O CC/MCC </t>
  </si>
  <si>
    <t xml:space="preserve">TRIG_STAY_DRG_CD 219 </t>
  </si>
  <si>
    <t xml:space="preserve">Cardiac Valve &amp; Oth Maj Cardiothoracic Proc W/O Card Cath W MCC </t>
  </si>
  <si>
    <t xml:space="preserve">TRIG_STAY_DRG_CD 220 </t>
  </si>
  <si>
    <t xml:space="preserve">Cardiac Valve &amp; Oth Maj Cardiothoracic Proc W/O Card Cath W CC </t>
  </si>
  <si>
    <t xml:space="preserve">TRIG_STAY_DRG_CD 221 </t>
  </si>
  <si>
    <t xml:space="preserve">Cardiac Valve &amp; Oth Maj Cardiothoracic Proc W/O Card Cath W/O CC/MCC </t>
  </si>
  <si>
    <t xml:space="preserve">TRIG_STAY_DRG_CD 231 </t>
  </si>
  <si>
    <t xml:space="preserve">Coronary Bypass W Ptca W MCC </t>
  </si>
  <si>
    <t xml:space="preserve">TRIG_STAY_DRG_CD 232 </t>
  </si>
  <si>
    <t xml:space="preserve">Coronary Bypass W Ptca W/O MCC </t>
  </si>
  <si>
    <t xml:space="preserve">TRIG_STAY_DRG_CD 233 </t>
  </si>
  <si>
    <t xml:space="preserve">Coronary Bypass W Cardiac Cath W MCC </t>
  </si>
  <si>
    <t xml:space="preserve">TRIG_STAY_DRG_CD 234 </t>
  </si>
  <si>
    <t xml:space="preserve">Coronary Bypass W Cardiac Cath W/O MCC </t>
  </si>
  <si>
    <t xml:space="preserve">TRIG_STAY_DRG_CD 235 </t>
  </si>
  <si>
    <t xml:space="preserve">Coronary Bypass W/O Cardiac Cath W MCC </t>
  </si>
  <si>
    <t xml:space="preserve">TRIG_STAY_DRG_CD 236 </t>
  </si>
  <si>
    <t xml:space="preserve">Coronary Bypass W/O Cardiac Cath W/O MCC </t>
  </si>
  <si>
    <t xml:space="preserve">AHRQ Index </t>
  </si>
  <si>
    <t xml:space="preserve">Unemployment Rate: Low </t>
  </si>
  <si>
    <t xml:space="preserve">Unemployment Rate: High </t>
  </si>
  <si>
    <t xml:space="preserve">Education: Less than high school </t>
  </si>
  <si>
    <t xml:space="preserve">Education: High school </t>
  </si>
  <si>
    <t xml:space="preserve">Education: Greater than high school </t>
  </si>
  <si>
    <t xml:space="preserve">Race: Others </t>
  </si>
  <si>
    <t xml:space="preserve">Age: 90+ </t>
  </si>
  <si>
    <t xml:space="preserve">Age: 0-54 </t>
  </si>
  <si>
    <t xml:space="preserve">Age: 0-44 </t>
  </si>
  <si>
    <t xml:space="preserve">Age: 85+ </t>
  </si>
  <si>
    <t>Coeff.</t>
  </si>
  <si>
    <t>Avg. RA Cost</t>
  </si>
  <si>
    <t>Model 9 (Base + Sex  + Dual + Race + AHRQ SES Index Score)</t>
  </si>
  <si>
    <t>Model 8 (Base + Sex  + Dual + Race + All SES Variables)</t>
  </si>
  <si>
    <t>Model 7 (Base + Sex + Dual + AHRQ SES Index Score)</t>
  </si>
  <si>
    <t>Model 6 (Base + Sex + Dual + All SES Variables)</t>
  </si>
  <si>
    <t>Model 5 (Base + Sex + Dual + Race)</t>
  </si>
  <si>
    <t>Model 4 (Base + Sex + Dual)</t>
  </si>
  <si>
    <t>Model 3 (Base + Dual)</t>
  </si>
  <si>
    <t>Model 2 (Base + Sex)</t>
  </si>
  <si>
    <t>Model 1 (Base)</t>
  </si>
  <si>
    <t>%</t>
  </si>
  <si>
    <t>#</t>
  </si>
  <si>
    <t>Episodes</t>
  </si>
  <si>
    <t>Beneficiaries</t>
  </si>
  <si>
    <t>Model Parameter</t>
  </si>
  <si>
    <t>Risk Decile</t>
  </si>
  <si>
    <t>Mean Observed Cost</t>
  </si>
  <si>
    <t>Mean (Expected)/ Mean (Observed)</t>
  </si>
  <si>
    <t>Mean (Observed/ Expected)</t>
  </si>
  <si>
    <t xml:space="preserve">All </t>
  </si>
  <si>
    <t xml:space="preserve">Decile  1 </t>
  </si>
  <si>
    <t xml:space="preserve">Decile  2 </t>
  </si>
  <si>
    <t xml:space="preserve">Decile  3 </t>
  </si>
  <si>
    <t xml:space="preserve">Decile  4 </t>
  </si>
  <si>
    <t xml:space="preserve">Decile  5 </t>
  </si>
  <si>
    <t xml:space="preserve">Decile  6 </t>
  </si>
  <si>
    <t xml:space="preserve">Decile  7 </t>
  </si>
  <si>
    <t xml:space="preserve">Decile  8 </t>
  </si>
  <si>
    <t xml:space="preserve">Decile  9 </t>
  </si>
  <si>
    <t xml:space="preserve">Decile 10 </t>
  </si>
  <si>
    <t>Filename:</t>
  </si>
  <si>
    <t>Date:</t>
  </si>
  <si>
    <t>Table of Contents</t>
  </si>
  <si>
    <t>Introduction</t>
  </si>
  <si>
    <t xml:space="preserve">Tables are organized by associated section of the measure testing form. </t>
  </si>
  <si>
    <t>Appendix_Table_1.6</t>
  </si>
  <si>
    <t>Appendix_Table_2b2.2</t>
  </si>
  <si>
    <t>Appendix_Table_2b3.1.1</t>
  </si>
  <si>
    <t>Appendix_Table_2b3.7</t>
  </si>
  <si>
    <t>Appendix_Table_2b4.2</t>
  </si>
  <si>
    <t>Social Risk Factor (SRF) Analysis Results for Section 2b3.4b</t>
  </si>
  <si>
    <t>Risk Model Calibration Statistics for Section 2b3.7 and 2b3.8</t>
  </si>
  <si>
    <t>Measure Score by Provider Type for Section 2b4.2</t>
  </si>
  <si>
    <t>Table 1.6. inclusion Criteria Analysis Results</t>
  </si>
  <si>
    <t>Table 1.6. Inclusion Criteria Analysis Results</t>
  </si>
  <si>
    <t>Inclusion Criteria Analysis Results for Section 1.6</t>
  </si>
  <si>
    <t>Exclusion Analysis Results for Section 2b2.2</t>
  </si>
  <si>
    <t>Initial Sort Order (ISO)</t>
  </si>
  <si>
    <t>With Inclusion Criteria at TIN Level</t>
  </si>
  <si>
    <t>With Inclusion Criteria at TIN-NPI Level</t>
  </si>
  <si>
    <t>Table 2b2.2. Summary Statistics for Excluded Episode Populations</t>
  </si>
  <si>
    <t>Table 2b2.2. Summary of Measure Exclusions</t>
  </si>
  <si>
    <t>Did Not Meet Full Trigger Logic</t>
  </si>
  <si>
    <t># Episodes with Exclusion Characteristic</t>
  </si>
  <si>
    <t># Beneficiaries with Exclusion Characteristic</t>
  </si>
  <si>
    <t>Observed Episode Cost</t>
  </si>
  <si>
    <t>Ratio of Observed to Expected Cost</t>
  </si>
  <si>
    <t>Table 2b3.1.1. Risk Adjustment Model Covariates</t>
  </si>
  <si>
    <t>Table 2b3.1.1. Summary Statistics for Risk Adjustment Model Covariates</t>
  </si>
  <si>
    <t>Average O/E</t>
  </si>
  <si>
    <t>Avg. Risk Adjusted Cost</t>
  </si>
  <si>
    <t>P-Value</t>
  </si>
  <si>
    <t>Appendix_Table_2b3.4b</t>
  </si>
  <si>
    <t>Table 2b4.2. Measure Score by Provider Type</t>
  </si>
  <si>
    <t>Table 2b4.2. Measure Score Distribution by Provider Type</t>
  </si>
  <si>
    <t>Summary of Risk Adjustment Model Covariates for Section 2b3.1.1</t>
  </si>
  <si>
    <t>Sub-Group</t>
  </si>
  <si>
    <t xml:space="preserve">Clinician Characteristic </t>
  </si>
  <si>
    <t>Non-Emergent Coronary Artery Bypass Graft (CABG) Measure: Measure Testing Form Appendix</t>
  </si>
  <si>
    <t>This workbook contains appendix tables that provide supplemental information for the National Quality Forum (NQF) measure testing form for the Non-Emergent CABG Measure</t>
  </si>
  <si>
    <t>Mean  Expected Cost</t>
  </si>
  <si>
    <t>Level of Analysis</t>
  </si>
  <si>
    <t>TIN</t>
  </si>
  <si>
    <t>Clinician  Count</t>
  </si>
  <si>
    <t>TIN-NPI</t>
  </si>
  <si>
    <t>Table 2b3.4b. Social Risk Factor Testing Summary</t>
  </si>
  <si>
    <t xml:space="preserve">Table 2b3.4b. Social Risk Factor Coefficients and P-Values </t>
  </si>
  <si>
    <t>Table 2b3.7. Predictive Ratios by Risk Decile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</si>
</sst>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&quot;$&quot;#,##0"/>
    <numFmt numFmtId="167" formatCode="[$-409]mmmm\ d\,\ 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0"/>
      <name val="Arial"/>
      <family val="2"/>
    </font>
    <font>
      <u/>
      <sz val="10"/>
      <color rgb="FF0087DA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0" tint="-0.34998626667073579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0" tint="-0.34998626667073579"/>
      <name val="Arial"/>
      <family val="2"/>
    </font>
    <font>
      <i/>
      <sz val="10"/>
      <color rgb="FFC00000"/>
      <name val="Arial"/>
      <family val="2"/>
    </font>
    <font>
      <u/>
      <sz val="10"/>
      <color theme="10"/>
      <name val="Arial"/>
      <family val="2"/>
    </font>
    <font>
      <sz val="10"/>
      <color rgb="FF0087DA"/>
      <name val="Arial"/>
      <family val="2"/>
    </font>
    <font>
      <sz val="10"/>
      <color rgb="FFC00000"/>
      <name val="Arial"/>
      <family val="2"/>
    </font>
    <font>
      <sz val="11"/>
      <color theme="1"/>
      <name val="Arial"/>
      <family val="2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i/>
      <sz val="12"/>
      <color rgb="FFC00000"/>
      <name val="Arial"/>
      <family val="2"/>
    </font>
    <font>
      <sz val="11"/>
      <color rgb="FFC00000"/>
      <name val="Arial"/>
      <family val="2"/>
    </font>
    <font>
      <u/>
      <sz val="11"/>
      <color theme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8" tint="-0.2499465926084170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6337778862885"/>
        <bgColor indexed="65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-0.49995422223578601"/>
        <bgColor indexed="64"/>
      </patternFill>
    </fill>
  </fills>
  <borders count="6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 style="thin">
        <color indexed="64"/>
      </right>
      <top style="dashed">
        <color theme="0" tint="-0.24994659260841701"/>
      </top>
      <bottom style="dashed">
        <color theme="0" tint="-0.24994659260841701"/>
      </bottom>
      <diagonal/>
    </border>
    <border>
      <left style="thin">
        <color indexed="64"/>
      </left>
      <right style="thin">
        <color indexed="64"/>
      </right>
      <top style="dashed">
        <color theme="0" tint="-0.24994659260841701"/>
      </top>
      <bottom style="dashed">
        <color theme="0" tint="-0.2499465926084170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hair">
        <color theme="0" tint="-0.24994659260841701"/>
      </top>
      <bottom style="dashed">
        <color theme="0" tint="-0.24994659260841701"/>
      </bottom>
      <diagonal/>
    </border>
    <border>
      <left style="thin">
        <color indexed="64"/>
      </left>
      <right style="thin">
        <color auto="1"/>
      </right>
      <top style="hair">
        <color theme="0" tint="-0.24994659260841701"/>
      </top>
      <bottom style="dashed">
        <color theme="0" tint="-0.24994659260841701"/>
      </bottom>
      <diagonal/>
    </border>
    <border>
      <left style="thin">
        <color indexed="64"/>
      </left>
      <right style="medium">
        <color auto="1"/>
      </right>
      <top style="hair">
        <color theme="0" tint="-0.24994659260841701"/>
      </top>
      <bottom style="dashed">
        <color theme="0" tint="-0.2499465926084170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ashed">
        <color theme="0" tint="-0.2499465926084170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 style="dashed">
        <color theme="0" tint="-0.24994659260841701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dashed">
        <color theme="0" tint="-0.24994659260841701"/>
      </bottom>
      <diagonal/>
    </border>
    <border>
      <left style="thin">
        <color indexed="64"/>
      </left>
      <right style="thin">
        <color auto="1"/>
      </right>
      <top style="hair">
        <color theme="0" tint="-0.24994659260841701"/>
      </top>
      <bottom/>
      <diagonal/>
    </border>
    <border>
      <left style="thin">
        <color indexed="64"/>
      </left>
      <right style="medium">
        <color auto="1"/>
      </right>
      <top style="hair">
        <color theme="0" tint="-0.24994659260841701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hair">
        <color theme="2" tint="-9.9948118533890809E-2"/>
      </top>
      <bottom style="hair">
        <color theme="2" tint="-9.9948118533890809E-2"/>
      </bottom>
      <diagonal/>
    </border>
    <border>
      <left style="thin">
        <color auto="1"/>
      </left>
      <right style="thin">
        <color auto="1"/>
      </right>
      <top style="hair">
        <color theme="2" tint="-9.9948118533890809E-2"/>
      </top>
      <bottom style="hair">
        <color theme="2" tint="-9.9948118533890809E-2"/>
      </bottom>
      <diagonal/>
    </border>
    <border>
      <left style="thin">
        <color auto="1"/>
      </left>
      <right style="medium">
        <color auto="1"/>
      </right>
      <top style="hair">
        <color theme="2" tint="-9.9948118533890809E-2"/>
      </top>
      <bottom style="hair">
        <color theme="2" tint="-9.9948118533890809E-2"/>
      </bottom>
      <diagonal/>
    </border>
    <border>
      <left style="medium">
        <color auto="1"/>
      </left>
      <right style="thin">
        <color auto="1"/>
      </right>
      <top style="hair">
        <color theme="2" tint="-9.9948118533890809E-2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theme="2" tint="-9.9948118533890809E-2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theme="2" tint="-9.9948118533890809E-2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tted">
        <color theme="0" tint="-0.24994659260841701"/>
      </top>
      <bottom style="dotted">
        <color theme="0" tint="-0.24994659260841701"/>
      </bottom>
      <diagonal/>
    </border>
    <border>
      <left style="thin">
        <color auto="1"/>
      </left>
      <right style="thin">
        <color auto="1"/>
      </right>
      <top style="dotted">
        <color theme="0" tint="-0.24994659260841701"/>
      </top>
      <bottom style="dotted">
        <color theme="0" tint="-0.24994659260841701"/>
      </bottom>
      <diagonal/>
    </border>
    <border>
      <left style="medium">
        <color auto="1"/>
      </left>
      <right style="thin">
        <color auto="1"/>
      </right>
      <top style="dotted">
        <color theme="0" tint="-0.24994659260841701"/>
      </top>
      <bottom style="dotted">
        <color theme="0" tint="-0.2499465926084170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hair">
        <color theme="2" tint="-9.9948118533890809E-2"/>
      </top>
      <bottom style="hair">
        <color theme="2" tint="-9.9948118533890809E-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dotted">
        <color theme="0" tint="-0.2499465926084170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tted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dotted">
        <color theme="0" tint="-0.24994659260841701"/>
      </top>
      <bottom style="medium">
        <color indexed="64"/>
      </bottom>
      <diagonal/>
    </border>
    <border>
      <left/>
      <right style="thin">
        <color auto="1"/>
      </right>
      <top style="hair">
        <color theme="2" tint="-9.9948118533890809E-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2">
    <xf numFmtId="0" fontId="0" fillId="0" borderId="0"/>
    <xf numFmtId="0" fontId="2" fillId="2" borderId="0" applyNumberFormat="0" applyBorder="0" applyProtection="0">
      <alignment horizontal="center" vertical="center"/>
    </xf>
    <xf numFmtId="0" fontId="3" fillId="2" borderId="0" applyNumberFormat="0" applyBorder="0" applyProtection="0">
      <alignment horizontal="left" vertical="center"/>
    </xf>
    <xf numFmtId="0" fontId="4" fillId="2" borderId="0" applyBorder="0" applyProtection="0">
      <alignment horizontal="left" vertical="center"/>
    </xf>
    <xf numFmtId="0" fontId="5" fillId="0" borderId="0" applyFill="0" applyBorder="0" applyProtection="0">
      <alignment vertical="center"/>
    </xf>
    <xf numFmtId="165" fontId="2" fillId="3" borderId="0" applyNumberFormat="0" applyBorder="0" applyProtection="0">
      <alignment horizontal="center" vertical="center"/>
      <protection locked="0"/>
    </xf>
    <xf numFmtId="0" fontId="3" fillId="6" borderId="0" applyNumberFormat="0" applyBorder="0" applyProtection="0">
      <alignment horizontal="left" vertical="center"/>
    </xf>
    <xf numFmtId="0" fontId="8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6" borderId="0" applyNumberFormat="0" applyBorder="0" applyProtection="0">
      <alignment horizontal="center" vertical="center"/>
    </xf>
    <xf numFmtId="0" fontId="4" fillId="6" borderId="0" applyBorder="0" applyProtection="0">
      <alignment horizontal="left" vertical="center"/>
    </xf>
    <xf numFmtId="165" fontId="2" fillId="7" borderId="0" applyNumberFormat="0" applyBorder="0" applyProtection="0">
      <alignment horizontal="center" vertical="center"/>
      <protection locked="0"/>
    </xf>
    <xf numFmtId="0" fontId="1" fillId="0" borderId="0"/>
    <xf numFmtId="166" fontId="5" fillId="0" borderId="0" applyFill="0" applyBorder="0" applyProtection="0">
      <alignment horizontal="right"/>
    </xf>
    <xf numFmtId="0" fontId="8" fillId="0" borderId="0" applyNumberFormat="0" applyFill="0" applyBorder="0" applyAlignment="0" applyProtection="0"/>
    <xf numFmtId="0" fontId="14" fillId="6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13" borderId="0"/>
    <xf numFmtId="0" fontId="2" fillId="6" borderId="0"/>
    <xf numFmtId="0" fontId="5" fillId="0" borderId="0" applyFill="0" applyBorder="0" applyProtection="0">
      <alignment vertical="center"/>
    </xf>
    <xf numFmtId="0" fontId="4" fillId="6" borderId="0" applyBorder="0" applyProtection="0">
      <alignment horizontal="left" vertical="center"/>
    </xf>
    <xf numFmtId="0" fontId="13" fillId="13" borderId="0" applyNumberFormat="0" applyFill="0" applyBorder="0" applyAlignment="0" applyProtection="0"/>
    <xf numFmtId="0" fontId="3" fillId="6" borderId="0" applyNumberFormat="0" applyBorder="0" applyProtection="0">
      <alignment horizontal="left" vertical="center"/>
    </xf>
    <xf numFmtId="0" fontId="3" fillId="2" borderId="0" applyNumberFormat="0" applyBorder="0" applyProtection="0">
      <alignment horizontal="left" vertical="center"/>
    </xf>
    <xf numFmtId="0" fontId="2" fillId="6" borderId="0" applyNumberFormat="0" applyBorder="0" applyProtection="0">
      <alignment horizontal="center" vertical="center"/>
    </xf>
    <xf numFmtId="43" fontId="5" fillId="0" borderId="0" applyFont="0" applyFill="0" applyBorder="0" applyAlignment="0" applyProtection="0"/>
    <xf numFmtId="0" fontId="2" fillId="2" borderId="0" applyNumberFormat="0" applyBorder="0" applyProtection="0">
      <alignment horizontal="center" vertical="center"/>
    </xf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5" fillId="0" borderId="0" applyFont="0" applyFill="0" applyBorder="0" applyAlignment="0" applyProtection="0"/>
  </cellStyleXfs>
  <cellXfs count="370">
    <xf numFmtId="0" fontId="0" fillId="0" borderId="0" xfId="0"/>
    <xf numFmtId="1" fontId="2" fillId="2" borderId="0" xfId="1" applyNumberFormat="1">
      <alignment horizontal="center" vertical="center"/>
    </xf>
    <xf numFmtId="49" fontId="2" fillId="2" borderId="0" xfId="1" applyNumberFormat="1">
      <alignment horizontal="center" vertical="center"/>
    </xf>
    <xf numFmtId="164" fontId="2" fillId="2" borderId="0" xfId="1" applyNumberFormat="1">
      <alignment horizontal="center" vertical="center"/>
    </xf>
    <xf numFmtId="0" fontId="2" fillId="2" borderId="0" xfId="1">
      <alignment horizontal="center" vertical="center"/>
    </xf>
    <xf numFmtId="1" fontId="3" fillId="2" borderId="0" xfId="2" applyNumberFormat="1">
      <alignment horizontal="left" vertical="center"/>
    </xf>
    <xf numFmtId="49" fontId="3" fillId="2" borderId="0" xfId="2" applyNumberFormat="1">
      <alignment horizontal="left" vertical="center"/>
    </xf>
    <xf numFmtId="164" fontId="3" fillId="2" borderId="0" xfId="2" applyNumberFormat="1">
      <alignment horizontal="left" vertical="center"/>
    </xf>
    <xf numFmtId="0" fontId="3" fillId="2" borderId="0" xfId="2">
      <alignment horizontal="left" vertical="center"/>
    </xf>
    <xf numFmtId="1" fontId="4" fillId="2" borderId="0" xfId="3" applyNumberFormat="1">
      <alignment horizontal="left" vertical="center"/>
    </xf>
    <xf numFmtId="49" fontId="4" fillId="2" borderId="0" xfId="3" applyNumberFormat="1">
      <alignment horizontal="left" vertical="center"/>
    </xf>
    <xf numFmtId="164" fontId="4" fillId="2" borderId="0" xfId="3" applyNumberFormat="1">
      <alignment horizontal="left" vertical="center"/>
    </xf>
    <xf numFmtId="0" fontId="4" fillId="2" borderId="0" xfId="3">
      <alignment horizontal="left" vertical="center"/>
    </xf>
    <xf numFmtId="1" fontId="5" fillId="0" borderId="0" xfId="4" applyNumberFormat="1" applyBorder="1" applyAlignment="1">
      <alignment vertical="top" wrapText="1"/>
    </xf>
    <xf numFmtId="49" fontId="5" fillId="0" borderId="0" xfId="4" applyNumberFormat="1" applyBorder="1" applyAlignment="1">
      <alignment vertical="top" wrapText="1"/>
    </xf>
    <xf numFmtId="164" fontId="5" fillId="0" borderId="0" xfId="4" applyNumberFormat="1" applyFont="1" applyBorder="1" applyAlignment="1">
      <alignment vertical="top" wrapText="1"/>
    </xf>
    <xf numFmtId="164" fontId="5" fillId="0" borderId="0" xfId="4" applyNumberFormat="1" applyBorder="1" applyAlignment="1">
      <alignment vertical="top" wrapText="1"/>
    </xf>
    <xf numFmtId="0" fontId="5" fillId="0" borderId="0" xfId="4">
      <alignment vertical="center"/>
    </xf>
    <xf numFmtId="1" fontId="6" fillId="0" borderId="0" xfId="4" applyNumberFormat="1" applyFont="1" applyBorder="1" applyAlignment="1">
      <alignment vertical="top"/>
    </xf>
    <xf numFmtId="49" fontId="6" fillId="0" borderId="0" xfId="4" applyNumberFormat="1" applyFont="1" applyBorder="1" applyAlignment="1">
      <alignment vertical="top" wrapText="1"/>
    </xf>
    <xf numFmtId="164" fontId="2" fillId="4" borderId="10" xfId="5" applyNumberFormat="1" applyFill="1" applyBorder="1" applyAlignment="1" applyProtection="1">
      <alignment horizontal="center" vertical="center" wrapText="1"/>
    </xf>
    <xf numFmtId="1" fontId="7" fillId="5" borderId="11" xfId="4" applyNumberFormat="1" applyFont="1" applyFill="1" applyBorder="1" applyAlignment="1">
      <alignment horizontal="center" vertical="center"/>
    </xf>
    <xf numFmtId="49" fontId="7" fillId="5" borderId="10" xfId="4" applyNumberFormat="1" applyFont="1" applyFill="1" applyBorder="1" applyAlignment="1">
      <alignment horizontal="center" vertical="center"/>
    </xf>
    <xf numFmtId="164" fontId="7" fillId="5" borderId="12" xfId="4" applyNumberFormat="1" applyFont="1" applyFill="1" applyBorder="1" applyAlignment="1">
      <alignment horizontal="center" vertical="center"/>
    </xf>
    <xf numFmtId="164" fontId="7" fillId="5" borderId="10" xfId="4" applyNumberFormat="1" applyFont="1" applyFill="1" applyBorder="1" applyAlignment="1">
      <alignment horizontal="center" vertical="center"/>
    </xf>
    <xf numFmtId="164" fontId="7" fillId="5" borderId="9" xfId="4" applyNumberFormat="1" applyFont="1" applyFill="1" applyBorder="1" applyAlignment="1">
      <alignment horizontal="center" vertical="center"/>
    </xf>
    <xf numFmtId="164" fontId="5" fillId="0" borderId="13" xfId="4" applyNumberFormat="1" applyFill="1" applyBorder="1" applyAlignment="1">
      <alignment horizontal="right" vertical="center"/>
    </xf>
    <xf numFmtId="1" fontId="5" fillId="0" borderId="14" xfId="4" applyNumberFormat="1" applyFill="1" applyBorder="1" applyAlignment="1">
      <alignment horizontal="center"/>
    </xf>
    <xf numFmtId="49" fontId="5" fillId="0" borderId="15" xfId="4" applyNumberFormat="1" applyFill="1" applyBorder="1" applyAlignment="1">
      <alignment horizontal="left"/>
    </xf>
    <xf numFmtId="164" fontId="5" fillId="0" borderId="15" xfId="4" applyNumberFormat="1" applyFill="1" applyBorder="1" applyAlignment="1">
      <alignment horizontal="right" vertical="center"/>
    </xf>
    <xf numFmtId="1" fontId="3" fillId="6" borderId="0" xfId="6" applyNumberFormat="1">
      <alignment horizontal="left" vertical="center"/>
    </xf>
    <xf numFmtId="49" fontId="3" fillId="6" borderId="0" xfId="6" applyNumberFormat="1" applyAlignment="1">
      <alignment horizontal="left" vertical="top"/>
    </xf>
    <xf numFmtId="3" fontId="3" fillId="6" borderId="0" xfId="6" applyNumberFormat="1" applyAlignment="1">
      <alignment horizontal="right" vertical="center"/>
    </xf>
    <xf numFmtId="166" fontId="3" fillId="6" borderId="0" xfId="6" applyNumberFormat="1" applyAlignment="1">
      <alignment horizontal="right" vertical="center"/>
    </xf>
    <xf numFmtId="4" fontId="3" fillId="6" borderId="0" xfId="6" applyNumberFormat="1" applyAlignment="1">
      <alignment horizontal="right" vertical="center"/>
    </xf>
    <xf numFmtId="0" fontId="3" fillId="6" borderId="0" xfId="6">
      <alignment horizontal="left" vertical="center"/>
    </xf>
    <xf numFmtId="1" fontId="4" fillId="6" borderId="0" xfId="7" applyNumberFormat="1" applyFont="1" applyFill="1" applyAlignment="1">
      <alignment horizontal="left" vertical="center"/>
    </xf>
    <xf numFmtId="49" fontId="8" fillId="6" borderId="0" xfId="7" applyNumberFormat="1" applyFill="1" applyAlignment="1">
      <alignment horizontal="left" vertical="top"/>
    </xf>
    <xf numFmtId="3" fontId="8" fillId="6" borderId="0" xfId="7" applyNumberFormat="1" applyFill="1" applyAlignment="1">
      <alignment horizontal="right" vertical="center"/>
    </xf>
    <xf numFmtId="166" fontId="8" fillId="6" borderId="0" xfId="7" applyNumberFormat="1" applyFill="1" applyAlignment="1">
      <alignment horizontal="right" vertical="center"/>
    </xf>
    <xf numFmtId="4" fontId="8" fillId="6" borderId="0" xfId="7" applyNumberFormat="1" applyFill="1" applyAlignment="1">
      <alignment horizontal="right" vertical="center"/>
    </xf>
    <xf numFmtId="1" fontId="5" fillId="0" borderId="0" xfId="8" applyNumberFormat="1" applyFont="1" applyAlignment="1">
      <alignment horizontal="center"/>
    </xf>
    <xf numFmtId="49" fontId="5" fillId="0" borderId="0" xfId="8" applyNumberFormat="1" applyFont="1" applyAlignment="1">
      <alignment horizontal="center" vertical="top"/>
    </xf>
    <xf numFmtId="3" fontId="5" fillId="0" borderId="0" xfId="8" applyNumberFormat="1" applyFont="1" applyAlignment="1">
      <alignment horizontal="right"/>
    </xf>
    <xf numFmtId="166" fontId="5" fillId="0" borderId="0" xfId="8" applyNumberFormat="1" applyFont="1" applyAlignment="1">
      <alignment horizontal="right"/>
    </xf>
    <xf numFmtId="4" fontId="5" fillId="0" borderId="0" xfId="8" applyNumberFormat="1" applyFont="1" applyAlignment="1">
      <alignment horizontal="right"/>
    </xf>
    <xf numFmtId="0" fontId="5" fillId="0" borderId="0" xfId="8" applyFont="1" applyBorder="1"/>
    <xf numFmtId="1" fontId="6" fillId="0" borderId="0" xfId="8" applyNumberFormat="1" applyFont="1" applyAlignment="1">
      <alignment horizontal="left"/>
    </xf>
    <xf numFmtId="0" fontId="5" fillId="0" borderId="0" xfId="8" applyFont="1" applyBorder="1" applyAlignment="1">
      <alignment horizontal="center" vertical="center"/>
    </xf>
    <xf numFmtId="1" fontId="10" fillId="8" borderId="21" xfId="8" applyNumberFormat="1" applyFont="1" applyFill="1" applyBorder="1" applyAlignment="1">
      <alignment horizontal="center" vertical="center" wrapText="1"/>
    </xf>
    <xf numFmtId="1" fontId="10" fillId="8" borderId="23" xfId="8" applyNumberFormat="1" applyFont="1" applyFill="1" applyBorder="1" applyAlignment="1">
      <alignment horizontal="center" vertical="center" wrapText="1"/>
    </xf>
    <xf numFmtId="1" fontId="11" fillId="5" borderId="17" xfId="8" applyNumberFormat="1" applyFont="1" applyFill="1" applyBorder="1"/>
    <xf numFmtId="49" fontId="7" fillId="5" borderId="22" xfId="4" applyNumberFormat="1" applyFont="1" applyFill="1" applyBorder="1" applyAlignment="1">
      <alignment horizontal="center" vertical="top"/>
    </xf>
    <xf numFmtId="3" fontId="7" fillId="5" borderId="22" xfId="4" applyNumberFormat="1" applyFont="1" applyFill="1" applyBorder="1" applyAlignment="1">
      <alignment horizontal="center" vertical="center"/>
    </xf>
    <xf numFmtId="166" fontId="7" fillId="5" borderId="22" xfId="4" applyNumberFormat="1" applyFont="1" applyFill="1" applyBorder="1" applyAlignment="1">
      <alignment horizontal="center" vertical="center"/>
    </xf>
    <xf numFmtId="4" fontId="7" fillId="5" borderId="22" xfId="4" applyNumberFormat="1" applyFont="1" applyFill="1" applyBorder="1" applyAlignment="1">
      <alignment horizontal="center" vertical="center"/>
    </xf>
    <xf numFmtId="4" fontId="7" fillId="5" borderId="25" xfId="4" applyNumberFormat="1" applyFont="1" applyFill="1" applyBorder="1" applyAlignment="1">
      <alignment horizontal="center" vertical="center"/>
    </xf>
    <xf numFmtId="1" fontId="5" fillId="9" borderId="26" xfId="8" quotePrefix="1" applyNumberFormat="1" applyFont="1" applyFill="1" applyBorder="1" applyAlignment="1">
      <alignment horizontal="center" vertical="center"/>
    </xf>
    <xf numFmtId="49" fontId="5" fillId="9" borderId="27" xfId="8" applyNumberFormat="1" applyFont="1" applyFill="1" applyBorder="1" applyAlignment="1">
      <alignment horizontal="left" vertical="top"/>
    </xf>
    <xf numFmtId="3" fontId="5" fillId="9" borderId="27" xfId="8" applyNumberFormat="1" applyFont="1" applyFill="1" applyBorder="1" applyAlignment="1">
      <alignment horizontal="right" vertical="center"/>
    </xf>
    <xf numFmtId="166" fontId="5" fillId="9" borderId="27" xfId="8" applyNumberFormat="1" applyFont="1" applyFill="1" applyBorder="1" applyAlignment="1">
      <alignment horizontal="right" vertical="center"/>
    </xf>
    <xf numFmtId="4" fontId="5" fillId="9" borderId="27" xfId="8" applyNumberFormat="1" applyFont="1" applyFill="1" applyBorder="1" applyAlignment="1">
      <alignment horizontal="right" vertical="center"/>
    </xf>
    <xf numFmtId="4" fontId="5" fillId="9" borderId="28" xfId="8" applyNumberFormat="1" applyFont="1" applyFill="1" applyBorder="1" applyAlignment="1">
      <alignment horizontal="right" vertical="center"/>
    </xf>
    <xf numFmtId="1" fontId="5" fillId="0" borderId="0" xfId="8" applyNumberFormat="1" applyFont="1" applyAlignment="1">
      <alignment horizontal="center" vertical="center"/>
    </xf>
    <xf numFmtId="3" fontId="5" fillId="0" borderId="0" xfId="8" applyNumberFormat="1" applyFont="1" applyAlignment="1">
      <alignment horizontal="right" vertical="center"/>
    </xf>
    <xf numFmtId="166" fontId="5" fillId="0" borderId="0" xfId="8" applyNumberFormat="1" applyFont="1" applyAlignment="1">
      <alignment horizontal="right" vertical="center"/>
    </xf>
    <xf numFmtId="4" fontId="5" fillId="0" borderId="0" xfId="8" applyNumberFormat="1" applyFont="1" applyAlignment="1">
      <alignment horizontal="right" vertical="center"/>
    </xf>
    <xf numFmtId="0" fontId="2" fillId="6" borderId="0" xfId="10">
      <alignment horizontal="center" vertical="center"/>
    </xf>
    <xf numFmtId="3" fontId="2" fillId="6" borderId="0" xfId="10" applyNumberFormat="1">
      <alignment horizontal="center" vertical="center"/>
    </xf>
    <xf numFmtId="4" fontId="2" fillId="6" borderId="0" xfId="10" applyNumberFormat="1">
      <alignment horizontal="center" vertical="center"/>
    </xf>
    <xf numFmtId="3" fontId="3" fillId="6" borderId="0" xfId="6" applyNumberFormat="1">
      <alignment horizontal="left" vertical="center"/>
    </xf>
    <xf numFmtId="4" fontId="3" fillId="6" borderId="0" xfId="6" applyNumberFormat="1">
      <alignment horizontal="left" vertical="center"/>
    </xf>
    <xf numFmtId="0" fontId="4" fillId="6" borderId="0" xfId="11">
      <alignment horizontal="left" vertical="center"/>
    </xf>
    <xf numFmtId="3" fontId="4" fillId="6" borderId="0" xfId="11" applyNumberFormat="1">
      <alignment horizontal="left" vertical="center"/>
    </xf>
    <xf numFmtId="4" fontId="4" fillId="6" borderId="0" xfId="11" applyNumberFormat="1">
      <alignment horizontal="left" vertical="center"/>
    </xf>
    <xf numFmtId="0" fontId="4" fillId="6" borderId="0" xfId="11">
      <alignment horizontal="left" vertical="center"/>
    </xf>
    <xf numFmtId="0" fontId="5" fillId="0" borderId="0" xfId="4" applyBorder="1" applyAlignment="1">
      <alignment vertical="top" wrapText="1"/>
    </xf>
    <xf numFmtId="3" fontId="5" fillId="0" borderId="0" xfId="4" applyNumberFormat="1" applyFont="1" applyBorder="1" applyAlignment="1">
      <alignment vertical="top" wrapText="1"/>
    </xf>
    <xf numFmtId="4" fontId="5" fillId="0" borderId="0" xfId="4" applyNumberFormat="1" applyBorder="1" applyAlignment="1">
      <alignment vertical="top" wrapText="1"/>
    </xf>
    <xf numFmtId="4" fontId="5" fillId="0" borderId="0" xfId="4" applyNumberFormat="1">
      <alignment vertical="center"/>
    </xf>
    <xf numFmtId="0" fontId="12" fillId="0" borderId="0" xfId="4" applyFont="1" applyAlignment="1">
      <alignment horizontal="left" vertical="top" wrapText="1"/>
    </xf>
    <xf numFmtId="4" fontId="10" fillId="10" borderId="8" xfId="12" applyNumberFormat="1" applyFont="1" applyFill="1" applyBorder="1" applyAlignment="1" applyProtection="1">
      <alignment horizontal="center" vertical="center" wrapText="1"/>
    </xf>
    <xf numFmtId="0" fontId="2" fillId="11" borderId="20" xfId="4" applyFont="1" applyFill="1" applyBorder="1" applyAlignment="1">
      <alignment horizontal="center" vertical="center" wrapText="1"/>
    </xf>
    <xf numFmtId="0" fontId="2" fillId="11" borderId="21" xfId="4" applyFont="1" applyFill="1" applyBorder="1" applyAlignment="1">
      <alignment horizontal="center" vertical="center" wrapText="1"/>
    </xf>
    <xf numFmtId="0" fontId="2" fillId="5" borderId="21" xfId="4" applyFont="1" applyFill="1" applyBorder="1" applyAlignment="1">
      <alignment horizontal="center" vertical="center" wrapText="1"/>
    </xf>
    <xf numFmtId="0" fontId="5" fillId="0" borderId="39" xfId="4" applyBorder="1" applyAlignment="1">
      <alignment horizontal="center"/>
    </xf>
    <xf numFmtId="0" fontId="5" fillId="0" borderId="40" xfId="13" applyFont="1" applyBorder="1" applyAlignment="1">
      <alignment horizontal="left" vertical="center" indent="1"/>
    </xf>
    <xf numFmtId="0" fontId="9" fillId="0" borderId="40" xfId="13" applyFont="1" applyFill="1" applyBorder="1" applyAlignment="1">
      <alignment horizontal="left" vertical="center"/>
    </xf>
    <xf numFmtId="0" fontId="5" fillId="0" borderId="40" xfId="13" applyFont="1" applyFill="1" applyBorder="1" applyAlignment="1">
      <alignment horizontal="left" vertical="center" indent="1"/>
    </xf>
    <xf numFmtId="3" fontId="5" fillId="0" borderId="40" xfId="4" applyNumberFormat="1" applyFont="1" applyBorder="1">
      <alignment vertical="center"/>
    </xf>
    <xf numFmtId="4" fontId="5" fillId="0" borderId="40" xfId="4" applyNumberFormat="1" applyBorder="1">
      <alignment vertical="center"/>
    </xf>
    <xf numFmtId="4" fontId="5" fillId="0" borderId="41" xfId="4" applyNumberFormat="1" applyBorder="1">
      <alignment vertical="center"/>
    </xf>
    <xf numFmtId="0" fontId="5" fillId="0" borderId="40" xfId="4" applyBorder="1">
      <alignment vertical="center"/>
    </xf>
    <xf numFmtId="0" fontId="9" fillId="0" borderId="40" xfId="4" applyFont="1" applyBorder="1">
      <alignment vertical="center"/>
    </xf>
    <xf numFmtId="0" fontId="5" fillId="0" borderId="40" xfId="4" applyBorder="1" applyAlignment="1">
      <alignment horizontal="left" vertical="center" indent="1"/>
    </xf>
    <xf numFmtId="2" fontId="5" fillId="0" borderId="0" xfId="4" applyNumberFormat="1">
      <alignment vertical="center"/>
    </xf>
    <xf numFmtId="0" fontId="5" fillId="0" borderId="0" xfId="4" applyAlignment="1">
      <alignment horizontal="center"/>
    </xf>
    <xf numFmtId="3" fontId="5" fillId="0" borderId="0" xfId="4" applyNumberFormat="1" applyFont="1">
      <alignment vertical="center"/>
    </xf>
    <xf numFmtId="0" fontId="2" fillId="6" borderId="0" xfId="10" applyAlignment="1">
      <alignment horizontal="left" vertical="center"/>
    </xf>
    <xf numFmtId="0" fontId="4" fillId="6" borderId="0" xfId="11" applyAlignment="1">
      <alignment horizontal="left" vertical="center"/>
    </xf>
    <xf numFmtId="0" fontId="5" fillId="0" borderId="40" xfId="4" applyBorder="1" applyAlignment="1">
      <alignment horizontal="left" indent="1"/>
    </xf>
    <xf numFmtId="0" fontId="5" fillId="0" borderId="17" xfId="8" applyFont="1" applyBorder="1" applyAlignment="1">
      <alignment horizontal="center" vertical="center"/>
    </xf>
    <xf numFmtId="0" fontId="5" fillId="0" borderId="17" xfId="8" applyFont="1" applyBorder="1"/>
    <xf numFmtId="1" fontId="9" fillId="12" borderId="29" xfId="8" quotePrefix="1" applyNumberFormat="1" applyFont="1" applyFill="1" applyBorder="1" applyAlignment="1">
      <alignment horizontal="center" vertical="center"/>
    </xf>
    <xf numFmtId="49" fontId="9" fillId="12" borderId="30" xfId="8" applyNumberFormat="1" applyFont="1" applyFill="1" applyBorder="1" applyAlignment="1">
      <alignment horizontal="left" vertical="top"/>
    </xf>
    <xf numFmtId="3" fontId="9" fillId="12" borderId="30" xfId="8" applyNumberFormat="1" applyFont="1" applyFill="1" applyBorder="1" applyAlignment="1">
      <alignment horizontal="right" vertical="center"/>
    </xf>
    <xf numFmtId="3" fontId="9" fillId="12" borderId="30" xfId="9" applyNumberFormat="1" applyFont="1" applyFill="1" applyBorder="1" applyAlignment="1">
      <alignment horizontal="right" vertical="center"/>
    </xf>
    <xf numFmtId="166" fontId="9" fillId="12" borderId="30" xfId="8" applyNumberFormat="1" applyFont="1" applyFill="1" applyBorder="1" applyAlignment="1">
      <alignment horizontal="right" vertical="center"/>
    </xf>
    <xf numFmtId="4" fontId="9" fillId="12" borderId="30" xfId="8" applyNumberFormat="1" applyFont="1" applyFill="1" applyBorder="1" applyAlignment="1">
      <alignment horizontal="right" vertical="center"/>
    </xf>
    <xf numFmtId="4" fontId="9" fillId="12" borderId="31" xfId="8" applyNumberFormat="1" applyFont="1" applyFill="1" applyBorder="1" applyAlignment="1">
      <alignment horizontal="right" vertical="center"/>
    </xf>
    <xf numFmtId="3" fontId="5" fillId="9" borderId="27" xfId="9" applyNumberFormat="1" applyFont="1" applyFill="1" applyBorder="1" applyAlignment="1">
      <alignment horizontal="right" vertical="center"/>
    </xf>
    <xf numFmtId="49" fontId="9" fillId="12" borderId="27" xfId="8" applyNumberFormat="1" applyFont="1" applyFill="1" applyBorder="1" applyAlignment="1">
      <alignment horizontal="left" vertical="top"/>
    </xf>
    <xf numFmtId="3" fontId="9" fillId="12" borderId="27" xfId="8" applyNumberFormat="1" applyFont="1" applyFill="1" applyBorder="1" applyAlignment="1">
      <alignment horizontal="right" vertical="center"/>
    </xf>
    <xf numFmtId="3" fontId="9" fillId="12" borderId="27" xfId="9" applyNumberFormat="1" applyFont="1" applyFill="1" applyBorder="1" applyAlignment="1">
      <alignment horizontal="right" vertical="center"/>
    </xf>
    <xf numFmtId="166" fontId="9" fillId="12" borderId="27" xfId="8" applyNumberFormat="1" applyFont="1" applyFill="1" applyBorder="1" applyAlignment="1">
      <alignment horizontal="right" vertical="center"/>
    </xf>
    <xf numFmtId="4" fontId="9" fillId="12" borderId="27" xfId="8" applyNumberFormat="1" applyFont="1" applyFill="1" applyBorder="1" applyAlignment="1">
      <alignment horizontal="right" vertical="center"/>
    </xf>
    <xf numFmtId="4" fontId="9" fillId="12" borderId="28" xfId="8" applyNumberFormat="1" applyFont="1" applyFill="1" applyBorder="1" applyAlignment="1">
      <alignment horizontal="right" vertical="center"/>
    </xf>
    <xf numFmtId="49" fontId="9" fillId="12" borderId="32" xfId="8" applyNumberFormat="1" applyFont="1" applyFill="1" applyBorder="1" applyAlignment="1">
      <alignment horizontal="left" vertical="top"/>
    </xf>
    <xf numFmtId="3" fontId="9" fillId="12" borderId="32" xfId="8" applyNumberFormat="1" applyFont="1" applyFill="1" applyBorder="1" applyAlignment="1">
      <alignment horizontal="right" vertical="center"/>
    </xf>
    <xf numFmtId="3" fontId="9" fillId="12" borderId="32" xfId="9" applyNumberFormat="1" applyFont="1" applyFill="1" applyBorder="1" applyAlignment="1">
      <alignment horizontal="right" vertical="center"/>
    </xf>
    <xf numFmtId="166" fontId="9" fillId="12" borderId="32" xfId="8" applyNumberFormat="1" applyFont="1" applyFill="1" applyBorder="1" applyAlignment="1">
      <alignment horizontal="right" vertical="center"/>
    </xf>
    <xf numFmtId="4" fontId="9" fillId="12" borderId="32" xfId="8" applyNumberFormat="1" applyFont="1" applyFill="1" applyBorder="1" applyAlignment="1">
      <alignment horizontal="right" vertical="center"/>
    </xf>
    <xf numFmtId="4" fontId="9" fillId="12" borderId="33" xfId="8" applyNumberFormat="1" applyFont="1" applyFill="1" applyBorder="1" applyAlignment="1">
      <alignment horizontal="right" vertical="center"/>
    </xf>
    <xf numFmtId="0" fontId="2" fillId="6" borderId="0" xfId="10" applyAlignment="1">
      <alignment horizontal="left" vertical="center" indent="1"/>
    </xf>
    <xf numFmtId="3" fontId="2" fillId="6" borderId="0" xfId="10" applyNumberFormat="1" applyAlignment="1">
      <alignment horizontal="right" vertical="center" indent="1"/>
    </xf>
    <xf numFmtId="3" fontId="2" fillId="6" borderId="0" xfId="10" applyNumberFormat="1" applyBorder="1" applyAlignment="1">
      <alignment horizontal="right" vertical="center" indent="1"/>
    </xf>
    <xf numFmtId="0" fontId="3" fillId="2" borderId="0" xfId="2" applyAlignment="1">
      <alignment horizontal="left" vertical="center"/>
    </xf>
    <xf numFmtId="3" fontId="3" fillId="6" borderId="0" xfId="6" applyNumberFormat="1" applyAlignment="1">
      <alignment horizontal="right" vertical="center" indent="1"/>
    </xf>
    <xf numFmtId="3" fontId="3" fillId="6" borderId="0" xfId="6" applyNumberFormat="1" applyBorder="1" applyAlignment="1">
      <alignment horizontal="right" vertical="center" indent="1"/>
    </xf>
    <xf numFmtId="0" fontId="13" fillId="6" borderId="0" xfId="15" applyFont="1" applyFill="1" applyAlignment="1">
      <alignment horizontal="left" vertical="center"/>
    </xf>
    <xf numFmtId="3" fontId="4" fillId="6" borderId="0" xfId="11" applyNumberFormat="1" applyAlignment="1">
      <alignment horizontal="right" vertical="center" indent="1"/>
    </xf>
    <xf numFmtId="3" fontId="4" fillId="6" borderId="0" xfId="11" applyNumberFormat="1" applyBorder="1" applyAlignment="1">
      <alignment horizontal="right" vertical="center" indent="1"/>
    </xf>
    <xf numFmtId="0" fontId="5" fillId="0" borderId="0" xfId="4" applyAlignment="1">
      <alignment horizontal="left" vertical="center"/>
    </xf>
    <xf numFmtId="0" fontId="5" fillId="0" borderId="0" xfId="4" applyBorder="1" applyAlignment="1">
      <alignment horizontal="left" vertical="top" wrapText="1" indent="1"/>
    </xf>
    <xf numFmtId="3" fontId="5" fillId="0" borderId="0" xfId="4" applyNumberFormat="1" applyBorder="1" applyAlignment="1">
      <alignment horizontal="right" vertical="top" wrapText="1" indent="1"/>
    </xf>
    <xf numFmtId="0" fontId="6" fillId="0" borderId="0" xfId="4" applyFont="1" applyBorder="1" applyAlignment="1">
      <alignment horizontal="left" vertical="top"/>
    </xf>
    <xf numFmtId="0" fontId="5" fillId="0" borderId="0" xfId="4" applyAlignment="1">
      <alignment horizontal="left" indent="1"/>
    </xf>
    <xf numFmtId="0" fontId="11" fillId="5" borderId="24" xfId="4" applyFont="1" applyFill="1" applyBorder="1" applyAlignment="1">
      <alignment horizontal="center"/>
    </xf>
    <xf numFmtId="0" fontId="11" fillId="5" borderId="43" xfId="4" applyFont="1" applyFill="1" applyBorder="1" applyAlignment="1">
      <alignment horizontal="left" indent="1"/>
    </xf>
    <xf numFmtId="0" fontId="11" fillId="5" borderId="22" xfId="4" applyFont="1" applyFill="1" applyBorder="1" applyAlignment="1">
      <alignment horizontal="left" indent="1"/>
    </xf>
    <xf numFmtId="3" fontId="11" fillId="5" borderId="22" xfId="4" applyNumberFormat="1" applyFont="1" applyFill="1" applyBorder="1" applyAlignment="1">
      <alignment horizontal="right" indent="1"/>
    </xf>
    <xf numFmtId="3" fontId="11" fillId="5" borderId="22" xfId="4" applyNumberFormat="1" applyFont="1" applyFill="1" applyBorder="1" applyAlignment="1">
      <alignment horizontal="right" vertical="center" indent="1"/>
    </xf>
    <xf numFmtId="2" fontId="11" fillId="5" borderId="22" xfId="4" applyNumberFormat="1" applyFont="1" applyFill="1" applyBorder="1" applyAlignment="1">
      <alignment horizontal="right" vertical="center" indent="1"/>
    </xf>
    <xf numFmtId="0" fontId="5" fillId="0" borderId="45" xfId="4" applyBorder="1" applyAlignment="1">
      <alignment horizontal="left" indent="1"/>
    </xf>
    <xf numFmtId="0" fontId="5" fillId="0" borderId="44" xfId="4" applyBorder="1" applyAlignment="1">
      <alignment horizontal="center" vertical="center"/>
    </xf>
    <xf numFmtId="0" fontId="5" fillId="0" borderId="45" xfId="4" applyBorder="1" applyAlignment="1">
      <alignment horizontal="left" vertical="center" indent="1"/>
    </xf>
    <xf numFmtId="3" fontId="5" fillId="0" borderId="45" xfId="4" applyNumberFormat="1" applyBorder="1" applyAlignment="1">
      <alignment horizontal="right" vertical="center" indent="1"/>
    </xf>
    <xf numFmtId="3" fontId="5" fillId="0" borderId="45" xfId="4" applyNumberFormat="1" applyBorder="1" applyAlignment="1">
      <alignment horizontal="right" indent="1"/>
    </xf>
    <xf numFmtId="0" fontId="5" fillId="0" borderId="47" xfId="4" applyBorder="1" applyAlignment="1">
      <alignment horizontal="center" vertical="center"/>
    </xf>
    <xf numFmtId="0" fontId="5" fillId="0" borderId="48" xfId="4" applyBorder="1" applyAlignment="1">
      <alignment horizontal="left" vertical="center" indent="1"/>
    </xf>
    <xf numFmtId="0" fontId="5" fillId="0" borderId="48" xfId="4" applyBorder="1" applyAlignment="1">
      <alignment horizontal="left" indent="1"/>
    </xf>
    <xf numFmtId="3" fontId="5" fillId="0" borderId="48" xfId="4" applyNumberFormat="1" applyBorder="1" applyAlignment="1">
      <alignment horizontal="right" indent="1"/>
    </xf>
    <xf numFmtId="3" fontId="5" fillId="0" borderId="48" xfId="4" applyNumberFormat="1" applyBorder="1" applyAlignment="1">
      <alignment horizontal="right" vertical="center" indent="1"/>
    </xf>
    <xf numFmtId="0" fontId="5" fillId="0" borderId="0" xfId="4" applyAlignment="1">
      <alignment horizontal="center" vertical="center"/>
    </xf>
    <xf numFmtId="3" fontId="5" fillId="0" borderId="0" xfId="4" applyNumberFormat="1" applyAlignment="1">
      <alignment horizontal="right" indent="1"/>
    </xf>
    <xf numFmtId="3" fontId="5" fillId="0" borderId="0" xfId="4" applyNumberFormat="1" applyAlignment="1">
      <alignment horizontal="right" vertical="center" indent="1"/>
    </xf>
    <xf numFmtId="3" fontId="5" fillId="0" borderId="0" xfId="4" applyNumberFormat="1" applyBorder="1" applyAlignment="1">
      <alignment horizontal="right" vertical="center" indent="1"/>
    </xf>
    <xf numFmtId="0" fontId="5" fillId="0" borderId="0" xfId="16" applyFont="1" applyFill="1" applyAlignment="1">
      <alignment vertical="center"/>
    </xf>
    <xf numFmtId="4" fontId="5" fillId="0" borderId="0" xfId="16" applyNumberFormat="1" applyFont="1" applyFill="1" applyAlignment="1">
      <alignment horizontal="right" vertical="center"/>
    </xf>
    <xf numFmtId="4" fontId="5" fillId="0" borderId="0" xfId="16" applyNumberFormat="1" applyFont="1" applyFill="1" applyBorder="1" applyAlignment="1">
      <alignment horizontal="right" vertical="center"/>
    </xf>
    <xf numFmtId="10" fontId="5" fillId="0" borderId="0" xfId="16" applyNumberFormat="1" applyFont="1" applyFill="1" applyBorder="1" applyAlignment="1">
      <alignment horizontal="center" vertical="center"/>
    </xf>
    <xf numFmtId="3" fontId="5" fillId="0" borderId="0" xfId="16" applyNumberFormat="1" applyFont="1" applyFill="1" applyBorder="1" applyAlignment="1">
      <alignment horizontal="center" vertical="center"/>
    </xf>
    <xf numFmtId="0" fontId="5" fillId="0" borderId="0" xfId="16" applyFont="1" applyFill="1" applyBorder="1" applyAlignment="1">
      <alignment horizontal="center" vertical="center"/>
    </xf>
    <xf numFmtId="0" fontId="5" fillId="0" borderId="0" xfId="16" applyFont="1" applyFill="1" applyAlignment="1">
      <alignment horizontal="center" vertical="center"/>
    </xf>
    <xf numFmtId="4" fontId="5" fillId="0" borderId="50" xfId="16" applyNumberFormat="1" applyFont="1" applyFill="1" applyBorder="1" applyAlignment="1">
      <alignment horizontal="right" vertical="center"/>
    </xf>
    <xf numFmtId="4" fontId="5" fillId="0" borderId="51" xfId="16" applyNumberFormat="1" applyFont="1" applyFill="1" applyBorder="1" applyAlignment="1">
      <alignment horizontal="right" vertical="center"/>
    </xf>
    <xf numFmtId="3" fontId="5" fillId="0" borderId="51" xfId="16" applyNumberFormat="1" applyFont="1" applyFill="1" applyBorder="1" applyAlignment="1">
      <alignment horizontal="right" vertical="center"/>
    </xf>
    <xf numFmtId="0" fontId="5" fillId="0" borderId="51" xfId="16" applyFont="1" applyFill="1" applyBorder="1" applyAlignment="1">
      <alignment horizontal="left" vertical="center"/>
    </xf>
    <xf numFmtId="0" fontId="5" fillId="0" borderId="52" xfId="16" applyFont="1" applyFill="1" applyBorder="1" applyAlignment="1">
      <alignment horizontal="center" vertical="center"/>
    </xf>
    <xf numFmtId="0" fontId="5" fillId="0" borderId="0" xfId="16" applyFont="1" applyFill="1" applyAlignment="1">
      <alignment horizontal="left" vertical="center"/>
    </xf>
    <xf numFmtId="4" fontId="5" fillId="14" borderId="23" xfId="19" applyNumberFormat="1" applyFill="1" applyBorder="1" applyAlignment="1">
      <alignment horizontal="right"/>
    </xf>
    <xf numFmtId="4" fontId="5" fillId="14" borderId="21" xfId="19" applyNumberFormat="1" applyFill="1" applyBorder="1" applyAlignment="1">
      <alignment horizontal="right"/>
    </xf>
    <xf numFmtId="0" fontId="5" fillId="14" borderId="21" xfId="19" applyFill="1" applyBorder="1"/>
    <xf numFmtId="0" fontId="5" fillId="14" borderId="21" xfId="16" applyFont="1" applyFill="1" applyBorder="1" applyAlignment="1">
      <alignment horizontal="center" vertical="center"/>
    </xf>
    <xf numFmtId="0" fontId="5" fillId="14" borderId="34" xfId="16" applyFont="1" applyFill="1" applyBorder="1" applyAlignment="1">
      <alignment horizontal="center" vertical="center"/>
    </xf>
    <xf numFmtId="0" fontId="5" fillId="14" borderId="20" xfId="16" applyFont="1" applyFill="1" applyBorder="1" applyAlignment="1">
      <alignment horizontal="center" vertical="center"/>
    </xf>
    <xf numFmtId="0" fontId="9" fillId="0" borderId="0" xfId="16" applyFont="1" applyFill="1" applyAlignment="1">
      <alignment horizontal="center" vertical="center" wrapText="1"/>
    </xf>
    <xf numFmtId="44" fontId="10" fillId="8" borderId="10" xfId="17" applyFont="1" applyFill="1" applyBorder="1" applyAlignment="1">
      <alignment horizontal="center" vertical="center" wrapText="1"/>
    </xf>
    <xf numFmtId="4" fontId="10" fillId="8" borderId="10" xfId="20" applyNumberFormat="1" applyFont="1" applyFill="1" applyBorder="1" applyAlignment="1">
      <alignment horizontal="center" vertical="center" wrapText="1"/>
    </xf>
    <xf numFmtId="4" fontId="12" fillId="0" borderId="0" xfId="20" applyNumberFormat="1" applyFont="1" applyFill="1" applyAlignment="1">
      <alignment horizontal="right" vertical="top" wrapText="1"/>
    </xf>
    <xf numFmtId="10" fontId="0" fillId="0" borderId="0" xfId="20" applyNumberFormat="1" applyFont="1" applyFill="1" applyAlignment="1">
      <alignment vertical="top" wrapText="1"/>
    </xf>
    <xf numFmtId="3" fontId="0" fillId="0" borderId="0" xfId="20" applyNumberFormat="1" applyFont="1" applyFill="1" applyAlignment="1">
      <alignment vertical="top" wrapText="1"/>
    </xf>
    <xf numFmtId="0" fontId="0" fillId="0" borderId="0" xfId="20" applyFont="1" applyFill="1" applyAlignment="1">
      <alignment vertical="top" wrapText="1"/>
    </xf>
    <xf numFmtId="0" fontId="6" fillId="0" borderId="0" xfId="20" applyFont="1" applyFill="1" applyAlignment="1">
      <alignment horizontal="left" vertical="top"/>
    </xf>
    <xf numFmtId="0" fontId="0" fillId="0" borderId="0" xfId="20" applyFont="1" applyFill="1" applyAlignment="1">
      <alignment horizontal="center" vertical="top" wrapText="1"/>
    </xf>
    <xf numFmtId="0" fontId="4" fillId="6" borderId="0" xfId="22">
      <alignment horizontal="left" vertical="center"/>
    </xf>
    <xf numFmtId="4" fontId="4" fillId="6" borderId="0" xfId="22" applyNumberFormat="1" applyAlignment="1">
      <alignment horizontal="right" vertical="center"/>
    </xf>
    <xf numFmtId="3" fontId="4" fillId="6" borderId="0" xfId="22" applyNumberFormat="1" applyAlignment="1">
      <alignment horizontal="right" vertical="center"/>
    </xf>
    <xf numFmtId="0" fontId="4" fillId="6" borderId="0" xfId="22" applyAlignment="1">
      <alignment horizontal="left" vertical="center" indent="1"/>
    </xf>
    <xf numFmtId="0" fontId="13" fillId="6" borderId="0" xfId="23" applyFill="1" applyAlignment="1">
      <alignment horizontal="left" vertical="center"/>
    </xf>
    <xf numFmtId="0" fontId="3" fillId="6" borderId="0" xfId="24">
      <alignment horizontal="left" vertical="center"/>
    </xf>
    <xf numFmtId="4" fontId="3" fillId="6" borderId="0" xfId="24" applyNumberFormat="1" applyAlignment="1">
      <alignment horizontal="right" vertical="center"/>
    </xf>
    <xf numFmtId="3" fontId="3" fillId="6" borderId="0" xfId="24" applyNumberFormat="1" applyAlignment="1">
      <alignment horizontal="right" vertical="center"/>
    </xf>
    <xf numFmtId="0" fontId="3" fillId="6" borderId="0" xfId="24" applyAlignment="1">
      <alignment horizontal="left" vertical="center" indent="1"/>
    </xf>
    <xf numFmtId="0" fontId="3" fillId="2" borderId="0" xfId="25" applyAlignment="1">
      <alignment horizontal="left" vertical="center"/>
    </xf>
    <xf numFmtId="0" fontId="2" fillId="6" borderId="0" xfId="26">
      <alignment horizontal="center" vertical="center"/>
    </xf>
    <xf numFmtId="4" fontId="2" fillId="6" borderId="0" xfId="26" applyNumberFormat="1" applyAlignment="1">
      <alignment horizontal="right" vertical="center"/>
    </xf>
    <xf numFmtId="3" fontId="2" fillId="6" borderId="0" xfId="26" applyNumberFormat="1" applyAlignment="1">
      <alignment horizontal="right" vertical="center"/>
    </xf>
    <xf numFmtId="0" fontId="2" fillId="6" borderId="0" xfId="26" applyAlignment="1">
      <alignment horizontal="left" vertical="center" indent="1"/>
    </xf>
    <xf numFmtId="0" fontId="2" fillId="6" borderId="0" xfId="26" applyAlignment="1">
      <alignment horizontal="center" vertical="center"/>
    </xf>
    <xf numFmtId="3" fontId="4" fillId="6" borderId="0" xfId="22" applyNumberFormat="1" applyAlignment="1">
      <alignment horizontal="right" vertical="center" indent="1"/>
    </xf>
    <xf numFmtId="3" fontId="3" fillId="6" borderId="0" xfId="24" applyNumberFormat="1" applyAlignment="1">
      <alignment horizontal="right" vertical="center" indent="1"/>
    </xf>
    <xf numFmtId="3" fontId="2" fillId="6" borderId="0" xfId="26" applyNumberFormat="1" applyAlignment="1">
      <alignment horizontal="right" vertical="center" indent="1"/>
    </xf>
    <xf numFmtId="0" fontId="4" fillId="6" borderId="0" xfId="11">
      <alignment horizontal="left" vertical="center"/>
    </xf>
    <xf numFmtId="0" fontId="2" fillId="11" borderId="43" xfId="4" applyFont="1" applyFill="1" applyBorder="1" applyAlignment="1">
      <alignment horizontal="left" vertical="center" wrapText="1" indent="1"/>
    </xf>
    <xf numFmtId="0" fontId="2" fillId="6" borderId="0" xfId="10" applyAlignment="1">
      <alignment horizontal="center" vertical="center"/>
    </xf>
    <xf numFmtId="3" fontId="2" fillId="7" borderId="21" xfId="20" applyNumberFormat="1" applyFill="1" applyBorder="1" applyAlignment="1">
      <alignment horizontal="center" vertical="center" wrapText="1"/>
    </xf>
    <xf numFmtId="10" fontId="2" fillId="7" borderId="21" xfId="20" applyNumberFormat="1" applyFill="1" applyBorder="1" applyAlignment="1">
      <alignment horizontal="center" vertical="center" wrapText="1"/>
    </xf>
    <xf numFmtId="0" fontId="4" fillId="6" borderId="0" xfId="11">
      <alignment horizontal="left" vertical="center"/>
    </xf>
    <xf numFmtId="0" fontId="2" fillId="11" borderId="43" xfId="4" applyFont="1" applyFill="1" applyBorder="1" applyAlignment="1">
      <alignment horizontal="center" vertical="center" wrapText="1"/>
    </xf>
    <xf numFmtId="3" fontId="2" fillId="11" borderId="22" xfId="4" applyNumberFormat="1" applyFont="1" applyFill="1" applyBorder="1" applyAlignment="1">
      <alignment horizontal="right" vertical="center" wrapText="1" indent="1"/>
    </xf>
    <xf numFmtId="0" fontId="5" fillId="0" borderId="56" xfId="4" applyBorder="1" applyAlignment="1">
      <alignment horizontal="center"/>
    </xf>
    <xf numFmtId="0" fontId="2" fillId="6" borderId="0" xfId="10" applyNumberFormat="1" applyProtection="1">
      <alignment horizontal="center" vertical="center"/>
    </xf>
    <xf numFmtId="0" fontId="15" fillId="0" borderId="0" xfId="0" applyFont="1"/>
    <xf numFmtId="0" fontId="0" fillId="0" borderId="0" xfId="0" applyFill="1" applyAlignment="1">
      <alignment vertical="top"/>
    </xf>
    <xf numFmtId="0" fontId="9" fillId="0" borderId="0" xfId="0" applyFont="1" applyFill="1" applyAlignment="1">
      <alignment vertical="top"/>
    </xf>
    <xf numFmtId="0" fontId="16" fillId="0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0" fontId="12" fillId="0" borderId="0" xfId="0" applyFont="1" applyFill="1" applyAlignment="1">
      <alignment vertical="top"/>
    </xf>
    <xf numFmtId="167" fontId="16" fillId="0" borderId="0" xfId="0" applyNumberFormat="1" applyFont="1" applyFill="1" applyAlignment="1">
      <alignment horizontal="left" vertical="top"/>
    </xf>
    <xf numFmtId="167" fontId="0" fillId="0" borderId="0" xfId="0" applyNumberFormat="1" applyFill="1" applyAlignment="1">
      <alignment horizontal="left" vertical="top"/>
    </xf>
    <xf numFmtId="0" fontId="18" fillId="0" borderId="9" xfId="0" applyFont="1" applyFill="1" applyBorder="1" applyAlignment="1">
      <alignment vertical="top"/>
    </xf>
    <xf numFmtId="0" fontId="0" fillId="0" borderId="9" xfId="0" applyFill="1" applyBorder="1" applyAlignment="1">
      <alignment vertical="top"/>
    </xf>
    <xf numFmtId="0" fontId="20" fillId="0" borderId="0" xfId="0" applyFont="1" applyAlignment="1">
      <alignment vertical="top"/>
    </xf>
    <xf numFmtId="0" fontId="18" fillId="0" borderId="9" xfId="0" applyFont="1" applyBorder="1" applyAlignment="1">
      <alignment vertical="top"/>
    </xf>
    <xf numFmtId="0" fontId="20" fillId="0" borderId="9" xfId="0" applyFont="1" applyBorder="1" applyAlignment="1">
      <alignment vertical="top"/>
    </xf>
    <xf numFmtId="0" fontId="21" fillId="0" borderId="9" xfId="0" applyFont="1" applyBorder="1" applyAlignment="1">
      <alignment vertical="top"/>
    </xf>
    <xf numFmtId="0" fontId="0" fillId="0" borderId="0" xfId="0" applyAlignment="1">
      <alignment vertical="top"/>
    </xf>
    <xf numFmtId="0" fontId="16" fillId="0" borderId="0" xfId="0" applyFont="1" applyAlignment="1">
      <alignment vertical="top"/>
    </xf>
    <xf numFmtId="0" fontId="16" fillId="0" borderId="0" xfId="0" applyFont="1" applyAlignment="1">
      <alignment vertical="top" wrapText="1"/>
    </xf>
    <xf numFmtId="0" fontId="16" fillId="0" borderId="0" xfId="0" applyFont="1"/>
    <xf numFmtId="0" fontId="22" fillId="0" borderId="0" xfId="0" applyFont="1" applyAlignment="1">
      <alignment vertical="top"/>
    </xf>
    <xf numFmtId="0" fontId="22" fillId="0" borderId="0" xfId="0" applyFont="1"/>
    <xf numFmtId="0" fontId="19" fillId="0" borderId="0" xfId="0" applyFont="1" applyAlignment="1">
      <alignment vertical="top" wrapText="1"/>
    </xf>
    <xf numFmtId="0" fontId="23" fillId="0" borderId="0" xfId="15" applyFont="1" applyAlignment="1">
      <alignment vertical="top"/>
    </xf>
    <xf numFmtId="1" fontId="5" fillId="0" borderId="26" xfId="8" quotePrefix="1" applyNumberFormat="1" applyFont="1" applyFill="1" applyBorder="1" applyAlignment="1">
      <alignment horizontal="center" vertical="center"/>
    </xf>
    <xf numFmtId="49" fontId="5" fillId="0" borderId="27" xfId="8" applyNumberFormat="1" applyFont="1" applyFill="1" applyBorder="1" applyAlignment="1">
      <alignment horizontal="left" vertical="top"/>
    </xf>
    <xf numFmtId="3" fontId="5" fillId="0" borderId="27" xfId="8" applyNumberFormat="1" applyFont="1" applyFill="1" applyBorder="1" applyAlignment="1">
      <alignment horizontal="right" vertical="center"/>
    </xf>
    <xf numFmtId="3" fontId="5" fillId="0" borderId="27" xfId="9" applyNumberFormat="1" applyFont="1" applyFill="1" applyBorder="1" applyAlignment="1">
      <alignment horizontal="right" vertical="center"/>
    </xf>
    <xf numFmtId="166" fontId="5" fillId="0" borderId="27" xfId="8" applyNumberFormat="1" applyFont="1" applyFill="1" applyBorder="1" applyAlignment="1">
      <alignment horizontal="right" vertical="center"/>
    </xf>
    <xf numFmtId="4" fontId="5" fillId="0" borderId="27" xfId="8" applyNumberFormat="1" applyFont="1" applyFill="1" applyBorder="1" applyAlignment="1">
      <alignment horizontal="right" vertical="center"/>
    </xf>
    <xf numFmtId="4" fontId="5" fillId="0" borderId="28" xfId="8" applyNumberFormat="1" applyFont="1" applyFill="1" applyBorder="1" applyAlignment="1">
      <alignment horizontal="right" vertical="center"/>
    </xf>
    <xf numFmtId="0" fontId="5" fillId="0" borderId="0" xfId="8" applyFont="1" applyFill="1" applyBorder="1"/>
    <xf numFmtId="4" fontId="5" fillId="0" borderId="45" xfId="4" applyNumberFormat="1" applyBorder="1" applyAlignment="1">
      <alignment horizontal="right" vertical="center" indent="1"/>
    </xf>
    <xf numFmtId="4" fontId="5" fillId="0" borderId="46" xfId="4" applyNumberFormat="1" applyBorder="1" applyAlignment="1">
      <alignment horizontal="right" vertical="center" indent="1"/>
    </xf>
    <xf numFmtId="4" fontId="5" fillId="0" borderId="48" xfId="4" applyNumberFormat="1" applyBorder="1" applyAlignment="1">
      <alignment horizontal="right" vertical="center" indent="1"/>
    </xf>
    <xf numFmtId="4" fontId="5" fillId="0" borderId="49" xfId="4" applyNumberFormat="1" applyBorder="1" applyAlignment="1">
      <alignment horizontal="right" vertical="center" indent="1"/>
    </xf>
    <xf numFmtId="4" fontId="10" fillId="8" borderId="38" xfId="20" applyNumberFormat="1" applyFont="1" applyFill="1" applyBorder="1" applyAlignment="1">
      <alignment horizontal="center" vertical="center" wrapText="1"/>
    </xf>
    <xf numFmtId="164" fontId="5" fillId="0" borderId="51" xfId="16" applyNumberFormat="1" applyFont="1" applyFill="1" applyBorder="1" applyAlignment="1">
      <alignment horizontal="right" vertical="center"/>
    </xf>
    <xf numFmtId="1" fontId="2" fillId="6" borderId="0" xfId="26" applyNumberFormat="1" applyAlignment="1">
      <alignment horizontal="right" vertical="center" indent="1"/>
    </xf>
    <xf numFmtId="1" fontId="3" fillId="6" borderId="0" xfId="24" applyNumberFormat="1" applyAlignment="1">
      <alignment horizontal="right" vertical="center" indent="1"/>
    </xf>
    <xf numFmtId="1" fontId="4" fillId="6" borderId="0" xfId="22" applyNumberFormat="1" applyAlignment="1">
      <alignment horizontal="right" vertical="center" indent="1"/>
    </xf>
    <xf numFmtId="1" fontId="0" fillId="0" borderId="0" xfId="20" applyNumberFormat="1" applyFont="1" applyFill="1" applyAlignment="1">
      <alignment vertical="center"/>
    </xf>
    <xf numFmtId="1" fontId="10" fillId="8" borderId="10" xfId="20" applyNumberFormat="1" applyFont="1" applyFill="1" applyBorder="1" applyAlignment="1">
      <alignment horizontal="center" vertical="center" wrapText="1"/>
    </xf>
    <xf numFmtId="1" fontId="5" fillId="14" borderId="21" xfId="19" applyNumberFormat="1" applyFill="1" applyBorder="1"/>
    <xf numFmtId="1" fontId="5" fillId="0" borderId="51" xfId="16" applyNumberFormat="1" applyFont="1" applyFill="1" applyBorder="1" applyAlignment="1">
      <alignment vertical="center"/>
    </xf>
    <xf numFmtId="1" fontId="5" fillId="0" borderId="0" xfId="16" applyNumberFormat="1" applyFont="1" applyFill="1" applyBorder="1" applyAlignment="1">
      <alignment vertical="center"/>
    </xf>
    <xf numFmtId="44" fontId="2" fillId="6" borderId="0" xfId="17" applyFont="1" applyFill="1" applyAlignment="1">
      <alignment horizontal="right" vertical="center"/>
    </xf>
    <xf numFmtId="44" fontId="3" fillId="6" borderId="0" xfId="17" applyFont="1" applyFill="1" applyAlignment="1">
      <alignment horizontal="right" vertical="center"/>
    </xf>
    <xf numFmtId="44" fontId="4" fillId="6" borderId="0" xfId="17" applyFont="1" applyFill="1" applyAlignment="1">
      <alignment horizontal="right" vertical="center"/>
    </xf>
    <xf numFmtId="44" fontId="0" fillId="0" borderId="0" xfId="17" applyFont="1" applyFill="1" applyAlignment="1">
      <alignment horizontal="right" vertical="top" wrapText="1"/>
    </xf>
    <xf numFmtId="44" fontId="5" fillId="14" borderId="21" xfId="17" applyFill="1" applyBorder="1" applyAlignment="1">
      <alignment horizontal="right"/>
    </xf>
    <xf numFmtId="166" fontId="5" fillId="0" borderId="51" xfId="29" applyNumberFormat="1" applyFont="1" applyFill="1" applyBorder="1" applyAlignment="1">
      <alignment horizontal="right" vertical="center"/>
    </xf>
    <xf numFmtId="44" fontId="5" fillId="0" borderId="0" xfId="17" applyFont="1" applyFill="1" applyBorder="1" applyAlignment="1">
      <alignment horizontal="right" vertical="center"/>
    </xf>
    <xf numFmtId="166" fontId="2" fillId="6" borderId="0" xfId="17" applyNumberFormat="1" applyFont="1" applyFill="1" applyAlignment="1">
      <alignment horizontal="right" vertical="center"/>
    </xf>
    <xf numFmtId="166" fontId="3" fillId="6" borderId="0" xfId="17" applyNumberFormat="1" applyFont="1" applyFill="1" applyAlignment="1">
      <alignment horizontal="right" vertical="center"/>
    </xf>
    <xf numFmtId="166" fontId="4" fillId="6" borderId="0" xfId="17" applyNumberFormat="1" applyFont="1" applyFill="1" applyAlignment="1">
      <alignment horizontal="right" vertical="center"/>
    </xf>
    <xf numFmtId="166" fontId="0" fillId="0" borderId="0" xfId="17" applyNumberFormat="1" applyFont="1" applyFill="1" applyAlignment="1">
      <alignment horizontal="right" vertical="top" wrapText="1"/>
    </xf>
    <xf numFmtId="166" fontId="10" fillId="8" borderId="10" xfId="17" applyNumberFormat="1" applyFont="1" applyFill="1" applyBorder="1" applyAlignment="1">
      <alignment horizontal="right" vertical="center" wrapText="1"/>
    </xf>
    <xf numFmtId="166" fontId="5" fillId="14" borderId="21" xfId="17" applyNumberFormat="1" applyFill="1" applyBorder="1" applyAlignment="1">
      <alignment horizontal="right"/>
    </xf>
    <xf numFmtId="166" fontId="5" fillId="0" borderId="51" xfId="17" applyNumberFormat="1" applyFont="1" applyFill="1" applyBorder="1" applyAlignment="1">
      <alignment horizontal="right" vertical="center"/>
    </xf>
    <xf numFmtId="166" fontId="5" fillId="0" borderId="0" xfId="17" applyNumberFormat="1" applyFont="1" applyFill="1" applyBorder="1" applyAlignment="1">
      <alignment horizontal="right" vertical="center"/>
    </xf>
    <xf numFmtId="3" fontId="5" fillId="0" borderId="0" xfId="16" applyNumberFormat="1" applyFont="1" applyFill="1" applyAlignment="1">
      <alignment vertical="center"/>
    </xf>
    <xf numFmtId="3" fontId="10" fillId="8" borderId="10" xfId="20" applyNumberFormat="1" applyFont="1" applyFill="1" applyBorder="1" applyAlignment="1">
      <alignment horizontal="center" vertical="center" wrapText="1"/>
    </xf>
    <xf numFmtId="3" fontId="5" fillId="14" borderId="21" xfId="19" applyNumberFormat="1" applyFill="1" applyBorder="1"/>
    <xf numFmtId="3" fontId="5" fillId="0" borderId="51" xfId="16" applyNumberFormat="1" applyFont="1" applyFill="1" applyBorder="1" applyAlignment="1">
      <alignment vertical="center"/>
    </xf>
    <xf numFmtId="166" fontId="5" fillId="0" borderId="45" xfId="29" applyNumberFormat="1" applyFont="1" applyBorder="1" applyAlignment="1">
      <alignment horizontal="right" indent="1"/>
    </xf>
    <xf numFmtId="4" fontId="5" fillId="0" borderId="45" xfId="4" applyNumberFormat="1" applyBorder="1" applyAlignment="1">
      <alignment horizontal="right" indent="1"/>
    </xf>
    <xf numFmtId="4" fontId="5" fillId="0" borderId="46" xfId="4" applyNumberFormat="1" applyBorder="1" applyAlignment="1">
      <alignment horizontal="right" indent="1"/>
    </xf>
    <xf numFmtId="0" fontId="3" fillId="6" borderId="0" xfId="6" applyFont="1">
      <alignment horizontal="left" vertical="center"/>
    </xf>
    <xf numFmtId="1" fontId="10" fillId="14" borderId="26" xfId="8" quotePrefix="1" applyNumberFormat="1" applyFont="1" applyFill="1" applyBorder="1" applyAlignment="1">
      <alignment horizontal="center" vertical="center"/>
    </xf>
    <xf numFmtId="0" fontId="5" fillId="0" borderId="60" xfId="16" applyFont="1" applyFill="1" applyBorder="1" applyAlignment="1">
      <alignment horizontal="center" vertical="center"/>
    </xf>
    <xf numFmtId="0" fontId="5" fillId="0" borderId="61" xfId="16" applyFont="1" applyFill="1" applyBorder="1" applyAlignment="1">
      <alignment horizontal="left" vertical="center"/>
    </xf>
    <xf numFmtId="3" fontId="5" fillId="0" borderId="61" xfId="16" applyNumberFormat="1" applyFont="1" applyFill="1" applyBorder="1" applyAlignment="1">
      <alignment horizontal="right" vertical="center"/>
    </xf>
    <xf numFmtId="164" fontId="5" fillId="0" borderId="61" xfId="16" applyNumberFormat="1" applyFont="1" applyFill="1" applyBorder="1" applyAlignment="1">
      <alignment horizontal="right" vertical="center"/>
    </xf>
    <xf numFmtId="166" fontId="5" fillId="0" borderId="61" xfId="29" applyNumberFormat="1" applyFont="1" applyFill="1" applyBorder="1" applyAlignment="1">
      <alignment horizontal="right" vertical="center"/>
    </xf>
    <xf numFmtId="1" fontId="5" fillId="0" borderId="61" xfId="16" applyNumberFormat="1" applyFont="1" applyFill="1" applyBorder="1" applyAlignment="1">
      <alignment vertical="center"/>
    </xf>
    <xf numFmtId="4" fontId="5" fillId="0" borderId="61" xfId="16" applyNumberFormat="1" applyFont="1" applyFill="1" applyBorder="1" applyAlignment="1">
      <alignment horizontal="right" vertical="center"/>
    </xf>
    <xf numFmtId="166" fontId="5" fillId="0" borderId="61" xfId="17" applyNumberFormat="1" applyFont="1" applyFill="1" applyBorder="1" applyAlignment="1">
      <alignment horizontal="right" vertical="center"/>
    </xf>
    <xf numFmtId="3" fontId="5" fillId="0" borderId="61" xfId="16" applyNumberFormat="1" applyFont="1" applyFill="1" applyBorder="1" applyAlignment="1">
      <alignment vertical="center"/>
    </xf>
    <xf numFmtId="4" fontId="5" fillId="0" borderId="62" xfId="16" applyNumberFormat="1" applyFont="1" applyFill="1" applyBorder="1" applyAlignment="1">
      <alignment horizontal="right" vertical="center"/>
    </xf>
    <xf numFmtId="0" fontId="5" fillId="0" borderId="63" xfId="4" applyBorder="1" applyAlignment="1">
      <alignment horizontal="center"/>
    </xf>
    <xf numFmtId="166" fontId="5" fillId="0" borderId="48" xfId="29" applyNumberFormat="1" applyFont="1" applyBorder="1" applyAlignment="1">
      <alignment horizontal="right" indent="1"/>
    </xf>
    <xf numFmtId="4" fontId="5" fillId="0" borderId="48" xfId="4" applyNumberFormat="1" applyBorder="1" applyAlignment="1">
      <alignment horizontal="right" indent="1"/>
    </xf>
    <xf numFmtId="4" fontId="5" fillId="0" borderId="49" xfId="4" applyNumberFormat="1" applyBorder="1" applyAlignment="1">
      <alignment horizontal="right" indent="1"/>
    </xf>
    <xf numFmtId="4" fontId="10" fillId="10" borderId="18" xfId="12" applyNumberFormat="1" applyFont="1" applyFill="1" applyBorder="1" applyAlignment="1" applyProtection="1">
      <alignment horizontal="center" vertical="center" wrapText="1"/>
    </xf>
    <xf numFmtId="0" fontId="2" fillId="5" borderId="23" xfId="4" applyFont="1" applyFill="1" applyBorder="1" applyAlignment="1">
      <alignment horizontal="center" vertical="center" wrapText="1"/>
    </xf>
    <xf numFmtId="0" fontId="5" fillId="0" borderId="64" xfId="4" applyBorder="1" applyAlignment="1">
      <alignment horizontal="center"/>
    </xf>
    <xf numFmtId="0" fontId="5" fillId="0" borderId="65" xfId="4" applyBorder="1" applyAlignment="1">
      <alignment horizontal="left" indent="1"/>
    </xf>
    <xf numFmtId="0" fontId="5" fillId="0" borderId="65" xfId="4" applyBorder="1" applyAlignment="1">
      <alignment horizontal="left" vertical="center" indent="1"/>
    </xf>
    <xf numFmtId="3" fontId="5" fillId="0" borderId="65" xfId="4" applyNumberFormat="1" applyFont="1" applyBorder="1">
      <alignment vertical="center"/>
    </xf>
    <xf numFmtId="4" fontId="5" fillId="0" borderId="65" xfId="4" applyNumberFormat="1" applyBorder="1">
      <alignment vertical="center"/>
    </xf>
    <xf numFmtId="4" fontId="5" fillId="0" borderId="66" xfId="4" applyNumberFormat="1" applyBorder="1">
      <alignment vertical="center"/>
    </xf>
    <xf numFmtId="0" fontId="23" fillId="0" borderId="0" xfId="15" applyFont="1" applyFill="1" applyBorder="1" applyAlignment="1">
      <alignment vertical="top"/>
    </xf>
    <xf numFmtId="0" fontId="23" fillId="0" borderId="0" xfId="15" applyFont="1"/>
    <xf numFmtId="0" fontId="19" fillId="0" borderId="0" xfId="0" applyFont="1" applyFill="1" applyAlignment="1">
      <alignment horizontal="left" vertical="top" wrapText="1"/>
    </xf>
    <xf numFmtId="0" fontId="19" fillId="0" borderId="59" xfId="0" applyFont="1" applyFill="1" applyBorder="1" applyAlignment="1">
      <alignment horizontal="left" vertical="top" wrapText="1"/>
    </xf>
    <xf numFmtId="164" fontId="2" fillId="2" borderId="57" xfId="4" applyNumberFormat="1" applyFont="1" applyFill="1" applyBorder="1" applyAlignment="1">
      <alignment horizontal="center" vertical="center" wrapText="1"/>
    </xf>
    <xf numFmtId="164" fontId="2" fillId="2" borderId="58" xfId="4" applyNumberFormat="1" applyFont="1" applyFill="1" applyBorder="1" applyAlignment="1">
      <alignment horizontal="center" vertical="center" wrapText="1"/>
    </xf>
    <xf numFmtId="49" fontId="2" fillId="2" borderId="4" xfId="1" applyNumberFormat="1" applyBorder="1" applyAlignment="1" applyProtection="1">
      <alignment horizontal="center" vertical="center" wrapText="1"/>
    </xf>
    <xf numFmtId="49" fontId="2" fillId="2" borderId="10" xfId="1" applyNumberFormat="1" applyBorder="1" applyAlignment="1" applyProtection="1">
      <alignment horizontal="center" vertical="center" wrapText="1"/>
    </xf>
    <xf numFmtId="164" fontId="2" fillId="2" borderId="5" xfId="5" applyNumberFormat="1" applyFill="1" applyBorder="1" applyAlignment="1" applyProtection="1">
      <alignment horizontal="center" vertical="center" wrapText="1"/>
    </xf>
    <xf numFmtId="164" fontId="2" fillId="2" borderId="2" xfId="5" applyNumberFormat="1" applyFill="1" applyBorder="1" applyAlignment="1" applyProtection="1">
      <alignment horizontal="center" vertical="center" wrapText="1"/>
    </xf>
    <xf numFmtId="164" fontId="2" fillId="2" borderId="6" xfId="5" applyNumberFormat="1" applyFill="1" applyBorder="1" applyAlignment="1" applyProtection="1">
      <alignment horizontal="center" vertical="center" wrapText="1"/>
    </xf>
    <xf numFmtId="1" fontId="2" fillId="6" borderId="1" xfId="8" applyNumberFormat="1" applyFont="1" applyFill="1" applyBorder="1" applyAlignment="1">
      <alignment horizontal="center" vertical="center" wrapText="1"/>
    </xf>
    <xf numFmtId="1" fontId="2" fillId="6" borderId="20" xfId="8" applyNumberFormat="1" applyFont="1" applyFill="1" applyBorder="1" applyAlignment="1">
      <alignment horizontal="center" vertical="center" wrapText="1"/>
    </xf>
    <xf numFmtId="49" fontId="2" fillId="6" borderId="4" xfId="8" applyNumberFormat="1" applyFont="1" applyFill="1" applyBorder="1" applyAlignment="1">
      <alignment horizontal="center" vertical="center" wrapText="1"/>
    </xf>
    <xf numFmtId="49" fontId="2" fillId="6" borderId="21" xfId="8" applyNumberFormat="1" applyFont="1" applyFill="1" applyBorder="1" applyAlignment="1">
      <alignment horizontal="center" vertical="center" wrapText="1"/>
    </xf>
    <xf numFmtId="49" fontId="2" fillId="6" borderId="10" xfId="8" applyNumberFormat="1" applyFont="1" applyFill="1" applyBorder="1" applyAlignment="1">
      <alignment horizontal="center" vertical="center" wrapText="1"/>
    </xf>
    <xf numFmtId="4" fontId="2" fillId="7" borderId="21" xfId="8" applyNumberFormat="1" applyFont="1" applyFill="1" applyBorder="1" applyAlignment="1">
      <alignment horizontal="center" vertical="center" wrapText="1"/>
    </xf>
    <xf numFmtId="4" fontId="2" fillId="7" borderId="22" xfId="8" applyNumberFormat="1" applyFont="1" applyFill="1" applyBorder="1" applyAlignment="1">
      <alignment horizontal="center" vertical="center" wrapText="1"/>
    </xf>
    <xf numFmtId="4" fontId="2" fillId="7" borderId="10" xfId="8" applyNumberFormat="1" applyFont="1" applyFill="1" applyBorder="1" applyAlignment="1">
      <alignment horizontal="center" vertical="center" wrapText="1"/>
    </xf>
    <xf numFmtId="4" fontId="2" fillId="7" borderId="38" xfId="8" applyNumberFormat="1" applyFont="1" applyFill="1" applyBorder="1" applyAlignment="1">
      <alignment horizontal="center" vertical="center" wrapText="1"/>
    </xf>
    <xf numFmtId="3" fontId="2" fillId="6" borderId="4" xfId="8" applyNumberFormat="1" applyFont="1" applyFill="1" applyBorder="1" applyAlignment="1">
      <alignment horizontal="center" vertical="center" wrapText="1"/>
    </xf>
    <xf numFmtId="3" fontId="2" fillId="6" borderId="21" xfId="8" applyNumberFormat="1" applyFont="1" applyFill="1" applyBorder="1" applyAlignment="1">
      <alignment horizontal="center" vertical="center" wrapText="1"/>
    </xf>
    <xf numFmtId="3" fontId="2" fillId="6" borderId="10" xfId="8" applyNumberFormat="1" applyFont="1" applyFill="1" applyBorder="1" applyAlignment="1">
      <alignment horizontal="center" vertical="center" wrapText="1"/>
    </xf>
    <xf numFmtId="166" fontId="2" fillId="7" borderId="21" xfId="8" applyNumberFormat="1" applyFont="1" applyFill="1" applyBorder="1" applyAlignment="1">
      <alignment horizontal="center" vertical="center" wrapText="1"/>
    </xf>
    <xf numFmtId="166" fontId="2" fillId="7" borderId="12" xfId="8" applyNumberFormat="1" applyFont="1" applyFill="1" applyBorder="1" applyAlignment="1">
      <alignment horizontal="center" vertical="center" wrapText="1"/>
    </xf>
    <xf numFmtId="166" fontId="2" fillId="7" borderId="9" xfId="8" applyNumberFormat="1" applyFont="1" applyFill="1" applyBorder="1" applyAlignment="1">
      <alignment horizontal="center" vertical="center" wrapText="1"/>
    </xf>
    <xf numFmtId="166" fontId="2" fillId="7" borderId="11" xfId="8" applyNumberFormat="1" applyFont="1" applyFill="1" applyBorder="1" applyAlignment="1">
      <alignment horizontal="center" vertical="center" wrapText="1"/>
    </xf>
    <xf numFmtId="166" fontId="2" fillId="6" borderId="5" xfId="8" applyNumberFormat="1" applyFont="1" applyFill="1" applyBorder="1" applyAlignment="1">
      <alignment horizontal="center" vertical="center" wrapText="1"/>
    </xf>
    <xf numFmtId="166" fontId="2" fillId="6" borderId="2" xfId="8" applyNumberFormat="1" applyFont="1" applyFill="1" applyBorder="1" applyAlignment="1">
      <alignment horizontal="center" vertical="center" wrapText="1"/>
    </xf>
    <xf numFmtId="166" fontId="2" fillId="6" borderId="3" xfId="8" applyNumberFormat="1" applyFont="1" applyFill="1" applyBorder="1" applyAlignment="1">
      <alignment horizontal="center" vertical="center" wrapText="1"/>
    </xf>
    <xf numFmtId="4" fontId="2" fillId="6" borderId="36" xfId="8" applyNumberFormat="1" applyFont="1" applyFill="1" applyBorder="1" applyAlignment="1">
      <alignment horizontal="center" vertical="center" wrapText="1"/>
    </xf>
    <xf numFmtId="4" fontId="2" fillId="6" borderId="42" xfId="8" applyNumberFormat="1" applyFont="1" applyFill="1" applyBorder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2" fillId="2" borderId="10" xfId="4" applyFont="1" applyFill="1" applyBorder="1" applyAlignment="1">
      <alignment horizontal="center" vertical="center" wrapText="1"/>
    </xf>
    <xf numFmtId="0" fontId="2" fillId="2" borderId="37" xfId="4" applyFont="1" applyFill="1" applyBorder="1" applyAlignment="1">
      <alignment horizontal="center" vertical="center" wrapText="1"/>
    </xf>
    <xf numFmtId="0" fontId="2" fillId="2" borderId="38" xfId="4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2" fillId="2" borderId="7" xfId="4" applyFont="1" applyFill="1" applyBorder="1" applyAlignment="1">
      <alignment horizontal="center" vertical="center" wrapText="1"/>
    </xf>
    <xf numFmtId="0" fontId="5" fillId="0" borderId="10" xfId="4" applyBorder="1" applyAlignment="1">
      <alignment horizontal="center" vertical="center" wrapText="1"/>
    </xf>
    <xf numFmtId="1" fontId="2" fillId="15" borderId="1" xfId="20" applyNumberFormat="1" applyFill="1" applyBorder="1" applyAlignment="1">
      <alignment horizontal="center" vertical="center" wrapText="1"/>
    </xf>
    <xf numFmtId="1" fontId="2" fillId="15" borderId="20" xfId="20" applyNumberFormat="1" applyFill="1" applyBorder="1" applyAlignment="1">
      <alignment horizontal="center" vertical="center" wrapText="1"/>
    </xf>
    <xf numFmtId="1" fontId="2" fillId="7" borderId="5" xfId="20" applyNumberFormat="1" applyFill="1" applyBorder="1" applyAlignment="1">
      <alignment horizontal="center" vertical="center" wrapText="1"/>
    </xf>
    <xf numFmtId="1" fontId="2" fillId="7" borderId="2" xfId="20" applyNumberFormat="1" applyFill="1" applyBorder="1" applyAlignment="1">
      <alignment horizontal="center" vertical="center" wrapText="1"/>
    </xf>
    <xf numFmtId="1" fontId="2" fillId="7" borderId="6" xfId="20" applyNumberFormat="1" applyFill="1" applyBorder="1" applyAlignment="1">
      <alignment horizontal="center" vertical="center" wrapText="1"/>
    </xf>
    <xf numFmtId="1" fontId="2" fillId="7" borderId="3" xfId="20" applyNumberFormat="1" applyFill="1" applyBorder="1" applyAlignment="1">
      <alignment horizontal="center" vertical="center" wrapText="1"/>
    </xf>
    <xf numFmtId="3" fontId="2" fillId="6" borderId="36" xfId="16" applyNumberFormat="1" applyFont="1" applyFill="1" applyBorder="1" applyAlignment="1">
      <alignment horizontal="center" vertical="center"/>
    </xf>
    <xf numFmtId="1" fontId="2" fillId="15" borderId="4" xfId="20" applyNumberFormat="1" applyFill="1" applyBorder="1" applyAlignment="1">
      <alignment horizontal="center" vertical="center" wrapText="1"/>
    </xf>
    <xf numFmtId="1" fontId="2" fillId="15" borderId="21" xfId="20" applyNumberFormat="1" applyFill="1" applyBorder="1" applyAlignment="1">
      <alignment horizontal="center" vertical="center" wrapText="1"/>
    </xf>
    <xf numFmtId="0" fontId="5" fillId="0" borderId="55" xfId="4" applyBorder="1" applyAlignment="1">
      <alignment horizontal="center" vertical="center" wrapText="1"/>
    </xf>
    <xf numFmtId="0" fontId="2" fillId="2" borderId="53" xfId="4" applyFont="1" applyFill="1" applyBorder="1" applyAlignment="1">
      <alignment horizontal="center" vertical="center" wrapText="1"/>
    </xf>
    <xf numFmtId="0" fontId="5" fillId="0" borderId="11" xfId="4" applyBorder="1" applyAlignment="1">
      <alignment horizontal="center" vertical="center" wrapText="1"/>
    </xf>
    <xf numFmtId="0" fontId="2" fillId="2" borderId="54" xfId="4" applyFont="1" applyFill="1" applyBorder="1" applyAlignment="1">
      <alignment horizontal="center" vertical="center" wrapText="1"/>
    </xf>
    <xf numFmtId="0" fontId="2" fillId="2" borderId="12" xfId="4" applyFont="1" applyFill="1" applyBorder="1" applyAlignment="1">
      <alignment horizontal="center" vertical="center" wrapText="1"/>
    </xf>
    <xf numFmtId="0" fontId="4" fillId="6" borderId="0" xfId="11">
      <alignment horizontal="left" vertical="center"/>
    </xf>
    <xf numFmtId="0" fontId="12" fillId="0" borderId="0" xfId="4" applyFont="1" applyAlignment="1">
      <alignment horizontal="left" vertical="top" wrapText="1"/>
    </xf>
    <xf numFmtId="0" fontId="9" fillId="0" borderId="19" xfId="4" applyFont="1" applyBorder="1" applyAlignment="1">
      <alignment horizontal="left" vertical="top" wrapText="1"/>
    </xf>
    <xf numFmtId="0" fontId="2" fillId="2" borderId="35" xfId="4" applyFont="1" applyFill="1" applyBorder="1" applyAlignment="1">
      <alignment horizontal="center" vertical="center" wrapText="1"/>
    </xf>
    <xf numFmtId="0" fontId="2" fillId="2" borderId="16" xfId="4" applyFont="1" applyFill="1" applyBorder="1" applyAlignment="1">
      <alignment horizontal="center" vertical="center" wrapText="1"/>
    </xf>
    <xf numFmtId="0" fontId="2" fillId="2" borderId="36" xfId="4" applyFont="1" applyFill="1" applyBorder="1" applyAlignment="1">
      <alignment horizontal="center" vertical="center" wrapText="1"/>
    </xf>
    <xf numFmtId="0" fontId="2" fillId="2" borderId="8" xfId="4" applyFont="1" applyFill="1" applyBorder="1" applyAlignment="1">
      <alignment horizontal="center" vertical="center" wrapText="1"/>
    </xf>
    <xf numFmtId="3" fontId="2" fillId="7" borderId="36" xfId="12" applyNumberFormat="1" applyBorder="1" applyAlignment="1" applyProtection="1">
      <alignment horizontal="center" vertical="center" wrapText="1"/>
    </xf>
    <xf numFmtId="3" fontId="2" fillId="7" borderId="8" xfId="12" applyNumberFormat="1" applyBorder="1" applyAlignment="1" applyProtection="1">
      <alignment horizontal="center" vertical="center" wrapText="1"/>
    </xf>
    <xf numFmtId="4" fontId="2" fillId="7" borderId="36" xfId="12" applyNumberFormat="1" applyBorder="1" applyAlignment="1" applyProtection="1">
      <alignment horizontal="center" vertical="center" wrapText="1"/>
    </xf>
    <xf numFmtId="4" fontId="2" fillId="7" borderId="8" xfId="12" applyNumberFormat="1" applyBorder="1" applyAlignment="1" applyProtection="1">
      <alignment horizontal="center" vertical="center" wrapText="1"/>
    </xf>
    <xf numFmtId="4" fontId="2" fillId="7" borderId="5" xfId="4" applyNumberFormat="1" applyFont="1" applyFill="1" applyBorder="1" applyAlignment="1">
      <alignment horizontal="center" vertical="center"/>
    </xf>
    <xf numFmtId="4" fontId="2" fillId="7" borderId="2" xfId="4" applyNumberFormat="1" applyFont="1" applyFill="1" applyBorder="1" applyAlignment="1">
      <alignment horizontal="center" vertical="center"/>
    </xf>
    <xf numFmtId="4" fontId="2" fillId="7" borderId="6" xfId="4" applyNumberFormat="1" applyFont="1" applyFill="1" applyBorder="1" applyAlignment="1">
      <alignment horizontal="center" vertical="center"/>
    </xf>
  </cellXfs>
  <cellStyles count="32">
    <cellStyle name="Comma 2" xfId="27"/>
    <cellStyle name="Currency" xfId="29" builtinId="4"/>
    <cellStyle name="Currency 2" xfId="14"/>
    <cellStyle name="Currency 2 2" xfId="18"/>
    <cellStyle name="Currency 3" xfId="17"/>
    <cellStyle name="Header 1" xfId="1"/>
    <cellStyle name="Header 1 2" xfId="10"/>
    <cellStyle name="Header 1 2 2" xfId="26"/>
    <cellStyle name="Header 1 3" xfId="20"/>
    <cellStyle name="Header 1 4" xfId="28"/>
    <cellStyle name="Header 2" xfId="5"/>
    <cellStyle name="Header 2 2" xfId="12"/>
    <cellStyle name="Header Hyperlink" xfId="3"/>
    <cellStyle name="Header Hyperlink 2" xfId="11"/>
    <cellStyle name="Header Hyperlink 2 2" xfId="22"/>
    <cellStyle name="Header Hyperlink 3 2" xfId="16"/>
    <cellStyle name="Hyperlink" xfId="15" builtinId="8"/>
    <cellStyle name="Hyperlink 2" xfId="7"/>
    <cellStyle name="Hyperlink 2 2" xfId="30"/>
    <cellStyle name="Hyperlink 3" xfId="23"/>
    <cellStyle name="Normal" xfId="0" builtinId="0"/>
    <cellStyle name="Normal 2" xfId="4"/>
    <cellStyle name="Normal 2 2" xfId="13"/>
    <cellStyle name="Normal 3" xfId="8"/>
    <cellStyle name="Normal 4" xfId="19"/>
    <cellStyle name="Normal 5" xfId="21"/>
    <cellStyle name="Percent 2" xfId="31"/>
    <cellStyle name="Percent 3" xfId="9"/>
    <cellStyle name="Sheet Header" xfId="2"/>
    <cellStyle name="Sheet Header 2" xfId="6"/>
    <cellStyle name="Sheet Header 2 2" xfId="24"/>
    <cellStyle name="Sheet Header 4" xfId="25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/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&quot;$&quot;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&quot;$&quot;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&quot;$&quot;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&quot;$&quot;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&quot;$&quot;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&quot;$&quot;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&quot;$&quot;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/>
        <bottom/>
        <vertical style="thin">
          <color auto="1"/>
        </vertical>
        <horizontal/>
      </border>
    </dxf>
    <dxf>
      <border outline="0">
        <top style="hair">
          <color theme="0" tint="-0.24994659260841701"/>
        </top>
      </border>
    </dxf>
    <dxf>
      <border diagonalUp="0" diagonalDown="0">
        <left style="medium">
          <color indexed="64"/>
        </left>
        <right style="medium">
          <color auto="1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</dxf>
    <dxf>
      <border outline="0">
        <bottom style="dashed">
          <color theme="0" tint="-0.2499465926084170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Arial"/>
        <scheme val="none"/>
      </font>
      <numFmt numFmtId="165" formatCode="_(* #,##0_);_(* \(#,##0\);_(* &quot;-&quot;??_);_(@_)"/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numFmt numFmtId="164" formatCode="0.0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/>
        <top style="dashed">
          <color theme="0" tint="-0.24994659260841701"/>
        </top>
        <bottom style="dashed">
          <color theme="0" tint="-0.24994659260841701"/>
        </bottom>
        <vertical/>
        <horizontal/>
      </border>
    </dxf>
    <dxf>
      <numFmt numFmtId="164" formatCode="0.0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/>
        <top style="dashed">
          <color theme="0" tint="-0.24994659260841701"/>
        </top>
        <bottom style="dashed">
          <color theme="0" tint="-0.24994659260841701"/>
        </bottom>
        <vertical/>
        <horizontal/>
      </border>
    </dxf>
    <dxf>
      <numFmt numFmtId="164" formatCode="0.0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/>
        <top style="dashed">
          <color theme="0" tint="-0.24994659260841701"/>
        </top>
        <bottom style="dashed">
          <color theme="0" tint="-0.24994659260841701"/>
        </bottom>
        <vertical/>
        <horizontal/>
      </border>
    </dxf>
    <dxf>
      <numFmt numFmtId="164" formatCode="0.0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dashed">
          <color theme="0" tint="-0.24994659260841701"/>
        </top>
        <bottom style="dashed">
          <color theme="0" tint="-0.24994659260841701"/>
        </bottom>
        <vertical/>
        <horizontal/>
      </border>
    </dxf>
    <dxf>
      <numFmt numFmtId="164" formatCode="0.0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/>
        <top style="dashed">
          <color theme="0" tint="-0.24994659260841701"/>
        </top>
        <bottom style="dashed">
          <color theme="0" tint="-0.24994659260841701"/>
        </bottom>
        <vertical/>
        <horizontal/>
      </border>
    </dxf>
    <dxf>
      <numFmt numFmtId="164" formatCode="0.0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/>
        <top style="dashed">
          <color theme="0" tint="-0.24994659260841701"/>
        </top>
        <bottom style="dashed">
          <color theme="0" tint="-0.24994659260841701"/>
        </bottom>
        <vertical/>
        <horizontal/>
      </border>
    </dxf>
    <dxf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dashed">
          <color theme="0" tint="-0.24994659260841701"/>
        </top>
        <bottom style="dashed">
          <color theme="0" tint="-0.24994659260841701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dashed">
          <color theme="0" tint="-0.24994659260841701"/>
        </top>
        <bottom style="dashed">
          <color theme="0" tint="-0.24994659260841701"/>
        </bottom>
        <vertical/>
        <horizontal/>
      </border>
    </dxf>
    <dxf>
      <border outline="0">
        <top style="dashed">
          <color theme="0" tint="-0.24994659260841701"/>
        </top>
      </border>
    </dxf>
    <dxf>
      <border outline="0">
        <left style="medium">
          <color indexed="64"/>
        </left>
        <right style="medium">
          <color indexed="64"/>
        </right>
        <top style="thin">
          <color auto="1"/>
        </top>
        <bottom style="medium">
          <color indexed="64"/>
        </bottom>
      </border>
    </dxf>
    <dxf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Arial"/>
        <scheme val="none"/>
      </font>
      <numFmt numFmtId="164" formatCode="0.0%"/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B8:I118" totalsRowShown="0" headerRowDxfId="35" dataDxfId="33" headerRowBorderDxfId="34" tableBorderDxfId="32" totalsRowBorderDxfId="31" headerRowCellStyle="Normal 2" dataCellStyle="Normal 2">
  <autoFilter ref="B8:I118"/>
  <sortState ref="B9:M39">
    <sortCondition ref="B8:B2660"/>
  </sortState>
  <tableColumns count="8">
    <tableColumn id="1" name="Column1" dataDxfId="30" dataCellStyle="Normal 2"/>
    <tableColumn id="4" name="Column4" dataDxfId="29" dataCellStyle="Normal 2"/>
    <tableColumn id="5" name="Column5" dataDxfId="28" dataCellStyle="Normal 2"/>
    <tableColumn id="6" name="Column6" dataDxfId="27" dataCellStyle="Normal 2"/>
    <tableColumn id="7" name="Column7" dataDxfId="26" dataCellStyle="Normal 2"/>
    <tableColumn id="8" name="Column8" dataDxfId="25" dataCellStyle="Normal 2"/>
    <tableColumn id="9" name="Column9" dataDxfId="24" dataCellStyle="Normal 2"/>
    <tableColumn id="10" name="Column10" dataDxfId="23" dataCellStyle="Normal 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4" name="Table2" displayName="Table2" ref="B9:S28" totalsRowShown="0" headerRowDxfId="22" dataDxfId="20" headerRowBorderDxfId="21" tableBorderDxfId="19" totalsRowBorderDxfId="18" dataCellStyle="Normal 3">
  <autoFilter ref="B9:S28"/>
  <sortState ref="B10:AP566">
    <sortCondition ref="B9:B566"/>
  </sortState>
  <tableColumns count="18">
    <tableColumn id="1" name="Column1" dataDxfId="17" dataCellStyle="Normal 3"/>
    <tableColumn id="4" name="Column4" dataDxfId="16" dataCellStyle="Normal 3"/>
    <tableColumn id="5" name="Column5" dataDxfId="15" dataCellStyle="Normal 3"/>
    <tableColumn id="7" name="Column7" dataDxfId="14" dataCellStyle="Percent 3"/>
    <tableColumn id="13" name="Column13" dataDxfId="13" dataCellStyle="Normal 3"/>
    <tableColumn id="14" name="Column14" dataDxfId="12" dataCellStyle="Normal 3"/>
    <tableColumn id="15" name="Column15" dataDxfId="11" dataCellStyle="Normal 3"/>
    <tableColumn id="16" name="Column16" dataDxfId="10" dataCellStyle="Normal 3"/>
    <tableColumn id="17" name="Column17" dataDxfId="9" dataCellStyle="Normal 3"/>
    <tableColumn id="18" name="Column18" dataDxfId="8" dataCellStyle="Normal 3"/>
    <tableColumn id="19" name="Column19" dataDxfId="7" dataCellStyle="Normal 3"/>
    <tableColumn id="27" name="Column27" dataDxfId="6" dataCellStyle="Normal 3"/>
    <tableColumn id="28" name="Column28" dataDxfId="5" dataCellStyle="Normal 3"/>
    <tableColumn id="29" name="Column29" dataDxfId="4" dataCellStyle="Normal 3"/>
    <tableColumn id="30" name="Column30" dataDxfId="3" dataCellStyle="Normal 3"/>
    <tableColumn id="31" name="Column31" dataDxfId="2" dataCellStyle="Normal 3"/>
    <tableColumn id="32" name="Column32" dataDxfId="1" dataCellStyle="Normal 3"/>
    <tableColumn id="33" name="Column33" dataDxfId="0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I70"/>
  <sheetViews>
    <sheetView showGridLines="0" tabSelected="1" zoomScale="85" zoomScaleNormal="85" workbookViewId="0">
      <pane ySplit="3" topLeftCell="A4" activePane="bottomLeft" state="frozen"/>
      <selection pane="bottomLeft"/>
    </sheetView>
  </sheetViews>
  <sheetFormatPr defaultColWidth="9.140625" defaultRowHeight="15" zeroHeight="1" x14ac:dyDescent="0.25"/>
  <cols>
    <col min="1" max="1" width="3.140625" customWidth="1"/>
    <col min="2" max="2" width="16.140625" customWidth="1"/>
    <col min="3" max="3" width="16.28515625" customWidth="1"/>
    <col min="4" max="4" width="67.140625" customWidth="1"/>
    <col min="5" max="7" width="12.7109375" customWidth="1"/>
    <col min="8" max="8" width="9.42578125" style="213" customWidth="1"/>
    <col min="17" max="17" width="11.85546875" bestFit="1" customWidth="1"/>
  </cols>
  <sheetData>
    <row r="1" spans="1:9" s="67" customFormat="1" ht="12.75" x14ac:dyDescent="0.25">
      <c r="A1" s="212"/>
    </row>
    <row r="2" spans="1:9" s="35" customFormat="1" ht="20.25" customHeight="1" x14ac:dyDescent="0.25">
      <c r="B2" s="279" t="s">
        <v>480</v>
      </c>
    </row>
    <row r="3" spans="1:9" s="208" customFormat="1" ht="20.25" customHeight="1" x14ac:dyDescent="0.25"/>
    <row r="4" spans="1:9" x14ac:dyDescent="0.25"/>
    <row r="5" spans="1:9" s="214" customFormat="1" x14ac:dyDescent="0.25">
      <c r="B5" s="215" t="s">
        <v>442</v>
      </c>
      <c r="C5" s="216" t="str">
        <f ca="1">REPLACE(LEFT(CELL("filename",A1),FIND("]",CELL("filename",A1))-1),1,FIND("[",CELL("filename",A1)),"")</f>
        <v>2021-01-08-testing-form-appendix-ne-cabg.xlsx</v>
      </c>
      <c r="F5" s="217"/>
      <c r="I5" s="218"/>
    </row>
    <row r="6" spans="1:9" s="214" customFormat="1" x14ac:dyDescent="0.25">
      <c r="B6" s="215" t="s">
        <v>443</v>
      </c>
      <c r="C6" s="219">
        <v>44204</v>
      </c>
      <c r="D6" s="220"/>
      <c r="E6" s="220"/>
      <c r="F6" s="220"/>
      <c r="G6" s="220"/>
    </row>
    <row r="7" spans="1:9" s="214" customFormat="1" x14ac:dyDescent="0.25"/>
    <row r="8" spans="1:9" s="214" customFormat="1" ht="15.75" x14ac:dyDescent="0.25">
      <c r="B8" s="221" t="s">
        <v>445</v>
      </c>
      <c r="C8" s="222"/>
      <c r="D8" s="222"/>
      <c r="E8" s="222"/>
      <c r="F8" s="222"/>
      <c r="G8" s="222"/>
      <c r="H8" s="222"/>
    </row>
    <row r="9" spans="1:9" s="214" customFormat="1" ht="30.75" customHeight="1" x14ac:dyDescent="0.25">
      <c r="B9" s="306" t="s">
        <v>481</v>
      </c>
      <c r="C9" s="306"/>
      <c r="D9" s="306"/>
      <c r="E9" s="306"/>
      <c r="F9" s="306"/>
      <c r="G9" s="306"/>
      <c r="H9" s="306"/>
    </row>
    <row r="10" spans="1:9" s="214" customFormat="1" x14ac:dyDescent="0.25">
      <c r="B10" s="305" t="s">
        <v>446</v>
      </c>
      <c r="C10" s="305"/>
      <c r="D10" s="305"/>
      <c r="E10" s="305"/>
      <c r="F10" s="305"/>
      <c r="G10" s="305"/>
      <c r="H10" s="305"/>
    </row>
    <row r="11" spans="1:9" s="214" customFormat="1" x14ac:dyDescent="0.25"/>
    <row r="12" spans="1:9" s="223" customFormat="1" ht="15.75" x14ac:dyDescent="0.25">
      <c r="B12" s="224" t="s">
        <v>444</v>
      </c>
      <c r="C12" s="225"/>
      <c r="D12" s="225"/>
      <c r="E12" s="225"/>
      <c r="F12" s="225"/>
      <c r="G12" s="225"/>
      <c r="H12" s="226"/>
    </row>
    <row r="13" spans="1:9" s="227" customFormat="1" ht="14.25" customHeight="1" x14ac:dyDescent="0.25">
      <c r="B13" s="234" t="s">
        <v>447</v>
      </c>
      <c r="C13" s="228"/>
      <c r="D13" s="228" t="s">
        <v>457</v>
      </c>
      <c r="E13" s="228"/>
      <c r="F13" s="228"/>
      <c r="G13" s="228"/>
      <c r="H13" s="231"/>
    </row>
    <row r="14" spans="1:9" s="227" customFormat="1" ht="14.25" customHeight="1" x14ac:dyDescent="0.25">
      <c r="B14" s="234" t="s">
        <v>448</v>
      </c>
      <c r="C14" s="233"/>
      <c r="D14" s="233" t="s">
        <v>458</v>
      </c>
      <c r="E14" s="233"/>
      <c r="F14" s="233"/>
      <c r="G14" s="233"/>
      <c r="H14" s="233"/>
    </row>
    <row r="15" spans="1:9" s="227" customFormat="1" ht="14.25" customHeight="1" x14ac:dyDescent="0.25">
      <c r="B15" s="234" t="s">
        <v>449</v>
      </c>
      <c r="C15" s="229"/>
      <c r="D15" s="229" t="s">
        <v>477</v>
      </c>
      <c r="E15" s="229"/>
      <c r="F15" s="229"/>
      <c r="G15" s="229"/>
      <c r="H15" s="231"/>
    </row>
    <row r="16" spans="1:9" s="227" customFormat="1" ht="14.25" customHeight="1" x14ac:dyDescent="0.25">
      <c r="B16" s="234" t="s">
        <v>474</v>
      </c>
      <c r="C16" s="228"/>
      <c r="D16" s="228" t="s">
        <v>452</v>
      </c>
      <c r="E16" s="228"/>
      <c r="F16" s="228"/>
      <c r="G16" s="228"/>
      <c r="H16" s="231"/>
    </row>
    <row r="17" spans="2:8" ht="14.25" customHeight="1" x14ac:dyDescent="0.25">
      <c r="B17" s="303" t="s">
        <v>450</v>
      </c>
      <c r="C17" s="230"/>
      <c r="D17" s="230" t="s">
        <v>453</v>
      </c>
      <c r="E17" s="230"/>
      <c r="F17" s="230"/>
      <c r="G17" s="230"/>
      <c r="H17" s="232"/>
    </row>
    <row r="18" spans="2:8" ht="14.25" customHeight="1" x14ac:dyDescent="0.25">
      <c r="B18" s="304" t="s">
        <v>451</v>
      </c>
      <c r="C18" s="230"/>
      <c r="D18" s="230" t="s">
        <v>454</v>
      </c>
      <c r="E18" s="230"/>
      <c r="F18" s="230"/>
      <c r="G18" s="230"/>
      <c r="H18" s="232"/>
    </row>
    <row r="19" spans="2:8" ht="14.25" customHeight="1" x14ac:dyDescent="0.25">
      <c r="B19" s="230"/>
    </row>
    <row r="20" spans="2:8" x14ac:dyDescent="0.25">
      <c r="B20" s="230"/>
    </row>
    <row r="21" spans="2:8" x14ac:dyDescent="0.25">
      <c r="B21" s="230"/>
    </row>
    <row r="22" spans="2:8" x14ac:dyDescent="0.25">
      <c r="B22" s="230"/>
    </row>
    <row r="23" spans="2:8" x14ac:dyDescent="0.25"/>
    <row r="24" spans="2:8" x14ac:dyDescent="0.25"/>
    <row r="25" spans="2:8" x14ac:dyDescent="0.25"/>
    <row r="26" spans="2:8" x14ac:dyDescent="0.25"/>
    <row r="27" spans="2:8" x14ac:dyDescent="0.25"/>
    <row r="28" spans="2:8" x14ac:dyDescent="0.25"/>
    <row r="29" spans="2:8" x14ac:dyDescent="0.25"/>
    <row r="30" spans="2:8" x14ac:dyDescent="0.25"/>
    <row r="31" spans="2:8" x14ac:dyDescent="0.25"/>
    <row r="32" spans="2:8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</sheetData>
  <mergeCells count="2">
    <mergeCell ref="B10:H10"/>
    <mergeCell ref="B9:H9"/>
  </mergeCells>
  <hyperlinks>
    <hyperlink ref="B13" location="Table_1.6_Inclusion!A1" display="Appendix_Table_1.6"/>
    <hyperlink ref="B14" location="Table_2b2.2_Exclusion!A1" display="Appendix_Table_2b2.2"/>
    <hyperlink ref="B15" location="Table_2b3.1.1_Risk_Adjust!A1" display="Appendix_Table_2b3.1.1"/>
    <hyperlink ref="B16" location="Table_2b3.4b_SRF!A1" display="Appendix_Table_2b3.4b"/>
    <hyperlink ref="B17" location="Table_2b3.7_Predictive_Ratio!A1" display="Appendix_Table_2b3.7"/>
    <hyperlink ref="B18" location="Table_2b4.2_Score_by_Provider!A1" display="Appendix_Table_2b4.2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K118"/>
  <sheetViews>
    <sheetView showGridLines="0" zoomScale="85" zoomScaleNormal="85" workbookViewId="0">
      <pane xSplit="3" ySplit="8" topLeftCell="D9" activePane="bottomRight" state="frozen"/>
      <selection pane="topRight" activeCell="F1" sqref="F1"/>
      <selection pane="bottomLeft" activeCell="A9" sqref="A9"/>
      <selection pane="bottomRight"/>
    </sheetView>
  </sheetViews>
  <sheetFormatPr defaultColWidth="9.140625" defaultRowHeight="15" x14ac:dyDescent="0.25"/>
  <cols>
    <col min="1" max="1" width="3.28515625" customWidth="1"/>
    <col min="2" max="2" width="11.42578125" customWidth="1"/>
    <col min="3" max="3" width="77.85546875" bestFit="1" customWidth="1"/>
    <col min="4" max="9" width="18.7109375" customWidth="1"/>
  </cols>
  <sheetData>
    <row r="1" spans="1:11" s="4" customFormat="1" ht="12" customHeight="1" x14ac:dyDescent="0.25">
      <c r="B1" s="1"/>
      <c r="C1" s="2"/>
      <c r="D1" s="3"/>
      <c r="E1" s="3"/>
      <c r="F1" s="3"/>
      <c r="G1" s="3"/>
      <c r="H1" s="3"/>
      <c r="I1" s="3"/>
    </row>
    <row r="2" spans="1:11" s="8" customFormat="1" ht="20.25" customHeight="1" x14ac:dyDescent="0.25">
      <c r="B2" s="5" t="s">
        <v>456</v>
      </c>
      <c r="C2" s="6"/>
      <c r="D2" s="7"/>
      <c r="E2" s="7"/>
      <c r="F2" s="7"/>
      <c r="G2" s="7"/>
      <c r="H2" s="7"/>
      <c r="I2" s="7"/>
    </row>
    <row r="3" spans="1:11" s="12" customFormat="1" ht="11.25" customHeight="1" x14ac:dyDescent="0.25">
      <c r="B3" s="9" t="s">
        <v>0</v>
      </c>
      <c r="C3" s="10"/>
      <c r="D3" s="11"/>
      <c r="E3" s="11"/>
      <c r="F3" s="11"/>
      <c r="G3" s="11"/>
      <c r="H3" s="11"/>
      <c r="I3" s="11"/>
    </row>
    <row r="4" spans="1:11" ht="12" customHeight="1" x14ac:dyDescent="0.25">
      <c r="B4" s="13"/>
      <c r="C4" s="14"/>
      <c r="D4" s="15"/>
      <c r="E4" s="16"/>
      <c r="F4" s="16"/>
      <c r="G4" s="16"/>
      <c r="H4" s="16"/>
      <c r="I4" s="15"/>
    </row>
    <row r="5" spans="1:11" ht="15.75" thickBot="1" x14ac:dyDescent="0.3">
      <c r="B5" s="18" t="s">
        <v>455</v>
      </c>
      <c r="C5" s="19"/>
      <c r="D5" s="15"/>
      <c r="E5" s="16"/>
      <c r="F5" s="16"/>
      <c r="G5" s="16"/>
      <c r="H5" s="16"/>
      <c r="I5" s="15"/>
    </row>
    <row r="6" spans="1:11" ht="15" customHeight="1" x14ac:dyDescent="0.25">
      <c r="B6" s="307" t="s">
        <v>459</v>
      </c>
      <c r="C6" s="309" t="s">
        <v>2</v>
      </c>
      <c r="D6" s="311" t="s">
        <v>3</v>
      </c>
      <c r="E6" s="312"/>
      <c r="F6" s="312"/>
      <c r="G6" s="311" t="s">
        <v>4</v>
      </c>
      <c r="H6" s="312"/>
      <c r="I6" s="313"/>
    </row>
    <row r="7" spans="1:11" ht="41.25" customHeight="1" x14ac:dyDescent="0.25">
      <c r="B7" s="308"/>
      <c r="C7" s="310"/>
      <c r="D7" s="20" t="s">
        <v>5</v>
      </c>
      <c r="E7" s="20" t="s">
        <v>460</v>
      </c>
      <c r="F7" s="20" t="s">
        <v>461</v>
      </c>
      <c r="G7" s="20" t="s">
        <v>5</v>
      </c>
      <c r="H7" s="20" t="s">
        <v>460</v>
      </c>
      <c r="I7" s="20" t="s">
        <v>461</v>
      </c>
    </row>
    <row r="8" spans="1:11" x14ac:dyDescent="0.25">
      <c r="B8" s="21" t="s">
        <v>6</v>
      </c>
      <c r="C8" s="22" t="s">
        <v>9</v>
      </c>
      <c r="D8" s="23" t="s">
        <v>10</v>
      </c>
      <c r="E8" s="23" t="s">
        <v>11</v>
      </c>
      <c r="F8" s="24" t="s">
        <v>12</v>
      </c>
      <c r="G8" s="24" t="s">
        <v>13</v>
      </c>
      <c r="H8" s="25" t="s">
        <v>14</v>
      </c>
      <c r="I8" s="23" t="s">
        <v>15</v>
      </c>
    </row>
    <row r="9" spans="1:11" s="17" customFormat="1" x14ac:dyDescent="0.25">
      <c r="A9"/>
      <c r="B9" s="27">
        <v>1</v>
      </c>
      <c r="C9" s="28" t="s">
        <v>16</v>
      </c>
      <c r="D9" s="26">
        <v>1</v>
      </c>
      <c r="E9" s="26">
        <v>1</v>
      </c>
      <c r="F9" s="29">
        <v>1</v>
      </c>
      <c r="G9" s="26">
        <v>1</v>
      </c>
      <c r="H9" s="26">
        <v>1</v>
      </c>
      <c r="I9" s="26">
        <v>1</v>
      </c>
      <c r="J9"/>
      <c r="K9"/>
    </row>
    <row r="10" spans="1:11" s="17" customFormat="1" x14ac:dyDescent="0.25">
      <c r="A10"/>
      <c r="B10" s="27">
        <v>2</v>
      </c>
      <c r="C10" s="28" t="s">
        <v>17</v>
      </c>
      <c r="D10" s="26">
        <v>1.64043265E-2</v>
      </c>
      <c r="E10" s="26">
        <v>1.3387858399999999E-2</v>
      </c>
      <c r="F10" s="29">
        <v>1.32736412E-2</v>
      </c>
      <c r="G10" s="26">
        <v>1.6365524400000001E-2</v>
      </c>
      <c r="H10" s="26">
        <v>1.33638422E-2</v>
      </c>
      <c r="I10" s="26">
        <v>1.3247807299999999E-2</v>
      </c>
      <c r="J10"/>
      <c r="K10"/>
    </row>
    <row r="11" spans="1:11" s="17" customFormat="1" x14ac:dyDescent="0.25">
      <c r="A11"/>
      <c r="B11" s="27">
        <v>3</v>
      </c>
      <c r="C11" s="28" t="s">
        <v>18</v>
      </c>
      <c r="D11" s="26">
        <v>5.9600542200000002E-2</v>
      </c>
      <c r="E11" s="26">
        <v>4.5445694000000002E-2</v>
      </c>
      <c r="F11" s="29">
        <v>4.4716724300000003E-2</v>
      </c>
      <c r="G11" s="26">
        <v>5.9550017300000001E-2</v>
      </c>
      <c r="H11" s="26">
        <v>4.5446800199999998E-2</v>
      </c>
      <c r="I11" s="26">
        <v>4.4717895000000001E-2</v>
      </c>
      <c r="J11"/>
      <c r="K11"/>
    </row>
    <row r="12" spans="1:11" s="17" customFormat="1" x14ac:dyDescent="0.25">
      <c r="A12"/>
      <c r="B12" s="27">
        <v>4</v>
      </c>
      <c r="C12" s="28" t="s">
        <v>19</v>
      </c>
      <c r="D12" s="26">
        <v>1.5394616700000001E-2</v>
      </c>
      <c r="E12" s="26">
        <v>1.03451633E-2</v>
      </c>
      <c r="F12" s="29">
        <v>9.7916011999999997E-3</v>
      </c>
      <c r="G12" s="26">
        <v>1.5368639700000001E-2</v>
      </c>
      <c r="H12" s="26">
        <v>1.0345415199999999E-2</v>
      </c>
      <c r="I12" s="26">
        <v>9.7918576000000004E-3</v>
      </c>
      <c r="J12"/>
      <c r="K12"/>
    </row>
    <row r="13" spans="1:11" s="17" customFormat="1" x14ac:dyDescent="0.25">
      <c r="A13"/>
      <c r="B13" s="27">
        <v>5</v>
      </c>
      <c r="C13" s="28" t="s">
        <v>20</v>
      </c>
      <c r="D13" s="26">
        <v>6.1827436000000003E-3</v>
      </c>
      <c r="E13" s="26">
        <v>6.0610485999999996E-3</v>
      </c>
      <c r="F13" s="29">
        <v>5.9692113999999996E-3</v>
      </c>
      <c r="G13" s="26">
        <v>6.1751471000000002E-3</v>
      </c>
      <c r="H13" s="26">
        <v>6.0611961999999997E-3</v>
      </c>
      <c r="I13" s="26">
        <v>5.9693677000000004E-3</v>
      </c>
      <c r="J13"/>
      <c r="K13"/>
    </row>
    <row r="14" spans="1:11" s="17" customFormat="1" x14ac:dyDescent="0.25">
      <c r="A14"/>
      <c r="B14" s="27">
        <v>6</v>
      </c>
      <c r="C14" s="28" t="s">
        <v>21</v>
      </c>
      <c r="D14" s="26">
        <v>0.86566710010000003</v>
      </c>
      <c r="E14" s="26">
        <v>0.88885643349999999</v>
      </c>
      <c r="F14" s="29">
        <v>0.89053827630000004</v>
      </c>
      <c r="G14" s="26">
        <v>0.86582208380000003</v>
      </c>
      <c r="H14" s="26">
        <v>0.88887807019999998</v>
      </c>
      <c r="I14" s="26">
        <v>0.89056159180000005</v>
      </c>
      <c r="J14"/>
      <c r="K14"/>
    </row>
    <row r="15" spans="1:11" s="17" customFormat="1" x14ac:dyDescent="0.25">
      <c r="A15"/>
      <c r="B15" s="27">
        <v>7</v>
      </c>
      <c r="C15" s="28" t="s">
        <v>22</v>
      </c>
      <c r="D15" s="26">
        <v>3.6750670800000003E-2</v>
      </c>
      <c r="E15" s="26">
        <v>3.5903802200000001E-2</v>
      </c>
      <c r="F15" s="29">
        <v>3.5710545599999997E-2</v>
      </c>
      <c r="G15" s="26">
        <v>3.6718587699999999E-2</v>
      </c>
      <c r="H15" s="26">
        <v>3.5904676099999998E-2</v>
      </c>
      <c r="I15" s="26">
        <v>3.5711480599999998E-2</v>
      </c>
      <c r="J15"/>
      <c r="K15"/>
    </row>
    <row r="16" spans="1:11" s="17" customFormat="1" x14ac:dyDescent="0.25">
      <c r="A16"/>
      <c r="B16" s="27">
        <v>8</v>
      </c>
      <c r="C16" s="28" t="s">
        <v>23</v>
      </c>
      <c r="D16" s="26">
        <v>0.26275968910000003</v>
      </c>
      <c r="E16" s="26">
        <v>0.25478311669999998</v>
      </c>
      <c r="F16" s="29">
        <v>0.25500052359999997</v>
      </c>
      <c r="G16" s="26">
        <v>0.26276220150000001</v>
      </c>
      <c r="H16" s="26">
        <v>0.25478931869999999</v>
      </c>
      <c r="I16" s="26">
        <v>0.25500719989999998</v>
      </c>
      <c r="J16"/>
      <c r="K16"/>
    </row>
    <row r="17" spans="1:11" s="17" customFormat="1" x14ac:dyDescent="0.25">
      <c r="A17"/>
      <c r="B17" s="27">
        <v>9</v>
      </c>
      <c r="C17" s="28" t="s">
        <v>24</v>
      </c>
      <c r="D17" s="26">
        <v>0.73724031089999997</v>
      </c>
      <c r="E17" s="26">
        <v>0.74521688330000002</v>
      </c>
      <c r="F17" s="29">
        <v>0.74499947639999997</v>
      </c>
      <c r="G17" s="26">
        <v>0.73723779850000004</v>
      </c>
      <c r="H17" s="26">
        <v>0.74521068130000001</v>
      </c>
      <c r="I17" s="26">
        <v>0.74499280010000002</v>
      </c>
      <c r="J17"/>
      <c r="K17"/>
    </row>
    <row r="18" spans="1:11" s="17" customFormat="1" x14ac:dyDescent="0.25">
      <c r="A18"/>
      <c r="B18" s="27">
        <v>10</v>
      </c>
      <c r="C18" s="28" t="s">
        <v>25</v>
      </c>
      <c r="D18" s="26">
        <v>9.0002489699999993E-2</v>
      </c>
      <c r="E18" s="26">
        <v>6.8107687099999994E-2</v>
      </c>
      <c r="F18" s="29">
        <v>6.71012671E-2</v>
      </c>
      <c r="G18" s="26">
        <v>8.9913464900000004E-2</v>
      </c>
      <c r="H18" s="26">
        <v>6.8109345000000002E-2</v>
      </c>
      <c r="I18" s="26">
        <v>6.7103023999999997E-2</v>
      </c>
      <c r="J18"/>
      <c r="K18"/>
    </row>
    <row r="19" spans="1:11" s="17" customFormat="1" x14ac:dyDescent="0.25">
      <c r="A19"/>
      <c r="B19" s="27">
        <v>11</v>
      </c>
      <c r="C19" s="28" t="s">
        <v>26</v>
      </c>
      <c r="D19" s="26">
        <v>4.6418988100000003E-2</v>
      </c>
      <c r="E19" s="26">
        <v>4.0699089600000002E-2</v>
      </c>
      <c r="F19" s="29">
        <v>4.0030369699999999E-2</v>
      </c>
      <c r="G19" s="26">
        <v>4.6452059499999997E-2</v>
      </c>
      <c r="H19" s="26">
        <v>4.0700080299999997E-2</v>
      </c>
      <c r="I19" s="26">
        <v>4.0031417700000002E-2</v>
      </c>
      <c r="J19"/>
      <c r="K19"/>
    </row>
    <row r="20" spans="1:11" s="17" customFormat="1" x14ac:dyDescent="0.25">
      <c r="A20"/>
      <c r="B20" s="27">
        <v>12</v>
      </c>
      <c r="C20" s="28" t="s">
        <v>27</v>
      </c>
      <c r="D20" s="26">
        <v>0.86357852219999998</v>
      </c>
      <c r="E20" s="26">
        <v>0.89119322329999995</v>
      </c>
      <c r="F20" s="29">
        <v>0.89286836319999996</v>
      </c>
      <c r="G20" s="26">
        <v>0.86364832120000001</v>
      </c>
      <c r="H20" s="26">
        <v>0.89119057469999996</v>
      </c>
      <c r="I20" s="26">
        <v>0.89286555830000003</v>
      </c>
      <c r="J20"/>
      <c r="K20"/>
    </row>
    <row r="21" spans="1:11" s="17" customFormat="1" x14ac:dyDescent="0.25">
      <c r="A21"/>
      <c r="B21" s="27">
        <v>13</v>
      </c>
      <c r="C21" s="28" t="s">
        <v>28</v>
      </c>
      <c r="D21" s="26">
        <v>0.32837699520000002</v>
      </c>
      <c r="E21" s="26">
        <v>0.33937004040000002</v>
      </c>
      <c r="F21" s="29">
        <v>0.33820295319999999</v>
      </c>
      <c r="G21" s="26">
        <v>0.32847352019999998</v>
      </c>
      <c r="H21" s="26">
        <v>0.33937830140000003</v>
      </c>
      <c r="I21" s="26">
        <v>0.33821180779999999</v>
      </c>
      <c r="J21"/>
      <c r="K21"/>
    </row>
    <row r="22" spans="1:11" s="17" customFormat="1" x14ac:dyDescent="0.25">
      <c r="A22"/>
      <c r="B22" s="27">
        <v>14</v>
      </c>
      <c r="C22" s="28" t="s">
        <v>29</v>
      </c>
      <c r="D22" s="26">
        <v>0.3284461534</v>
      </c>
      <c r="E22" s="26">
        <v>0.33114259289999998</v>
      </c>
      <c r="F22" s="29">
        <v>0.33042726989999999</v>
      </c>
      <c r="G22" s="26">
        <v>0.32848736589999999</v>
      </c>
      <c r="H22" s="26">
        <v>0.33112631139999998</v>
      </c>
      <c r="I22" s="26">
        <v>0.33040973950000002</v>
      </c>
      <c r="J22"/>
      <c r="K22"/>
    </row>
    <row r="23" spans="1:11" s="17" customFormat="1" x14ac:dyDescent="0.25">
      <c r="A23"/>
      <c r="B23" s="27">
        <v>15</v>
      </c>
      <c r="C23" s="28" t="s">
        <v>30</v>
      </c>
      <c r="D23" s="26">
        <v>0.3285844698</v>
      </c>
      <c r="E23" s="26">
        <v>0.31617253299999998</v>
      </c>
      <c r="F23" s="29">
        <v>0.31799141269999998</v>
      </c>
      <c r="G23" s="26">
        <v>0.32844582900000002</v>
      </c>
      <c r="H23" s="26">
        <v>0.3161802293</v>
      </c>
      <c r="I23" s="26">
        <v>0.31799973819999999</v>
      </c>
      <c r="J23"/>
      <c r="K23"/>
    </row>
    <row r="24" spans="1:11" s="17" customFormat="1" x14ac:dyDescent="0.25">
      <c r="A24"/>
      <c r="B24" s="27">
        <v>16</v>
      </c>
      <c r="C24" s="28" t="s">
        <v>31</v>
      </c>
      <c r="D24" s="26">
        <v>1.4592381499999999E-2</v>
      </c>
      <c r="E24" s="26">
        <v>1.3314833700000001E-2</v>
      </c>
      <c r="F24" s="29">
        <v>1.3378364199999999E-2</v>
      </c>
      <c r="G24" s="26">
        <v>1.45932849E-2</v>
      </c>
      <c r="H24" s="26">
        <v>1.3315157899999999E-2</v>
      </c>
      <c r="I24" s="26">
        <v>1.33787145E-2</v>
      </c>
      <c r="J24"/>
      <c r="K24"/>
    </row>
    <row r="25" spans="1:11" s="17" customFormat="1" x14ac:dyDescent="0.25">
      <c r="A25"/>
      <c r="B25" s="27">
        <v>17</v>
      </c>
      <c r="C25" s="28" t="s">
        <v>32</v>
      </c>
      <c r="D25" s="26">
        <v>0.18230103180000001</v>
      </c>
      <c r="E25" s="26">
        <v>0.17190010219999999</v>
      </c>
      <c r="F25" s="29">
        <v>0.17216462460000001</v>
      </c>
      <c r="G25" s="26">
        <v>0.1822083766</v>
      </c>
      <c r="H25" s="26">
        <v>0.17187994449999999</v>
      </c>
      <c r="I25" s="26">
        <v>0.17214295060000001</v>
      </c>
      <c r="J25"/>
      <c r="K25"/>
    </row>
    <row r="26" spans="1:11" s="17" customFormat="1" x14ac:dyDescent="0.25">
      <c r="A26"/>
      <c r="B26" s="27">
        <v>18</v>
      </c>
      <c r="C26" s="28" t="s">
        <v>33</v>
      </c>
      <c r="D26" s="26">
        <v>0.81602533960000001</v>
      </c>
      <c r="E26" s="26">
        <v>0.82639598849999996</v>
      </c>
      <c r="F26" s="29">
        <v>0.82618598809999999</v>
      </c>
      <c r="G26" s="26">
        <v>0.81613014880000001</v>
      </c>
      <c r="H26" s="26">
        <v>0.82641610480000005</v>
      </c>
      <c r="I26" s="26">
        <v>0.82620761880000004</v>
      </c>
      <c r="J26"/>
      <c r="K26"/>
    </row>
    <row r="27" spans="1:11" s="17" customFormat="1" x14ac:dyDescent="0.25">
      <c r="A27"/>
      <c r="B27" s="27">
        <v>19</v>
      </c>
      <c r="C27" s="28" t="s">
        <v>34</v>
      </c>
      <c r="D27" s="26">
        <v>1.6736285999999999E-3</v>
      </c>
      <c r="E27" s="26">
        <v>1.7039093000000001E-3</v>
      </c>
      <c r="F27" s="29">
        <v>1.6493873999999999E-3</v>
      </c>
      <c r="G27" s="26">
        <v>1.6614746E-3</v>
      </c>
      <c r="H27" s="26">
        <v>1.7039507000000001E-3</v>
      </c>
      <c r="I27" s="26">
        <v>1.6494305999999999E-3</v>
      </c>
      <c r="J27"/>
      <c r="K27"/>
    </row>
    <row r="28" spans="1:11" s="17" customFormat="1" x14ac:dyDescent="0.25">
      <c r="A28"/>
      <c r="B28" s="27">
        <v>20</v>
      </c>
      <c r="C28" s="28" t="s">
        <v>35</v>
      </c>
      <c r="D28" s="26">
        <v>4.9793910000000001E-4</v>
      </c>
      <c r="E28" s="26">
        <v>1.7039090000000001E-4</v>
      </c>
      <c r="F28" s="29">
        <v>1.3090380000000001E-4</v>
      </c>
      <c r="G28" s="26">
        <v>4.9844240000000001E-4</v>
      </c>
      <c r="H28" s="26">
        <v>1.703951E-4</v>
      </c>
      <c r="I28" s="26">
        <v>1.309072E-4</v>
      </c>
      <c r="J28"/>
      <c r="K28"/>
    </row>
    <row r="29" spans="1:11" s="17" customFormat="1" x14ac:dyDescent="0.25">
      <c r="A29"/>
      <c r="B29" s="27">
        <v>21</v>
      </c>
      <c r="C29" s="28" t="s">
        <v>36</v>
      </c>
      <c r="D29" s="26">
        <v>4.4952834000000002E-3</v>
      </c>
      <c r="E29" s="26">
        <v>2.3124483E-3</v>
      </c>
      <c r="F29" s="29">
        <v>2.3562676999999998E-3</v>
      </c>
      <c r="G29" s="26">
        <v>4.4721357000000002E-3</v>
      </c>
      <c r="H29" s="26">
        <v>2.3125046000000002E-3</v>
      </c>
      <c r="I29" s="26">
        <v>2.3563294E-3</v>
      </c>
      <c r="J29"/>
      <c r="K29"/>
    </row>
    <row r="30" spans="1:11" s="17" customFormat="1" x14ac:dyDescent="0.25">
      <c r="A30"/>
      <c r="B30" s="27">
        <v>22</v>
      </c>
      <c r="C30" s="28" t="s">
        <v>37</v>
      </c>
      <c r="D30" s="26">
        <v>2.2932861200000002E-2</v>
      </c>
      <c r="E30" s="26">
        <v>1.3168784399999999E-2</v>
      </c>
      <c r="F30" s="29">
        <v>1.29332914E-2</v>
      </c>
      <c r="G30" s="26">
        <v>2.2928348899999999E-2</v>
      </c>
      <c r="H30" s="26">
        <v>1.3169104900000001E-2</v>
      </c>
      <c r="I30" s="26">
        <v>1.2933630099999999E-2</v>
      </c>
      <c r="J30"/>
      <c r="K30"/>
    </row>
    <row r="31" spans="1:11" s="17" customFormat="1" x14ac:dyDescent="0.25">
      <c r="A31"/>
      <c r="B31" s="27">
        <v>23</v>
      </c>
      <c r="C31" s="28" t="s">
        <v>38</v>
      </c>
      <c r="D31" s="26">
        <v>3.04296108E-2</v>
      </c>
      <c r="E31" s="26">
        <v>2.1712672200000002E-2</v>
      </c>
      <c r="F31" s="29">
        <v>2.1860927799999999E-2</v>
      </c>
      <c r="G31" s="26">
        <v>3.0391138799999998E-2</v>
      </c>
      <c r="H31" s="26">
        <v>2.1688858599999999E-2</v>
      </c>
      <c r="I31" s="26">
        <v>2.18353188E-2</v>
      </c>
      <c r="J31"/>
      <c r="K31"/>
    </row>
    <row r="32" spans="1:11" s="17" customFormat="1" x14ac:dyDescent="0.25">
      <c r="A32"/>
      <c r="B32" s="27">
        <v>24</v>
      </c>
      <c r="C32" s="28" t="s">
        <v>39</v>
      </c>
      <c r="D32" s="26">
        <v>4.4662369600000001E-2</v>
      </c>
      <c r="E32" s="26">
        <v>3.31045227E-2</v>
      </c>
      <c r="F32" s="29">
        <v>3.2595036100000002E-2</v>
      </c>
      <c r="G32" s="26">
        <v>4.4679820000000002E-2</v>
      </c>
      <c r="H32" s="26">
        <v>3.3105328500000003E-2</v>
      </c>
      <c r="I32" s="26">
        <v>3.2595889500000003E-2</v>
      </c>
      <c r="J32"/>
      <c r="K32"/>
    </row>
    <row r="33" spans="1:11" s="17" customFormat="1" x14ac:dyDescent="0.25">
      <c r="A33"/>
      <c r="B33" s="27">
        <v>25</v>
      </c>
      <c r="C33" s="28" t="s">
        <v>40</v>
      </c>
      <c r="D33" s="26">
        <v>0.27299510360000001</v>
      </c>
      <c r="E33" s="26">
        <v>0.2714084027</v>
      </c>
      <c r="F33" s="29">
        <v>0.27008063669999999</v>
      </c>
      <c r="G33" s="26">
        <v>0.27296642440000002</v>
      </c>
      <c r="H33" s="26">
        <v>0.27141500940000002</v>
      </c>
      <c r="I33" s="26">
        <v>0.27008770780000002</v>
      </c>
      <c r="J33"/>
      <c r="K33"/>
    </row>
    <row r="34" spans="1:11" s="17" customFormat="1" x14ac:dyDescent="0.25">
      <c r="A34"/>
      <c r="B34" s="27">
        <v>26</v>
      </c>
      <c r="C34" s="28" t="s">
        <v>41</v>
      </c>
      <c r="D34" s="26">
        <v>0.28025671530000001</v>
      </c>
      <c r="E34" s="26">
        <v>0.3004478847</v>
      </c>
      <c r="F34" s="29">
        <v>0.30107864699999998</v>
      </c>
      <c r="G34" s="26">
        <v>0.28020768429999998</v>
      </c>
      <c r="H34" s="26">
        <v>0.3004551983</v>
      </c>
      <c r="I34" s="26">
        <v>0.30108652969999999</v>
      </c>
      <c r="J34"/>
      <c r="K34"/>
    </row>
    <row r="35" spans="1:11" s="17" customFormat="1" x14ac:dyDescent="0.25">
      <c r="A35"/>
      <c r="B35" s="27">
        <v>27</v>
      </c>
      <c r="C35" s="28" t="s">
        <v>42</v>
      </c>
      <c r="D35" s="26">
        <v>0.21107084570000001</v>
      </c>
      <c r="E35" s="26">
        <v>0.21943917039999999</v>
      </c>
      <c r="F35" s="29">
        <v>0.21978741230000001</v>
      </c>
      <c r="G35" s="26">
        <v>0.2111595708</v>
      </c>
      <c r="H35" s="26">
        <v>0.21944451209999999</v>
      </c>
      <c r="I35" s="26">
        <v>0.21979316660000001</v>
      </c>
      <c r="J35"/>
      <c r="K35"/>
    </row>
    <row r="36" spans="1:11" s="17" customFormat="1" x14ac:dyDescent="0.25">
      <c r="A36"/>
      <c r="B36" s="27">
        <v>28</v>
      </c>
      <c r="C36" s="28" t="s">
        <v>43</v>
      </c>
      <c r="D36" s="26">
        <v>0.10507897870000001</v>
      </c>
      <c r="E36" s="26">
        <v>0.1101455625</v>
      </c>
      <c r="F36" s="29">
        <v>0.1105613153</v>
      </c>
      <c r="G36" s="26">
        <v>0.1051159571</v>
      </c>
      <c r="H36" s="26">
        <v>0.1101482437</v>
      </c>
      <c r="I36" s="26">
        <v>0.11056421</v>
      </c>
      <c r="J36"/>
      <c r="K36"/>
    </row>
    <row r="37" spans="1:11" s="17" customFormat="1" x14ac:dyDescent="0.25">
      <c r="A37"/>
      <c r="B37" s="27">
        <v>29</v>
      </c>
      <c r="C37" s="28" t="s">
        <v>44</v>
      </c>
      <c r="D37" s="26">
        <v>2.5450219900000001E-2</v>
      </c>
      <c r="E37" s="26">
        <v>2.5996786899999999E-2</v>
      </c>
      <c r="F37" s="29">
        <v>2.65472824E-2</v>
      </c>
      <c r="G37" s="26">
        <v>2.54759432E-2</v>
      </c>
      <c r="H37" s="26">
        <v>2.59974197E-2</v>
      </c>
      <c r="I37" s="26">
        <v>2.65479775E-2</v>
      </c>
      <c r="J37"/>
      <c r="K37"/>
    </row>
    <row r="38" spans="1:11" s="17" customFormat="1" x14ac:dyDescent="0.25">
      <c r="A38"/>
      <c r="B38" s="27">
        <v>30</v>
      </c>
      <c r="C38" s="28" t="s">
        <v>45</v>
      </c>
      <c r="D38" s="26">
        <v>2.1024095000000001E-3</v>
      </c>
      <c r="E38" s="26">
        <v>2.0446911E-3</v>
      </c>
      <c r="F38" s="29">
        <v>2.0159179000000002E-3</v>
      </c>
      <c r="G38" s="26">
        <v>2.1045344000000001E-3</v>
      </c>
      <c r="H38" s="26">
        <v>2.0447409000000001E-3</v>
      </c>
      <c r="I38" s="26">
        <v>2.0159707E-3</v>
      </c>
      <c r="J38"/>
      <c r="K38"/>
    </row>
    <row r="39" spans="1:11" s="17" customFormat="1" x14ac:dyDescent="0.25">
      <c r="A39"/>
      <c r="B39" s="27">
        <v>31</v>
      </c>
      <c r="C39" s="28" t="s">
        <v>46</v>
      </c>
      <c r="D39" s="26">
        <v>2.76633E-5</v>
      </c>
      <c r="E39" s="26">
        <v>4.8683100000000002E-5</v>
      </c>
      <c r="F39" s="29">
        <v>5.2361499999999997E-5</v>
      </c>
      <c r="G39" s="26">
        <v>2.76912E-5</v>
      </c>
      <c r="H39" s="26">
        <v>4.8684299999999997E-5</v>
      </c>
      <c r="I39" s="26">
        <v>5.23629E-5</v>
      </c>
      <c r="J39"/>
      <c r="K39"/>
    </row>
    <row r="40" spans="1:11" s="17" customFormat="1" x14ac:dyDescent="0.25">
      <c r="A40"/>
      <c r="B40" s="27">
        <v>32</v>
      </c>
      <c r="C40" s="28" t="s">
        <v>47</v>
      </c>
      <c r="D40" s="26">
        <v>3.5132369000000002E-3</v>
      </c>
      <c r="E40" s="26">
        <v>3.0183534999999998E-3</v>
      </c>
      <c r="F40" s="29">
        <v>2.9060635000000001E-3</v>
      </c>
      <c r="G40" s="26">
        <v>3.5167877999999998E-3</v>
      </c>
      <c r="H40" s="26">
        <v>3.0184270000000002E-3</v>
      </c>
      <c r="I40" s="26">
        <v>2.9061395E-3</v>
      </c>
      <c r="J40"/>
      <c r="K40"/>
    </row>
    <row r="41" spans="1:11" s="17" customFormat="1" x14ac:dyDescent="0.25">
      <c r="A41"/>
      <c r="B41" s="27">
        <v>33</v>
      </c>
      <c r="C41" s="28" t="s">
        <v>48</v>
      </c>
      <c r="D41" s="26">
        <v>2.3914907700000002E-2</v>
      </c>
      <c r="E41" s="26">
        <v>1.6649627600000001E-2</v>
      </c>
      <c r="F41" s="29">
        <v>1.6467692999999999E-2</v>
      </c>
      <c r="G41" s="26">
        <v>2.3925233600000002E-2</v>
      </c>
      <c r="H41" s="26">
        <v>1.66500329E-2</v>
      </c>
      <c r="I41" s="26">
        <v>1.6468124099999999E-2</v>
      </c>
      <c r="J41"/>
      <c r="K41"/>
    </row>
    <row r="42" spans="1:11" s="17" customFormat="1" x14ac:dyDescent="0.25">
      <c r="A42"/>
      <c r="B42" s="27">
        <v>34</v>
      </c>
      <c r="C42" s="28" t="s">
        <v>49</v>
      </c>
      <c r="D42" s="26">
        <v>1.7566184000000001E-3</v>
      </c>
      <c r="E42" s="26">
        <v>1.5335183000000001E-3</v>
      </c>
      <c r="F42" s="29">
        <v>1.5708451E-3</v>
      </c>
      <c r="G42" s="26">
        <v>1.7583938999999999E-3</v>
      </c>
      <c r="H42" s="26">
        <v>1.5335557000000001E-3</v>
      </c>
      <c r="I42" s="26">
        <v>1.5708861999999999E-3</v>
      </c>
      <c r="J42"/>
      <c r="K42"/>
    </row>
    <row r="43" spans="1:11" s="17" customFormat="1" x14ac:dyDescent="0.25">
      <c r="A43"/>
      <c r="B43" s="27">
        <v>35</v>
      </c>
      <c r="C43" s="28" t="s">
        <v>50</v>
      </c>
      <c r="D43" s="26">
        <v>5.7539627999999999E-3</v>
      </c>
      <c r="E43" s="26">
        <v>5.817633E-3</v>
      </c>
      <c r="F43" s="29">
        <v>5.6812232000000001E-3</v>
      </c>
      <c r="G43" s="26">
        <v>5.7597784999999999E-3</v>
      </c>
      <c r="H43" s="26">
        <v>5.8177745999999997E-3</v>
      </c>
      <c r="I43" s="26">
        <v>5.6813719E-3</v>
      </c>
      <c r="J43"/>
      <c r="K43"/>
    </row>
    <row r="44" spans="1:11" s="17" customFormat="1" x14ac:dyDescent="0.25">
      <c r="A44"/>
      <c r="B44" s="27">
        <v>36</v>
      </c>
      <c r="C44" s="28" t="s">
        <v>51</v>
      </c>
      <c r="D44" s="26">
        <v>9.9726134000000001E-3</v>
      </c>
      <c r="E44" s="26">
        <v>9.2984761999999992E-3</v>
      </c>
      <c r="F44" s="29">
        <v>9.3465283999999999E-3</v>
      </c>
      <c r="G44" s="26">
        <v>9.9550017000000005E-3</v>
      </c>
      <c r="H44" s="26">
        <v>9.2987026E-3</v>
      </c>
      <c r="I44" s="26">
        <v>9.3467731000000005E-3</v>
      </c>
      <c r="J44"/>
      <c r="K44"/>
    </row>
    <row r="45" spans="1:11" s="17" customFormat="1" x14ac:dyDescent="0.25">
      <c r="A45"/>
      <c r="B45" s="27">
        <v>37</v>
      </c>
      <c r="C45" s="28" t="s">
        <v>52</v>
      </c>
      <c r="D45" s="26">
        <v>1.20196963E-2</v>
      </c>
      <c r="E45" s="26">
        <v>1.2730636300000001E-2</v>
      </c>
      <c r="F45" s="29">
        <v>1.27500262E-2</v>
      </c>
      <c r="G45" s="26">
        <v>1.20318449E-2</v>
      </c>
      <c r="H45" s="26">
        <v>1.2730946200000001E-2</v>
      </c>
      <c r="I45" s="26">
        <v>1.2750360000000001E-2</v>
      </c>
      <c r="J45"/>
      <c r="K45"/>
    </row>
    <row r="46" spans="1:11" s="17" customFormat="1" x14ac:dyDescent="0.25">
      <c r="A46"/>
      <c r="B46" s="27">
        <v>38</v>
      </c>
      <c r="C46" s="28" t="s">
        <v>53</v>
      </c>
      <c r="D46" s="26">
        <v>1.73587098E-2</v>
      </c>
      <c r="E46" s="26">
        <v>1.7891047199999999E-2</v>
      </c>
      <c r="F46" s="29">
        <v>1.8064718800000001E-2</v>
      </c>
      <c r="G46" s="26">
        <v>1.73624091E-2</v>
      </c>
      <c r="H46" s="26">
        <v>1.7891482699999999E-2</v>
      </c>
      <c r="I46" s="26">
        <v>1.8065191800000002E-2</v>
      </c>
      <c r="J46"/>
      <c r="K46"/>
    </row>
    <row r="47" spans="1:11" s="17" customFormat="1" x14ac:dyDescent="0.25">
      <c r="A47"/>
      <c r="B47" s="27">
        <v>39</v>
      </c>
      <c r="C47" s="28" t="s">
        <v>54</v>
      </c>
      <c r="D47" s="26">
        <v>4.3777144599999998E-2</v>
      </c>
      <c r="E47" s="26">
        <v>4.72469695E-2</v>
      </c>
      <c r="F47" s="29">
        <v>4.7910776000000002E-2</v>
      </c>
      <c r="G47" s="26">
        <v>4.3807545900000001E-2</v>
      </c>
      <c r="H47" s="26">
        <v>4.7248119599999999E-2</v>
      </c>
      <c r="I47" s="26">
        <v>4.79120304E-2</v>
      </c>
      <c r="J47"/>
      <c r="K47"/>
    </row>
    <row r="48" spans="1:11" s="17" customFormat="1" x14ac:dyDescent="0.25">
      <c r="A48"/>
      <c r="B48" s="27">
        <v>40</v>
      </c>
      <c r="C48" s="28" t="s">
        <v>55</v>
      </c>
      <c r="D48" s="26">
        <v>7.3584332000000002E-3</v>
      </c>
      <c r="E48" s="26">
        <v>6.6695877000000001E-3</v>
      </c>
      <c r="F48" s="29">
        <v>6.6237301999999996E-3</v>
      </c>
      <c r="G48" s="26">
        <v>7.3658704999999998E-3</v>
      </c>
      <c r="H48" s="26">
        <v>6.6697500000000003E-3</v>
      </c>
      <c r="I48" s="26">
        <v>6.6239037000000002E-3</v>
      </c>
      <c r="J48"/>
      <c r="K48"/>
    </row>
    <row r="49" spans="1:11" s="17" customFormat="1" x14ac:dyDescent="0.25">
      <c r="A49"/>
      <c r="B49" s="27">
        <v>41</v>
      </c>
      <c r="C49" s="28" t="s">
        <v>56</v>
      </c>
      <c r="D49" s="26">
        <v>0.2920966002</v>
      </c>
      <c r="E49" s="26">
        <v>0.27230904049999999</v>
      </c>
      <c r="F49" s="29">
        <v>0.27081369779999998</v>
      </c>
      <c r="G49" s="26">
        <v>0.29205953620000003</v>
      </c>
      <c r="H49" s="26">
        <v>0.27231566899999998</v>
      </c>
      <c r="I49" s="26">
        <v>0.27082078809999999</v>
      </c>
      <c r="J49"/>
      <c r="K49"/>
    </row>
    <row r="50" spans="1:11" s="17" customFormat="1" x14ac:dyDescent="0.25">
      <c r="A50"/>
      <c r="B50" s="27">
        <v>42</v>
      </c>
      <c r="C50" s="28" t="s">
        <v>57</v>
      </c>
      <c r="D50" s="26">
        <v>0.13088882130000001</v>
      </c>
      <c r="E50" s="26">
        <v>0.14492965290000001</v>
      </c>
      <c r="F50" s="29">
        <v>0.14621949940000001</v>
      </c>
      <c r="G50" s="26">
        <v>0.13099342329999999</v>
      </c>
      <c r="H50" s="26">
        <v>0.14493318080000001</v>
      </c>
      <c r="I50" s="26">
        <v>0.14622332769999999</v>
      </c>
      <c r="J50"/>
      <c r="K50"/>
    </row>
    <row r="51" spans="1:11" s="17" customFormat="1" x14ac:dyDescent="0.25">
      <c r="A51"/>
      <c r="B51" s="27">
        <v>43</v>
      </c>
      <c r="C51" s="28" t="s">
        <v>58</v>
      </c>
      <c r="D51" s="26">
        <v>7.7457191000000003E-3</v>
      </c>
      <c r="E51" s="26">
        <v>4.8439705999999997E-3</v>
      </c>
      <c r="F51" s="29">
        <v>4.8696199000000003E-3</v>
      </c>
      <c r="G51" s="26">
        <v>7.7535479000000003E-3</v>
      </c>
      <c r="H51" s="26">
        <v>4.8440884999999996E-3</v>
      </c>
      <c r="I51" s="26">
        <v>4.8697473000000003E-3</v>
      </c>
      <c r="J51"/>
      <c r="K51"/>
    </row>
    <row r="52" spans="1:11" s="17" customFormat="1" x14ac:dyDescent="0.25">
      <c r="A52"/>
      <c r="B52" s="27">
        <v>44</v>
      </c>
      <c r="C52" s="28" t="s">
        <v>59</v>
      </c>
      <c r="D52" s="26">
        <v>6.1910426300000002E-2</v>
      </c>
      <c r="E52" s="26">
        <v>5.8809210799999997E-2</v>
      </c>
      <c r="F52" s="29">
        <v>5.85139805E-2</v>
      </c>
      <c r="G52" s="26">
        <v>6.1931464200000001E-2</v>
      </c>
      <c r="H52" s="26">
        <v>5.8810642400000002E-2</v>
      </c>
      <c r="I52" s="26">
        <v>5.8515512499999998E-2</v>
      </c>
      <c r="J52"/>
      <c r="K52"/>
    </row>
    <row r="53" spans="1:11" s="17" customFormat="1" x14ac:dyDescent="0.25">
      <c r="A53"/>
      <c r="B53" s="27">
        <v>45</v>
      </c>
      <c r="C53" s="28" t="s">
        <v>60</v>
      </c>
      <c r="D53" s="26">
        <v>3.43301336E-2</v>
      </c>
      <c r="E53" s="26">
        <v>2.2248186600000001E-2</v>
      </c>
      <c r="F53" s="29">
        <v>2.1703843300000001E-2</v>
      </c>
      <c r="G53" s="26">
        <v>3.43371409E-2</v>
      </c>
      <c r="H53" s="26">
        <v>2.22487281E-2</v>
      </c>
      <c r="I53" s="26">
        <v>2.1704411600000001E-2</v>
      </c>
      <c r="J53"/>
      <c r="K53"/>
    </row>
    <row r="54" spans="1:11" s="17" customFormat="1" x14ac:dyDescent="0.25">
      <c r="A54"/>
      <c r="B54" s="27">
        <v>46</v>
      </c>
      <c r="C54" s="28" t="s">
        <v>61</v>
      </c>
      <c r="D54" s="26">
        <v>2.8769813999999999E-3</v>
      </c>
      <c r="E54" s="26">
        <v>2.0203495E-3</v>
      </c>
      <c r="F54" s="29">
        <v>1.9897371000000001E-3</v>
      </c>
      <c r="G54" s="26">
        <v>2.8660436000000002E-3</v>
      </c>
      <c r="H54" s="26">
        <v>2.0203986999999999E-3</v>
      </c>
      <c r="I54" s="26">
        <v>1.9897892000000001E-3</v>
      </c>
      <c r="J54"/>
      <c r="K54"/>
    </row>
    <row r="55" spans="1:11" s="17" customFormat="1" x14ac:dyDescent="0.25">
      <c r="A55"/>
      <c r="B55" s="27">
        <v>47</v>
      </c>
      <c r="C55" s="28" t="s">
        <v>62</v>
      </c>
      <c r="D55" s="26">
        <v>5.2421919999999997E-3</v>
      </c>
      <c r="E55" s="26">
        <v>3.8703081999999999E-3</v>
      </c>
      <c r="F55" s="29">
        <v>3.796209E-3</v>
      </c>
      <c r="G55" s="26">
        <v>5.2336448999999998E-3</v>
      </c>
      <c r="H55" s="26">
        <v>3.8704023999999999E-3</v>
      </c>
      <c r="I55" s="26">
        <v>3.7963084000000001E-3</v>
      </c>
      <c r="J55"/>
      <c r="K55"/>
    </row>
    <row r="56" spans="1:11" s="17" customFormat="1" x14ac:dyDescent="0.25">
      <c r="A56"/>
      <c r="B56" s="27">
        <v>48</v>
      </c>
      <c r="C56" s="28" t="s">
        <v>63</v>
      </c>
      <c r="D56" s="26">
        <v>4.3569669999999998E-3</v>
      </c>
      <c r="E56" s="26">
        <v>3.5051848E-3</v>
      </c>
      <c r="F56" s="29">
        <v>3.3773169999999999E-3</v>
      </c>
      <c r="G56" s="26">
        <v>4.3336794999999997E-3</v>
      </c>
      <c r="H56" s="26">
        <v>3.5052701E-3</v>
      </c>
      <c r="I56" s="26">
        <v>3.3774054000000001E-3</v>
      </c>
      <c r="J56"/>
      <c r="K56"/>
    </row>
    <row r="57" spans="1:11" s="17" customFormat="1" x14ac:dyDescent="0.25">
      <c r="A57"/>
      <c r="B57" s="27">
        <v>49</v>
      </c>
      <c r="C57" s="28" t="s">
        <v>64</v>
      </c>
      <c r="D57" s="26">
        <v>6.5285346999999997E-3</v>
      </c>
      <c r="E57" s="26">
        <v>5.1117278000000002E-3</v>
      </c>
      <c r="F57" s="29">
        <v>5.1837888999999998E-3</v>
      </c>
      <c r="G57" s="26">
        <v>6.5351332999999999E-3</v>
      </c>
      <c r="H57" s="26">
        <v>5.1118522000000001E-3</v>
      </c>
      <c r="I57" s="26">
        <v>5.1839245999999997E-3</v>
      </c>
      <c r="J57"/>
      <c r="K57"/>
    </row>
    <row r="58" spans="1:11" s="17" customFormat="1" x14ac:dyDescent="0.25">
      <c r="A58"/>
      <c r="B58" s="27">
        <v>50</v>
      </c>
      <c r="C58" s="28" t="s">
        <v>65</v>
      </c>
      <c r="D58" s="26">
        <v>1.7566184000000001E-3</v>
      </c>
      <c r="E58" s="26">
        <v>1.3631273999999999E-3</v>
      </c>
      <c r="F58" s="29">
        <v>1.3613990999999999E-3</v>
      </c>
      <c r="G58" s="26">
        <v>1.7445482999999999E-3</v>
      </c>
      <c r="H58" s="26">
        <v>1.3631606E-3</v>
      </c>
      <c r="I58" s="26">
        <v>1.3614346999999999E-3</v>
      </c>
      <c r="J58"/>
      <c r="K58"/>
    </row>
    <row r="59" spans="1:11" s="17" customFormat="1" x14ac:dyDescent="0.25">
      <c r="A59"/>
      <c r="B59" s="27">
        <v>51</v>
      </c>
      <c r="C59" s="28" t="s">
        <v>66</v>
      </c>
      <c r="D59" s="26">
        <v>7.0818002999999997E-3</v>
      </c>
      <c r="E59" s="26">
        <v>7.5215422999999997E-3</v>
      </c>
      <c r="F59" s="29">
        <v>7.6185988000000001E-3</v>
      </c>
      <c r="G59" s="26">
        <v>7.0751125000000003E-3</v>
      </c>
      <c r="H59" s="26">
        <v>7.5217254000000001E-3</v>
      </c>
      <c r="I59" s="26">
        <v>7.6187983000000001E-3</v>
      </c>
      <c r="J59"/>
      <c r="K59"/>
    </row>
    <row r="60" spans="1:11" s="17" customFormat="1" x14ac:dyDescent="0.25">
      <c r="A60"/>
      <c r="B60" s="27">
        <v>52</v>
      </c>
      <c r="C60" s="28" t="s">
        <v>67</v>
      </c>
      <c r="D60" s="26">
        <v>8.9905668000000005E-3</v>
      </c>
      <c r="E60" s="26">
        <v>6.9860279000000004E-3</v>
      </c>
      <c r="F60" s="29">
        <v>7.0949838000000003E-3</v>
      </c>
      <c r="G60" s="26">
        <v>8.9858082000000006E-3</v>
      </c>
      <c r="H60" s="26">
        <v>6.9861979999999999E-3</v>
      </c>
      <c r="I60" s="26">
        <v>7.0951694999999999E-3</v>
      </c>
      <c r="J60"/>
      <c r="K60"/>
    </row>
    <row r="61" spans="1:11" s="17" customFormat="1" x14ac:dyDescent="0.25">
      <c r="A61"/>
      <c r="B61" s="27">
        <v>53</v>
      </c>
      <c r="C61" s="28" t="s">
        <v>68</v>
      </c>
      <c r="D61" s="26">
        <v>4.73318764E-2</v>
      </c>
      <c r="E61" s="26">
        <v>4.7928533199999998E-2</v>
      </c>
      <c r="F61" s="29">
        <v>4.8512933299999998E-2</v>
      </c>
      <c r="G61" s="26">
        <v>4.7324333699999999E-2</v>
      </c>
      <c r="H61" s="26">
        <v>4.7929699899999997E-2</v>
      </c>
      <c r="I61" s="26">
        <v>4.8514203399999997E-2</v>
      </c>
      <c r="J61"/>
      <c r="K61"/>
    </row>
    <row r="62" spans="1:11" s="17" customFormat="1" x14ac:dyDescent="0.25">
      <c r="A62"/>
      <c r="B62" s="27">
        <v>54</v>
      </c>
      <c r="C62" s="28" t="s">
        <v>69</v>
      </c>
      <c r="D62" s="26">
        <v>3.4579102999999999E-3</v>
      </c>
      <c r="E62" s="26">
        <v>3.3591354000000002E-3</v>
      </c>
      <c r="F62" s="29">
        <v>3.3511361999999999E-3</v>
      </c>
      <c r="G62" s="26">
        <v>3.4614053E-3</v>
      </c>
      <c r="H62" s="26">
        <v>3.3592171999999999E-3</v>
      </c>
      <c r="I62" s="26">
        <v>3.3512239999999999E-3</v>
      </c>
      <c r="J62"/>
      <c r="K62"/>
    </row>
    <row r="63" spans="1:11" s="17" customFormat="1" x14ac:dyDescent="0.25">
      <c r="A63"/>
      <c r="B63" s="27">
        <v>55</v>
      </c>
      <c r="C63" s="28" t="s">
        <v>70</v>
      </c>
      <c r="D63" s="26">
        <v>9.5714957999999996E-3</v>
      </c>
      <c r="E63" s="26">
        <v>8.1544228999999996E-3</v>
      </c>
      <c r="F63" s="29">
        <v>8.0113101000000003E-3</v>
      </c>
      <c r="G63" s="26">
        <v>9.58117E-3</v>
      </c>
      <c r="H63" s="26">
        <v>8.1546213999999992E-3</v>
      </c>
      <c r="I63" s="26">
        <v>8.0115198000000002E-3</v>
      </c>
      <c r="J63"/>
      <c r="K63"/>
    </row>
    <row r="64" spans="1:11" s="17" customFormat="1" x14ac:dyDescent="0.25">
      <c r="A64"/>
      <c r="B64" s="27">
        <v>56</v>
      </c>
      <c r="C64" s="28" t="s">
        <v>71</v>
      </c>
      <c r="D64" s="26">
        <v>4.28642563E-2</v>
      </c>
      <c r="E64" s="26">
        <v>3.8459666000000003E-2</v>
      </c>
      <c r="F64" s="29">
        <v>3.8066813300000002E-2</v>
      </c>
      <c r="G64" s="26">
        <v>4.28798892E-2</v>
      </c>
      <c r="H64" s="26">
        <v>3.8460602199999999E-2</v>
      </c>
      <c r="I64" s="26">
        <v>3.8067809899999999E-2</v>
      </c>
      <c r="J64"/>
      <c r="K64"/>
    </row>
    <row r="65" spans="1:11" s="17" customFormat="1" x14ac:dyDescent="0.25">
      <c r="A65"/>
      <c r="B65" s="27">
        <v>57</v>
      </c>
      <c r="C65" s="28" t="s">
        <v>72</v>
      </c>
      <c r="D65" s="26">
        <v>5.6709730000000002E-4</v>
      </c>
      <c r="E65" s="26">
        <v>5.3551429999999995E-4</v>
      </c>
      <c r="F65" s="29">
        <v>5.4979580000000001E-4</v>
      </c>
      <c r="G65" s="26">
        <v>5.676705E-4</v>
      </c>
      <c r="H65" s="26">
        <v>5.3552739999999997E-4</v>
      </c>
      <c r="I65" s="26">
        <v>5.4981020000000004E-4</v>
      </c>
      <c r="J65"/>
      <c r="K65"/>
    </row>
    <row r="66" spans="1:11" s="17" customFormat="1" x14ac:dyDescent="0.25">
      <c r="A66"/>
      <c r="B66" s="27">
        <v>58</v>
      </c>
      <c r="C66" s="28" t="s">
        <v>73</v>
      </c>
      <c r="D66" s="26">
        <v>1.8368419600000001E-2</v>
      </c>
      <c r="E66" s="26">
        <v>1.6576602900000001E-2</v>
      </c>
      <c r="F66" s="29">
        <v>1.6074981700000001E-2</v>
      </c>
      <c r="G66" s="26">
        <v>1.83731395E-2</v>
      </c>
      <c r="H66" s="26">
        <v>1.65770064E-2</v>
      </c>
      <c r="I66" s="26">
        <v>1.6075402499999999E-2</v>
      </c>
      <c r="J66"/>
      <c r="K66"/>
    </row>
    <row r="67" spans="1:11" s="17" customFormat="1" x14ac:dyDescent="0.25">
      <c r="A67"/>
      <c r="B67" s="27">
        <v>59</v>
      </c>
      <c r="C67" s="28" t="s">
        <v>74</v>
      </c>
      <c r="D67" s="26">
        <v>3.5270685000000001E-3</v>
      </c>
      <c r="E67" s="26">
        <v>3.1157198000000001E-3</v>
      </c>
      <c r="F67" s="29">
        <v>2.9322442000000002E-3</v>
      </c>
      <c r="G67" s="26">
        <v>3.5167877999999998E-3</v>
      </c>
      <c r="H67" s="26">
        <v>3.1157956E-3</v>
      </c>
      <c r="I67" s="26">
        <v>2.9323209999999999E-3</v>
      </c>
      <c r="J67"/>
      <c r="K67"/>
    </row>
    <row r="68" spans="1:11" s="17" customFormat="1" x14ac:dyDescent="0.25">
      <c r="A68"/>
      <c r="B68" s="27">
        <v>60</v>
      </c>
      <c r="C68" s="28" t="s">
        <v>75</v>
      </c>
      <c r="D68" s="26">
        <v>4.5506099799999998E-2</v>
      </c>
      <c r="E68" s="26">
        <v>4.3620076899999999E-2</v>
      </c>
      <c r="F68" s="29">
        <v>4.3250602200000002E-2</v>
      </c>
      <c r="G68" s="26">
        <v>4.5524402899999997E-2</v>
      </c>
      <c r="H68" s="26">
        <v>4.3621138699999999E-2</v>
      </c>
      <c r="I68" s="26">
        <v>4.32517345E-2</v>
      </c>
      <c r="J68"/>
      <c r="K68"/>
    </row>
    <row r="69" spans="1:11" s="17" customFormat="1" x14ac:dyDescent="0.25">
      <c r="A69"/>
      <c r="B69" s="27">
        <v>61</v>
      </c>
      <c r="C69" s="28" t="s">
        <v>76</v>
      </c>
      <c r="D69" s="26">
        <v>2.3513789999999999E-4</v>
      </c>
      <c r="E69" s="26">
        <v>2.6775719999999999E-4</v>
      </c>
      <c r="F69" s="29">
        <v>2.6180749999999998E-4</v>
      </c>
      <c r="G69" s="26">
        <v>2.353756E-4</v>
      </c>
      <c r="H69" s="26">
        <v>2.6776369999999999E-4</v>
      </c>
      <c r="I69" s="26">
        <v>2.618144E-4</v>
      </c>
      <c r="J69"/>
      <c r="K69"/>
    </row>
    <row r="70" spans="1:11" s="17" customFormat="1" x14ac:dyDescent="0.25">
      <c r="A70"/>
      <c r="B70" s="27">
        <v>62</v>
      </c>
      <c r="C70" s="28" t="s">
        <v>77</v>
      </c>
      <c r="D70" s="26">
        <v>4.5644419999999998E-4</v>
      </c>
      <c r="E70" s="26">
        <v>3.8946500000000003E-4</v>
      </c>
      <c r="F70" s="29">
        <v>3.9271130000000001E-4</v>
      </c>
      <c r="G70" s="26">
        <v>4.5690550000000003E-4</v>
      </c>
      <c r="H70" s="26">
        <v>3.8947450000000001E-4</v>
      </c>
      <c r="I70" s="26">
        <v>3.927216E-4</v>
      </c>
      <c r="J70"/>
      <c r="K70"/>
    </row>
    <row r="71" spans="1:11" s="17" customFormat="1" x14ac:dyDescent="0.25">
      <c r="A71"/>
      <c r="B71" s="27">
        <v>63</v>
      </c>
      <c r="C71" s="28" t="s">
        <v>78</v>
      </c>
      <c r="D71" s="26">
        <v>3.1259509E-3</v>
      </c>
      <c r="E71" s="26">
        <v>2.9209873E-3</v>
      </c>
      <c r="F71" s="29">
        <v>2.8275212E-3</v>
      </c>
      <c r="G71" s="26">
        <v>3.1291104000000002E-3</v>
      </c>
      <c r="H71" s="26">
        <v>2.9210584E-3</v>
      </c>
      <c r="I71" s="26">
        <v>2.8275952000000001E-3</v>
      </c>
      <c r="J71"/>
      <c r="K71"/>
    </row>
    <row r="72" spans="1:11" s="17" customFormat="1" x14ac:dyDescent="0.25">
      <c r="A72"/>
      <c r="B72" s="27">
        <v>64</v>
      </c>
      <c r="C72" s="28" t="s">
        <v>79</v>
      </c>
      <c r="D72" s="26">
        <v>1.2448480000000001E-4</v>
      </c>
      <c r="E72" s="26">
        <v>1.4604940000000001E-4</v>
      </c>
      <c r="F72" s="29">
        <v>1.570845E-4</v>
      </c>
      <c r="G72" s="26">
        <v>1.246106E-4</v>
      </c>
      <c r="H72" s="26">
        <v>1.4605290000000001E-4</v>
      </c>
      <c r="I72" s="26">
        <v>1.5708860000000001E-4</v>
      </c>
      <c r="J72"/>
      <c r="K72"/>
    </row>
    <row r="73" spans="1:11" s="17" customFormat="1" x14ac:dyDescent="0.25">
      <c r="A73"/>
      <c r="B73" s="27">
        <v>65</v>
      </c>
      <c r="C73" s="28" t="s">
        <v>80</v>
      </c>
      <c r="D73" s="26">
        <v>4.2878090000000001E-4</v>
      </c>
      <c r="E73" s="26">
        <v>4.381481E-4</v>
      </c>
      <c r="F73" s="29">
        <v>4.7125349999999999E-4</v>
      </c>
      <c r="G73" s="26">
        <v>4.2921430000000002E-4</v>
      </c>
      <c r="H73" s="26">
        <v>4.3815880000000002E-4</v>
      </c>
      <c r="I73" s="26">
        <v>4.7126589999999999E-4</v>
      </c>
      <c r="J73"/>
      <c r="K73"/>
    </row>
    <row r="74" spans="1:11" s="17" customFormat="1" x14ac:dyDescent="0.25">
      <c r="A74"/>
      <c r="B74" s="27">
        <v>66</v>
      </c>
      <c r="C74" s="28" t="s">
        <v>81</v>
      </c>
      <c r="D74" s="26">
        <v>6.3487233000000002E-3</v>
      </c>
      <c r="E74" s="26">
        <v>6.5235383000000003E-3</v>
      </c>
      <c r="F74" s="29">
        <v>6.4666456999999998E-3</v>
      </c>
      <c r="G74" s="26">
        <v>6.3412946000000001E-3</v>
      </c>
      <c r="H74" s="26">
        <v>6.5236970999999998E-3</v>
      </c>
      <c r="I74" s="26">
        <v>6.4668149999999999E-3</v>
      </c>
      <c r="J74"/>
      <c r="K74"/>
    </row>
    <row r="75" spans="1:11" s="17" customFormat="1" x14ac:dyDescent="0.25">
      <c r="A75"/>
      <c r="B75" s="27">
        <v>67</v>
      </c>
      <c r="C75" s="28" t="s">
        <v>82</v>
      </c>
      <c r="D75" s="26">
        <v>3.3195940000000003E-4</v>
      </c>
      <c r="E75" s="26">
        <v>4.1380650000000002E-4</v>
      </c>
      <c r="F75" s="29">
        <v>3.4034979999999999E-4</v>
      </c>
      <c r="G75" s="26">
        <v>3.322949E-4</v>
      </c>
      <c r="H75" s="26">
        <v>4.138166E-4</v>
      </c>
      <c r="I75" s="26">
        <v>3.4035869999999999E-4</v>
      </c>
      <c r="J75"/>
      <c r="K75"/>
    </row>
    <row r="76" spans="1:11" s="17" customFormat="1" x14ac:dyDescent="0.25">
      <c r="A76"/>
      <c r="B76" s="27">
        <v>68</v>
      </c>
      <c r="C76" s="28" t="s">
        <v>83</v>
      </c>
      <c r="D76" s="26">
        <v>1.8672716E-3</v>
      </c>
      <c r="E76" s="26">
        <v>2.0690327E-3</v>
      </c>
      <c r="F76" s="29">
        <v>2.0420986000000002E-3</v>
      </c>
      <c r="G76" s="26">
        <v>1.8553133E-3</v>
      </c>
      <c r="H76" s="26">
        <v>2.0690830000000002E-3</v>
      </c>
      <c r="I76" s="26">
        <v>2.0421520999999998E-3</v>
      </c>
      <c r="J76"/>
      <c r="K76"/>
    </row>
    <row r="77" spans="1:11" s="17" customFormat="1" x14ac:dyDescent="0.25">
      <c r="A77"/>
      <c r="B77" s="27">
        <v>69</v>
      </c>
      <c r="C77" s="28" t="s">
        <v>84</v>
      </c>
      <c r="D77" s="26">
        <v>7.1509585000000004E-3</v>
      </c>
      <c r="E77" s="26">
        <v>7.4728592000000002E-3</v>
      </c>
      <c r="F77" s="29">
        <v>7.3306105000000002E-3</v>
      </c>
      <c r="G77" s="26">
        <v>7.1443406000000001E-3</v>
      </c>
      <c r="H77" s="26">
        <v>7.4730411000000002E-3</v>
      </c>
      <c r="I77" s="26">
        <v>7.3308024999999997E-3</v>
      </c>
      <c r="J77"/>
      <c r="K77"/>
    </row>
    <row r="78" spans="1:11" s="17" customFormat="1" x14ac:dyDescent="0.25">
      <c r="A78"/>
      <c r="B78" s="27">
        <v>70</v>
      </c>
      <c r="C78" s="28" t="s">
        <v>85</v>
      </c>
      <c r="D78" s="26">
        <v>1.5062657300000001E-2</v>
      </c>
      <c r="E78" s="26">
        <v>1.25359038E-2</v>
      </c>
      <c r="F78" s="29">
        <v>1.2435857200000001E-2</v>
      </c>
      <c r="G78" s="26">
        <v>1.5064035999999999E-2</v>
      </c>
      <c r="H78" s="26">
        <v>1.2536209E-2</v>
      </c>
      <c r="I78" s="26">
        <v>1.2436182699999999E-2</v>
      </c>
      <c r="J78"/>
      <c r="K78"/>
    </row>
    <row r="79" spans="1:11" s="17" customFormat="1" x14ac:dyDescent="0.25">
      <c r="A79"/>
      <c r="B79" s="27">
        <v>71</v>
      </c>
      <c r="C79" s="28" t="s">
        <v>86</v>
      </c>
      <c r="D79" s="26">
        <v>2.1439044E-3</v>
      </c>
      <c r="E79" s="26">
        <v>1.606543E-3</v>
      </c>
      <c r="F79" s="29">
        <v>1.6232066000000001E-3</v>
      </c>
      <c r="G79" s="26">
        <v>2.1460712999999999E-3</v>
      </c>
      <c r="H79" s="26">
        <v>1.6065821000000001E-3</v>
      </c>
      <c r="I79" s="26">
        <v>1.6232491E-3</v>
      </c>
      <c r="J79"/>
      <c r="K79"/>
    </row>
    <row r="80" spans="1:11" s="17" customFormat="1" x14ac:dyDescent="0.25">
      <c r="A80"/>
      <c r="B80" s="27">
        <v>72</v>
      </c>
      <c r="C80" s="28" t="s">
        <v>87</v>
      </c>
      <c r="D80" s="26">
        <v>2.3513789999999998E-3</v>
      </c>
      <c r="E80" s="26">
        <v>1.6552260999999999E-3</v>
      </c>
      <c r="F80" s="29">
        <v>1.5446644E-3</v>
      </c>
      <c r="G80" s="26">
        <v>2.3537556000000001E-3</v>
      </c>
      <c r="H80" s="26">
        <v>1.6552664E-3</v>
      </c>
      <c r="I80" s="26">
        <v>1.5447048000000001E-3</v>
      </c>
      <c r="J80"/>
      <c r="K80"/>
    </row>
    <row r="81" spans="1:11" s="17" customFormat="1" x14ac:dyDescent="0.25">
      <c r="A81"/>
      <c r="B81" s="27">
        <v>73</v>
      </c>
      <c r="C81" s="28" t="s">
        <v>88</v>
      </c>
      <c r="D81" s="26">
        <v>4.8410739999999998E-4</v>
      </c>
      <c r="E81" s="26">
        <v>3.6512339999999999E-4</v>
      </c>
      <c r="F81" s="29">
        <v>3.6653050000000001E-4</v>
      </c>
      <c r="G81" s="26">
        <v>4.8459669999999997E-4</v>
      </c>
      <c r="H81" s="26">
        <v>3.6513229999999999E-4</v>
      </c>
      <c r="I81" s="26">
        <v>3.6654009999999998E-4</v>
      </c>
      <c r="J81"/>
      <c r="K81"/>
    </row>
    <row r="82" spans="1:11" s="17" customFormat="1" x14ac:dyDescent="0.25">
      <c r="A82"/>
      <c r="B82" s="27">
        <v>74</v>
      </c>
      <c r="C82" s="28" t="s">
        <v>89</v>
      </c>
      <c r="D82" s="26">
        <v>5.7899250300000003E-2</v>
      </c>
      <c r="E82" s="26">
        <v>3.945767E-2</v>
      </c>
      <c r="F82" s="29">
        <v>3.9140224100000003E-2</v>
      </c>
      <c r="G82" s="26">
        <v>5.7930079600000003E-2</v>
      </c>
      <c r="H82" s="26">
        <v>3.9458630500000001E-2</v>
      </c>
      <c r="I82" s="26">
        <v>3.9141248900000002E-2</v>
      </c>
      <c r="J82"/>
      <c r="K82"/>
    </row>
    <row r="83" spans="1:11" s="17" customFormat="1" x14ac:dyDescent="0.25">
      <c r="A83"/>
      <c r="B83" s="27">
        <v>75</v>
      </c>
      <c r="C83" s="28" t="s">
        <v>90</v>
      </c>
      <c r="D83" s="26">
        <v>0.25372762729999998</v>
      </c>
      <c r="E83" s="26">
        <v>0.2010126089</v>
      </c>
      <c r="F83" s="29">
        <v>0.19996858310000001</v>
      </c>
      <c r="G83" s="26">
        <v>0.25377639320000001</v>
      </c>
      <c r="H83" s="26">
        <v>0.20101750199999999</v>
      </c>
      <c r="I83" s="26">
        <v>0.19997381859999999</v>
      </c>
      <c r="J83"/>
      <c r="K83"/>
    </row>
    <row r="84" spans="1:11" s="17" customFormat="1" x14ac:dyDescent="0.25">
      <c r="A84"/>
      <c r="B84" s="27">
        <v>76</v>
      </c>
      <c r="C84" s="28" t="s">
        <v>91</v>
      </c>
      <c r="D84" s="26">
        <v>0.1511521757</v>
      </c>
      <c r="E84" s="26">
        <v>0.13670220529999999</v>
      </c>
      <c r="F84" s="29">
        <v>0.1352497644</v>
      </c>
      <c r="G84" s="26">
        <v>0.15120803050000001</v>
      </c>
      <c r="H84" s="26">
        <v>0.13670553299999999</v>
      </c>
      <c r="I84" s="26">
        <v>0.1352533054</v>
      </c>
      <c r="J84"/>
      <c r="K84"/>
    </row>
    <row r="85" spans="1:11" s="17" customFormat="1" x14ac:dyDescent="0.25">
      <c r="A85"/>
      <c r="B85" s="27">
        <v>77</v>
      </c>
      <c r="C85" s="28" t="s">
        <v>92</v>
      </c>
      <c r="D85" s="26">
        <v>0.13866220369999999</v>
      </c>
      <c r="E85" s="26">
        <v>0.15656491889999999</v>
      </c>
      <c r="F85" s="29">
        <v>0.15789611479999999</v>
      </c>
      <c r="G85" s="26">
        <v>0.13870543439999999</v>
      </c>
      <c r="H85" s="26">
        <v>0.1565687301</v>
      </c>
      <c r="I85" s="26">
        <v>0.1579002487</v>
      </c>
      <c r="J85"/>
      <c r="K85"/>
    </row>
    <row r="86" spans="1:11" s="17" customFormat="1" x14ac:dyDescent="0.25">
      <c r="A86"/>
      <c r="B86" s="27">
        <v>78</v>
      </c>
      <c r="C86" s="28" t="s">
        <v>93</v>
      </c>
      <c r="D86" s="26">
        <v>0.1998810479</v>
      </c>
      <c r="E86" s="26">
        <v>0.22939486880000001</v>
      </c>
      <c r="F86" s="29">
        <v>0.2302858938</v>
      </c>
      <c r="G86" s="26">
        <v>0.1999446175</v>
      </c>
      <c r="H86" s="26">
        <v>0.22940045279999999</v>
      </c>
      <c r="I86" s="26">
        <v>0.23029192300000001</v>
      </c>
      <c r="J86"/>
      <c r="K86"/>
    </row>
    <row r="87" spans="1:11" s="17" customFormat="1" x14ac:dyDescent="0.25">
      <c r="A87"/>
      <c r="B87" s="27">
        <v>79</v>
      </c>
      <c r="C87" s="28" t="s">
        <v>94</v>
      </c>
      <c r="D87" s="26">
        <v>0.1868101469</v>
      </c>
      <c r="E87" s="26">
        <v>0.13044642419999999</v>
      </c>
      <c r="F87" s="29">
        <v>0.13092994029999999</v>
      </c>
      <c r="G87" s="26">
        <v>0.1868881966</v>
      </c>
      <c r="H87" s="26">
        <v>0.13044959959999999</v>
      </c>
      <c r="I87" s="26">
        <v>0.13093336820000001</v>
      </c>
      <c r="J87"/>
      <c r="K87"/>
    </row>
    <row r="88" spans="1:11" s="17" customFormat="1" x14ac:dyDescent="0.25">
      <c r="A88"/>
      <c r="B88" s="27">
        <v>80</v>
      </c>
      <c r="C88" s="28" t="s">
        <v>95</v>
      </c>
      <c r="D88" s="26">
        <v>2.7801598999999998E-3</v>
      </c>
      <c r="E88" s="26">
        <v>2.0203495E-3</v>
      </c>
      <c r="F88" s="29">
        <v>2.0682793999999998E-3</v>
      </c>
      <c r="G88" s="26">
        <v>2.7691243000000001E-3</v>
      </c>
      <c r="H88" s="26">
        <v>2.0203986999999999E-3</v>
      </c>
      <c r="I88" s="26">
        <v>2.0683336000000001E-3</v>
      </c>
      <c r="J88"/>
      <c r="K88"/>
    </row>
    <row r="89" spans="1:11" s="17" customFormat="1" x14ac:dyDescent="0.25">
      <c r="A89"/>
      <c r="B89" s="27">
        <v>81</v>
      </c>
      <c r="C89" s="28" t="s">
        <v>96</v>
      </c>
      <c r="D89" s="26">
        <v>3.41088274E-2</v>
      </c>
      <c r="E89" s="26">
        <v>2.9940119800000001E-2</v>
      </c>
      <c r="F89" s="29">
        <v>2.9924599400000002E-2</v>
      </c>
      <c r="G89" s="26">
        <v>3.4115610900000003E-2</v>
      </c>
      <c r="H89" s="26">
        <v>2.99408486E-2</v>
      </c>
      <c r="I89" s="26">
        <v>2.9925382899999999E-2</v>
      </c>
      <c r="J89"/>
      <c r="K89"/>
    </row>
    <row r="90" spans="1:11" s="17" customFormat="1" x14ac:dyDescent="0.25">
      <c r="A90"/>
      <c r="B90" s="27">
        <v>82</v>
      </c>
      <c r="C90" s="28" t="s">
        <v>97</v>
      </c>
      <c r="D90" s="26">
        <v>1.15355888E-2</v>
      </c>
      <c r="E90" s="26">
        <v>9.1767684000000002E-3</v>
      </c>
      <c r="F90" s="29">
        <v>9.1894439000000001E-3</v>
      </c>
      <c r="G90" s="26">
        <v>1.15195569E-2</v>
      </c>
      <c r="H90" s="26">
        <v>9.1769917999999992E-3</v>
      </c>
      <c r="I90" s="26">
        <v>9.1896844999999998E-3</v>
      </c>
      <c r="J90"/>
      <c r="K90"/>
    </row>
    <row r="91" spans="1:11" s="17" customFormat="1" x14ac:dyDescent="0.25">
      <c r="A91"/>
      <c r="B91" s="27">
        <v>83</v>
      </c>
      <c r="C91" s="28" t="s">
        <v>98</v>
      </c>
      <c r="D91" s="26">
        <v>1.1756894999999999E-3</v>
      </c>
      <c r="E91" s="26">
        <v>1.0466871E-3</v>
      </c>
      <c r="F91" s="29">
        <v>1.0995916E-3</v>
      </c>
      <c r="G91" s="26">
        <v>1.1768778000000001E-3</v>
      </c>
      <c r="H91" s="26">
        <v>1.0467126E-3</v>
      </c>
      <c r="I91" s="26">
        <v>1.0996204000000001E-3</v>
      </c>
      <c r="J91"/>
      <c r="K91"/>
    </row>
    <row r="92" spans="1:11" s="17" customFormat="1" x14ac:dyDescent="0.25">
      <c r="A92"/>
      <c r="B92" s="27">
        <v>84</v>
      </c>
      <c r="C92" s="28" t="s">
        <v>99</v>
      </c>
      <c r="D92" s="26">
        <v>8.4373012000000004E-3</v>
      </c>
      <c r="E92" s="26">
        <v>6.1097317999999996E-3</v>
      </c>
      <c r="F92" s="29">
        <v>6.2048381999999999E-3</v>
      </c>
      <c r="G92" s="26">
        <v>8.4181377999999994E-3</v>
      </c>
      <c r="H92" s="26">
        <v>6.1098805000000004E-3</v>
      </c>
      <c r="I92" s="26">
        <v>6.2050007000000003E-3</v>
      </c>
      <c r="J92"/>
      <c r="K92"/>
    </row>
    <row r="93" spans="1:11" s="17" customFormat="1" x14ac:dyDescent="0.25">
      <c r="A93"/>
      <c r="B93" s="27">
        <v>85</v>
      </c>
      <c r="C93" s="28" t="s">
        <v>100</v>
      </c>
      <c r="D93" s="26">
        <v>2.07474619E-2</v>
      </c>
      <c r="E93" s="26">
        <v>1.8134462800000001E-2</v>
      </c>
      <c r="F93" s="29">
        <v>1.79599958E-2</v>
      </c>
      <c r="G93" s="26">
        <v>2.07545864E-2</v>
      </c>
      <c r="H93" s="26">
        <v>1.81349042E-2</v>
      </c>
      <c r="I93" s="26">
        <v>1.7960466000000001E-2</v>
      </c>
      <c r="J93"/>
      <c r="K93"/>
    </row>
    <row r="94" spans="1:11" s="17" customFormat="1" x14ac:dyDescent="0.25">
      <c r="A94"/>
      <c r="B94" s="27">
        <v>86</v>
      </c>
      <c r="C94" s="28" t="s">
        <v>101</v>
      </c>
      <c r="D94" s="26">
        <v>0.24181858419999999</v>
      </c>
      <c r="E94" s="26">
        <v>0.23039287280000001</v>
      </c>
      <c r="F94" s="29">
        <v>0.2314116661</v>
      </c>
      <c r="G94" s="26">
        <v>0.24185531330000001</v>
      </c>
      <c r="H94" s="26">
        <v>0.23039848099999999</v>
      </c>
      <c r="I94" s="26">
        <v>0.2314177248</v>
      </c>
      <c r="J94"/>
      <c r="K94"/>
    </row>
    <row r="95" spans="1:11" s="17" customFormat="1" x14ac:dyDescent="0.25">
      <c r="A95"/>
      <c r="B95" s="27">
        <v>87</v>
      </c>
      <c r="C95" s="28" t="s">
        <v>102</v>
      </c>
      <c r="D95" s="26">
        <v>5.53266E-5</v>
      </c>
      <c r="E95" s="26">
        <v>4.8683100000000002E-5</v>
      </c>
      <c r="F95" s="29">
        <v>5.2361499999999997E-5</v>
      </c>
      <c r="G95" s="26">
        <v>5.53825E-5</v>
      </c>
      <c r="H95" s="26">
        <v>4.8684299999999997E-5</v>
      </c>
      <c r="I95" s="26">
        <v>5.23629E-5</v>
      </c>
      <c r="J95"/>
      <c r="K95"/>
    </row>
    <row r="96" spans="1:11" s="17" customFormat="1" x14ac:dyDescent="0.25">
      <c r="A96"/>
      <c r="B96" s="27">
        <v>88</v>
      </c>
      <c r="C96" s="28" t="s">
        <v>103</v>
      </c>
      <c r="D96" s="26">
        <v>0.14368308939999999</v>
      </c>
      <c r="E96" s="26">
        <v>0.13249111529999999</v>
      </c>
      <c r="F96" s="29">
        <v>0.13346947319999999</v>
      </c>
      <c r="G96" s="26">
        <v>0.14368985810000001</v>
      </c>
      <c r="H96" s="26">
        <v>0.13249434039999999</v>
      </c>
      <c r="I96" s="26">
        <v>0.1334729677</v>
      </c>
      <c r="J96"/>
      <c r="K96"/>
    </row>
    <row r="97" spans="1:11" s="17" customFormat="1" x14ac:dyDescent="0.25">
      <c r="A97"/>
      <c r="B97" s="27">
        <v>89</v>
      </c>
      <c r="C97" s="28" t="s">
        <v>104</v>
      </c>
      <c r="D97" s="26">
        <v>1.0705690299999999E-2</v>
      </c>
      <c r="E97" s="26">
        <v>1.0880677700000001E-2</v>
      </c>
      <c r="F97" s="29">
        <v>1.0917373500000001E-2</v>
      </c>
      <c r="G97" s="26">
        <v>1.07165109E-2</v>
      </c>
      <c r="H97" s="26">
        <v>1.0880942500000001E-2</v>
      </c>
      <c r="I97" s="26">
        <v>1.09176594E-2</v>
      </c>
      <c r="J97"/>
      <c r="K97"/>
    </row>
    <row r="98" spans="1:11" s="17" customFormat="1" x14ac:dyDescent="0.25">
      <c r="A98"/>
      <c r="B98" s="27">
        <v>90</v>
      </c>
      <c r="C98" s="28" t="s">
        <v>105</v>
      </c>
      <c r="D98" s="26">
        <v>5.9061108000000003E-3</v>
      </c>
      <c r="E98" s="26">
        <v>4.3571393999999996E-3</v>
      </c>
      <c r="F98" s="29">
        <v>4.2936433000000003E-3</v>
      </c>
      <c r="G98" s="26">
        <v>5.9120802999999998E-3</v>
      </c>
      <c r="H98" s="26">
        <v>4.3572454000000002E-3</v>
      </c>
      <c r="I98" s="26">
        <v>4.2937556999999996E-3</v>
      </c>
      <c r="J98"/>
      <c r="K98"/>
    </row>
    <row r="99" spans="1:11" s="17" customFormat="1" x14ac:dyDescent="0.25">
      <c r="A99"/>
      <c r="B99" s="27">
        <v>91</v>
      </c>
      <c r="C99" s="28" t="s">
        <v>106</v>
      </c>
      <c r="D99" s="26">
        <v>1.06365321E-2</v>
      </c>
      <c r="E99" s="26">
        <v>8.2761307000000003E-3</v>
      </c>
      <c r="F99" s="29">
        <v>8.4825635999999996E-3</v>
      </c>
      <c r="G99" s="26">
        <v>1.06472828E-2</v>
      </c>
      <c r="H99" s="26">
        <v>8.2763321000000004E-3</v>
      </c>
      <c r="I99" s="26">
        <v>8.4827857000000003E-3</v>
      </c>
      <c r="J99"/>
      <c r="K99"/>
    </row>
    <row r="100" spans="1:11" s="17" customFormat="1" x14ac:dyDescent="0.25">
      <c r="A100"/>
      <c r="B100" s="27">
        <v>92</v>
      </c>
      <c r="C100" s="28" t="s">
        <v>107</v>
      </c>
      <c r="D100" s="26">
        <v>1.8977011799999999E-2</v>
      </c>
      <c r="E100" s="26">
        <v>1.3752981799999999E-2</v>
      </c>
      <c r="F100" s="29">
        <v>1.32212797E-2</v>
      </c>
      <c r="G100" s="26">
        <v>1.8996192499999998E-2</v>
      </c>
      <c r="H100" s="26">
        <v>1.3753316599999999E-2</v>
      </c>
      <c r="I100" s="26">
        <v>1.3221625900000001E-2</v>
      </c>
      <c r="J100"/>
      <c r="K100"/>
    </row>
    <row r="101" spans="1:11" s="17" customFormat="1" x14ac:dyDescent="0.25">
      <c r="A101"/>
      <c r="B101" s="27">
        <v>93</v>
      </c>
      <c r="C101" s="28" t="s">
        <v>108</v>
      </c>
      <c r="D101" s="26">
        <v>1.05535423E-2</v>
      </c>
      <c r="E101" s="26">
        <v>1.0807653E-2</v>
      </c>
      <c r="F101" s="29">
        <v>1.1048277299999999E-2</v>
      </c>
      <c r="G101" s="26">
        <v>1.0564209099999999E-2</v>
      </c>
      <c r="H101" s="26">
        <v>1.08079161E-2</v>
      </c>
      <c r="I101" s="26">
        <v>1.10485666E-2</v>
      </c>
      <c r="J101"/>
      <c r="K101"/>
    </row>
    <row r="102" spans="1:11" s="17" customFormat="1" x14ac:dyDescent="0.25">
      <c r="A102"/>
      <c r="B102" s="27">
        <v>94</v>
      </c>
      <c r="C102" s="28" t="s">
        <v>109</v>
      </c>
      <c r="D102" s="26">
        <v>4.0291570999999998E-2</v>
      </c>
      <c r="E102" s="26">
        <v>0</v>
      </c>
      <c r="F102" s="29">
        <v>0</v>
      </c>
      <c r="G102" s="26">
        <v>4.0249221199999997E-2</v>
      </c>
      <c r="H102" s="26">
        <v>0</v>
      </c>
      <c r="I102" s="26">
        <v>0</v>
      </c>
      <c r="J102"/>
      <c r="K102"/>
    </row>
    <row r="103" spans="1:11" s="17" customFormat="1" x14ac:dyDescent="0.25">
      <c r="A103"/>
      <c r="B103" s="27">
        <v>95</v>
      </c>
      <c r="C103" s="28" t="s">
        <v>110</v>
      </c>
      <c r="D103" s="26">
        <v>6.1841268099999999E-2</v>
      </c>
      <c r="E103" s="26">
        <v>5.2796845299999999E-2</v>
      </c>
      <c r="F103" s="29">
        <v>5.2282961599999997E-2</v>
      </c>
      <c r="G103" s="26">
        <v>6.1848390400000001E-2</v>
      </c>
      <c r="H103" s="26">
        <v>5.2798130499999998E-2</v>
      </c>
      <c r="I103" s="26">
        <v>5.2284330400000002E-2</v>
      </c>
      <c r="J103"/>
      <c r="K103"/>
    </row>
    <row r="104" spans="1:11" s="17" customFormat="1" x14ac:dyDescent="0.25">
      <c r="A104"/>
      <c r="B104" s="27">
        <v>96</v>
      </c>
      <c r="C104" s="28" t="s">
        <v>111</v>
      </c>
      <c r="D104" s="26">
        <v>7.0403054000000003E-3</v>
      </c>
      <c r="E104" s="26">
        <v>2.0446911E-3</v>
      </c>
      <c r="F104" s="29">
        <v>1.9111949E-3</v>
      </c>
      <c r="G104" s="26">
        <v>7.0474213000000004E-3</v>
      </c>
      <c r="H104" s="26">
        <v>2.0447409000000001E-3</v>
      </c>
      <c r="I104" s="26">
        <v>1.9112449E-3</v>
      </c>
      <c r="J104"/>
      <c r="K104"/>
    </row>
    <row r="105" spans="1:11" s="17" customFormat="1" x14ac:dyDescent="0.25">
      <c r="A105"/>
      <c r="B105" s="27">
        <v>97</v>
      </c>
      <c r="C105" s="28" t="s">
        <v>112</v>
      </c>
      <c r="D105" s="26">
        <v>1.0041771600000001E-2</v>
      </c>
      <c r="E105" s="26">
        <v>9.9800398999999995E-3</v>
      </c>
      <c r="F105" s="29">
        <v>9.9225049999999999E-3</v>
      </c>
      <c r="G105" s="26">
        <v>1.00380755E-2</v>
      </c>
      <c r="H105" s="26">
        <v>9.9802828999999999E-3</v>
      </c>
      <c r="I105" s="26">
        <v>9.9227648000000009E-3</v>
      </c>
      <c r="J105"/>
      <c r="K105"/>
    </row>
    <row r="106" spans="1:11" s="17" customFormat="1" x14ac:dyDescent="0.25">
      <c r="A106"/>
      <c r="B106" s="27">
        <v>98</v>
      </c>
      <c r="C106" s="28" t="s">
        <v>113</v>
      </c>
      <c r="D106" s="26">
        <v>4.5644419999999998E-4</v>
      </c>
      <c r="E106" s="26">
        <v>3.8946500000000003E-4</v>
      </c>
      <c r="F106" s="29">
        <v>3.4034979999999999E-4</v>
      </c>
      <c r="G106" s="26">
        <v>4.5690550000000003E-4</v>
      </c>
      <c r="H106" s="26">
        <v>3.8947450000000001E-4</v>
      </c>
      <c r="I106" s="26">
        <v>3.4035869999999999E-4</v>
      </c>
      <c r="J106"/>
      <c r="K106"/>
    </row>
    <row r="107" spans="1:11" s="17" customFormat="1" x14ac:dyDescent="0.25">
      <c r="A107"/>
      <c r="B107" s="27">
        <v>99</v>
      </c>
      <c r="C107" s="28" t="s">
        <v>114</v>
      </c>
      <c r="D107" s="26">
        <v>1.8257766000000001E-3</v>
      </c>
      <c r="E107" s="26">
        <v>1.2901027E-3</v>
      </c>
      <c r="F107" s="29">
        <v>1.2304953E-3</v>
      </c>
      <c r="G107" s="26">
        <v>1.8276220000000001E-3</v>
      </c>
      <c r="H107" s="26">
        <v>1.2901341000000001E-3</v>
      </c>
      <c r="I107" s="26">
        <v>1.2305275999999999E-3</v>
      </c>
      <c r="J107"/>
      <c r="K107"/>
    </row>
    <row r="108" spans="1:11" s="17" customFormat="1" x14ac:dyDescent="0.25">
      <c r="A108"/>
      <c r="B108" s="27">
        <v>100</v>
      </c>
      <c r="C108" s="28" t="s">
        <v>115</v>
      </c>
      <c r="D108" s="26">
        <v>1.9073833299999999E-2</v>
      </c>
      <c r="E108" s="26">
        <v>1.4653619600000001E-2</v>
      </c>
      <c r="F108" s="29">
        <v>1.45826788E-2</v>
      </c>
      <c r="G108" s="26">
        <v>1.90931118E-2</v>
      </c>
      <c r="H108" s="26">
        <v>1.46539763E-2</v>
      </c>
      <c r="I108" s="26">
        <v>1.4583060599999999E-2</v>
      </c>
      <c r="J108"/>
      <c r="K108"/>
    </row>
    <row r="109" spans="1:11" s="17" customFormat="1" x14ac:dyDescent="0.25">
      <c r="A109"/>
      <c r="B109" s="27">
        <v>101</v>
      </c>
      <c r="C109" s="28" t="s">
        <v>116</v>
      </c>
      <c r="D109" s="26">
        <v>8.2989800000000003E-5</v>
      </c>
      <c r="E109" s="26">
        <v>1.2170779999999999E-4</v>
      </c>
      <c r="F109" s="29">
        <v>1.3090380000000001E-4</v>
      </c>
      <c r="G109" s="26">
        <v>8.3073700000000004E-5</v>
      </c>
      <c r="H109" s="26">
        <v>1.217108E-4</v>
      </c>
      <c r="I109" s="26">
        <v>1.309072E-4</v>
      </c>
      <c r="J109"/>
      <c r="K109"/>
    </row>
    <row r="110" spans="1:11" s="17" customFormat="1" x14ac:dyDescent="0.25">
      <c r="A110"/>
      <c r="B110" s="27">
        <v>102</v>
      </c>
      <c r="C110" s="28" t="s">
        <v>117</v>
      </c>
      <c r="D110" s="26">
        <v>1.38316E-5</v>
      </c>
      <c r="E110" s="26">
        <v>0</v>
      </c>
      <c r="F110" s="29">
        <v>0</v>
      </c>
      <c r="G110" s="26">
        <v>1.38456E-5</v>
      </c>
      <c r="H110" s="26">
        <v>0</v>
      </c>
      <c r="I110" s="26">
        <v>0</v>
      </c>
      <c r="J110"/>
      <c r="K110"/>
    </row>
    <row r="111" spans="1:11" s="17" customFormat="1" x14ac:dyDescent="0.25">
      <c r="A111"/>
      <c r="B111" s="27">
        <v>103</v>
      </c>
      <c r="C111" s="28" t="s">
        <v>118</v>
      </c>
      <c r="D111" s="26">
        <v>2.3790423000000002E-3</v>
      </c>
      <c r="E111" s="26">
        <v>2.0203495E-3</v>
      </c>
      <c r="F111" s="29">
        <v>2.0159179000000002E-3</v>
      </c>
      <c r="G111" s="26">
        <v>2.3814469E-3</v>
      </c>
      <c r="H111" s="26">
        <v>2.0203986999999999E-3</v>
      </c>
      <c r="I111" s="26">
        <v>2.0159707E-3</v>
      </c>
      <c r="J111"/>
      <c r="K111"/>
    </row>
    <row r="112" spans="1:11" s="17" customFormat="1" x14ac:dyDescent="0.25">
      <c r="A112"/>
      <c r="B112" s="27">
        <v>104</v>
      </c>
      <c r="C112" s="28" t="s">
        <v>119</v>
      </c>
      <c r="D112" s="26">
        <v>3.7207115E-3</v>
      </c>
      <c r="E112" s="26">
        <v>2.6775716999999999E-3</v>
      </c>
      <c r="F112" s="29">
        <v>2.6966173999999998E-3</v>
      </c>
      <c r="G112" s="26">
        <v>3.7244721E-3</v>
      </c>
      <c r="H112" s="26">
        <v>2.6776369E-3</v>
      </c>
      <c r="I112" s="26">
        <v>2.696688E-3</v>
      </c>
      <c r="J112"/>
      <c r="K112"/>
    </row>
    <row r="113" spans="1:11" s="17" customFormat="1" x14ac:dyDescent="0.25">
      <c r="A113"/>
      <c r="B113" s="27">
        <v>105</v>
      </c>
      <c r="C113" s="28" t="s">
        <v>120</v>
      </c>
      <c r="D113" s="26">
        <v>2.3237156999999999E-3</v>
      </c>
      <c r="E113" s="26">
        <v>2.0203495E-3</v>
      </c>
      <c r="F113" s="29">
        <v>1.9635564000000001E-3</v>
      </c>
      <c r="G113" s="26">
        <v>2.3260643999999998E-3</v>
      </c>
      <c r="H113" s="26">
        <v>2.0203986999999999E-3</v>
      </c>
      <c r="I113" s="26">
        <v>1.9636077999999999E-3</v>
      </c>
      <c r="J113"/>
      <c r="K113"/>
    </row>
    <row r="114" spans="1:11" s="17" customFormat="1" x14ac:dyDescent="0.25">
      <c r="A114"/>
      <c r="B114" s="27">
        <v>106</v>
      </c>
      <c r="C114" s="28" t="s">
        <v>121</v>
      </c>
      <c r="D114" s="26">
        <v>9.2672000000000002E-4</v>
      </c>
      <c r="E114" s="26">
        <v>7.0590530000000005E-4</v>
      </c>
      <c r="F114" s="29">
        <v>7.068803E-4</v>
      </c>
      <c r="G114" s="26">
        <v>9.276566E-4</v>
      </c>
      <c r="H114" s="26">
        <v>7.0592240000000002E-4</v>
      </c>
      <c r="I114" s="26">
        <v>7.0689880000000002E-4</v>
      </c>
      <c r="J114"/>
      <c r="K114"/>
    </row>
    <row r="115" spans="1:11" s="17" customFormat="1" x14ac:dyDescent="0.25">
      <c r="A115"/>
      <c r="B115" s="27">
        <v>107</v>
      </c>
      <c r="C115" s="28" t="s">
        <v>122</v>
      </c>
      <c r="D115" s="26">
        <v>2.1328390799999999E-2</v>
      </c>
      <c r="E115" s="26">
        <v>8.9576944000000006E-3</v>
      </c>
      <c r="F115" s="29">
        <v>9.0323594000000004E-3</v>
      </c>
      <c r="G115" s="26">
        <v>2.1322256800000002E-2</v>
      </c>
      <c r="H115" s="26">
        <v>8.9579124000000003E-3</v>
      </c>
      <c r="I115" s="26">
        <v>9.0325959000000008E-3</v>
      </c>
      <c r="J115"/>
      <c r="K115"/>
    </row>
    <row r="116" spans="1:11" s="17" customFormat="1" x14ac:dyDescent="0.25">
      <c r="A116"/>
      <c r="B116" s="27">
        <v>108</v>
      </c>
      <c r="C116" s="28" t="s">
        <v>123</v>
      </c>
      <c r="D116" s="26">
        <v>3.6100583999999999E-3</v>
      </c>
      <c r="E116" s="26">
        <v>2.7019131999999999E-3</v>
      </c>
      <c r="F116" s="29">
        <v>2.4871714E-3</v>
      </c>
      <c r="G116" s="26">
        <v>3.6137071999999999E-3</v>
      </c>
      <c r="H116" s="26">
        <v>2.7019790000000002E-3</v>
      </c>
      <c r="I116" s="26">
        <v>2.4872365E-3</v>
      </c>
      <c r="J116"/>
      <c r="K116"/>
    </row>
    <row r="117" spans="1:11" s="17" customFormat="1" x14ac:dyDescent="0.25">
      <c r="A117"/>
      <c r="B117" s="27">
        <v>109</v>
      </c>
      <c r="C117" s="28" t="s">
        <v>124</v>
      </c>
      <c r="D117" s="26">
        <v>3.9696810000000001E-3</v>
      </c>
      <c r="E117" s="26">
        <v>3.3347937999999998E-3</v>
      </c>
      <c r="F117" s="29">
        <v>3.4034976999999999E-3</v>
      </c>
      <c r="G117" s="26">
        <v>3.9736933E-3</v>
      </c>
      <c r="H117" s="26">
        <v>3.3348750000000002E-3</v>
      </c>
      <c r="I117" s="26">
        <v>3.4035869E-3</v>
      </c>
      <c r="J117"/>
      <c r="K117"/>
    </row>
    <row r="118" spans="1:11" s="17" customFormat="1" x14ac:dyDescent="0.25">
      <c r="A118"/>
      <c r="B118" s="27">
        <v>110</v>
      </c>
      <c r="C118" s="28" t="s">
        <v>125</v>
      </c>
      <c r="D118" s="26">
        <v>8.8107554999999997E-3</v>
      </c>
      <c r="E118" s="26">
        <v>5.3308017999999999E-3</v>
      </c>
      <c r="F118" s="29">
        <v>5.3932349000000001E-3</v>
      </c>
      <c r="G118" s="26">
        <v>8.8196608000000003E-3</v>
      </c>
      <c r="H118" s="26">
        <v>5.3309315999999999E-3</v>
      </c>
      <c r="I118" s="26">
        <v>5.3933760999999997E-3</v>
      </c>
      <c r="J118"/>
      <c r="K118"/>
    </row>
  </sheetData>
  <mergeCells count="4">
    <mergeCell ref="B6:B7"/>
    <mergeCell ref="C6:C7"/>
    <mergeCell ref="D6:F6"/>
    <mergeCell ref="G6:I6"/>
  </mergeCells>
  <hyperlinks>
    <hyperlink ref="B3" location="Overview!A1" display="Back to Overview"/>
  </hyperlinks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135"/>
  <sheetViews>
    <sheetView showGridLines="0" zoomScale="85" zoomScaleNormal="85" zoomScaleSheetLayoutView="80" workbookViewId="0">
      <pane xSplit="3" ySplit="9" topLeftCell="D10" activePane="bottomRight" state="frozen"/>
      <selection pane="topRight" activeCell="F1" sqref="F1"/>
      <selection pane="bottomLeft" activeCell="A10" sqref="A10"/>
      <selection pane="bottomRight"/>
    </sheetView>
  </sheetViews>
  <sheetFormatPr defaultColWidth="9.140625" defaultRowHeight="12.75" zeroHeight="1" x14ac:dyDescent="0.2"/>
  <cols>
    <col min="1" max="1" width="3.28515625" style="46" customWidth="1"/>
    <col min="2" max="2" width="8.5703125" style="63" customWidth="1"/>
    <col min="3" max="3" width="73" style="42" bestFit="1" customWidth="1"/>
    <col min="4" max="5" width="15.7109375" style="64" customWidth="1"/>
    <col min="6" max="12" width="12.42578125" style="65" customWidth="1"/>
    <col min="13" max="19" width="12.42578125" style="66" customWidth="1"/>
    <col min="20" max="16384" width="9.140625" style="46"/>
  </cols>
  <sheetData>
    <row r="1" spans="2:20" s="35" customFormat="1" ht="12" customHeight="1" x14ac:dyDescent="0.25">
      <c r="B1" s="30"/>
      <c r="C1" s="31"/>
      <c r="D1" s="32"/>
      <c r="E1" s="32"/>
      <c r="F1" s="33"/>
      <c r="G1" s="33"/>
      <c r="H1" s="33"/>
      <c r="I1" s="33"/>
      <c r="J1" s="33"/>
      <c r="K1" s="33"/>
      <c r="L1" s="33"/>
      <c r="M1" s="34"/>
      <c r="N1" s="34"/>
      <c r="O1" s="34"/>
      <c r="P1" s="34"/>
      <c r="Q1" s="34"/>
      <c r="R1" s="34"/>
      <c r="S1" s="34"/>
    </row>
    <row r="2" spans="2:20" s="35" customFormat="1" ht="20.25" customHeight="1" x14ac:dyDescent="0.25">
      <c r="B2" s="30" t="s">
        <v>463</v>
      </c>
      <c r="C2" s="31"/>
      <c r="D2" s="32"/>
      <c r="E2" s="32"/>
      <c r="F2" s="33"/>
      <c r="G2" s="33"/>
      <c r="H2" s="33"/>
      <c r="I2" s="33"/>
      <c r="J2" s="33"/>
      <c r="K2" s="33"/>
      <c r="L2" s="33"/>
      <c r="M2" s="34"/>
      <c r="N2" s="34"/>
      <c r="O2" s="34"/>
      <c r="P2" s="34"/>
      <c r="Q2" s="34"/>
      <c r="R2" s="34"/>
      <c r="S2" s="34"/>
    </row>
    <row r="3" spans="2:20" s="35" customFormat="1" ht="11.25" customHeight="1" x14ac:dyDescent="0.25">
      <c r="B3" s="36" t="s">
        <v>0</v>
      </c>
      <c r="C3" s="37"/>
      <c r="D3" s="38"/>
      <c r="E3" s="38"/>
      <c r="F3" s="39"/>
      <c r="G3" s="39"/>
      <c r="H3" s="39"/>
      <c r="I3" s="39"/>
      <c r="J3" s="39"/>
      <c r="K3" s="39"/>
      <c r="L3" s="39"/>
      <c r="M3" s="40"/>
      <c r="N3" s="40"/>
      <c r="O3" s="40"/>
      <c r="P3" s="40"/>
      <c r="Q3" s="40"/>
      <c r="R3" s="40"/>
      <c r="S3" s="40"/>
    </row>
    <row r="4" spans="2:20" ht="12" customHeight="1" x14ac:dyDescent="0.2">
      <c r="B4" s="41"/>
      <c r="D4" s="43"/>
      <c r="E4" s="43"/>
      <c r="F4" s="44"/>
      <c r="G4" s="44"/>
      <c r="H4" s="44"/>
      <c r="I4" s="44"/>
      <c r="J4" s="44"/>
      <c r="K4" s="44"/>
      <c r="L4" s="44"/>
      <c r="M4" s="45"/>
      <c r="N4" s="45"/>
      <c r="O4" s="45"/>
      <c r="P4" s="45"/>
      <c r="Q4" s="45"/>
      <c r="R4" s="45"/>
      <c r="S4" s="45"/>
    </row>
    <row r="5" spans="2:20" ht="12" customHeight="1" thickBot="1" x14ac:dyDescent="0.25">
      <c r="B5" s="47" t="s">
        <v>462</v>
      </c>
      <c r="D5" s="43"/>
      <c r="E5" s="43"/>
      <c r="F5" s="44"/>
      <c r="G5" s="44"/>
      <c r="H5" s="44"/>
      <c r="I5" s="44"/>
      <c r="J5" s="44"/>
      <c r="K5" s="44"/>
      <c r="L5" s="44"/>
      <c r="M5" s="45"/>
      <c r="N5" s="45"/>
      <c r="O5" s="45"/>
      <c r="P5" s="45"/>
      <c r="Q5" s="45"/>
      <c r="R5" s="45"/>
      <c r="S5" s="45"/>
    </row>
    <row r="6" spans="2:20" s="48" customFormat="1" ht="30" customHeight="1" x14ac:dyDescent="0.25">
      <c r="B6" s="314" t="s">
        <v>1</v>
      </c>
      <c r="C6" s="316" t="s">
        <v>126</v>
      </c>
      <c r="D6" s="323" t="s">
        <v>465</v>
      </c>
      <c r="E6" s="323" t="s">
        <v>466</v>
      </c>
      <c r="F6" s="330" t="s">
        <v>467</v>
      </c>
      <c r="G6" s="331"/>
      <c r="H6" s="331"/>
      <c r="I6" s="331"/>
      <c r="J6" s="331"/>
      <c r="K6" s="331"/>
      <c r="L6" s="332"/>
      <c r="M6" s="333" t="s">
        <v>468</v>
      </c>
      <c r="N6" s="333"/>
      <c r="O6" s="333"/>
      <c r="P6" s="333"/>
      <c r="Q6" s="333"/>
      <c r="R6" s="333"/>
      <c r="S6" s="334"/>
      <c r="T6" s="101"/>
    </row>
    <row r="7" spans="2:20" s="48" customFormat="1" ht="15" customHeight="1" x14ac:dyDescent="0.25">
      <c r="B7" s="315"/>
      <c r="C7" s="317"/>
      <c r="D7" s="324"/>
      <c r="E7" s="324"/>
      <c r="F7" s="326" t="s">
        <v>127</v>
      </c>
      <c r="G7" s="326" t="s">
        <v>192</v>
      </c>
      <c r="H7" s="327" t="s">
        <v>128</v>
      </c>
      <c r="I7" s="328"/>
      <c r="J7" s="328"/>
      <c r="K7" s="328"/>
      <c r="L7" s="329"/>
      <c r="M7" s="319" t="s">
        <v>127</v>
      </c>
      <c r="N7" s="320" t="s">
        <v>192</v>
      </c>
      <c r="O7" s="321" t="s">
        <v>128</v>
      </c>
      <c r="P7" s="321"/>
      <c r="Q7" s="321"/>
      <c r="R7" s="321"/>
      <c r="S7" s="322"/>
      <c r="T7" s="101"/>
    </row>
    <row r="8" spans="2:20" s="48" customFormat="1" ht="15.75" customHeight="1" x14ac:dyDescent="0.25">
      <c r="B8" s="315"/>
      <c r="C8" s="318"/>
      <c r="D8" s="325"/>
      <c r="E8" s="325"/>
      <c r="F8" s="326"/>
      <c r="G8" s="326"/>
      <c r="H8" s="49">
        <v>10</v>
      </c>
      <c r="I8" s="49">
        <v>25</v>
      </c>
      <c r="J8" s="49">
        <v>50</v>
      </c>
      <c r="K8" s="49">
        <v>75</v>
      </c>
      <c r="L8" s="49">
        <v>90</v>
      </c>
      <c r="M8" s="319"/>
      <c r="N8" s="319"/>
      <c r="O8" s="49">
        <v>10</v>
      </c>
      <c r="P8" s="49">
        <v>25</v>
      </c>
      <c r="Q8" s="49">
        <v>50</v>
      </c>
      <c r="R8" s="49">
        <v>75</v>
      </c>
      <c r="S8" s="50">
        <v>90</v>
      </c>
      <c r="T8" s="101"/>
    </row>
    <row r="9" spans="2:20" ht="13.5" thickBot="1" x14ac:dyDescent="0.25">
      <c r="B9" s="51" t="s">
        <v>6</v>
      </c>
      <c r="C9" s="52" t="s">
        <v>9</v>
      </c>
      <c r="D9" s="53" t="s">
        <v>10</v>
      </c>
      <c r="E9" s="53" t="s">
        <v>12</v>
      </c>
      <c r="F9" s="54" t="s">
        <v>129</v>
      </c>
      <c r="G9" s="54" t="s">
        <v>193</v>
      </c>
      <c r="H9" s="54" t="s">
        <v>130</v>
      </c>
      <c r="I9" s="54" t="s">
        <v>194</v>
      </c>
      <c r="J9" s="54" t="s">
        <v>195</v>
      </c>
      <c r="K9" s="54" t="s">
        <v>196</v>
      </c>
      <c r="L9" s="54" t="s">
        <v>131</v>
      </c>
      <c r="M9" s="55" t="s">
        <v>132</v>
      </c>
      <c r="N9" s="55" t="s">
        <v>197</v>
      </c>
      <c r="O9" s="55" t="s">
        <v>133</v>
      </c>
      <c r="P9" s="55" t="s">
        <v>198</v>
      </c>
      <c r="Q9" s="55" t="s">
        <v>199</v>
      </c>
      <c r="R9" s="55" t="s">
        <v>200</v>
      </c>
      <c r="S9" s="56" t="s">
        <v>134</v>
      </c>
      <c r="T9" s="102"/>
    </row>
    <row r="10" spans="2:20" x14ac:dyDescent="0.2">
      <c r="B10" s="103">
        <v>1</v>
      </c>
      <c r="C10" s="104" t="s">
        <v>201</v>
      </c>
      <c r="D10" s="105">
        <v>72298</v>
      </c>
      <c r="E10" s="106">
        <v>72225</v>
      </c>
      <c r="F10" s="107">
        <v>44617.483500000002</v>
      </c>
      <c r="G10" s="107">
        <v>25163.0897</v>
      </c>
      <c r="H10" s="107">
        <v>25253.9</v>
      </c>
      <c r="I10" s="107">
        <v>30964.11</v>
      </c>
      <c r="J10" s="107">
        <v>40238.485000000001</v>
      </c>
      <c r="K10" s="107">
        <v>54297.35</v>
      </c>
      <c r="L10" s="107">
        <v>71085.119999999995</v>
      </c>
      <c r="M10" s="108">
        <v>1.0129999999999999</v>
      </c>
      <c r="N10" s="108">
        <v>0.2908</v>
      </c>
      <c r="O10" s="108">
        <v>0.79310000000000003</v>
      </c>
      <c r="P10" s="108">
        <v>0.86839999999999995</v>
      </c>
      <c r="Q10" s="108">
        <v>0.95660000000000001</v>
      </c>
      <c r="R10" s="108">
        <v>1.0470999999999999</v>
      </c>
      <c r="S10" s="109">
        <v>1.3036000000000001</v>
      </c>
    </row>
    <row r="11" spans="2:20" s="242" customFormat="1" x14ac:dyDescent="0.2">
      <c r="B11" s="235">
        <v>2</v>
      </c>
      <c r="C11" s="236" t="s">
        <v>464</v>
      </c>
      <c r="D11" s="237">
        <v>12807</v>
      </c>
      <c r="E11" s="238">
        <v>12786</v>
      </c>
      <c r="F11" s="239">
        <v>36199.7788</v>
      </c>
      <c r="G11" s="239">
        <v>40619.127399999998</v>
      </c>
      <c r="H11" s="239">
        <v>3609.7</v>
      </c>
      <c r="I11" s="239">
        <v>4911.84</v>
      </c>
      <c r="J11" s="239">
        <v>16567.39</v>
      </c>
      <c r="K11" s="239">
        <v>58806.91</v>
      </c>
      <c r="L11" s="239">
        <v>83815.13</v>
      </c>
      <c r="M11" s="240">
        <v>1.0489999999999999</v>
      </c>
      <c r="N11" s="240">
        <v>0.27260000000000001</v>
      </c>
      <c r="O11" s="240">
        <v>0.88349999999999995</v>
      </c>
      <c r="P11" s="240">
        <v>1</v>
      </c>
      <c r="Q11" s="240">
        <v>1</v>
      </c>
      <c r="R11" s="240">
        <v>1</v>
      </c>
      <c r="S11" s="241">
        <v>1.2235</v>
      </c>
    </row>
    <row r="12" spans="2:20" x14ac:dyDescent="0.2">
      <c r="B12" s="57">
        <v>3</v>
      </c>
      <c r="C12" s="58" t="s">
        <v>135</v>
      </c>
      <c r="D12" s="59">
        <v>6879</v>
      </c>
      <c r="E12" s="110">
        <v>6875</v>
      </c>
      <c r="F12" s="60">
        <v>41456.461000000003</v>
      </c>
      <c r="G12" s="60">
        <v>26922.522300000001</v>
      </c>
      <c r="H12" s="60">
        <v>4598.9799999999996</v>
      </c>
      <c r="I12" s="60">
        <v>28904.87</v>
      </c>
      <c r="J12" s="60">
        <v>38657.22</v>
      </c>
      <c r="K12" s="60">
        <v>52722.78</v>
      </c>
      <c r="L12" s="60">
        <v>68461.740000000005</v>
      </c>
      <c r="M12" s="61">
        <v>0.99960000000000004</v>
      </c>
      <c r="N12" s="61">
        <v>0.2853</v>
      </c>
      <c r="O12" s="61">
        <v>0.78600000000000003</v>
      </c>
      <c r="P12" s="61">
        <v>0.86250000000000004</v>
      </c>
      <c r="Q12" s="61">
        <v>0.95620000000000005</v>
      </c>
      <c r="R12" s="61">
        <v>1.0117</v>
      </c>
      <c r="S12" s="62">
        <v>1.2595000000000001</v>
      </c>
    </row>
    <row r="13" spans="2:20" x14ac:dyDescent="0.2">
      <c r="B13" s="57">
        <v>4</v>
      </c>
      <c r="C13" s="58" t="s">
        <v>141</v>
      </c>
      <c r="D13" s="59">
        <v>504</v>
      </c>
      <c r="E13" s="110">
        <v>504</v>
      </c>
      <c r="F13" s="60">
        <v>34714.846899999997</v>
      </c>
      <c r="G13" s="60">
        <v>28535.118600000002</v>
      </c>
      <c r="H13" s="60">
        <v>1040.96</v>
      </c>
      <c r="I13" s="60">
        <v>5118.9049999999997</v>
      </c>
      <c r="J13" s="60">
        <v>34306</v>
      </c>
      <c r="K13" s="60">
        <v>49749.455000000002</v>
      </c>
      <c r="L13" s="60">
        <v>69045.157500000001</v>
      </c>
      <c r="M13" s="61">
        <v>0.9899</v>
      </c>
      <c r="N13" s="61">
        <v>0.2661</v>
      </c>
      <c r="O13" s="61">
        <v>0.76449999999999996</v>
      </c>
      <c r="P13" s="61">
        <v>0.84089999999999998</v>
      </c>
      <c r="Q13" s="61">
        <v>1</v>
      </c>
      <c r="R13" s="61">
        <v>1</v>
      </c>
      <c r="S13" s="62">
        <v>1.2073</v>
      </c>
    </row>
    <row r="14" spans="2:20" x14ac:dyDescent="0.2">
      <c r="B14" s="57">
        <v>5</v>
      </c>
      <c r="C14" s="58" t="s">
        <v>137</v>
      </c>
      <c r="D14" s="59">
        <v>72</v>
      </c>
      <c r="E14" s="110">
        <v>72</v>
      </c>
      <c r="F14" s="60">
        <v>41314.836499999998</v>
      </c>
      <c r="G14" s="60">
        <v>28275.577300000001</v>
      </c>
      <c r="H14" s="60">
        <v>3831.08</v>
      </c>
      <c r="I14" s="60">
        <v>7885.17</v>
      </c>
      <c r="J14" s="60">
        <v>43586.5</v>
      </c>
      <c r="K14" s="60">
        <v>54096.635000000002</v>
      </c>
      <c r="L14" s="60">
        <v>81684.149999999994</v>
      </c>
      <c r="M14" s="61">
        <v>1.0083</v>
      </c>
      <c r="N14" s="61">
        <v>0.36759999999999998</v>
      </c>
      <c r="O14" s="61">
        <v>0.7974</v>
      </c>
      <c r="P14" s="61">
        <v>0.86419999999999997</v>
      </c>
      <c r="Q14" s="61">
        <v>1</v>
      </c>
      <c r="R14" s="61">
        <v>1</v>
      </c>
      <c r="S14" s="62">
        <v>1.0831999999999999</v>
      </c>
    </row>
    <row r="15" spans="2:20" x14ac:dyDescent="0.2">
      <c r="B15" s="57">
        <v>6</v>
      </c>
      <c r="C15" s="58" t="s">
        <v>138</v>
      </c>
      <c r="D15" s="59">
        <v>4111</v>
      </c>
      <c r="E15" s="110">
        <v>4104</v>
      </c>
      <c r="F15" s="60">
        <v>38793.987800000003</v>
      </c>
      <c r="G15" s="60">
        <v>26668.0766</v>
      </c>
      <c r="H15" s="60">
        <v>5915.95</v>
      </c>
      <c r="I15" s="60">
        <v>27723.48</v>
      </c>
      <c r="J15" s="60">
        <v>37344.120000000003</v>
      </c>
      <c r="K15" s="60">
        <v>50610.37</v>
      </c>
      <c r="L15" s="60">
        <v>64346.559999999998</v>
      </c>
      <c r="M15" s="61">
        <v>1.0037</v>
      </c>
      <c r="N15" s="61">
        <v>0.26939999999999997</v>
      </c>
      <c r="O15" s="61">
        <v>0.8014</v>
      </c>
      <c r="P15" s="61">
        <v>0.88480000000000003</v>
      </c>
      <c r="Q15" s="61">
        <v>0.97650000000000003</v>
      </c>
      <c r="R15" s="61">
        <v>1.0003</v>
      </c>
      <c r="S15" s="62">
        <v>1.2242</v>
      </c>
    </row>
    <row r="16" spans="2:20" x14ac:dyDescent="0.2">
      <c r="B16" s="57">
        <v>7</v>
      </c>
      <c r="C16" s="58" t="s">
        <v>142</v>
      </c>
      <c r="D16" s="59">
        <v>5838</v>
      </c>
      <c r="E16" s="110">
        <v>5836</v>
      </c>
      <c r="F16" s="60">
        <v>14068.241400000001</v>
      </c>
      <c r="G16" s="60">
        <v>30278.526699999999</v>
      </c>
      <c r="H16" s="60">
        <v>3530.82</v>
      </c>
      <c r="I16" s="60">
        <v>4197.04</v>
      </c>
      <c r="J16" s="60">
        <v>5519.085</v>
      </c>
      <c r="K16" s="60">
        <v>8119.4426000000003</v>
      </c>
      <c r="L16" s="60">
        <v>28259.85</v>
      </c>
      <c r="M16" s="61">
        <v>1</v>
      </c>
      <c r="N16" s="61">
        <v>0</v>
      </c>
      <c r="O16" s="61">
        <v>1</v>
      </c>
      <c r="P16" s="61">
        <v>1</v>
      </c>
      <c r="Q16" s="61">
        <v>1</v>
      </c>
      <c r="R16" s="61">
        <v>1</v>
      </c>
      <c r="S16" s="62">
        <v>1</v>
      </c>
    </row>
    <row r="17" spans="2:19" x14ac:dyDescent="0.2">
      <c r="B17" s="57">
        <v>8</v>
      </c>
      <c r="C17" s="58" t="s">
        <v>143</v>
      </c>
      <c r="D17" s="59" t="s">
        <v>136</v>
      </c>
      <c r="E17" s="110" t="s">
        <v>136</v>
      </c>
      <c r="F17" s="60" t="s">
        <v>136</v>
      </c>
      <c r="G17" s="60" t="s">
        <v>136</v>
      </c>
      <c r="H17" s="60" t="s">
        <v>136</v>
      </c>
      <c r="I17" s="60" t="s">
        <v>136</v>
      </c>
      <c r="J17" s="60" t="s">
        <v>136</v>
      </c>
      <c r="K17" s="60" t="s">
        <v>136</v>
      </c>
      <c r="L17" s="60" t="s">
        <v>136</v>
      </c>
      <c r="M17" s="61" t="s">
        <v>136</v>
      </c>
      <c r="N17" s="61" t="s">
        <v>136</v>
      </c>
      <c r="O17" s="61" t="s">
        <v>136</v>
      </c>
      <c r="P17" s="61" t="s">
        <v>136</v>
      </c>
      <c r="Q17" s="61" t="s">
        <v>136</v>
      </c>
      <c r="R17" s="61" t="s">
        <v>136</v>
      </c>
      <c r="S17" s="62" t="s">
        <v>136</v>
      </c>
    </row>
    <row r="18" spans="2:19" x14ac:dyDescent="0.2">
      <c r="B18" s="57">
        <v>9</v>
      </c>
      <c r="C18" s="58" t="s">
        <v>139</v>
      </c>
      <c r="D18" s="59">
        <v>1939</v>
      </c>
      <c r="E18" s="110">
        <v>1939</v>
      </c>
      <c r="F18" s="60">
        <v>66255.034400000004</v>
      </c>
      <c r="G18" s="60">
        <v>32178.426200000002</v>
      </c>
      <c r="H18" s="60">
        <v>38537.26</v>
      </c>
      <c r="I18" s="60">
        <v>48212.480000000003</v>
      </c>
      <c r="J18" s="60">
        <v>57248.94</v>
      </c>
      <c r="K18" s="60">
        <v>76246.22</v>
      </c>
      <c r="L18" s="60">
        <v>103748.69</v>
      </c>
      <c r="M18" s="61">
        <v>1.1426000000000001</v>
      </c>
      <c r="N18" s="61">
        <v>0.52010000000000001</v>
      </c>
      <c r="O18" s="61">
        <v>0.76900000000000002</v>
      </c>
      <c r="P18" s="61">
        <v>0.84409999999999996</v>
      </c>
      <c r="Q18" s="61">
        <v>0.96</v>
      </c>
      <c r="R18" s="61">
        <v>1.2667999999999999</v>
      </c>
      <c r="S18" s="62">
        <v>1.7419</v>
      </c>
    </row>
    <row r="19" spans="2:19" x14ac:dyDescent="0.2">
      <c r="B19" s="57">
        <v>10</v>
      </c>
      <c r="C19" s="58" t="s">
        <v>144</v>
      </c>
      <c r="D19" s="59">
        <v>1150</v>
      </c>
      <c r="E19" s="110">
        <v>1150</v>
      </c>
      <c r="F19" s="60">
        <v>56774.247000000003</v>
      </c>
      <c r="G19" s="60">
        <v>25026.860700000001</v>
      </c>
      <c r="H19" s="60">
        <v>32386.66</v>
      </c>
      <c r="I19" s="60">
        <v>40000.07</v>
      </c>
      <c r="J19" s="60">
        <v>52362.605000000003</v>
      </c>
      <c r="K19" s="60">
        <v>67195.5</v>
      </c>
      <c r="L19" s="60">
        <v>84008.833299999998</v>
      </c>
      <c r="M19" s="61">
        <v>1.0791999999999999</v>
      </c>
      <c r="N19" s="61">
        <v>0.3402</v>
      </c>
      <c r="O19" s="61">
        <v>0.80840000000000001</v>
      </c>
      <c r="P19" s="61">
        <v>0.87660000000000005</v>
      </c>
      <c r="Q19" s="61">
        <v>0.97540000000000004</v>
      </c>
      <c r="R19" s="61">
        <v>1.1967000000000001</v>
      </c>
      <c r="S19" s="62">
        <v>1.4342999999999999</v>
      </c>
    </row>
    <row r="20" spans="2:19" x14ac:dyDescent="0.2">
      <c r="B20" s="57">
        <v>11</v>
      </c>
      <c r="C20" s="58" t="s">
        <v>145</v>
      </c>
      <c r="D20" s="59">
        <v>2261</v>
      </c>
      <c r="E20" s="110">
        <v>2260</v>
      </c>
      <c r="F20" s="60">
        <v>61459.849300000002</v>
      </c>
      <c r="G20" s="60">
        <v>27062.124299999999</v>
      </c>
      <c r="H20" s="60">
        <v>39362.660000000003</v>
      </c>
      <c r="I20" s="60">
        <v>43453.02</v>
      </c>
      <c r="J20" s="60">
        <v>54704.72</v>
      </c>
      <c r="K20" s="60">
        <v>71471.31</v>
      </c>
      <c r="L20" s="60">
        <v>88555.57</v>
      </c>
      <c r="M20" s="61">
        <v>0.95530000000000004</v>
      </c>
      <c r="N20" s="61">
        <v>0.38629999999999998</v>
      </c>
      <c r="O20" s="61">
        <v>0.66659999999999997</v>
      </c>
      <c r="P20" s="61">
        <v>0.73250000000000004</v>
      </c>
      <c r="Q20" s="61">
        <v>0.84850000000000003</v>
      </c>
      <c r="R20" s="61">
        <v>1.0728</v>
      </c>
      <c r="S20" s="62">
        <v>1.3489</v>
      </c>
    </row>
    <row r="21" spans="2:19" x14ac:dyDescent="0.2">
      <c r="B21" s="57">
        <v>12</v>
      </c>
      <c r="C21" s="58" t="s">
        <v>146</v>
      </c>
      <c r="D21" s="59">
        <v>2641</v>
      </c>
      <c r="E21" s="110">
        <v>2641</v>
      </c>
      <c r="F21" s="60">
        <v>53773.898699999998</v>
      </c>
      <c r="G21" s="60">
        <v>21963.930100000001</v>
      </c>
      <c r="H21" s="60">
        <v>34431.43</v>
      </c>
      <c r="I21" s="60">
        <v>39136.46</v>
      </c>
      <c r="J21" s="60">
        <v>50810.91</v>
      </c>
      <c r="K21" s="60">
        <v>61225.42</v>
      </c>
      <c r="L21" s="60">
        <v>76852.820000000007</v>
      </c>
      <c r="M21" s="61">
        <v>1.0210999999999999</v>
      </c>
      <c r="N21" s="61">
        <v>0.32690000000000002</v>
      </c>
      <c r="O21" s="61">
        <v>0.77180000000000004</v>
      </c>
      <c r="P21" s="61">
        <v>0.8599</v>
      </c>
      <c r="Q21" s="61">
        <v>0.93530000000000002</v>
      </c>
      <c r="R21" s="61">
        <v>1.0995999999999999</v>
      </c>
      <c r="S21" s="62">
        <v>1.3508</v>
      </c>
    </row>
    <row r="22" spans="2:19" x14ac:dyDescent="0.2">
      <c r="B22" s="57">
        <v>13</v>
      </c>
      <c r="C22" s="58" t="s">
        <v>147</v>
      </c>
      <c r="D22" s="59">
        <v>943</v>
      </c>
      <c r="E22" s="110">
        <v>943</v>
      </c>
      <c r="F22" s="60">
        <v>69988.180600000007</v>
      </c>
      <c r="G22" s="60">
        <v>29676.356800000001</v>
      </c>
      <c r="H22" s="60">
        <v>43877.967900000003</v>
      </c>
      <c r="I22" s="60">
        <v>52354.17</v>
      </c>
      <c r="J22" s="60">
        <v>61679.46</v>
      </c>
      <c r="K22" s="60">
        <v>80029.06</v>
      </c>
      <c r="L22" s="60">
        <v>102166.08</v>
      </c>
      <c r="M22" s="61">
        <v>1.1536999999999999</v>
      </c>
      <c r="N22" s="61">
        <v>0.4647</v>
      </c>
      <c r="O22" s="61">
        <v>0.80820000000000003</v>
      </c>
      <c r="P22" s="61">
        <v>0.88190000000000002</v>
      </c>
      <c r="Q22" s="61">
        <v>1.0068999999999999</v>
      </c>
      <c r="R22" s="61">
        <v>1.2929999999999999</v>
      </c>
      <c r="S22" s="62">
        <v>1.6256999999999999</v>
      </c>
    </row>
    <row r="23" spans="2:19" x14ac:dyDescent="0.2">
      <c r="B23" s="57">
        <v>14</v>
      </c>
      <c r="C23" s="58" t="s">
        <v>148</v>
      </c>
      <c r="D23" s="59">
        <v>1052</v>
      </c>
      <c r="E23" s="110">
        <v>1052</v>
      </c>
      <c r="F23" s="60">
        <v>50355.823700000001</v>
      </c>
      <c r="G23" s="60">
        <v>23517.507000000001</v>
      </c>
      <c r="H23" s="60">
        <v>29305.54</v>
      </c>
      <c r="I23" s="60">
        <v>35419.21</v>
      </c>
      <c r="J23" s="60">
        <v>43596.775000000001</v>
      </c>
      <c r="K23" s="60">
        <v>57890.952799999999</v>
      </c>
      <c r="L23" s="60">
        <v>76790.429199999999</v>
      </c>
      <c r="M23" s="61">
        <v>1.0328999999999999</v>
      </c>
      <c r="N23" s="61">
        <v>0.3301</v>
      </c>
      <c r="O23" s="61">
        <v>0.78910000000000002</v>
      </c>
      <c r="P23" s="61">
        <v>0.85709999999999997</v>
      </c>
      <c r="Q23" s="61">
        <v>0.9375</v>
      </c>
      <c r="R23" s="61">
        <v>1.0840000000000001</v>
      </c>
      <c r="S23" s="62">
        <v>1.3714999999999999</v>
      </c>
    </row>
    <row r="24" spans="2:19" x14ac:dyDescent="0.2">
      <c r="B24" s="57">
        <v>15</v>
      </c>
      <c r="C24" s="58" t="s">
        <v>140</v>
      </c>
      <c r="D24" s="59">
        <v>850</v>
      </c>
      <c r="E24" s="110">
        <v>850</v>
      </c>
      <c r="F24" s="60">
        <v>82759.506399999998</v>
      </c>
      <c r="G24" s="60">
        <v>54300.315199999997</v>
      </c>
      <c r="H24" s="60">
        <v>28545.125700000001</v>
      </c>
      <c r="I24" s="60">
        <v>34931.47</v>
      </c>
      <c r="J24" s="60">
        <v>73674.514999999999</v>
      </c>
      <c r="K24" s="60">
        <v>120273.57</v>
      </c>
      <c r="L24" s="60">
        <v>150712.22820000001</v>
      </c>
      <c r="M24" s="61">
        <v>1.5436000000000001</v>
      </c>
      <c r="N24" s="61">
        <v>1.0653999999999999</v>
      </c>
      <c r="O24" s="61">
        <v>0.53739999999999999</v>
      </c>
      <c r="P24" s="61">
        <v>0.5968</v>
      </c>
      <c r="Q24" s="61">
        <v>1.2045999999999999</v>
      </c>
      <c r="R24" s="61">
        <v>2.3174000000000001</v>
      </c>
      <c r="S24" s="62">
        <v>2.8214999999999999</v>
      </c>
    </row>
    <row r="25" spans="2:19" x14ac:dyDescent="0.2">
      <c r="B25" s="57">
        <v>16</v>
      </c>
      <c r="C25" s="58" t="s">
        <v>204</v>
      </c>
      <c r="D25" s="59">
        <v>975</v>
      </c>
      <c r="E25" s="110">
        <v>975</v>
      </c>
      <c r="F25" s="60">
        <v>53407.321199999998</v>
      </c>
      <c r="G25" s="60">
        <v>23610.008000000002</v>
      </c>
      <c r="H25" s="60">
        <v>30543.3</v>
      </c>
      <c r="I25" s="60">
        <v>37634.867200000001</v>
      </c>
      <c r="J25" s="60">
        <v>49376.639999999999</v>
      </c>
      <c r="K25" s="60">
        <v>62330.27</v>
      </c>
      <c r="L25" s="60">
        <v>81332.968299999993</v>
      </c>
      <c r="M25" s="61">
        <v>1.0835999999999999</v>
      </c>
      <c r="N25" s="61">
        <v>0.37509999999999999</v>
      </c>
      <c r="O25" s="61">
        <v>0.78200000000000003</v>
      </c>
      <c r="P25" s="61">
        <v>0.86329999999999996</v>
      </c>
      <c r="Q25" s="61">
        <v>0.95640000000000003</v>
      </c>
      <c r="R25" s="61">
        <v>1.2017</v>
      </c>
      <c r="S25" s="62">
        <v>1.5357000000000001</v>
      </c>
    </row>
    <row r="26" spans="2:19" x14ac:dyDescent="0.2">
      <c r="B26" s="57">
        <v>17</v>
      </c>
      <c r="C26" s="58" t="s">
        <v>205</v>
      </c>
      <c r="D26" s="59">
        <v>4865</v>
      </c>
      <c r="E26" s="110">
        <v>4865</v>
      </c>
      <c r="F26" s="60">
        <v>51176.4712</v>
      </c>
      <c r="G26" s="60">
        <v>23809.755700000002</v>
      </c>
      <c r="H26" s="60">
        <v>29842.400000000001</v>
      </c>
      <c r="I26" s="60">
        <v>36388.29</v>
      </c>
      <c r="J26" s="60">
        <v>45191.32</v>
      </c>
      <c r="K26" s="60">
        <v>58424.480000000003</v>
      </c>
      <c r="L26" s="60">
        <v>77297.051999999996</v>
      </c>
      <c r="M26" s="61">
        <v>1.0495000000000001</v>
      </c>
      <c r="N26" s="61">
        <v>0.35620000000000002</v>
      </c>
      <c r="O26" s="61">
        <v>0.77859999999999996</v>
      </c>
      <c r="P26" s="61">
        <v>0.86250000000000004</v>
      </c>
      <c r="Q26" s="61">
        <v>0.94820000000000004</v>
      </c>
      <c r="R26" s="61">
        <v>1.1294</v>
      </c>
      <c r="S26" s="62">
        <v>1.4387000000000001</v>
      </c>
    </row>
    <row r="27" spans="2:19" x14ac:dyDescent="0.2">
      <c r="B27" s="280">
        <v>18</v>
      </c>
      <c r="C27" s="111" t="s">
        <v>202</v>
      </c>
      <c r="D27" s="112">
        <v>41082</v>
      </c>
      <c r="E27" s="113">
        <v>41081</v>
      </c>
      <c r="F27" s="114">
        <v>43303.369599999998</v>
      </c>
      <c r="G27" s="114">
        <v>14577.0267</v>
      </c>
      <c r="H27" s="114">
        <v>28540.23</v>
      </c>
      <c r="I27" s="114">
        <v>31906.076300000001</v>
      </c>
      <c r="J27" s="114">
        <v>39369.57</v>
      </c>
      <c r="K27" s="114">
        <v>51265.9</v>
      </c>
      <c r="L27" s="114">
        <v>63167.47</v>
      </c>
      <c r="M27" s="115">
        <v>0.98850000000000005</v>
      </c>
      <c r="N27" s="115">
        <v>0.2104</v>
      </c>
      <c r="O27" s="115">
        <v>0.79790000000000005</v>
      </c>
      <c r="P27" s="115">
        <v>0.86309999999999998</v>
      </c>
      <c r="Q27" s="115">
        <v>0.93410000000000004</v>
      </c>
      <c r="R27" s="115">
        <v>1.0491999999999999</v>
      </c>
      <c r="S27" s="116">
        <v>1.2682</v>
      </c>
    </row>
    <row r="28" spans="2:19" x14ac:dyDescent="0.2">
      <c r="B28" s="280">
        <v>19</v>
      </c>
      <c r="C28" s="117" t="s">
        <v>203</v>
      </c>
      <c r="D28" s="118">
        <v>38196</v>
      </c>
      <c r="E28" s="119">
        <v>38195</v>
      </c>
      <c r="F28" s="120">
        <v>43121.303599999999</v>
      </c>
      <c r="G28" s="120">
        <v>14482.468800000001</v>
      </c>
      <c r="H28" s="120">
        <v>28500.55</v>
      </c>
      <c r="I28" s="120">
        <v>31779.721000000001</v>
      </c>
      <c r="J28" s="120">
        <v>39234.494400000003</v>
      </c>
      <c r="K28" s="120">
        <v>51084.135000000002</v>
      </c>
      <c r="L28" s="120">
        <v>62867.248399999997</v>
      </c>
      <c r="M28" s="121">
        <v>0.9869</v>
      </c>
      <c r="N28" s="121">
        <v>0.20880000000000001</v>
      </c>
      <c r="O28" s="121">
        <v>0.79759999999999998</v>
      </c>
      <c r="P28" s="121">
        <v>0.86270000000000002</v>
      </c>
      <c r="Q28" s="121">
        <v>0.9335</v>
      </c>
      <c r="R28" s="121">
        <v>1.0462</v>
      </c>
      <c r="S28" s="122">
        <v>1.264</v>
      </c>
    </row>
    <row r="29" spans="2:19" x14ac:dyDescent="0.2"/>
    <row r="30" spans="2:19" x14ac:dyDescent="0.2"/>
    <row r="31" spans="2:19" x14ac:dyDescent="0.2"/>
    <row r="32" spans="2:19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  <row r="180" x14ac:dyDescent="0.2"/>
    <row r="181" x14ac:dyDescent="0.2"/>
    <row r="182" x14ac:dyDescent="0.2"/>
    <row r="183" x14ac:dyDescent="0.2"/>
    <row r="184" x14ac:dyDescent="0.2"/>
    <row r="185" x14ac:dyDescent="0.2"/>
    <row r="186" x14ac:dyDescent="0.2"/>
    <row r="187" x14ac:dyDescent="0.2"/>
    <row r="188" x14ac:dyDescent="0.2"/>
    <row r="189" x14ac:dyDescent="0.2"/>
    <row r="190" x14ac:dyDescent="0.2"/>
    <row r="191" x14ac:dyDescent="0.2"/>
    <row r="192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x14ac:dyDescent="0.2"/>
    <row r="321" x14ac:dyDescent="0.2"/>
    <row r="322" x14ac:dyDescent="0.2"/>
    <row r="323" x14ac:dyDescent="0.2"/>
    <row r="324" x14ac:dyDescent="0.2"/>
    <row r="325" x14ac:dyDescent="0.2"/>
    <row r="326" x14ac:dyDescent="0.2"/>
    <row r="327" x14ac:dyDescent="0.2"/>
    <row r="328" x14ac:dyDescent="0.2"/>
    <row r="329" x14ac:dyDescent="0.2"/>
    <row r="330" x14ac:dyDescent="0.2"/>
    <row r="331" x14ac:dyDescent="0.2"/>
    <row r="332" x14ac:dyDescent="0.2"/>
    <row r="333" x14ac:dyDescent="0.2"/>
    <row r="334" x14ac:dyDescent="0.2"/>
    <row r="335" x14ac:dyDescent="0.2"/>
    <row r="336" x14ac:dyDescent="0.2"/>
    <row r="337" x14ac:dyDescent="0.2"/>
    <row r="338" x14ac:dyDescent="0.2"/>
    <row r="339" x14ac:dyDescent="0.2"/>
    <row r="340" x14ac:dyDescent="0.2"/>
    <row r="341" x14ac:dyDescent="0.2"/>
    <row r="342" x14ac:dyDescent="0.2"/>
    <row r="343" x14ac:dyDescent="0.2"/>
    <row r="344" x14ac:dyDescent="0.2"/>
    <row r="345" x14ac:dyDescent="0.2"/>
    <row r="346" x14ac:dyDescent="0.2"/>
    <row r="347" x14ac:dyDescent="0.2"/>
    <row r="348" x14ac:dyDescent="0.2"/>
    <row r="349" x14ac:dyDescent="0.2"/>
    <row r="350" x14ac:dyDescent="0.2"/>
    <row r="351" x14ac:dyDescent="0.2"/>
    <row r="352" x14ac:dyDescent="0.2"/>
    <row r="353" x14ac:dyDescent="0.2"/>
    <row r="354" x14ac:dyDescent="0.2"/>
    <row r="355" x14ac:dyDescent="0.2"/>
    <row r="356" x14ac:dyDescent="0.2"/>
    <row r="357" x14ac:dyDescent="0.2"/>
    <row r="358" x14ac:dyDescent="0.2"/>
    <row r="359" x14ac:dyDescent="0.2"/>
    <row r="360" x14ac:dyDescent="0.2"/>
    <row r="361" x14ac:dyDescent="0.2"/>
    <row r="362" x14ac:dyDescent="0.2"/>
    <row r="363" x14ac:dyDescent="0.2"/>
    <row r="364" x14ac:dyDescent="0.2"/>
    <row r="365" x14ac:dyDescent="0.2"/>
    <row r="366" x14ac:dyDescent="0.2"/>
    <row r="367" x14ac:dyDescent="0.2"/>
    <row r="368" x14ac:dyDescent="0.2"/>
    <row r="369" x14ac:dyDescent="0.2"/>
    <row r="370" x14ac:dyDescent="0.2"/>
    <row r="371" x14ac:dyDescent="0.2"/>
    <row r="372" x14ac:dyDescent="0.2"/>
    <row r="373" x14ac:dyDescent="0.2"/>
    <row r="374" x14ac:dyDescent="0.2"/>
    <row r="375" x14ac:dyDescent="0.2"/>
    <row r="376" x14ac:dyDescent="0.2"/>
    <row r="377" x14ac:dyDescent="0.2"/>
    <row r="378" x14ac:dyDescent="0.2"/>
    <row r="379" x14ac:dyDescent="0.2"/>
    <row r="380" x14ac:dyDescent="0.2"/>
    <row r="381" x14ac:dyDescent="0.2"/>
    <row r="382" x14ac:dyDescent="0.2"/>
    <row r="383" x14ac:dyDescent="0.2"/>
    <row r="384" x14ac:dyDescent="0.2"/>
    <row r="385" x14ac:dyDescent="0.2"/>
    <row r="386" x14ac:dyDescent="0.2"/>
    <row r="387" x14ac:dyDescent="0.2"/>
    <row r="388" x14ac:dyDescent="0.2"/>
    <row r="389" x14ac:dyDescent="0.2"/>
    <row r="390" x14ac:dyDescent="0.2"/>
    <row r="391" x14ac:dyDescent="0.2"/>
    <row r="392" x14ac:dyDescent="0.2"/>
    <row r="393" x14ac:dyDescent="0.2"/>
    <row r="394" x14ac:dyDescent="0.2"/>
    <row r="395" x14ac:dyDescent="0.2"/>
    <row r="396" x14ac:dyDescent="0.2"/>
    <row r="397" x14ac:dyDescent="0.2"/>
    <row r="398" x14ac:dyDescent="0.2"/>
    <row r="399" x14ac:dyDescent="0.2"/>
    <row r="400" x14ac:dyDescent="0.2"/>
    <row r="401" x14ac:dyDescent="0.2"/>
    <row r="402" x14ac:dyDescent="0.2"/>
    <row r="403" x14ac:dyDescent="0.2"/>
    <row r="404" x14ac:dyDescent="0.2"/>
    <row r="405" x14ac:dyDescent="0.2"/>
    <row r="406" x14ac:dyDescent="0.2"/>
    <row r="407" x14ac:dyDescent="0.2"/>
    <row r="408" x14ac:dyDescent="0.2"/>
    <row r="409" x14ac:dyDescent="0.2"/>
    <row r="410" x14ac:dyDescent="0.2"/>
    <row r="411" x14ac:dyDescent="0.2"/>
    <row r="412" x14ac:dyDescent="0.2"/>
    <row r="413" x14ac:dyDescent="0.2"/>
    <row r="414" x14ac:dyDescent="0.2"/>
    <row r="415" x14ac:dyDescent="0.2"/>
    <row r="416" x14ac:dyDescent="0.2"/>
    <row r="417" x14ac:dyDescent="0.2"/>
    <row r="418" x14ac:dyDescent="0.2"/>
    <row r="419" x14ac:dyDescent="0.2"/>
    <row r="420" x14ac:dyDescent="0.2"/>
    <row r="421" x14ac:dyDescent="0.2"/>
    <row r="422" x14ac:dyDescent="0.2"/>
    <row r="423" x14ac:dyDescent="0.2"/>
    <row r="424" x14ac:dyDescent="0.2"/>
    <row r="425" x14ac:dyDescent="0.2"/>
    <row r="426" x14ac:dyDescent="0.2"/>
    <row r="427" x14ac:dyDescent="0.2"/>
    <row r="428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  <row r="436" x14ac:dyDescent="0.2"/>
    <row r="437" x14ac:dyDescent="0.2"/>
    <row r="438" x14ac:dyDescent="0.2"/>
    <row r="439" x14ac:dyDescent="0.2"/>
    <row r="440" x14ac:dyDescent="0.2"/>
    <row r="441" x14ac:dyDescent="0.2"/>
    <row r="442" x14ac:dyDescent="0.2"/>
    <row r="443" x14ac:dyDescent="0.2"/>
    <row r="444" x14ac:dyDescent="0.2"/>
    <row r="445" x14ac:dyDescent="0.2"/>
    <row r="446" x14ac:dyDescent="0.2"/>
    <row r="447" x14ac:dyDescent="0.2"/>
    <row r="448" x14ac:dyDescent="0.2"/>
    <row r="449" x14ac:dyDescent="0.2"/>
    <row r="450" x14ac:dyDescent="0.2"/>
    <row r="451" x14ac:dyDescent="0.2"/>
    <row r="452" x14ac:dyDescent="0.2"/>
    <row r="453" x14ac:dyDescent="0.2"/>
    <row r="454" x14ac:dyDescent="0.2"/>
    <row r="455" x14ac:dyDescent="0.2"/>
    <row r="456" x14ac:dyDescent="0.2"/>
    <row r="457" x14ac:dyDescent="0.2"/>
    <row r="458" x14ac:dyDescent="0.2"/>
    <row r="459" x14ac:dyDescent="0.2"/>
    <row r="460" x14ac:dyDescent="0.2"/>
    <row r="461" x14ac:dyDescent="0.2"/>
    <row r="462" x14ac:dyDescent="0.2"/>
    <row r="463" x14ac:dyDescent="0.2"/>
    <row r="464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  <row r="504" x14ac:dyDescent="0.2"/>
    <row r="505" x14ac:dyDescent="0.2"/>
    <row r="506" x14ac:dyDescent="0.2"/>
    <row r="507" x14ac:dyDescent="0.2"/>
    <row r="508" x14ac:dyDescent="0.2"/>
    <row r="509" x14ac:dyDescent="0.2"/>
    <row r="510" x14ac:dyDescent="0.2"/>
    <row r="511" x14ac:dyDescent="0.2"/>
    <row r="512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x14ac:dyDescent="0.2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x14ac:dyDescent="0.2"/>
    <row r="546" x14ac:dyDescent="0.2"/>
    <row r="547" x14ac:dyDescent="0.2"/>
    <row r="548" x14ac:dyDescent="0.2"/>
    <row r="549" x14ac:dyDescent="0.2"/>
    <row r="550" x14ac:dyDescent="0.2"/>
    <row r="551" x14ac:dyDescent="0.2"/>
    <row r="552" x14ac:dyDescent="0.2"/>
    <row r="553" x14ac:dyDescent="0.2"/>
    <row r="554" x14ac:dyDescent="0.2"/>
    <row r="555" x14ac:dyDescent="0.2"/>
    <row r="556" x14ac:dyDescent="0.2"/>
    <row r="557" x14ac:dyDescent="0.2"/>
    <row r="558" x14ac:dyDescent="0.2"/>
    <row r="559" x14ac:dyDescent="0.2"/>
    <row r="560" x14ac:dyDescent="0.2"/>
    <row r="561" x14ac:dyDescent="0.2"/>
    <row r="562" x14ac:dyDescent="0.2"/>
    <row r="563" x14ac:dyDescent="0.2"/>
    <row r="564" x14ac:dyDescent="0.2"/>
    <row r="565" x14ac:dyDescent="0.2"/>
    <row r="566" x14ac:dyDescent="0.2"/>
    <row r="567" x14ac:dyDescent="0.2"/>
    <row r="568" x14ac:dyDescent="0.2"/>
    <row r="569" x14ac:dyDescent="0.2"/>
    <row r="570" x14ac:dyDescent="0.2"/>
    <row r="571" x14ac:dyDescent="0.2"/>
    <row r="572" x14ac:dyDescent="0.2"/>
    <row r="573" x14ac:dyDescent="0.2"/>
    <row r="574" x14ac:dyDescent="0.2"/>
    <row r="575" x14ac:dyDescent="0.2"/>
    <row r="576" x14ac:dyDescent="0.2"/>
    <row r="577" x14ac:dyDescent="0.2"/>
    <row r="578" x14ac:dyDescent="0.2"/>
    <row r="579" x14ac:dyDescent="0.2"/>
    <row r="580" x14ac:dyDescent="0.2"/>
    <row r="581" x14ac:dyDescent="0.2"/>
    <row r="582" x14ac:dyDescent="0.2"/>
    <row r="583" x14ac:dyDescent="0.2"/>
    <row r="584" x14ac:dyDescent="0.2"/>
    <row r="585" x14ac:dyDescent="0.2"/>
    <row r="586" x14ac:dyDescent="0.2"/>
    <row r="587" x14ac:dyDescent="0.2"/>
    <row r="588" x14ac:dyDescent="0.2"/>
    <row r="589" x14ac:dyDescent="0.2"/>
    <row r="590" x14ac:dyDescent="0.2"/>
    <row r="591" x14ac:dyDescent="0.2"/>
    <row r="592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x14ac:dyDescent="0.2"/>
    <row r="607" x14ac:dyDescent="0.2"/>
    <row r="608" x14ac:dyDescent="0.2"/>
    <row r="609" x14ac:dyDescent="0.2"/>
    <row r="610" x14ac:dyDescent="0.2"/>
    <row r="611" x14ac:dyDescent="0.2"/>
    <row r="612" x14ac:dyDescent="0.2"/>
    <row r="613" x14ac:dyDescent="0.2"/>
    <row r="614" x14ac:dyDescent="0.2"/>
    <row r="615" x14ac:dyDescent="0.2"/>
    <row r="616" x14ac:dyDescent="0.2"/>
    <row r="617" x14ac:dyDescent="0.2"/>
    <row r="618" x14ac:dyDescent="0.2"/>
    <row r="619" x14ac:dyDescent="0.2"/>
    <row r="620" x14ac:dyDescent="0.2"/>
    <row r="621" x14ac:dyDescent="0.2"/>
    <row r="622" x14ac:dyDescent="0.2"/>
    <row r="623" x14ac:dyDescent="0.2"/>
    <row r="624" x14ac:dyDescent="0.2"/>
    <row r="625" x14ac:dyDescent="0.2"/>
    <row r="626" x14ac:dyDescent="0.2"/>
    <row r="627" x14ac:dyDescent="0.2"/>
    <row r="628" x14ac:dyDescent="0.2"/>
    <row r="629" x14ac:dyDescent="0.2"/>
    <row r="630" x14ac:dyDescent="0.2"/>
    <row r="631" x14ac:dyDescent="0.2"/>
    <row r="632" x14ac:dyDescent="0.2"/>
    <row r="633" x14ac:dyDescent="0.2"/>
    <row r="634" x14ac:dyDescent="0.2"/>
    <row r="635" x14ac:dyDescent="0.2"/>
    <row r="636" x14ac:dyDescent="0.2"/>
    <row r="637" x14ac:dyDescent="0.2"/>
    <row r="638" x14ac:dyDescent="0.2"/>
    <row r="639" x14ac:dyDescent="0.2"/>
    <row r="640" x14ac:dyDescent="0.2"/>
    <row r="641" x14ac:dyDescent="0.2"/>
    <row r="642" x14ac:dyDescent="0.2"/>
    <row r="643" x14ac:dyDescent="0.2"/>
    <row r="644" x14ac:dyDescent="0.2"/>
    <row r="645" x14ac:dyDescent="0.2"/>
    <row r="646" x14ac:dyDescent="0.2"/>
    <row r="647" x14ac:dyDescent="0.2"/>
    <row r="648" x14ac:dyDescent="0.2"/>
    <row r="649" x14ac:dyDescent="0.2"/>
    <row r="650" x14ac:dyDescent="0.2"/>
    <row r="651" x14ac:dyDescent="0.2"/>
    <row r="652" x14ac:dyDescent="0.2"/>
    <row r="653" x14ac:dyDescent="0.2"/>
    <row r="654" x14ac:dyDescent="0.2"/>
    <row r="655" x14ac:dyDescent="0.2"/>
    <row r="656" x14ac:dyDescent="0.2"/>
    <row r="657" x14ac:dyDescent="0.2"/>
    <row r="658" x14ac:dyDescent="0.2"/>
    <row r="659" x14ac:dyDescent="0.2"/>
    <row r="660" x14ac:dyDescent="0.2"/>
    <row r="661" x14ac:dyDescent="0.2"/>
    <row r="662" x14ac:dyDescent="0.2"/>
    <row r="663" x14ac:dyDescent="0.2"/>
    <row r="664" x14ac:dyDescent="0.2"/>
    <row r="665" x14ac:dyDescent="0.2"/>
    <row r="666" x14ac:dyDescent="0.2"/>
    <row r="667" x14ac:dyDescent="0.2"/>
    <row r="668" x14ac:dyDescent="0.2"/>
    <row r="669" x14ac:dyDescent="0.2"/>
    <row r="670" x14ac:dyDescent="0.2"/>
    <row r="671" x14ac:dyDescent="0.2"/>
    <row r="672" x14ac:dyDescent="0.2"/>
    <row r="673" x14ac:dyDescent="0.2"/>
    <row r="674" x14ac:dyDescent="0.2"/>
    <row r="675" x14ac:dyDescent="0.2"/>
    <row r="676" x14ac:dyDescent="0.2"/>
    <row r="677" x14ac:dyDescent="0.2"/>
    <row r="678" x14ac:dyDescent="0.2"/>
    <row r="679" x14ac:dyDescent="0.2"/>
    <row r="680" x14ac:dyDescent="0.2"/>
    <row r="681" x14ac:dyDescent="0.2"/>
    <row r="682" x14ac:dyDescent="0.2"/>
    <row r="683" x14ac:dyDescent="0.2"/>
    <row r="684" x14ac:dyDescent="0.2"/>
    <row r="685" x14ac:dyDescent="0.2"/>
    <row r="686" x14ac:dyDescent="0.2"/>
    <row r="687" x14ac:dyDescent="0.2"/>
    <row r="688" x14ac:dyDescent="0.2"/>
    <row r="689" x14ac:dyDescent="0.2"/>
    <row r="690" x14ac:dyDescent="0.2"/>
    <row r="691" x14ac:dyDescent="0.2"/>
    <row r="692" x14ac:dyDescent="0.2"/>
    <row r="693" x14ac:dyDescent="0.2"/>
    <row r="694" x14ac:dyDescent="0.2"/>
    <row r="695" x14ac:dyDescent="0.2"/>
    <row r="696" x14ac:dyDescent="0.2"/>
    <row r="697" x14ac:dyDescent="0.2"/>
    <row r="698" x14ac:dyDescent="0.2"/>
    <row r="699" x14ac:dyDescent="0.2"/>
    <row r="700" x14ac:dyDescent="0.2"/>
    <row r="701" x14ac:dyDescent="0.2"/>
    <row r="702" x14ac:dyDescent="0.2"/>
    <row r="703" x14ac:dyDescent="0.2"/>
    <row r="704" x14ac:dyDescent="0.2"/>
    <row r="705" x14ac:dyDescent="0.2"/>
    <row r="706" x14ac:dyDescent="0.2"/>
    <row r="707" x14ac:dyDescent="0.2"/>
    <row r="708" x14ac:dyDescent="0.2"/>
    <row r="709" x14ac:dyDescent="0.2"/>
    <row r="710" x14ac:dyDescent="0.2"/>
    <row r="711" x14ac:dyDescent="0.2"/>
    <row r="712" x14ac:dyDescent="0.2"/>
    <row r="713" x14ac:dyDescent="0.2"/>
    <row r="714" x14ac:dyDescent="0.2"/>
    <row r="715" x14ac:dyDescent="0.2"/>
    <row r="716" x14ac:dyDescent="0.2"/>
    <row r="717" x14ac:dyDescent="0.2"/>
    <row r="718" x14ac:dyDescent="0.2"/>
    <row r="719" x14ac:dyDescent="0.2"/>
    <row r="720" x14ac:dyDescent="0.2"/>
    <row r="721" x14ac:dyDescent="0.2"/>
    <row r="722" x14ac:dyDescent="0.2"/>
    <row r="723" x14ac:dyDescent="0.2"/>
    <row r="724" x14ac:dyDescent="0.2"/>
    <row r="725" x14ac:dyDescent="0.2"/>
    <row r="726" x14ac:dyDescent="0.2"/>
    <row r="727" x14ac:dyDescent="0.2"/>
    <row r="728" x14ac:dyDescent="0.2"/>
    <row r="729" x14ac:dyDescent="0.2"/>
    <row r="730" x14ac:dyDescent="0.2"/>
    <row r="731" x14ac:dyDescent="0.2"/>
    <row r="732" x14ac:dyDescent="0.2"/>
    <row r="733" x14ac:dyDescent="0.2"/>
    <row r="734" x14ac:dyDescent="0.2"/>
    <row r="735" x14ac:dyDescent="0.2"/>
    <row r="736" x14ac:dyDescent="0.2"/>
    <row r="737" x14ac:dyDescent="0.2"/>
    <row r="738" x14ac:dyDescent="0.2"/>
    <row r="739" x14ac:dyDescent="0.2"/>
    <row r="740" x14ac:dyDescent="0.2"/>
    <row r="741" x14ac:dyDescent="0.2"/>
    <row r="742" x14ac:dyDescent="0.2"/>
    <row r="743" x14ac:dyDescent="0.2"/>
    <row r="744" x14ac:dyDescent="0.2"/>
    <row r="745" x14ac:dyDescent="0.2"/>
    <row r="746" x14ac:dyDescent="0.2"/>
    <row r="747" x14ac:dyDescent="0.2"/>
    <row r="748" x14ac:dyDescent="0.2"/>
    <row r="749" x14ac:dyDescent="0.2"/>
    <row r="750" x14ac:dyDescent="0.2"/>
    <row r="751" x14ac:dyDescent="0.2"/>
    <row r="752" x14ac:dyDescent="0.2"/>
    <row r="753" x14ac:dyDescent="0.2"/>
    <row r="754" x14ac:dyDescent="0.2"/>
    <row r="755" x14ac:dyDescent="0.2"/>
    <row r="756" x14ac:dyDescent="0.2"/>
    <row r="757" x14ac:dyDescent="0.2"/>
    <row r="758" x14ac:dyDescent="0.2"/>
    <row r="759" x14ac:dyDescent="0.2"/>
    <row r="760" x14ac:dyDescent="0.2"/>
    <row r="761" x14ac:dyDescent="0.2"/>
    <row r="762" x14ac:dyDescent="0.2"/>
    <row r="763" x14ac:dyDescent="0.2"/>
    <row r="764" x14ac:dyDescent="0.2"/>
    <row r="765" x14ac:dyDescent="0.2"/>
    <row r="766" x14ac:dyDescent="0.2"/>
    <row r="767" x14ac:dyDescent="0.2"/>
    <row r="768" x14ac:dyDescent="0.2"/>
    <row r="769" x14ac:dyDescent="0.2"/>
    <row r="770" x14ac:dyDescent="0.2"/>
    <row r="771" x14ac:dyDescent="0.2"/>
    <row r="772" x14ac:dyDescent="0.2"/>
    <row r="773" x14ac:dyDescent="0.2"/>
    <row r="774" x14ac:dyDescent="0.2"/>
    <row r="775" x14ac:dyDescent="0.2"/>
    <row r="776" x14ac:dyDescent="0.2"/>
    <row r="777" x14ac:dyDescent="0.2"/>
    <row r="778" x14ac:dyDescent="0.2"/>
    <row r="779" x14ac:dyDescent="0.2"/>
    <row r="780" x14ac:dyDescent="0.2"/>
    <row r="781" x14ac:dyDescent="0.2"/>
    <row r="782" x14ac:dyDescent="0.2"/>
    <row r="783" x14ac:dyDescent="0.2"/>
    <row r="784" x14ac:dyDescent="0.2"/>
    <row r="785" x14ac:dyDescent="0.2"/>
    <row r="786" x14ac:dyDescent="0.2"/>
    <row r="787" x14ac:dyDescent="0.2"/>
    <row r="788" x14ac:dyDescent="0.2"/>
    <row r="789" x14ac:dyDescent="0.2"/>
    <row r="790" x14ac:dyDescent="0.2"/>
    <row r="791" x14ac:dyDescent="0.2"/>
    <row r="792" x14ac:dyDescent="0.2"/>
    <row r="793" x14ac:dyDescent="0.2"/>
    <row r="794" x14ac:dyDescent="0.2"/>
    <row r="795" x14ac:dyDescent="0.2"/>
    <row r="796" x14ac:dyDescent="0.2"/>
    <row r="797" x14ac:dyDescent="0.2"/>
    <row r="798" x14ac:dyDescent="0.2"/>
    <row r="799" x14ac:dyDescent="0.2"/>
    <row r="800" x14ac:dyDescent="0.2"/>
    <row r="801" x14ac:dyDescent="0.2"/>
    <row r="802" x14ac:dyDescent="0.2"/>
    <row r="803" x14ac:dyDescent="0.2"/>
    <row r="804" x14ac:dyDescent="0.2"/>
    <row r="805" x14ac:dyDescent="0.2"/>
    <row r="806" x14ac:dyDescent="0.2"/>
    <row r="807" x14ac:dyDescent="0.2"/>
    <row r="808" x14ac:dyDescent="0.2"/>
    <row r="809" x14ac:dyDescent="0.2"/>
    <row r="810" x14ac:dyDescent="0.2"/>
    <row r="811" x14ac:dyDescent="0.2"/>
    <row r="812" x14ac:dyDescent="0.2"/>
    <row r="813" x14ac:dyDescent="0.2"/>
    <row r="814" x14ac:dyDescent="0.2"/>
    <row r="815" x14ac:dyDescent="0.2"/>
    <row r="816" x14ac:dyDescent="0.2"/>
    <row r="817" x14ac:dyDescent="0.2"/>
    <row r="818" x14ac:dyDescent="0.2"/>
    <row r="819" x14ac:dyDescent="0.2"/>
    <row r="820" x14ac:dyDescent="0.2"/>
    <row r="821" x14ac:dyDescent="0.2"/>
    <row r="822" x14ac:dyDescent="0.2"/>
    <row r="823" x14ac:dyDescent="0.2"/>
    <row r="824" x14ac:dyDescent="0.2"/>
    <row r="825" x14ac:dyDescent="0.2"/>
    <row r="826" x14ac:dyDescent="0.2"/>
    <row r="827" x14ac:dyDescent="0.2"/>
    <row r="828" x14ac:dyDescent="0.2"/>
    <row r="829" x14ac:dyDescent="0.2"/>
    <row r="830" x14ac:dyDescent="0.2"/>
    <row r="831" x14ac:dyDescent="0.2"/>
    <row r="832" x14ac:dyDescent="0.2"/>
    <row r="833" x14ac:dyDescent="0.2"/>
    <row r="834" x14ac:dyDescent="0.2"/>
    <row r="835" x14ac:dyDescent="0.2"/>
    <row r="836" x14ac:dyDescent="0.2"/>
    <row r="837" x14ac:dyDescent="0.2"/>
    <row r="838" x14ac:dyDescent="0.2"/>
    <row r="839" x14ac:dyDescent="0.2"/>
    <row r="840" x14ac:dyDescent="0.2"/>
    <row r="841" x14ac:dyDescent="0.2"/>
    <row r="842" x14ac:dyDescent="0.2"/>
    <row r="843" x14ac:dyDescent="0.2"/>
    <row r="844" x14ac:dyDescent="0.2"/>
    <row r="845" x14ac:dyDescent="0.2"/>
    <row r="846" x14ac:dyDescent="0.2"/>
    <row r="847" x14ac:dyDescent="0.2"/>
    <row r="848" x14ac:dyDescent="0.2"/>
    <row r="849" x14ac:dyDescent="0.2"/>
    <row r="850" x14ac:dyDescent="0.2"/>
    <row r="851" x14ac:dyDescent="0.2"/>
    <row r="852" x14ac:dyDescent="0.2"/>
    <row r="853" x14ac:dyDescent="0.2"/>
    <row r="854" x14ac:dyDescent="0.2"/>
    <row r="855" x14ac:dyDescent="0.2"/>
    <row r="856" x14ac:dyDescent="0.2"/>
    <row r="857" x14ac:dyDescent="0.2"/>
    <row r="858" x14ac:dyDescent="0.2"/>
    <row r="859" x14ac:dyDescent="0.2"/>
    <row r="860" x14ac:dyDescent="0.2"/>
    <row r="861" x14ac:dyDescent="0.2"/>
    <row r="862" x14ac:dyDescent="0.2"/>
    <row r="863" x14ac:dyDescent="0.2"/>
    <row r="864" x14ac:dyDescent="0.2"/>
    <row r="865" x14ac:dyDescent="0.2"/>
    <row r="866" x14ac:dyDescent="0.2"/>
    <row r="867" x14ac:dyDescent="0.2"/>
    <row r="868" x14ac:dyDescent="0.2"/>
    <row r="869" x14ac:dyDescent="0.2"/>
    <row r="870" x14ac:dyDescent="0.2"/>
    <row r="871" x14ac:dyDescent="0.2"/>
    <row r="872" x14ac:dyDescent="0.2"/>
    <row r="873" x14ac:dyDescent="0.2"/>
    <row r="874" x14ac:dyDescent="0.2"/>
    <row r="875" x14ac:dyDescent="0.2"/>
    <row r="876" x14ac:dyDescent="0.2"/>
    <row r="877" x14ac:dyDescent="0.2"/>
    <row r="878" x14ac:dyDescent="0.2"/>
    <row r="879" x14ac:dyDescent="0.2"/>
    <row r="880" x14ac:dyDescent="0.2"/>
    <row r="881" x14ac:dyDescent="0.2"/>
    <row r="882" x14ac:dyDescent="0.2"/>
    <row r="883" x14ac:dyDescent="0.2"/>
    <row r="884" x14ac:dyDescent="0.2"/>
    <row r="885" x14ac:dyDescent="0.2"/>
    <row r="886" x14ac:dyDescent="0.2"/>
    <row r="887" x14ac:dyDescent="0.2"/>
    <row r="888" x14ac:dyDescent="0.2"/>
    <row r="889" x14ac:dyDescent="0.2"/>
    <row r="890" x14ac:dyDescent="0.2"/>
    <row r="891" x14ac:dyDescent="0.2"/>
    <row r="892" x14ac:dyDescent="0.2"/>
    <row r="893" x14ac:dyDescent="0.2"/>
    <row r="894" x14ac:dyDescent="0.2"/>
    <row r="895" x14ac:dyDescent="0.2"/>
    <row r="896" x14ac:dyDescent="0.2"/>
    <row r="897" x14ac:dyDescent="0.2"/>
    <row r="898" x14ac:dyDescent="0.2"/>
    <row r="899" x14ac:dyDescent="0.2"/>
    <row r="900" x14ac:dyDescent="0.2"/>
    <row r="901" x14ac:dyDescent="0.2"/>
    <row r="902" x14ac:dyDescent="0.2"/>
    <row r="903" x14ac:dyDescent="0.2"/>
    <row r="904" x14ac:dyDescent="0.2"/>
    <row r="905" x14ac:dyDescent="0.2"/>
    <row r="906" x14ac:dyDescent="0.2"/>
    <row r="907" x14ac:dyDescent="0.2"/>
    <row r="908" x14ac:dyDescent="0.2"/>
    <row r="909" x14ac:dyDescent="0.2"/>
    <row r="910" x14ac:dyDescent="0.2"/>
    <row r="911" x14ac:dyDescent="0.2"/>
    <row r="912" x14ac:dyDescent="0.2"/>
    <row r="913" x14ac:dyDescent="0.2"/>
    <row r="914" x14ac:dyDescent="0.2"/>
    <row r="915" x14ac:dyDescent="0.2"/>
    <row r="916" x14ac:dyDescent="0.2"/>
    <row r="917" x14ac:dyDescent="0.2"/>
    <row r="918" x14ac:dyDescent="0.2"/>
    <row r="919" x14ac:dyDescent="0.2"/>
    <row r="920" x14ac:dyDescent="0.2"/>
    <row r="921" x14ac:dyDescent="0.2"/>
    <row r="922" x14ac:dyDescent="0.2"/>
    <row r="923" x14ac:dyDescent="0.2"/>
    <row r="924" x14ac:dyDescent="0.2"/>
    <row r="925" x14ac:dyDescent="0.2"/>
    <row r="926" x14ac:dyDescent="0.2"/>
    <row r="927" x14ac:dyDescent="0.2"/>
    <row r="928" x14ac:dyDescent="0.2"/>
    <row r="929" x14ac:dyDescent="0.2"/>
    <row r="930" x14ac:dyDescent="0.2"/>
    <row r="931" x14ac:dyDescent="0.2"/>
    <row r="932" x14ac:dyDescent="0.2"/>
    <row r="933" x14ac:dyDescent="0.2"/>
    <row r="934" x14ac:dyDescent="0.2"/>
    <row r="935" x14ac:dyDescent="0.2"/>
    <row r="936" x14ac:dyDescent="0.2"/>
    <row r="937" x14ac:dyDescent="0.2"/>
    <row r="938" x14ac:dyDescent="0.2"/>
    <row r="939" x14ac:dyDescent="0.2"/>
    <row r="940" x14ac:dyDescent="0.2"/>
    <row r="941" x14ac:dyDescent="0.2"/>
    <row r="942" x14ac:dyDescent="0.2"/>
    <row r="943" x14ac:dyDescent="0.2"/>
    <row r="944" x14ac:dyDescent="0.2"/>
    <row r="945" x14ac:dyDescent="0.2"/>
    <row r="946" x14ac:dyDescent="0.2"/>
    <row r="947" x14ac:dyDescent="0.2"/>
    <row r="948" x14ac:dyDescent="0.2"/>
    <row r="949" x14ac:dyDescent="0.2"/>
    <row r="950" x14ac:dyDescent="0.2"/>
    <row r="951" x14ac:dyDescent="0.2"/>
    <row r="952" x14ac:dyDescent="0.2"/>
    <row r="953" x14ac:dyDescent="0.2"/>
    <row r="954" x14ac:dyDescent="0.2"/>
    <row r="955" x14ac:dyDescent="0.2"/>
    <row r="956" x14ac:dyDescent="0.2"/>
    <row r="957" x14ac:dyDescent="0.2"/>
    <row r="958" x14ac:dyDescent="0.2"/>
    <row r="959" x14ac:dyDescent="0.2"/>
    <row r="960" x14ac:dyDescent="0.2"/>
    <row r="961" x14ac:dyDescent="0.2"/>
    <row r="962" x14ac:dyDescent="0.2"/>
    <row r="963" x14ac:dyDescent="0.2"/>
    <row r="964" x14ac:dyDescent="0.2"/>
    <row r="965" x14ac:dyDescent="0.2"/>
    <row r="966" x14ac:dyDescent="0.2"/>
    <row r="967" x14ac:dyDescent="0.2"/>
    <row r="968" x14ac:dyDescent="0.2"/>
    <row r="969" x14ac:dyDescent="0.2"/>
    <row r="970" x14ac:dyDescent="0.2"/>
    <row r="971" x14ac:dyDescent="0.2"/>
    <row r="972" x14ac:dyDescent="0.2"/>
    <row r="973" x14ac:dyDescent="0.2"/>
    <row r="974" x14ac:dyDescent="0.2"/>
    <row r="975" x14ac:dyDescent="0.2"/>
    <row r="976" x14ac:dyDescent="0.2"/>
    <row r="977" x14ac:dyDescent="0.2"/>
    <row r="978" x14ac:dyDescent="0.2"/>
    <row r="979" x14ac:dyDescent="0.2"/>
    <row r="980" x14ac:dyDescent="0.2"/>
    <row r="981" x14ac:dyDescent="0.2"/>
    <row r="982" x14ac:dyDescent="0.2"/>
    <row r="983" x14ac:dyDescent="0.2"/>
    <row r="984" x14ac:dyDescent="0.2"/>
    <row r="985" x14ac:dyDescent="0.2"/>
    <row r="986" x14ac:dyDescent="0.2"/>
    <row r="987" x14ac:dyDescent="0.2"/>
    <row r="988" x14ac:dyDescent="0.2"/>
    <row r="989" x14ac:dyDescent="0.2"/>
    <row r="990" x14ac:dyDescent="0.2"/>
    <row r="991" x14ac:dyDescent="0.2"/>
    <row r="992" x14ac:dyDescent="0.2"/>
    <row r="993" x14ac:dyDescent="0.2"/>
    <row r="994" x14ac:dyDescent="0.2"/>
    <row r="995" x14ac:dyDescent="0.2"/>
    <row r="996" x14ac:dyDescent="0.2"/>
    <row r="997" x14ac:dyDescent="0.2"/>
    <row r="998" x14ac:dyDescent="0.2"/>
    <row r="999" x14ac:dyDescent="0.2"/>
    <row r="1000" x14ac:dyDescent="0.2"/>
    <row r="1001" x14ac:dyDescent="0.2"/>
    <row r="1002" x14ac:dyDescent="0.2"/>
    <row r="1003" x14ac:dyDescent="0.2"/>
    <row r="1004" x14ac:dyDescent="0.2"/>
    <row r="1005" x14ac:dyDescent="0.2"/>
    <row r="1006" x14ac:dyDescent="0.2"/>
    <row r="1007" x14ac:dyDescent="0.2"/>
    <row r="1008" x14ac:dyDescent="0.2"/>
    <row r="1009" x14ac:dyDescent="0.2"/>
    <row r="1010" x14ac:dyDescent="0.2"/>
    <row r="1011" x14ac:dyDescent="0.2"/>
    <row r="1012" x14ac:dyDescent="0.2"/>
    <row r="1013" x14ac:dyDescent="0.2"/>
    <row r="1014" x14ac:dyDescent="0.2"/>
    <row r="1015" x14ac:dyDescent="0.2"/>
    <row r="1016" x14ac:dyDescent="0.2"/>
    <row r="1017" x14ac:dyDescent="0.2"/>
    <row r="1018" x14ac:dyDescent="0.2"/>
    <row r="1019" x14ac:dyDescent="0.2"/>
    <row r="1020" x14ac:dyDescent="0.2"/>
    <row r="1021" x14ac:dyDescent="0.2"/>
    <row r="1022" x14ac:dyDescent="0.2"/>
    <row r="1023" x14ac:dyDescent="0.2"/>
    <row r="1024" x14ac:dyDescent="0.2"/>
    <row r="1025" x14ac:dyDescent="0.2"/>
    <row r="1026" x14ac:dyDescent="0.2"/>
    <row r="1027" x14ac:dyDescent="0.2"/>
    <row r="1028" x14ac:dyDescent="0.2"/>
    <row r="1029" x14ac:dyDescent="0.2"/>
    <row r="1030" x14ac:dyDescent="0.2"/>
    <row r="1031" x14ac:dyDescent="0.2"/>
    <row r="1032" x14ac:dyDescent="0.2"/>
    <row r="1033" x14ac:dyDescent="0.2"/>
    <row r="1034" x14ac:dyDescent="0.2"/>
    <row r="1035" x14ac:dyDescent="0.2"/>
    <row r="1036" x14ac:dyDescent="0.2"/>
    <row r="1037" x14ac:dyDescent="0.2"/>
    <row r="1038" x14ac:dyDescent="0.2"/>
    <row r="1039" x14ac:dyDescent="0.2"/>
    <row r="1040" x14ac:dyDescent="0.2"/>
    <row r="1041" x14ac:dyDescent="0.2"/>
    <row r="1042" x14ac:dyDescent="0.2"/>
    <row r="1043" x14ac:dyDescent="0.2"/>
    <row r="1044" x14ac:dyDescent="0.2"/>
    <row r="1045" x14ac:dyDescent="0.2"/>
    <row r="1046" x14ac:dyDescent="0.2"/>
    <row r="1047" x14ac:dyDescent="0.2"/>
    <row r="1048" x14ac:dyDescent="0.2"/>
    <row r="1049" x14ac:dyDescent="0.2"/>
    <row r="1050" x14ac:dyDescent="0.2"/>
    <row r="1051" x14ac:dyDescent="0.2"/>
    <row r="1052" x14ac:dyDescent="0.2"/>
    <row r="1053" x14ac:dyDescent="0.2"/>
    <row r="1054" x14ac:dyDescent="0.2"/>
    <row r="1055" x14ac:dyDescent="0.2"/>
    <row r="1056" x14ac:dyDescent="0.2"/>
    <row r="1057" x14ac:dyDescent="0.2"/>
    <row r="1058" x14ac:dyDescent="0.2"/>
    <row r="1059" x14ac:dyDescent="0.2"/>
    <row r="1060" x14ac:dyDescent="0.2"/>
    <row r="1061" x14ac:dyDescent="0.2"/>
    <row r="1062" x14ac:dyDescent="0.2"/>
    <row r="1063" x14ac:dyDescent="0.2"/>
    <row r="1064" x14ac:dyDescent="0.2"/>
    <row r="1065" x14ac:dyDescent="0.2"/>
    <row r="1066" x14ac:dyDescent="0.2"/>
    <row r="1067" x14ac:dyDescent="0.2"/>
    <row r="1068" x14ac:dyDescent="0.2"/>
    <row r="1069" x14ac:dyDescent="0.2"/>
    <row r="1070" x14ac:dyDescent="0.2"/>
    <row r="1071" x14ac:dyDescent="0.2"/>
    <row r="1072" x14ac:dyDescent="0.2"/>
    <row r="1073" x14ac:dyDescent="0.2"/>
    <row r="1074" x14ac:dyDescent="0.2"/>
    <row r="1075" x14ac:dyDescent="0.2"/>
    <row r="1076" x14ac:dyDescent="0.2"/>
    <row r="1077" x14ac:dyDescent="0.2"/>
    <row r="1078" x14ac:dyDescent="0.2"/>
    <row r="1079" x14ac:dyDescent="0.2"/>
    <row r="1080" x14ac:dyDescent="0.2"/>
    <row r="1081" x14ac:dyDescent="0.2"/>
    <row r="1082" x14ac:dyDescent="0.2"/>
    <row r="1083" x14ac:dyDescent="0.2"/>
    <row r="1084" x14ac:dyDescent="0.2"/>
    <row r="1085" x14ac:dyDescent="0.2"/>
    <row r="1086" x14ac:dyDescent="0.2"/>
    <row r="1087" x14ac:dyDescent="0.2"/>
    <row r="1088" x14ac:dyDescent="0.2"/>
    <row r="1089" x14ac:dyDescent="0.2"/>
    <row r="1090" x14ac:dyDescent="0.2"/>
    <row r="1091" x14ac:dyDescent="0.2"/>
    <row r="1092" x14ac:dyDescent="0.2"/>
    <row r="1093" x14ac:dyDescent="0.2"/>
    <row r="1094" x14ac:dyDescent="0.2"/>
    <row r="1095" x14ac:dyDescent="0.2"/>
    <row r="1096" x14ac:dyDescent="0.2"/>
    <row r="1097" x14ac:dyDescent="0.2"/>
    <row r="1098" x14ac:dyDescent="0.2"/>
    <row r="1099" x14ac:dyDescent="0.2"/>
    <row r="1100" x14ac:dyDescent="0.2"/>
    <row r="1101" x14ac:dyDescent="0.2"/>
    <row r="1102" x14ac:dyDescent="0.2"/>
    <row r="1103" x14ac:dyDescent="0.2"/>
    <row r="1104" x14ac:dyDescent="0.2"/>
    <row r="1105" x14ac:dyDescent="0.2"/>
    <row r="1106" x14ac:dyDescent="0.2"/>
    <row r="1107" x14ac:dyDescent="0.2"/>
    <row r="1108" x14ac:dyDescent="0.2"/>
    <row r="1109" x14ac:dyDescent="0.2"/>
    <row r="1110" x14ac:dyDescent="0.2"/>
    <row r="1111" x14ac:dyDescent="0.2"/>
    <row r="1112" x14ac:dyDescent="0.2"/>
    <row r="1113" x14ac:dyDescent="0.2"/>
    <row r="1114" x14ac:dyDescent="0.2"/>
    <row r="1115" x14ac:dyDescent="0.2"/>
    <row r="1116" x14ac:dyDescent="0.2"/>
    <row r="1117" x14ac:dyDescent="0.2"/>
    <row r="1118" x14ac:dyDescent="0.2"/>
    <row r="1119" x14ac:dyDescent="0.2"/>
    <row r="1120" x14ac:dyDescent="0.2"/>
    <row r="1121" x14ac:dyDescent="0.2"/>
    <row r="1122" x14ac:dyDescent="0.2"/>
    <row r="1123" x14ac:dyDescent="0.2"/>
    <row r="1124" x14ac:dyDescent="0.2"/>
    <row r="1125" x14ac:dyDescent="0.2"/>
    <row r="1126" x14ac:dyDescent="0.2"/>
    <row r="1127" x14ac:dyDescent="0.2"/>
    <row r="1128" x14ac:dyDescent="0.2"/>
    <row r="1129" x14ac:dyDescent="0.2"/>
    <row r="1130" x14ac:dyDescent="0.2"/>
    <row r="1131" x14ac:dyDescent="0.2"/>
    <row r="1132" x14ac:dyDescent="0.2"/>
    <row r="1133" x14ac:dyDescent="0.2"/>
    <row r="1134" x14ac:dyDescent="0.2"/>
    <row r="1135" x14ac:dyDescent="0.2"/>
    <row r="1136" x14ac:dyDescent="0.2"/>
    <row r="1137" x14ac:dyDescent="0.2"/>
    <row r="1138" x14ac:dyDescent="0.2"/>
    <row r="1139" x14ac:dyDescent="0.2"/>
    <row r="1140" x14ac:dyDescent="0.2"/>
    <row r="1141" x14ac:dyDescent="0.2"/>
    <row r="1142" x14ac:dyDescent="0.2"/>
    <row r="1143" x14ac:dyDescent="0.2"/>
    <row r="1144" x14ac:dyDescent="0.2"/>
    <row r="1145" x14ac:dyDescent="0.2"/>
    <row r="1146" x14ac:dyDescent="0.2"/>
    <row r="1147" x14ac:dyDescent="0.2"/>
    <row r="1148" x14ac:dyDescent="0.2"/>
    <row r="1149" x14ac:dyDescent="0.2"/>
    <row r="1150" x14ac:dyDescent="0.2"/>
    <row r="1151" x14ac:dyDescent="0.2"/>
    <row r="1152" x14ac:dyDescent="0.2"/>
    <row r="1153" x14ac:dyDescent="0.2"/>
    <row r="1154" x14ac:dyDescent="0.2"/>
    <row r="1155" x14ac:dyDescent="0.2"/>
    <row r="1156" x14ac:dyDescent="0.2"/>
    <row r="1157" x14ac:dyDescent="0.2"/>
    <row r="1158" x14ac:dyDescent="0.2"/>
    <row r="1159" x14ac:dyDescent="0.2"/>
    <row r="1160" x14ac:dyDescent="0.2"/>
    <row r="1161" x14ac:dyDescent="0.2"/>
    <row r="1162" x14ac:dyDescent="0.2"/>
    <row r="1163" x14ac:dyDescent="0.2"/>
    <row r="1164" x14ac:dyDescent="0.2"/>
    <row r="1165" x14ac:dyDescent="0.2"/>
    <row r="1166" x14ac:dyDescent="0.2"/>
    <row r="1167" x14ac:dyDescent="0.2"/>
    <row r="1168" x14ac:dyDescent="0.2"/>
    <row r="1169" x14ac:dyDescent="0.2"/>
    <row r="1170" x14ac:dyDescent="0.2"/>
    <row r="1171" x14ac:dyDescent="0.2"/>
    <row r="1172" x14ac:dyDescent="0.2"/>
    <row r="1173" x14ac:dyDescent="0.2"/>
    <row r="1174" x14ac:dyDescent="0.2"/>
    <row r="1175" x14ac:dyDescent="0.2"/>
    <row r="1176" x14ac:dyDescent="0.2"/>
    <row r="1177" x14ac:dyDescent="0.2"/>
    <row r="1178" x14ac:dyDescent="0.2"/>
    <row r="1179" x14ac:dyDescent="0.2"/>
    <row r="1180" x14ac:dyDescent="0.2"/>
    <row r="1181" x14ac:dyDescent="0.2"/>
    <row r="1182" x14ac:dyDescent="0.2"/>
    <row r="1183" x14ac:dyDescent="0.2"/>
    <row r="1184" x14ac:dyDescent="0.2"/>
    <row r="1185" x14ac:dyDescent="0.2"/>
    <row r="1186" x14ac:dyDescent="0.2"/>
    <row r="1187" x14ac:dyDescent="0.2"/>
    <row r="1188" x14ac:dyDescent="0.2"/>
    <row r="1189" x14ac:dyDescent="0.2"/>
    <row r="1190" x14ac:dyDescent="0.2"/>
    <row r="1191" x14ac:dyDescent="0.2"/>
    <row r="1192" x14ac:dyDescent="0.2"/>
    <row r="1193" x14ac:dyDescent="0.2"/>
    <row r="1194" x14ac:dyDescent="0.2"/>
    <row r="1195" x14ac:dyDescent="0.2"/>
    <row r="1196" x14ac:dyDescent="0.2"/>
    <row r="1197" x14ac:dyDescent="0.2"/>
    <row r="1198" x14ac:dyDescent="0.2"/>
    <row r="1199" x14ac:dyDescent="0.2"/>
    <row r="1200" x14ac:dyDescent="0.2"/>
    <row r="1201" x14ac:dyDescent="0.2"/>
    <row r="1202" x14ac:dyDescent="0.2"/>
    <row r="1203" x14ac:dyDescent="0.2"/>
    <row r="1204" x14ac:dyDescent="0.2"/>
    <row r="1205" x14ac:dyDescent="0.2"/>
    <row r="1206" x14ac:dyDescent="0.2"/>
    <row r="1207" x14ac:dyDescent="0.2"/>
    <row r="1208" x14ac:dyDescent="0.2"/>
    <row r="1209" x14ac:dyDescent="0.2"/>
    <row r="1210" x14ac:dyDescent="0.2"/>
    <row r="1211" x14ac:dyDescent="0.2"/>
    <row r="1212" x14ac:dyDescent="0.2"/>
    <row r="1213" x14ac:dyDescent="0.2"/>
    <row r="1214" x14ac:dyDescent="0.2"/>
    <row r="1215" x14ac:dyDescent="0.2"/>
    <row r="1216" x14ac:dyDescent="0.2"/>
    <row r="1217" x14ac:dyDescent="0.2"/>
    <row r="1218" x14ac:dyDescent="0.2"/>
    <row r="1219" x14ac:dyDescent="0.2"/>
    <row r="1220" x14ac:dyDescent="0.2"/>
    <row r="1221" x14ac:dyDescent="0.2"/>
    <row r="1222" x14ac:dyDescent="0.2"/>
    <row r="1223" x14ac:dyDescent="0.2"/>
    <row r="1224" x14ac:dyDescent="0.2"/>
    <row r="1225" x14ac:dyDescent="0.2"/>
    <row r="1226" x14ac:dyDescent="0.2"/>
    <row r="1227" x14ac:dyDescent="0.2"/>
    <row r="1228" x14ac:dyDescent="0.2"/>
    <row r="1229" x14ac:dyDescent="0.2"/>
    <row r="1230" x14ac:dyDescent="0.2"/>
    <row r="1231" x14ac:dyDescent="0.2"/>
    <row r="1232" x14ac:dyDescent="0.2"/>
    <row r="1233" x14ac:dyDescent="0.2"/>
    <row r="1234" x14ac:dyDescent="0.2"/>
    <row r="1235" x14ac:dyDescent="0.2"/>
    <row r="1236" x14ac:dyDescent="0.2"/>
    <row r="1237" x14ac:dyDescent="0.2"/>
    <row r="1238" x14ac:dyDescent="0.2"/>
    <row r="1239" x14ac:dyDescent="0.2"/>
    <row r="1240" x14ac:dyDescent="0.2"/>
    <row r="1241" x14ac:dyDescent="0.2"/>
    <row r="1242" x14ac:dyDescent="0.2"/>
    <row r="1243" x14ac:dyDescent="0.2"/>
    <row r="1244" x14ac:dyDescent="0.2"/>
    <row r="1245" x14ac:dyDescent="0.2"/>
    <row r="1246" x14ac:dyDescent="0.2"/>
    <row r="1247" x14ac:dyDescent="0.2"/>
    <row r="1248" x14ac:dyDescent="0.2"/>
    <row r="1249" x14ac:dyDescent="0.2"/>
    <row r="1250" x14ac:dyDescent="0.2"/>
    <row r="1251" x14ac:dyDescent="0.2"/>
    <row r="1252" x14ac:dyDescent="0.2"/>
    <row r="1253" x14ac:dyDescent="0.2"/>
    <row r="1254" x14ac:dyDescent="0.2"/>
    <row r="1255" x14ac:dyDescent="0.2"/>
    <row r="1256" x14ac:dyDescent="0.2"/>
    <row r="1257" x14ac:dyDescent="0.2"/>
    <row r="1258" x14ac:dyDescent="0.2"/>
    <row r="1259" x14ac:dyDescent="0.2"/>
    <row r="1260" x14ac:dyDescent="0.2"/>
    <row r="1261" x14ac:dyDescent="0.2"/>
    <row r="1262" x14ac:dyDescent="0.2"/>
    <row r="1263" x14ac:dyDescent="0.2"/>
    <row r="1264" x14ac:dyDescent="0.2"/>
    <row r="1265" x14ac:dyDescent="0.2"/>
    <row r="1266" x14ac:dyDescent="0.2"/>
    <row r="1267" x14ac:dyDescent="0.2"/>
    <row r="1268" x14ac:dyDescent="0.2"/>
    <row r="1269" x14ac:dyDescent="0.2"/>
    <row r="1270" x14ac:dyDescent="0.2"/>
    <row r="1271" x14ac:dyDescent="0.2"/>
    <row r="1272" x14ac:dyDescent="0.2"/>
    <row r="1273" x14ac:dyDescent="0.2"/>
    <row r="1274" x14ac:dyDescent="0.2"/>
    <row r="1275" x14ac:dyDescent="0.2"/>
    <row r="1276" x14ac:dyDescent="0.2"/>
    <row r="1277" x14ac:dyDescent="0.2"/>
    <row r="1278" x14ac:dyDescent="0.2"/>
    <row r="1279" x14ac:dyDescent="0.2"/>
    <row r="1280" x14ac:dyDescent="0.2"/>
    <row r="1281" x14ac:dyDescent="0.2"/>
    <row r="1282" x14ac:dyDescent="0.2"/>
    <row r="1283" x14ac:dyDescent="0.2"/>
    <row r="1284" x14ac:dyDescent="0.2"/>
    <row r="1285" x14ac:dyDescent="0.2"/>
    <row r="1286" x14ac:dyDescent="0.2"/>
    <row r="1287" x14ac:dyDescent="0.2"/>
    <row r="1288" x14ac:dyDescent="0.2"/>
    <row r="1289" x14ac:dyDescent="0.2"/>
    <row r="1290" x14ac:dyDescent="0.2"/>
    <row r="1291" x14ac:dyDescent="0.2"/>
    <row r="1292" x14ac:dyDescent="0.2"/>
    <row r="1293" x14ac:dyDescent="0.2"/>
    <row r="1294" x14ac:dyDescent="0.2"/>
    <row r="1295" x14ac:dyDescent="0.2"/>
    <row r="1296" x14ac:dyDescent="0.2"/>
    <row r="1297" x14ac:dyDescent="0.2"/>
    <row r="1298" x14ac:dyDescent="0.2"/>
    <row r="1299" x14ac:dyDescent="0.2"/>
    <row r="1300" x14ac:dyDescent="0.2"/>
    <row r="1301" x14ac:dyDescent="0.2"/>
    <row r="1302" x14ac:dyDescent="0.2"/>
    <row r="1303" x14ac:dyDescent="0.2"/>
    <row r="1304" x14ac:dyDescent="0.2"/>
    <row r="1305" x14ac:dyDescent="0.2"/>
    <row r="1306" x14ac:dyDescent="0.2"/>
    <row r="1307" x14ac:dyDescent="0.2"/>
    <row r="1308" x14ac:dyDescent="0.2"/>
    <row r="1309" x14ac:dyDescent="0.2"/>
    <row r="1310" x14ac:dyDescent="0.2"/>
    <row r="1311" x14ac:dyDescent="0.2"/>
    <row r="1312" x14ac:dyDescent="0.2"/>
    <row r="1313" x14ac:dyDescent="0.2"/>
    <row r="1314" x14ac:dyDescent="0.2"/>
    <row r="1315" x14ac:dyDescent="0.2"/>
    <row r="1316" x14ac:dyDescent="0.2"/>
    <row r="1317" x14ac:dyDescent="0.2"/>
    <row r="1318" x14ac:dyDescent="0.2"/>
    <row r="1319" x14ac:dyDescent="0.2"/>
    <row r="1320" x14ac:dyDescent="0.2"/>
    <row r="1321" x14ac:dyDescent="0.2"/>
    <row r="1322" x14ac:dyDescent="0.2"/>
    <row r="1323" x14ac:dyDescent="0.2"/>
    <row r="1324" x14ac:dyDescent="0.2"/>
    <row r="1325" x14ac:dyDescent="0.2"/>
    <row r="1326" x14ac:dyDescent="0.2"/>
    <row r="1327" x14ac:dyDescent="0.2"/>
    <row r="1328" x14ac:dyDescent="0.2"/>
    <row r="1329" x14ac:dyDescent="0.2"/>
    <row r="1330" x14ac:dyDescent="0.2"/>
    <row r="1331" x14ac:dyDescent="0.2"/>
    <row r="1332" x14ac:dyDescent="0.2"/>
    <row r="1333" x14ac:dyDescent="0.2"/>
    <row r="1334" x14ac:dyDescent="0.2"/>
    <row r="1335" x14ac:dyDescent="0.2"/>
    <row r="1336" x14ac:dyDescent="0.2"/>
    <row r="1337" x14ac:dyDescent="0.2"/>
    <row r="1338" x14ac:dyDescent="0.2"/>
    <row r="1339" x14ac:dyDescent="0.2"/>
    <row r="1340" x14ac:dyDescent="0.2"/>
    <row r="1341" x14ac:dyDescent="0.2"/>
    <row r="1342" x14ac:dyDescent="0.2"/>
    <row r="1343" x14ac:dyDescent="0.2"/>
    <row r="1344" x14ac:dyDescent="0.2"/>
    <row r="1345" x14ac:dyDescent="0.2"/>
    <row r="1346" x14ac:dyDescent="0.2"/>
    <row r="1347" x14ac:dyDescent="0.2"/>
    <row r="1348" x14ac:dyDescent="0.2"/>
    <row r="1349" x14ac:dyDescent="0.2"/>
    <row r="1350" x14ac:dyDescent="0.2"/>
    <row r="1351" x14ac:dyDescent="0.2"/>
    <row r="1352" x14ac:dyDescent="0.2"/>
    <row r="1353" x14ac:dyDescent="0.2"/>
    <row r="1354" x14ac:dyDescent="0.2"/>
    <row r="1355" x14ac:dyDescent="0.2"/>
    <row r="1356" x14ac:dyDescent="0.2"/>
    <row r="1357" x14ac:dyDescent="0.2"/>
    <row r="1358" x14ac:dyDescent="0.2"/>
    <row r="1359" x14ac:dyDescent="0.2"/>
    <row r="1360" x14ac:dyDescent="0.2"/>
    <row r="1361" x14ac:dyDescent="0.2"/>
    <row r="1362" x14ac:dyDescent="0.2"/>
    <row r="1363" x14ac:dyDescent="0.2"/>
    <row r="1364" x14ac:dyDescent="0.2"/>
    <row r="1365" x14ac:dyDescent="0.2"/>
    <row r="1366" x14ac:dyDescent="0.2"/>
    <row r="1367" x14ac:dyDescent="0.2"/>
    <row r="1368" x14ac:dyDescent="0.2"/>
    <row r="1369" x14ac:dyDescent="0.2"/>
    <row r="1370" x14ac:dyDescent="0.2"/>
    <row r="1371" x14ac:dyDescent="0.2"/>
    <row r="1372" x14ac:dyDescent="0.2"/>
    <row r="1373" x14ac:dyDescent="0.2"/>
    <row r="1374" x14ac:dyDescent="0.2"/>
    <row r="1375" x14ac:dyDescent="0.2"/>
    <row r="1376" x14ac:dyDescent="0.2"/>
    <row r="1377" x14ac:dyDescent="0.2"/>
    <row r="1378" x14ac:dyDescent="0.2"/>
    <row r="1379" x14ac:dyDescent="0.2"/>
    <row r="1380" x14ac:dyDescent="0.2"/>
    <row r="1381" x14ac:dyDescent="0.2"/>
    <row r="1382" x14ac:dyDescent="0.2"/>
    <row r="1383" x14ac:dyDescent="0.2"/>
    <row r="1384" x14ac:dyDescent="0.2"/>
    <row r="1385" x14ac:dyDescent="0.2"/>
    <row r="1386" x14ac:dyDescent="0.2"/>
    <row r="1387" x14ac:dyDescent="0.2"/>
    <row r="1388" x14ac:dyDescent="0.2"/>
    <row r="1389" x14ac:dyDescent="0.2"/>
    <row r="1390" x14ac:dyDescent="0.2"/>
    <row r="1391" x14ac:dyDescent="0.2"/>
    <row r="1392" x14ac:dyDescent="0.2"/>
    <row r="1393" x14ac:dyDescent="0.2"/>
    <row r="1394" x14ac:dyDescent="0.2"/>
    <row r="1395" x14ac:dyDescent="0.2"/>
    <row r="1396" x14ac:dyDescent="0.2"/>
    <row r="1397" x14ac:dyDescent="0.2"/>
    <row r="1398" x14ac:dyDescent="0.2"/>
    <row r="1399" x14ac:dyDescent="0.2"/>
    <row r="1400" x14ac:dyDescent="0.2"/>
    <row r="1401" x14ac:dyDescent="0.2"/>
    <row r="1402" x14ac:dyDescent="0.2"/>
    <row r="1403" x14ac:dyDescent="0.2"/>
    <row r="1404" x14ac:dyDescent="0.2"/>
    <row r="1405" x14ac:dyDescent="0.2"/>
    <row r="1406" x14ac:dyDescent="0.2"/>
    <row r="1407" x14ac:dyDescent="0.2"/>
    <row r="1408" x14ac:dyDescent="0.2"/>
    <row r="1409" x14ac:dyDescent="0.2"/>
    <row r="1410" x14ac:dyDescent="0.2"/>
    <row r="1411" x14ac:dyDescent="0.2"/>
    <row r="1412" x14ac:dyDescent="0.2"/>
    <row r="1413" x14ac:dyDescent="0.2"/>
    <row r="1414" x14ac:dyDescent="0.2"/>
    <row r="1415" x14ac:dyDescent="0.2"/>
    <row r="1416" x14ac:dyDescent="0.2"/>
    <row r="1417" x14ac:dyDescent="0.2"/>
    <row r="1418" x14ac:dyDescent="0.2"/>
    <row r="1419" x14ac:dyDescent="0.2"/>
    <row r="1420" x14ac:dyDescent="0.2"/>
    <row r="1421" x14ac:dyDescent="0.2"/>
    <row r="1422" x14ac:dyDescent="0.2"/>
    <row r="1423" x14ac:dyDescent="0.2"/>
    <row r="1424" x14ac:dyDescent="0.2"/>
    <row r="1425" x14ac:dyDescent="0.2"/>
    <row r="1426" x14ac:dyDescent="0.2"/>
    <row r="1427" x14ac:dyDescent="0.2"/>
    <row r="1428" x14ac:dyDescent="0.2"/>
    <row r="1429" x14ac:dyDescent="0.2"/>
    <row r="1430" x14ac:dyDescent="0.2"/>
    <row r="1431" x14ac:dyDescent="0.2"/>
    <row r="1432" x14ac:dyDescent="0.2"/>
    <row r="1433" x14ac:dyDescent="0.2"/>
    <row r="1434" x14ac:dyDescent="0.2"/>
    <row r="1435" x14ac:dyDescent="0.2"/>
    <row r="1436" x14ac:dyDescent="0.2"/>
    <row r="1437" x14ac:dyDescent="0.2"/>
    <row r="1438" x14ac:dyDescent="0.2"/>
    <row r="1439" x14ac:dyDescent="0.2"/>
    <row r="1440" x14ac:dyDescent="0.2"/>
    <row r="1441" x14ac:dyDescent="0.2"/>
    <row r="1442" x14ac:dyDescent="0.2"/>
    <row r="1443" x14ac:dyDescent="0.2"/>
    <row r="1444" x14ac:dyDescent="0.2"/>
    <row r="1445" x14ac:dyDescent="0.2"/>
    <row r="1446" x14ac:dyDescent="0.2"/>
    <row r="1447" x14ac:dyDescent="0.2"/>
    <row r="1448" x14ac:dyDescent="0.2"/>
    <row r="1449" x14ac:dyDescent="0.2"/>
    <row r="1450" x14ac:dyDescent="0.2"/>
    <row r="1451" x14ac:dyDescent="0.2"/>
    <row r="1452" x14ac:dyDescent="0.2"/>
    <row r="1453" x14ac:dyDescent="0.2"/>
    <row r="1454" x14ac:dyDescent="0.2"/>
    <row r="1455" x14ac:dyDescent="0.2"/>
    <row r="1456" x14ac:dyDescent="0.2"/>
    <row r="1457" x14ac:dyDescent="0.2"/>
    <row r="1458" x14ac:dyDescent="0.2"/>
    <row r="1459" x14ac:dyDescent="0.2"/>
    <row r="1460" x14ac:dyDescent="0.2"/>
    <row r="1461" x14ac:dyDescent="0.2"/>
    <row r="1462" x14ac:dyDescent="0.2"/>
    <row r="1463" x14ac:dyDescent="0.2"/>
    <row r="1464" x14ac:dyDescent="0.2"/>
    <row r="1465" x14ac:dyDescent="0.2"/>
    <row r="1466" x14ac:dyDescent="0.2"/>
    <row r="1467" x14ac:dyDescent="0.2"/>
    <row r="1468" x14ac:dyDescent="0.2"/>
    <row r="1469" x14ac:dyDescent="0.2"/>
    <row r="1470" x14ac:dyDescent="0.2"/>
    <row r="1471" x14ac:dyDescent="0.2"/>
    <row r="1472" x14ac:dyDescent="0.2"/>
    <row r="1473" x14ac:dyDescent="0.2"/>
    <row r="1474" x14ac:dyDescent="0.2"/>
    <row r="1475" x14ac:dyDescent="0.2"/>
    <row r="1476" x14ac:dyDescent="0.2"/>
    <row r="1477" x14ac:dyDescent="0.2"/>
    <row r="1478" x14ac:dyDescent="0.2"/>
    <row r="1479" x14ac:dyDescent="0.2"/>
    <row r="1480" x14ac:dyDescent="0.2"/>
    <row r="1481" x14ac:dyDescent="0.2"/>
    <row r="1482" x14ac:dyDescent="0.2"/>
    <row r="1483" x14ac:dyDescent="0.2"/>
    <row r="1484" x14ac:dyDescent="0.2"/>
    <row r="1485" x14ac:dyDescent="0.2"/>
    <row r="1486" x14ac:dyDescent="0.2"/>
    <row r="1487" x14ac:dyDescent="0.2"/>
    <row r="1488" x14ac:dyDescent="0.2"/>
    <row r="1489" x14ac:dyDescent="0.2"/>
    <row r="1490" x14ac:dyDescent="0.2"/>
    <row r="1491" x14ac:dyDescent="0.2"/>
    <row r="1492" x14ac:dyDescent="0.2"/>
    <row r="1493" x14ac:dyDescent="0.2"/>
    <row r="1494" x14ac:dyDescent="0.2"/>
    <row r="1495" x14ac:dyDescent="0.2"/>
    <row r="1496" x14ac:dyDescent="0.2"/>
    <row r="1497" x14ac:dyDescent="0.2"/>
    <row r="1498" x14ac:dyDescent="0.2"/>
    <row r="1499" x14ac:dyDescent="0.2"/>
    <row r="1500" x14ac:dyDescent="0.2"/>
    <row r="1501" x14ac:dyDescent="0.2"/>
    <row r="1502" x14ac:dyDescent="0.2"/>
    <row r="1503" x14ac:dyDescent="0.2"/>
    <row r="1504" x14ac:dyDescent="0.2"/>
    <row r="1505" x14ac:dyDescent="0.2"/>
    <row r="1506" x14ac:dyDescent="0.2"/>
    <row r="1507" x14ac:dyDescent="0.2"/>
    <row r="1508" x14ac:dyDescent="0.2"/>
    <row r="1509" x14ac:dyDescent="0.2"/>
    <row r="1510" x14ac:dyDescent="0.2"/>
    <row r="1511" x14ac:dyDescent="0.2"/>
    <row r="1512" x14ac:dyDescent="0.2"/>
    <row r="1513" x14ac:dyDescent="0.2"/>
    <row r="1514" x14ac:dyDescent="0.2"/>
    <row r="1515" x14ac:dyDescent="0.2"/>
    <row r="1516" x14ac:dyDescent="0.2"/>
    <row r="1517" x14ac:dyDescent="0.2"/>
    <row r="1518" x14ac:dyDescent="0.2"/>
    <row r="1519" x14ac:dyDescent="0.2"/>
    <row r="1520" x14ac:dyDescent="0.2"/>
    <row r="1521" x14ac:dyDescent="0.2"/>
    <row r="1522" x14ac:dyDescent="0.2"/>
    <row r="1523" x14ac:dyDescent="0.2"/>
    <row r="1524" x14ac:dyDescent="0.2"/>
    <row r="1525" x14ac:dyDescent="0.2"/>
    <row r="1526" x14ac:dyDescent="0.2"/>
    <row r="1527" x14ac:dyDescent="0.2"/>
    <row r="1528" x14ac:dyDescent="0.2"/>
    <row r="1529" x14ac:dyDescent="0.2"/>
    <row r="1530" x14ac:dyDescent="0.2"/>
    <row r="1531" x14ac:dyDescent="0.2"/>
    <row r="1532" x14ac:dyDescent="0.2"/>
    <row r="1533" x14ac:dyDescent="0.2"/>
    <row r="1534" x14ac:dyDescent="0.2"/>
    <row r="1535" x14ac:dyDescent="0.2"/>
    <row r="1536" x14ac:dyDescent="0.2"/>
    <row r="1537" x14ac:dyDescent="0.2"/>
    <row r="1538" x14ac:dyDescent="0.2"/>
    <row r="1539" x14ac:dyDescent="0.2"/>
    <row r="1540" x14ac:dyDescent="0.2"/>
    <row r="1541" x14ac:dyDescent="0.2"/>
    <row r="1542" x14ac:dyDescent="0.2"/>
    <row r="1543" x14ac:dyDescent="0.2"/>
    <row r="1544" x14ac:dyDescent="0.2"/>
    <row r="1545" x14ac:dyDescent="0.2"/>
    <row r="1546" x14ac:dyDescent="0.2"/>
    <row r="1547" x14ac:dyDescent="0.2"/>
    <row r="1548" x14ac:dyDescent="0.2"/>
    <row r="1549" x14ac:dyDescent="0.2"/>
    <row r="1550" x14ac:dyDescent="0.2"/>
    <row r="1551" x14ac:dyDescent="0.2"/>
    <row r="1552" x14ac:dyDescent="0.2"/>
    <row r="1553" x14ac:dyDescent="0.2"/>
    <row r="1554" x14ac:dyDescent="0.2"/>
    <row r="1555" x14ac:dyDescent="0.2"/>
    <row r="1556" x14ac:dyDescent="0.2"/>
    <row r="1557" x14ac:dyDescent="0.2"/>
    <row r="1558" x14ac:dyDescent="0.2"/>
    <row r="1559" x14ac:dyDescent="0.2"/>
    <row r="1560" x14ac:dyDescent="0.2"/>
    <row r="1561" x14ac:dyDescent="0.2"/>
    <row r="1562" x14ac:dyDescent="0.2"/>
    <row r="1563" x14ac:dyDescent="0.2"/>
    <row r="1564" x14ac:dyDescent="0.2"/>
    <row r="1565" x14ac:dyDescent="0.2"/>
    <row r="1566" x14ac:dyDescent="0.2"/>
    <row r="1567" x14ac:dyDescent="0.2"/>
    <row r="1568" x14ac:dyDescent="0.2"/>
    <row r="1569" x14ac:dyDescent="0.2"/>
    <row r="1570" x14ac:dyDescent="0.2"/>
    <row r="1571" x14ac:dyDescent="0.2"/>
    <row r="1572" x14ac:dyDescent="0.2"/>
    <row r="1573" x14ac:dyDescent="0.2"/>
    <row r="1574" x14ac:dyDescent="0.2"/>
    <row r="1575" x14ac:dyDescent="0.2"/>
    <row r="1576" x14ac:dyDescent="0.2"/>
    <row r="1577" x14ac:dyDescent="0.2"/>
    <row r="1578" x14ac:dyDescent="0.2"/>
    <row r="1579" x14ac:dyDescent="0.2"/>
    <row r="1580" x14ac:dyDescent="0.2"/>
    <row r="1581" x14ac:dyDescent="0.2"/>
    <row r="1582" x14ac:dyDescent="0.2"/>
    <row r="1583" x14ac:dyDescent="0.2"/>
    <row r="1584" x14ac:dyDescent="0.2"/>
    <row r="1585" x14ac:dyDescent="0.2"/>
    <row r="1586" x14ac:dyDescent="0.2"/>
    <row r="1587" x14ac:dyDescent="0.2"/>
    <row r="1588" x14ac:dyDescent="0.2"/>
    <row r="1589" x14ac:dyDescent="0.2"/>
    <row r="1590" x14ac:dyDescent="0.2"/>
    <row r="1591" x14ac:dyDescent="0.2"/>
    <row r="1592" x14ac:dyDescent="0.2"/>
    <row r="1593" x14ac:dyDescent="0.2"/>
    <row r="1594" x14ac:dyDescent="0.2"/>
    <row r="1595" x14ac:dyDescent="0.2"/>
    <row r="1596" x14ac:dyDescent="0.2"/>
    <row r="1597" x14ac:dyDescent="0.2"/>
    <row r="1598" x14ac:dyDescent="0.2"/>
    <row r="1599" x14ac:dyDescent="0.2"/>
    <row r="1600" x14ac:dyDescent="0.2"/>
    <row r="1601" x14ac:dyDescent="0.2"/>
    <row r="1602" x14ac:dyDescent="0.2"/>
    <row r="1603" x14ac:dyDescent="0.2"/>
    <row r="1604" x14ac:dyDescent="0.2"/>
    <row r="1605" x14ac:dyDescent="0.2"/>
    <row r="1606" x14ac:dyDescent="0.2"/>
    <row r="1607" x14ac:dyDescent="0.2"/>
    <row r="1608" x14ac:dyDescent="0.2"/>
    <row r="1609" x14ac:dyDescent="0.2"/>
    <row r="1610" x14ac:dyDescent="0.2"/>
    <row r="1611" x14ac:dyDescent="0.2"/>
    <row r="1612" x14ac:dyDescent="0.2"/>
    <row r="1613" x14ac:dyDescent="0.2"/>
    <row r="1614" x14ac:dyDescent="0.2"/>
    <row r="1615" x14ac:dyDescent="0.2"/>
    <row r="1616" x14ac:dyDescent="0.2"/>
    <row r="1617" x14ac:dyDescent="0.2"/>
    <row r="1618" x14ac:dyDescent="0.2"/>
    <row r="1619" x14ac:dyDescent="0.2"/>
    <row r="1620" x14ac:dyDescent="0.2"/>
    <row r="1621" x14ac:dyDescent="0.2"/>
    <row r="1622" x14ac:dyDescent="0.2"/>
    <row r="1623" x14ac:dyDescent="0.2"/>
    <row r="1624" x14ac:dyDescent="0.2"/>
    <row r="1625" x14ac:dyDescent="0.2"/>
    <row r="1626" x14ac:dyDescent="0.2"/>
    <row r="1627" x14ac:dyDescent="0.2"/>
    <row r="1628" x14ac:dyDescent="0.2"/>
    <row r="1629" x14ac:dyDescent="0.2"/>
    <row r="1630" x14ac:dyDescent="0.2"/>
    <row r="1631" x14ac:dyDescent="0.2"/>
    <row r="1632" x14ac:dyDescent="0.2"/>
    <row r="1633" x14ac:dyDescent="0.2"/>
    <row r="1634" x14ac:dyDescent="0.2"/>
    <row r="1635" x14ac:dyDescent="0.2"/>
    <row r="1636" x14ac:dyDescent="0.2"/>
    <row r="1637" x14ac:dyDescent="0.2"/>
    <row r="1638" x14ac:dyDescent="0.2"/>
    <row r="1639" x14ac:dyDescent="0.2"/>
    <row r="1640" x14ac:dyDescent="0.2"/>
    <row r="1641" x14ac:dyDescent="0.2"/>
    <row r="1642" x14ac:dyDescent="0.2"/>
    <row r="1643" x14ac:dyDescent="0.2"/>
    <row r="1644" x14ac:dyDescent="0.2"/>
    <row r="1645" x14ac:dyDescent="0.2"/>
    <row r="1646" x14ac:dyDescent="0.2"/>
    <row r="1647" x14ac:dyDescent="0.2"/>
    <row r="1648" x14ac:dyDescent="0.2"/>
    <row r="1649" x14ac:dyDescent="0.2"/>
    <row r="1650" x14ac:dyDescent="0.2"/>
    <row r="1651" x14ac:dyDescent="0.2"/>
    <row r="1652" x14ac:dyDescent="0.2"/>
    <row r="1653" x14ac:dyDescent="0.2"/>
    <row r="1654" x14ac:dyDescent="0.2"/>
    <row r="1655" x14ac:dyDescent="0.2"/>
    <row r="1656" x14ac:dyDescent="0.2"/>
    <row r="1657" x14ac:dyDescent="0.2"/>
    <row r="1658" x14ac:dyDescent="0.2"/>
    <row r="1659" x14ac:dyDescent="0.2"/>
    <row r="1660" x14ac:dyDescent="0.2"/>
    <row r="1661" x14ac:dyDescent="0.2"/>
    <row r="1662" x14ac:dyDescent="0.2"/>
    <row r="1663" x14ac:dyDescent="0.2"/>
    <row r="1664" x14ac:dyDescent="0.2"/>
    <row r="1665" x14ac:dyDescent="0.2"/>
    <row r="1666" x14ac:dyDescent="0.2"/>
    <row r="1667" x14ac:dyDescent="0.2"/>
    <row r="1668" x14ac:dyDescent="0.2"/>
    <row r="1669" x14ac:dyDescent="0.2"/>
    <row r="1670" x14ac:dyDescent="0.2"/>
    <row r="1671" x14ac:dyDescent="0.2"/>
    <row r="1672" x14ac:dyDescent="0.2"/>
    <row r="1673" x14ac:dyDescent="0.2"/>
    <row r="1674" x14ac:dyDescent="0.2"/>
    <row r="1675" x14ac:dyDescent="0.2"/>
    <row r="1676" x14ac:dyDescent="0.2"/>
    <row r="1677" x14ac:dyDescent="0.2"/>
    <row r="1678" x14ac:dyDescent="0.2"/>
    <row r="1679" x14ac:dyDescent="0.2"/>
    <row r="1680" x14ac:dyDescent="0.2"/>
    <row r="1681" x14ac:dyDescent="0.2"/>
    <row r="1682" x14ac:dyDescent="0.2"/>
    <row r="1683" x14ac:dyDescent="0.2"/>
    <row r="1684" x14ac:dyDescent="0.2"/>
    <row r="1685" x14ac:dyDescent="0.2"/>
    <row r="1686" x14ac:dyDescent="0.2"/>
    <row r="1687" x14ac:dyDescent="0.2"/>
    <row r="1688" x14ac:dyDescent="0.2"/>
    <row r="1689" x14ac:dyDescent="0.2"/>
    <row r="1690" x14ac:dyDescent="0.2"/>
    <row r="1691" x14ac:dyDescent="0.2"/>
    <row r="1692" x14ac:dyDescent="0.2"/>
    <row r="1693" x14ac:dyDescent="0.2"/>
    <row r="1694" x14ac:dyDescent="0.2"/>
    <row r="1695" x14ac:dyDescent="0.2"/>
    <row r="1696" x14ac:dyDescent="0.2"/>
    <row r="1697" x14ac:dyDescent="0.2"/>
    <row r="1698" x14ac:dyDescent="0.2"/>
    <row r="1699" x14ac:dyDescent="0.2"/>
    <row r="1700" x14ac:dyDescent="0.2"/>
    <row r="1701" x14ac:dyDescent="0.2"/>
    <row r="1702" x14ac:dyDescent="0.2"/>
    <row r="1703" x14ac:dyDescent="0.2"/>
    <row r="1704" x14ac:dyDescent="0.2"/>
    <row r="1705" x14ac:dyDescent="0.2"/>
    <row r="1706" x14ac:dyDescent="0.2"/>
    <row r="1707" x14ac:dyDescent="0.2"/>
    <row r="1708" x14ac:dyDescent="0.2"/>
    <row r="1709" x14ac:dyDescent="0.2"/>
    <row r="1710" x14ac:dyDescent="0.2"/>
    <row r="1711" x14ac:dyDescent="0.2"/>
    <row r="1712" x14ac:dyDescent="0.2"/>
    <row r="1713" x14ac:dyDescent="0.2"/>
    <row r="1714" x14ac:dyDescent="0.2"/>
    <row r="1715" x14ac:dyDescent="0.2"/>
    <row r="1716" x14ac:dyDescent="0.2"/>
    <row r="1717" x14ac:dyDescent="0.2"/>
    <row r="1718" x14ac:dyDescent="0.2"/>
    <row r="1719" x14ac:dyDescent="0.2"/>
    <row r="1720" x14ac:dyDescent="0.2"/>
    <row r="1721" x14ac:dyDescent="0.2"/>
    <row r="1722" x14ac:dyDescent="0.2"/>
    <row r="1723" x14ac:dyDescent="0.2"/>
    <row r="1724" x14ac:dyDescent="0.2"/>
    <row r="1725" x14ac:dyDescent="0.2"/>
    <row r="1726" x14ac:dyDescent="0.2"/>
    <row r="1727" x14ac:dyDescent="0.2"/>
    <row r="1728" x14ac:dyDescent="0.2"/>
    <row r="1729" x14ac:dyDescent="0.2"/>
    <row r="1730" x14ac:dyDescent="0.2"/>
    <row r="1731" x14ac:dyDescent="0.2"/>
    <row r="1732" x14ac:dyDescent="0.2"/>
    <row r="1733" x14ac:dyDescent="0.2"/>
    <row r="1734" x14ac:dyDescent="0.2"/>
    <row r="1735" x14ac:dyDescent="0.2"/>
    <row r="1736" x14ac:dyDescent="0.2"/>
    <row r="1737" x14ac:dyDescent="0.2"/>
    <row r="1738" x14ac:dyDescent="0.2"/>
    <row r="1739" x14ac:dyDescent="0.2"/>
    <row r="1740" x14ac:dyDescent="0.2"/>
    <row r="1741" x14ac:dyDescent="0.2"/>
    <row r="1742" x14ac:dyDescent="0.2"/>
    <row r="1743" x14ac:dyDescent="0.2"/>
    <row r="1744" x14ac:dyDescent="0.2"/>
    <row r="1745" x14ac:dyDescent="0.2"/>
    <row r="1746" x14ac:dyDescent="0.2"/>
    <row r="1747" x14ac:dyDescent="0.2"/>
    <row r="1748" x14ac:dyDescent="0.2"/>
    <row r="1749" x14ac:dyDescent="0.2"/>
    <row r="1750" x14ac:dyDescent="0.2"/>
    <row r="1751" x14ac:dyDescent="0.2"/>
    <row r="1752" x14ac:dyDescent="0.2"/>
    <row r="1753" x14ac:dyDescent="0.2"/>
    <row r="1754" x14ac:dyDescent="0.2"/>
    <row r="1755" x14ac:dyDescent="0.2"/>
    <row r="1756" x14ac:dyDescent="0.2"/>
    <row r="1757" x14ac:dyDescent="0.2"/>
    <row r="1758" x14ac:dyDescent="0.2"/>
    <row r="1759" x14ac:dyDescent="0.2"/>
    <row r="1760" x14ac:dyDescent="0.2"/>
    <row r="1761" x14ac:dyDescent="0.2"/>
    <row r="1762" x14ac:dyDescent="0.2"/>
    <row r="1763" x14ac:dyDescent="0.2"/>
    <row r="1764" x14ac:dyDescent="0.2"/>
    <row r="1765" x14ac:dyDescent="0.2"/>
    <row r="1766" x14ac:dyDescent="0.2"/>
    <row r="1767" x14ac:dyDescent="0.2"/>
    <row r="1768" x14ac:dyDescent="0.2"/>
    <row r="1769" x14ac:dyDescent="0.2"/>
    <row r="1770" x14ac:dyDescent="0.2"/>
    <row r="1771" x14ac:dyDescent="0.2"/>
    <row r="1772" x14ac:dyDescent="0.2"/>
    <row r="1773" x14ac:dyDescent="0.2"/>
    <row r="1774" x14ac:dyDescent="0.2"/>
    <row r="1775" x14ac:dyDescent="0.2"/>
    <row r="1776" x14ac:dyDescent="0.2"/>
    <row r="1777" x14ac:dyDescent="0.2"/>
    <row r="1778" x14ac:dyDescent="0.2"/>
    <row r="1779" x14ac:dyDescent="0.2"/>
    <row r="1780" x14ac:dyDescent="0.2"/>
    <row r="1781" x14ac:dyDescent="0.2"/>
    <row r="1782" x14ac:dyDescent="0.2"/>
    <row r="1783" x14ac:dyDescent="0.2"/>
    <row r="1784" x14ac:dyDescent="0.2"/>
    <row r="1785" x14ac:dyDescent="0.2"/>
    <row r="1786" x14ac:dyDescent="0.2"/>
    <row r="1787" x14ac:dyDescent="0.2"/>
    <row r="1788" x14ac:dyDescent="0.2"/>
    <row r="1789" x14ac:dyDescent="0.2"/>
    <row r="1790" x14ac:dyDescent="0.2"/>
    <row r="1791" x14ac:dyDescent="0.2"/>
    <row r="1792" x14ac:dyDescent="0.2"/>
    <row r="1793" x14ac:dyDescent="0.2"/>
    <row r="1794" x14ac:dyDescent="0.2"/>
    <row r="1795" x14ac:dyDescent="0.2"/>
    <row r="1796" x14ac:dyDescent="0.2"/>
    <row r="1797" x14ac:dyDescent="0.2"/>
    <row r="1798" x14ac:dyDescent="0.2"/>
    <row r="1799" x14ac:dyDescent="0.2"/>
    <row r="1800" x14ac:dyDescent="0.2"/>
    <row r="1801" x14ac:dyDescent="0.2"/>
    <row r="1802" x14ac:dyDescent="0.2"/>
    <row r="1803" x14ac:dyDescent="0.2"/>
    <row r="1804" x14ac:dyDescent="0.2"/>
    <row r="1805" x14ac:dyDescent="0.2"/>
    <row r="1806" x14ac:dyDescent="0.2"/>
    <row r="1807" x14ac:dyDescent="0.2"/>
    <row r="1808" x14ac:dyDescent="0.2"/>
    <row r="1809" x14ac:dyDescent="0.2"/>
    <row r="1810" x14ac:dyDescent="0.2"/>
    <row r="1811" x14ac:dyDescent="0.2"/>
    <row r="1812" x14ac:dyDescent="0.2"/>
    <row r="1813" x14ac:dyDescent="0.2"/>
    <row r="1814" x14ac:dyDescent="0.2"/>
    <row r="1815" x14ac:dyDescent="0.2"/>
    <row r="1816" x14ac:dyDescent="0.2"/>
    <row r="1817" x14ac:dyDescent="0.2"/>
    <row r="1818" x14ac:dyDescent="0.2"/>
    <row r="1819" x14ac:dyDescent="0.2"/>
    <row r="1820" x14ac:dyDescent="0.2"/>
    <row r="1821" x14ac:dyDescent="0.2"/>
    <row r="1822" x14ac:dyDescent="0.2"/>
    <row r="1823" x14ac:dyDescent="0.2"/>
    <row r="1824" x14ac:dyDescent="0.2"/>
    <row r="1825" x14ac:dyDescent="0.2"/>
    <row r="1826" x14ac:dyDescent="0.2"/>
    <row r="1827" x14ac:dyDescent="0.2"/>
    <row r="1828" x14ac:dyDescent="0.2"/>
    <row r="1829" x14ac:dyDescent="0.2"/>
    <row r="1830" x14ac:dyDescent="0.2"/>
    <row r="1831" x14ac:dyDescent="0.2"/>
    <row r="1832" x14ac:dyDescent="0.2"/>
    <row r="1833" x14ac:dyDescent="0.2"/>
    <row r="1834" x14ac:dyDescent="0.2"/>
    <row r="1835" x14ac:dyDescent="0.2"/>
    <row r="1836" x14ac:dyDescent="0.2"/>
    <row r="1837" x14ac:dyDescent="0.2"/>
    <row r="1838" x14ac:dyDescent="0.2"/>
    <row r="1839" x14ac:dyDescent="0.2"/>
    <row r="1840" x14ac:dyDescent="0.2"/>
    <row r="1841" x14ac:dyDescent="0.2"/>
    <row r="1842" x14ac:dyDescent="0.2"/>
    <row r="1843" x14ac:dyDescent="0.2"/>
    <row r="1844" x14ac:dyDescent="0.2"/>
    <row r="1845" x14ac:dyDescent="0.2"/>
    <row r="1846" x14ac:dyDescent="0.2"/>
    <row r="1847" x14ac:dyDescent="0.2"/>
    <row r="1848" x14ac:dyDescent="0.2"/>
    <row r="1849" x14ac:dyDescent="0.2"/>
    <row r="1850" x14ac:dyDescent="0.2"/>
    <row r="1851" x14ac:dyDescent="0.2"/>
    <row r="1852" x14ac:dyDescent="0.2"/>
    <row r="1853" x14ac:dyDescent="0.2"/>
    <row r="1854" x14ac:dyDescent="0.2"/>
    <row r="1855" x14ac:dyDescent="0.2"/>
    <row r="1856" x14ac:dyDescent="0.2"/>
    <row r="1857" x14ac:dyDescent="0.2"/>
    <row r="1858" x14ac:dyDescent="0.2"/>
    <row r="1859" x14ac:dyDescent="0.2"/>
    <row r="1860" x14ac:dyDescent="0.2"/>
    <row r="1861" x14ac:dyDescent="0.2"/>
    <row r="1862" x14ac:dyDescent="0.2"/>
    <row r="1863" x14ac:dyDescent="0.2"/>
    <row r="1864" x14ac:dyDescent="0.2"/>
    <row r="1865" x14ac:dyDescent="0.2"/>
    <row r="1866" x14ac:dyDescent="0.2"/>
    <row r="1867" x14ac:dyDescent="0.2"/>
    <row r="1868" x14ac:dyDescent="0.2"/>
    <row r="1869" x14ac:dyDescent="0.2"/>
    <row r="1870" x14ac:dyDescent="0.2"/>
    <row r="1871" x14ac:dyDescent="0.2"/>
    <row r="1872" x14ac:dyDescent="0.2"/>
    <row r="1873" x14ac:dyDescent="0.2"/>
    <row r="1874" x14ac:dyDescent="0.2"/>
    <row r="1875" x14ac:dyDescent="0.2"/>
    <row r="1876" x14ac:dyDescent="0.2"/>
    <row r="1877" x14ac:dyDescent="0.2"/>
    <row r="1878" x14ac:dyDescent="0.2"/>
    <row r="1879" x14ac:dyDescent="0.2"/>
    <row r="1880" x14ac:dyDescent="0.2"/>
    <row r="1881" x14ac:dyDescent="0.2"/>
    <row r="1882" x14ac:dyDescent="0.2"/>
    <row r="1883" x14ac:dyDescent="0.2"/>
    <row r="1884" x14ac:dyDescent="0.2"/>
    <row r="1885" x14ac:dyDescent="0.2"/>
    <row r="1886" x14ac:dyDescent="0.2"/>
    <row r="1887" x14ac:dyDescent="0.2"/>
    <row r="1888" x14ac:dyDescent="0.2"/>
    <row r="1889" x14ac:dyDescent="0.2"/>
    <row r="1890" x14ac:dyDescent="0.2"/>
    <row r="1891" x14ac:dyDescent="0.2"/>
    <row r="1892" x14ac:dyDescent="0.2"/>
    <row r="1893" x14ac:dyDescent="0.2"/>
    <row r="1894" x14ac:dyDescent="0.2"/>
    <row r="1895" x14ac:dyDescent="0.2"/>
    <row r="1896" x14ac:dyDescent="0.2"/>
    <row r="1897" x14ac:dyDescent="0.2"/>
    <row r="1898" x14ac:dyDescent="0.2"/>
    <row r="1899" x14ac:dyDescent="0.2"/>
    <row r="1900" x14ac:dyDescent="0.2"/>
    <row r="1901" x14ac:dyDescent="0.2"/>
    <row r="1902" x14ac:dyDescent="0.2"/>
    <row r="1903" x14ac:dyDescent="0.2"/>
    <row r="1904" x14ac:dyDescent="0.2"/>
    <row r="1905" x14ac:dyDescent="0.2"/>
    <row r="1906" x14ac:dyDescent="0.2"/>
    <row r="1907" x14ac:dyDescent="0.2"/>
    <row r="1908" x14ac:dyDescent="0.2"/>
    <row r="1909" x14ac:dyDescent="0.2"/>
    <row r="1910" x14ac:dyDescent="0.2"/>
    <row r="1911" x14ac:dyDescent="0.2"/>
    <row r="1912" x14ac:dyDescent="0.2"/>
    <row r="1913" x14ac:dyDescent="0.2"/>
    <row r="1914" x14ac:dyDescent="0.2"/>
    <row r="1915" x14ac:dyDescent="0.2"/>
    <row r="1916" x14ac:dyDescent="0.2"/>
    <row r="1917" x14ac:dyDescent="0.2"/>
    <row r="1918" x14ac:dyDescent="0.2"/>
    <row r="1919" x14ac:dyDescent="0.2"/>
    <row r="1920" x14ac:dyDescent="0.2"/>
    <row r="1921" x14ac:dyDescent="0.2"/>
    <row r="1922" x14ac:dyDescent="0.2"/>
    <row r="1923" x14ac:dyDescent="0.2"/>
    <row r="1924" x14ac:dyDescent="0.2"/>
    <row r="1925" x14ac:dyDescent="0.2"/>
    <row r="1926" x14ac:dyDescent="0.2"/>
    <row r="1927" x14ac:dyDescent="0.2"/>
    <row r="1928" x14ac:dyDescent="0.2"/>
    <row r="1929" x14ac:dyDescent="0.2"/>
    <row r="1930" x14ac:dyDescent="0.2"/>
    <row r="1931" x14ac:dyDescent="0.2"/>
    <row r="1932" x14ac:dyDescent="0.2"/>
    <row r="1933" x14ac:dyDescent="0.2"/>
    <row r="1934" x14ac:dyDescent="0.2"/>
    <row r="1935" x14ac:dyDescent="0.2"/>
    <row r="1936" x14ac:dyDescent="0.2"/>
    <row r="1937" x14ac:dyDescent="0.2"/>
    <row r="1938" x14ac:dyDescent="0.2"/>
    <row r="1939" x14ac:dyDescent="0.2"/>
    <row r="1940" x14ac:dyDescent="0.2"/>
    <row r="1941" x14ac:dyDescent="0.2"/>
    <row r="1942" x14ac:dyDescent="0.2"/>
    <row r="1943" x14ac:dyDescent="0.2"/>
    <row r="1944" x14ac:dyDescent="0.2"/>
    <row r="1945" x14ac:dyDescent="0.2"/>
    <row r="1946" x14ac:dyDescent="0.2"/>
    <row r="1947" x14ac:dyDescent="0.2"/>
    <row r="1948" x14ac:dyDescent="0.2"/>
    <row r="1949" x14ac:dyDescent="0.2"/>
    <row r="1950" x14ac:dyDescent="0.2"/>
    <row r="1951" x14ac:dyDescent="0.2"/>
    <row r="1952" x14ac:dyDescent="0.2"/>
    <row r="1953" x14ac:dyDescent="0.2"/>
    <row r="1954" x14ac:dyDescent="0.2"/>
    <row r="1955" x14ac:dyDescent="0.2"/>
    <row r="1956" x14ac:dyDescent="0.2"/>
    <row r="1957" x14ac:dyDescent="0.2"/>
    <row r="1958" x14ac:dyDescent="0.2"/>
    <row r="1959" x14ac:dyDescent="0.2"/>
    <row r="1960" x14ac:dyDescent="0.2"/>
    <row r="1961" x14ac:dyDescent="0.2"/>
    <row r="1962" x14ac:dyDescent="0.2"/>
    <row r="1963" x14ac:dyDescent="0.2"/>
    <row r="1964" x14ac:dyDescent="0.2"/>
    <row r="1965" x14ac:dyDescent="0.2"/>
    <row r="1966" x14ac:dyDescent="0.2"/>
    <row r="1967" x14ac:dyDescent="0.2"/>
    <row r="1968" x14ac:dyDescent="0.2"/>
    <row r="1969" x14ac:dyDescent="0.2"/>
    <row r="1970" x14ac:dyDescent="0.2"/>
    <row r="1971" x14ac:dyDescent="0.2"/>
    <row r="1972" x14ac:dyDescent="0.2"/>
    <row r="1973" x14ac:dyDescent="0.2"/>
    <row r="1974" x14ac:dyDescent="0.2"/>
    <row r="1975" x14ac:dyDescent="0.2"/>
    <row r="1976" x14ac:dyDescent="0.2"/>
    <row r="1977" x14ac:dyDescent="0.2"/>
    <row r="1978" x14ac:dyDescent="0.2"/>
    <row r="1979" x14ac:dyDescent="0.2"/>
    <row r="1980" x14ac:dyDescent="0.2"/>
    <row r="1981" x14ac:dyDescent="0.2"/>
    <row r="1982" x14ac:dyDescent="0.2"/>
    <row r="1983" x14ac:dyDescent="0.2"/>
    <row r="1984" x14ac:dyDescent="0.2"/>
    <row r="1985" x14ac:dyDescent="0.2"/>
    <row r="1986" x14ac:dyDescent="0.2"/>
    <row r="1987" x14ac:dyDescent="0.2"/>
    <row r="1988" x14ac:dyDescent="0.2"/>
    <row r="1989" x14ac:dyDescent="0.2"/>
    <row r="1990" x14ac:dyDescent="0.2"/>
    <row r="1991" x14ac:dyDescent="0.2"/>
    <row r="1992" x14ac:dyDescent="0.2"/>
    <row r="1993" x14ac:dyDescent="0.2"/>
    <row r="1994" x14ac:dyDescent="0.2"/>
    <row r="1995" x14ac:dyDescent="0.2"/>
    <row r="1996" x14ac:dyDescent="0.2"/>
    <row r="1997" x14ac:dyDescent="0.2"/>
    <row r="1998" x14ac:dyDescent="0.2"/>
    <row r="1999" x14ac:dyDescent="0.2"/>
    <row r="2000" x14ac:dyDescent="0.2"/>
    <row r="2001" x14ac:dyDescent="0.2"/>
    <row r="2002" x14ac:dyDescent="0.2"/>
    <row r="2003" x14ac:dyDescent="0.2"/>
    <row r="2004" x14ac:dyDescent="0.2"/>
    <row r="2005" x14ac:dyDescent="0.2"/>
    <row r="2006" x14ac:dyDescent="0.2"/>
    <row r="2007" x14ac:dyDescent="0.2"/>
    <row r="2008" x14ac:dyDescent="0.2"/>
    <row r="2009" x14ac:dyDescent="0.2"/>
    <row r="2010" x14ac:dyDescent="0.2"/>
    <row r="2011" x14ac:dyDescent="0.2"/>
    <row r="2012" x14ac:dyDescent="0.2"/>
    <row r="2013" x14ac:dyDescent="0.2"/>
    <row r="2014" x14ac:dyDescent="0.2"/>
    <row r="2015" x14ac:dyDescent="0.2"/>
    <row r="2016" x14ac:dyDescent="0.2"/>
    <row r="2017" x14ac:dyDescent="0.2"/>
    <row r="2018" x14ac:dyDescent="0.2"/>
    <row r="2019" x14ac:dyDescent="0.2"/>
    <row r="2020" x14ac:dyDescent="0.2"/>
    <row r="2021" x14ac:dyDescent="0.2"/>
    <row r="2022" x14ac:dyDescent="0.2"/>
    <row r="2023" x14ac:dyDescent="0.2"/>
    <row r="2024" x14ac:dyDescent="0.2"/>
    <row r="2025" x14ac:dyDescent="0.2"/>
    <row r="2026" x14ac:dyDescent="0.2"/>
    <row r="2027" x14ac:dyDescent="0.2"/>
    <row r="2028" x14ac:dyDescent="0.2"/>
    <row r="2029" x14ac:dyDescent="0.2"/>
    <row r="2030" x14ac:dyDescent="0.2"/>
    <row r="2031" x14ac:dyDescent="0.2"/>
    <row r="2032" x14ac:dyDescent="0.2"/>
    <row r="2033" x14ac:dyDescent="0.2"/>
    <row r="2034" x14ac:dyDescent="0.2"/>
    <row r="2035" x14ac:dyDescent="0.2"/>
    <row r="2036" x14ac:dyDescent="0.2"/>
    <row r="2037" x14ac:dyDescent="0.2"/>
    <row r="2038" x14ac:dyDescent="0.2"/>
    <row r="2039" x14ac:dyDescent="0.2"/>
    <row r="2040" x14ac:dyDescent="0.2"/>
    <row r="2041" x14ac:dyDescent="0.2"/>
    <row r="2042" x14ac:dyDescent="0.2"/>
    <row r="2043" x14ac:dyDescent="0.2"/>
    <row r="2044" x14ac:dyDescent="0.2"/>
    <row r="2045" x14ac:dyDescent="0.2"/>
    <row r="2046" x14ac:dyDescent="0.2"/>
    <row r="2047" x14ac:dyDescent="0.2"/>
    <row r="2048" x14ac:dyDescent="0.2"/>
    <row r="2049" x14ac:dyDescent="0.2"/>
    <row r="2050" x14ac:dyDescent="0.2"/>
    <row r="2051" x14ac:dyDescent="0.2"/>
    <row r="2052" x14ac:dyDescent="0.2"/>
    <row r="2053" x14ac:dyDescent="0.2"/>
    <row r="2054" x14ac:dyDescent="0.2"/>
    <row r="2055" x14ac:dyDescent="0.2"/>
    <row r="2056" x14ac:dyDescent="0.2"/>
    <row r="2057" x14ac:dyDescent="0.2"/>
    <row r="2058" x14ac:dyDescent="0.2"/>
    <row r="2059" x14ac:dyDescent="0.2"/>
    <row r="2060" x14ac:dyDescent="0.2"/>
    <row r="2061" x14ac:dyDescent="0.2"/>
    <row r="2062" x14ac:dyDescent="0.2"/>
    <row r="2063" x14ac:dyDescent="0.2"/>
    <row r="2064" x14ac:dyDescent="0.2"/>
    <row r="2065" x14ac:dyDescent="0.2"/>
    <row r="2066" x14ac:dyDescent="0.2"/>
    <row r="2067" x14ac:dyDescent="0.2"/>
    <row r="2068" x14ac:dyDescent="0.2"/>
    <row r="2069" x14ac:dyDescent="0.2"/>
    <row r="2070" x14ac:dyDescent="0.2"/>
    <row r="2071" x14ac:dyDescent="0.2"/>
    <row r="2072" x14ac:dyDescent="0.2"/>
    <row r="2073" x14ac:dyDescent="0.2"/>
    <row r="2074" x14ac:dyDescent="0.2"/>
    <row r="2075" x14ac:dyDescent="0.2"/>
    <row r="2076" x14ac:dyDescent="0.2"/>
    <row r="2077" x14ac:dyDescent="0.2"/>
    <row r="2078" x14ac:dyDescent="0.2"/>
    <row r="2079" x14ac:dyDescent="0.2"/>
    <row r="2080" x14ac:dyDescent="0.2"/>
    <row r="2081" x14ac:dyDescent="0.2"/>
    <row r="2082" x14ac:dyDescent="0.2"/>
    <row r="2083" x14ac:dyDescent="0.2"/>
    <row r="2084" x14ac:dyDescent="0.2"/>
    <row r="2085" x14ac:dyDescent="0.2"/>
    <row r="2086" x14ac:dyDescent="0.2"/>
    <row r="2087" x14ac:dyDescent="0.2"/>
    <row r="2088" x14ac:dyDescent="0.2"/>
    <row r="2089" x14ac:dyDescent="0.2"/>
    <row r="2090" x14ac:dyDescent="0.2"/>
    <row r="2091" x14ac:dyDescent="0.2"/>
    <row r="2092" x14ac:dyDescent="0.2"/>
    <row r="2093" x14ac:dyDescent="0.2"/>
    <row r="2094" x14ac:dyDescent="0.2"/>
    <row r="2095" x14ac:dyDescent="0.2"/>
    <row r="2096" x14ac:dyDescent="0.2"/>
    <row r="2097" x14ac:dyDescent="0.2"/>
    <row r="2098" x14ac:dyDescent="0.2"/>
    <row r="2099" x14ac:dyDescent="0.2"/>
    <row r="2100" x14ac:dyDescent="0.2"/>
    <row r="2101" x14ac:dyDescent="0.2"/>
    <row r="2102" x14ac:dyDescent="0.2"/>
    <row r="2103" x14ac:dyDescent="0.2"/>
    <row r="2104" x14ac:dyDescent="0.2"/>
    <row r="2105" x14ac:dyDescent="0.2"/>
    <row r="2106" x14ac:dyDescent="0.2"/>
    <row r="2107" x14ac:dyDescent="0.2"/>
    <row r="2108" x14ac:dyDescent="0.2"/>
    <row r="2109" x14ac:dyDescent="0.2"/>
    <row r="2110" x14ac:dyDescent="0.2"/>
    <row r="2111" x14ac:dyDescent="0.2"/>
    <row r="2112" x14ac:dyDescent="0.2"/>
    <row r="2113" x14ac:dyDescent="0.2"/>
    <row r="2114" x14ac:dyDescent="0.2"/>
    <row r="2115" x14ac:dyDescent="0.2"/>
    <row r="2116" x14ac:dyDescent="0.2"/>
    <row r="2117" x14ac:dyDescent="0.2"/>
    <row r="2118" x14ac:dyDescent="0.2"/>
    <row r="2119" x14ac:dyDescent="0.2"/>
    <row r="2120" x14ac:dyDescent="0.2"/>
    <row r="2121" x14ac:dyDescent="0.2"/>
    <row r="2122" x14ac:dyDescent="0.2"/>
    <row r="2123" x14ac:dyDescent="0.2"/>
    <row r="2124" x14ac:dyDescent="0.2"/>
    <row r="2125" x14ac:dyDescent="0.2"/>
    <row r="2126" x14ac:dyDescent="0.2"/>
    <row r="2127" x14ac:dyDescent="0.2"/>
    <row r="2128" x14ac:dyDescent="0.2"/>
    <row r="2129" x14ac:dyDescent="0.2"/>
    <row r="2130" x14ac:dyDescent="0.2"/>
    <row r="2131" x14ac:dyDescent="0.2"/>
    <row r="2132" x14ac:dyDescent="0.2"/>
    <row r="2133" x14ac:dyDescent="0.2"/>
    <row r="2134" x14ac:dyDescent="0.2"/>
    <row r="2135" x14ac:dyDescent="0.2"/>
    <row r="2136" x14ac:dyDescent="0.2"/>
    <row r="2137" x14ac:dyDescent="0.2"/>
    <row r="2138" x14ac:dyDescent="0.2"/>
    <row r="2139" x14ac:dyDescent="0.2"/>
    <row r="2140" x14ac:dyDescent="0.2"/>
    <row r="2141" x14ac:dyDescent="0.2"/>
    <row r="2142" x14ac:dyDescent="0.2"/>
    <row r="2143" x14ac:dyDescent="0.2"/>
    <row r="2144" x14ac:dyDescent="0.2"/>
    <row r="2145" x14ac:dyDescent="0.2"/>
    <row r="2146" x14ac:dyDescent="0.2"/>
    <row r="2147" x14ac:dyDescent="0.2"/>
    <row r="2148" x14ac:dyDescent="0.2"/>
    <row r="2149" x14ac:dyDescent="0.2"/>
    <row r="2150" x14ac:dyDescent="0.2"/>
    <row r="2151" x14ac:dyDescent="0.2"/>
    <row r="2152" x14ac:dyDescent="0.2"/>
    <row r="2153" x14ac:dyDescent="0.2"/>
    <row r="2154" x14ac:dyDescent="0.2"/>
    <row r="2155" x14ac:dyDescent="0.2"/>
    <row r="2156" x14ac:dyDescent="0.2"/>
    <row r="2157" x14ac:dyDescent="0.2"/>
    <row r="2158" x14ac:dyDescent="0.2"/>
    <row r="2159" x14ac:dyDescent="0.2"/>
    <row r="2160" x14ac:dyDescent="0.2"/>
    <row r="2161" x14ac:dyDescent="0.2"/>
    <row r="2162" x14ac:dyDescent="0.2"/>
    <row r="2163" x14ac:dyDescent="0.2"/>
    <row r="2164" x14ac:dyDescent="0.2"/>
    <row r="2165" x14ac:dyDescent="0.2"/>
    <row r="2166" x14ac:dyDescent="0.2"/>
    <row r="2167" x14ac:dyDescent="0.2"/>
    <row r="2168" x14ac:dyDescent="0.2"/>
    <row r="2169" x14ac:dyDescent="0.2"/>
    <row r="2170" x14ac:dyDescent="0.2"/>
    <row r="2171" x14ac:dyDescent="0.2"/>
    <row r="2172" x14ac:dyDescent="0.2"/>
    <row r="2173" x14ac:dyDescent="0.2"/>
    <row r="2174" x14ac:dyDescent="0.2"/>
    <row r="2175" x14ac:dyDescent="0.2"/>
    <row r="2176" x14ac:dyDescent="0.2"/>
    <row r="2177" x14ac:dyDescent="0.2"/>
    <row r="2178" x14ac:dyDescent="0.2"/>
    <row r="2179" x14ac:dyDescent="0.2"/>
    <row r="2180" x14ac:dyDescent="0.2"/>
    <row r="2181" x14ac:dyDescent="0.2"/>
    <row r="2182" x14ac:dyDescent="0.2"/>
    <row r="2183" x14ac:dyDescent="0.2"/>
    <row r="2184" x14ac:dyDescent="0.2"/>
    <row r="2185" x14ac:dyDescent="0.2"/>
    <row r="2186" x14ac:dyDescent="0.2"/>
    <row r="2187" x14ac:dyDescent="0.2"/>
    <row r="2188" x14ac:dyDescent="0.2"/>
    <row r="2189" x14ac:dyDescent="0.2"/>
    <row r="2190" x14ac:dyDescent="0.2"/>
    <row r="2191" x14ac:dyDescent="0.2"/>
    <row r="2192" x14ac:dyDescent="0.2"/>
    <row r="2193" x14ac:dyDescent="0.2"/>
    <row r="2194" x14ac:dyDescent="0.2"/>
    <row r="2195" x14ac:dyDescent="0.2"/>
    <row r="2196" x14ac:dyDescent="0.2"/>
    <row r="2197" x14ac:dyDescent="0.2"/>
    <row r="2198" x14ac:dyDescent="0.2"/>
    <row r="2199" x14ac:dyDescent="0.2"/>
    <row r="2200" x14ac:dyDescent="0.2"/>
    <row r="2201" x14ac:dyDescent="0.2"/>
    <row r="2202" x14ac:dyDescent="0.2"/>
    <row r="2203" x14ac:dyDescent="0.2"/>
    <row r="2204" x14ac:dyDescent="0.2"/>
    <row r="2205" x14ac:dyDescent="0.2"/>
    <row r="2206" x14ac:dyDescent="0.2"/>
    <row r="2207" x14ac:dyDescent="0.2"/>
    <row r="2208" x14ac:dyDescent="0.2"/>
    <row r="2209" x14ac:dyDescent="0.2"/>
    <row r="2210" x14ac:dyDescent="0.2"/>
    <row r="2211" x14ac:dyDescent="0.2"/>
    <row r="2212" x14ac:dyDescent="0.2"/>
    <row r="2213" x14ac:dyDescent="0.2"/>
    <row r="2214" x14ac:dyDescent="0.2"/>
    <row r="2215" x14ac:dyDescent="0.2"/>
    <row r="2216" x14ac:dyDescent="0.2"/>
    <row r="2217" x14ac:dyDescent="0.2"/>
    <row r="2218" x14ac:dyDescent="0.2"/>
    <row r="2219" x14ac:dyDescent="0.2"/>
    <row r="2220" x14ac:dyDescent="0.2"/>
    <row r="2221" x14ac:dyDescent="0.2"/>
    <row r="2222" x14ac:dyDescent="0.2"/>
    <row r="2223" x14ac:dyDescent="0.2"/>
    <row r="2224" x14ac:dyDescent="0.2"/>
    <row r="2225" x14ac:dyDescent="0.2"/>
    <row r="2226" x14ac:dyDescent="0.2"/>
    <row r="2227" x14ac:dyDescent="0.2"/>
    <row r="2228" x14ac:dyDescent="0.2"/>
    <row r="2229" x14ac:dyDescent="0.2"/>
    <row r="2230" x14ac:dyDescent="0.2"/>
    <row r="2231" x14ac:dyDescent="0.2"/>
    <row r="2232" x14ac:dyDescent="0.2"/>
    <row r="2233" x14ac:dyDescent="0.2"/>
    <row r="2234" x14ac:dyDescent="0.2"/>
    <row r="2235" x14ac:dyDescent="0.2"/>
    <row r="2236" x14ac:dyDescent="0.2"/>
    <row r="2237" x14ac:dyDescent="0.2"/>
    <row r="2238" x14ac:dyDescent="0.2"/>
    <row r="2239" x14ac:dyDescent="0.2"/>
    <row r="2240" x14ac:dyDescent="0.2"/>
    <row r="2241" x14ac:dyDescent="0.2"/>
    <row r="2242" x14ac:dyDescent="0.2"/>
    <row r="2243" x14ac:dyDescent="0.2"/>
    <row r="2244" x14ac:dyDescent="0.2"/>
    <row r="2245" x14ac:dyDescent="0.2"/>
    <row r="2246" x14ac:dyDescent="0.2"/>
    <row r="2247" x14ac:dyDescent="0.2"/>
    <row r="2248" x14ac:dyDescent="0.2"/>
    <row r="2249" x14ac:dyDescent="0.2"/>
    <row r="2250" x14ac:dyDescent="0.2"/>
    <row r="2251" x14ac:dyDescent="0.2"/>
    <row r="2252" x14ac:dyDescent="0.2"/>
    <row r="2253" x14ac:dyDescent="0.2"/>
    <row r="2254" x14ac:dyDescent="0.2"/>
    <row r="2255" x14ac:dyDescent="0.2"/>
    <row r="2256" x14ac:dyDescent="0.2"/>
    <row r="2257" x14ac:dyDescent="0.2"/>
    <row r="2258" x14ac:dyDescent="0.2"/>
    <row r="2259" x14ac:dyDescent="0.2"/>
    <row r="2260" x14ac:dyDescent="0.2"/>
    <row r="2261" x14ac:dyDescent="0.2"/>
    <row r="2262" x14ac:dyDescent="0.2"/>
    <row r="2263" x14ac:dyDescent="0.2"/>
    <row r="2264" x14ac:dyDescent="0.2"/>
    <row r="2265" x14ac:dyDescent="0.2"/>
    <row r="2266" x14ac:dyDescent="0.2"/>
    <row r="2267" x14ac:dyDescent="0.2"/>
    <row r="2268" x14ac:dyDescent="0.2"/>
    <row r="2269" x14ac:dyDescent="0.2"/>
    <row r="2270" x14ac:dyDescent="0.2"/>
    <row r="2271" x14ac:dyDescent="0.2"/>
    <row r="2272" x14ac:dyDescent="0.2"/>
    <row r="2273" x14ac:dyDescent="0.2"/>
    <row r="2274" x14ac:dyDescent="0.2"/>
    <row r="2275" x14ac:dyDescent="0.2"/>
    <row r="2276" x14ac:dyDescent="0.2"/>
    <row r="2277" x14ac:dyDescent="0.2"/>
    <row r="2278" x14ac:dyDescent="0.2"/>
    <row r="2279" x14ac:dyDescent="0.2"/>
    <row r="2280" x14ac:dyDescent="0.2"/>
    <row r="2281" x14ac:dyDescent="0.2"/>
    <row r="2282" x14ac:dyDescent="0.2"/>
    <row r="2283" x14ac:dyDescent="0.2"/>
    <row r="2284" x14ac:dyDescent="0.2"/>
    <row r="2285" x14ac:dyDescent="0.2"/>
    <row r="2286" x14ac:dyDescent="0.2"/>
    <row r="2287" x14ac:dyDescent="0.2"/>
    <row r="2288" x14ac:dyDescent="0.2"/>
    <row r="2289" x14ac:dyDescent="0.2"/>
    <row r="2290" x14ac:dyDescent="0.2"/>
    <row r="2291" x14ac:dyDescent="0.2"/>
    <row r="2292" x14ac:dyDescent="0.2"/>
    <row r="2293" x14ac:dyDescent="0.2"/>
    <row r="2294" x14ac:dyDescent="0.2"/>
    <row r="2295" x14ac:dyDescent="0.2"/>
    <row r="2296" x14ac:dyDescent="0.2"/>
    <row r="2297" x14ac:dyDescent="0.2"/>
    <row r="2298" x14ac:dyDescent="0.2"/>
    <row r="2299" x14ac:dyDescent="0.2"/>
    <row r="2300" x14ac:dyDescent="0.2"/>
    <row r="2301" x14ac:dyDescent="0.2"/>
    <row r="2302" x14ac:dyDescent="0.2"/>
    <row r="2303" x14ac:dyDescent="0.2"/>
    <row r="2304" x14ac:dyDescent="0.2"/>
    <row r="2305" x14ac:dyDescent="0.2"/>
    <row r="2306" x14ac:dyDescent="0.2"/>
    <row r="2307" x14ac:dyDescent="0.2"/>
    <row r="2308" x14ac:dyDescent="0.2"/>
    <row r="2309" x14ac:dyDescent="0.2"/>
    <row r="2310" x14ac:dyDescent="0.2"/>
    <row r="2311" x14ac:dyDescent="0.2"/>
    <row r="2312" x14ac:dyDescent="0.2"/>
    <row r="2313" x14ac:dyDescent="0.2"/>
    <row r="2314" x14ac:dyDescent="0.2"/>
    <row r="2315" x14ac:dyDescent="0.2"/>
    <row r="2316" x14ac:dyDescent="0.2"/>
    <row r="2317" x14ac:dyDescent="0.2"/>
    <row r="2318" x14ac:dyDescent="0.2"/>
    <row r="2319" x14ac:dyDescent="0.2"/>
    <row r="2320" x14ac:dyDescent="0.2"/>
    <row r="2321" x14ac:dyDescent="0.2"/>
    <row r="2322" x14ac:dyDescent="0.2"/>
    <row r="2323" x14ac:dyDescent="0.2"/>
    <row r="2324" x14ac:dyDescent="0.2"/>
    <row r="2325" x14ac:dyDescent="0.2"/>
    <row r="2326" x14ac:dyDescent="0.2"/>
    <row r="2327" x14ac:dyDescent="0.2"/>
    <row r="2328" x14ac:dyDescent="0.2"/>
    <row r="2329" x14ac:dyDescent="0.2"/>
    <row r="2330" x14ac:dyDescent="0.2"/>
    <row r="2331" x14ac:dyDescent="0.2"/>
    <row r="2332" x14ac:dyDescent="0.2"/>
    <row r="2333" x14ac:dyDescent="0.2"/>
    <row r="2334" x14ac:dyDescent="0.2"/>
    <row r="2335" x14ac:dyDescent="0.2"/>
    <row r="2336" x14ac:dyDescent="0.2"/>
    <row r="2337" x14ac:dyDescent="0.2"/>
    <row r="2338" x14ac:dyDescent="0.2"/>
    <row r="2339" x14ac:dyDescent="0.2"/>
    <row r="2340" x14ac:dyDescent="0.2"/>
    <row r="2341" x14ac:dyDescent="0.2"/>
    <row r="2342" x14ac:dyDescent="0.2"/>
    <row r="2343" x14ac:dyDescent="0.2"/>
    <row r="2344" x14ac:dyDescent="0.2"/>
    <row r="2345" x14ac:dyDescent="0.2"/>
    <row r="2346" x14ac:dyDescent="0.2"/>
    <row r="2347" x14ac:dyDescent="0.2"/>
    <row r="2348" x14ac:dyDescent="0.2"/>
    <row r="2349" x14ac:dyDescent="0.2"/>
    <row r="2350" x14ac:dyDescent="0.2"/>
    <row r="2351" x14ac:dyDescent="0.2"/>
    <row r="2352" x14ac:dyDescent="0.2"/>
    <row r="2353" x14ac:dyDescent="0.2"/>
    <row r="2354" x14ac:dyDescent="0.2"/>
    <row r="2355" x14ac:dyDescent="0.2"/>
    <row r="2356" x14ac:dyDescent="0.2"/>
    <row r="2357" x14ac:dyDescent="0.2"/>
    <row r="2358" x14ac:dyDescent="0.2"/>
    <row r="2359" x14ac:dyDescent="0.2"/>
    <row r="2360" x14ac:dyDescent="0.2"/>
    <row r="2361" x14ac:dyDescent="0.2"/>
    <row r="2362" x14ac:dyDescent="0.2"/>
    <row r="2363" x14ac:dyDescent="0.2"/>
    <row r="2364" x14ac:dyDescent="0.2"/>
    <row r="2365" x14ac:dyDescent="0.2"/>
    <row r="2366" x14ac:dyDescent="0.2"/>
    <row r="2367" x14ac:dyDescent="0.2"/>
    <row r="2368" x14ac:dyDescent="0.2"/>
    <row r="2369" x14ac:dyDescent="0.2"/>
    <row r="2370" x14ac:dyDescent="0.2"/>
    <row r="2371" x14ac:dyDescent="0.2"/>
    <row r="2372" x14ac:dyDescent="0.2"/>
    <row r="2373" x14ac:dyDescent="0.2"/>
    <row r="2374" x14ac:dyDescent="0.2"/>
    <row r="2375" x14ac:dyDescent="0.2"/>
    <row r="2376" x14ac:dyDescent="0.2"/>
    <row r="2377" x14ac:dyDescent="0.2"/>
    <row r="2378" x14ac:dyDescent="0.2"/>
    <row r="2379" x14ac:dyDescent="0.2"/>
    <row r="2380" x14ac:dyDescent="0.2"/>
    <row r="2381" x14ac:dyDescent="0.2"/>
    <row r="2382" x14ac:dyDescent="0.2"/>
    <row r="2383" x14ac:dyDescent="0.2"/>
    <row r="2384" x14ac:dyDescent="0.2"/>
    <row r="2385" x14ac:dyDescent="0.2"/>
    <row r="2386" x14ac:dyDescent="0.2"/>
    <row r="2387" x14ac:dyDescent="0.2"/>
    <row r="2388" x14ac:dyDescent="0.2"/>
    <row r="2389" x14ac:dyDescent="0.2"/>
    <row r="2390" x14ac:dyDescent="0.2"/>
    <row r="2391" x14ac:dyDescent="0.2"/>
    <row r="2392" x14ac:dyDescent="0.2"/>
    <row r="2393" x14ac:dyDescent="0.2"/>
    <row r="2394" x14ac:dyDescent="0.2"/>
    <row r="2395" x14ac:dyDescent="0.2"/>
    <row r="2396" x14ac:dyDescent="0.2"/>
    <row r="2397" x14ac:dyDescent="0.2"/>
    <row r="2398" x14ac:dyDescent="0.2"/>
    <row r="2399" x14ac:dyDescent="0.2"/>
    <row r="2400" x14ac:dyDescent="0.2"/>
    <row r="2401" x14ac:dyDescent="0.2"/>
    <row r="2402" x14ac:dyDescent="0.2"/>
    <row r="2403" x14ac:dyDescent="0.2"/>
    <row r="2404" x14ac:dyDescent="0.2"/>
    <row r="2405" x14ac:dyDescent="0.2"/>
    <row r="2406" x14ac:dyDescent="0.2"/>
    <row r="2407" x14ac:dyDescent="0.2"/>
    <row r="2408" x14ac:dyDescent="0.2"/>
    <row r="2409" x14ac:dyDescent="0.2"/>
    <row r="2410" x14ac:dyDescent="0.2"/>
    <row r="2411" x14ac:dyDescent="0.2"/>
    <row r="2412" x14ac:dyDescent="0.2"/>
    <row r="2413" x14ac:dyDescent="0.2"/>
    <row r="2414" x14ac:dyDescent="0.2"/>
    <row r="2415" x14ac:dyDescent="0.2"/>
    <row r="2416" x14ac:dyDescent="0.2"/>
    <row r="2417" x14ac:dyDescent="0.2"/>
    <row r="2418" x14ac:dyDescent="0.2"/>
    <row r="2419" x14ac:dyDescent="0.2"/>
    <row r="2420" x14ac:dyDescent="0.2"/>
    <row r="2421" x14ac:dyDescent="0.2"/>
    <row r="2422" x14ac:dyDescent="0.2"/>
    <row r="2423" x14ac:dyDescent="0.2"/>
    <row r="2424" x14ac:dyDescent="0.2"/>
    <row r="2425" x14ac:dyDescent="0.2"/>
    <row r="2426" x14ac:dyDescent="0.2"/>
    <row r="2427" x14ac:dyDescent="0.2"/>
    <row r="2428" x14ac:dyDescent="0.2"/>
    <row r="2429" x14ac:dyDescent="0.2"/>
    <row r="2430" x14ac:dyDescent="0.2"/>
    <row r="2431" x14ac:dyDescent="0.2"/>
    <row r="2432" x14ac:dyDescent="0.2"/>
    <row r="2433" x14ac:dyDescent="0.2"/>
    <row r="2434" x14ac:dyDescent="0.2"/>
    <row r="2435" x14ac:dyDescent="0.2"/>
    <row r="2436" x14ac:dyDescent="0.2"/>
    <row r="2437" x14ac:dyDescent="0.2"/>
    <row r="2438" x14ac:dyDescent="0.2"/>
    <row r="2439" x14ac:dyDescent="0.2"/>
    <row r="2440" x14ac:dyDescent="0.2"/>
    <row r="2441" x14ac:dyDescent="0.2"/>
    <row r="2442" x14ac:dyDescent="0.2"/>
    <row r="2443" x14ac:dyDescent="0.2"/>
    <row r="2444" x14ac:dyDescent="0.2"/>
    <row r="2445" x14ac:dyDescent="0.2"/>
    <row r="2446" x14ac:dyDescent="0.2"/>
    <row r="2447" x14ac:dyDescent="0.2"/>
    <row r="2448" x14ac:dyDescent="0.2"/>
    <row r="2449" x14ac:dyDescent="0.2"/>
    <row r="2450" x14ac:dyDescent="0.2"/>
    <row r="2451" x14ac:dyDescent="0.2"/>
    <row r="2452" x14ac:dyDescent="0.2"/>
    <row r="2453" x14ac:dyDescent="0.2"/>
    <row r="2454" x14ac:dyDescent="0.2"/>
    <row r="2455" x14ac:dyDescent="0.2"/>
    <row r="2456" x14ac:dyDescent="0.2"/>
    <row r="2457" x14ac:dyDescent="0.2"/>
    <row r="2458" x14ac:dyDescent="0.2"/>
    <row r="2459" x14ac:dyDescent="0.2"/>
    <row r="2460" x14ac:dyDescent="0.2"/>
    <row r="2461" x14ac:dyDescent="0.2"/>
    <row r="2462" x14ac:dyDescent="0.2"/>
    <row r="2463" x14ac:dyDescent="0.2"/>
    <row r="2464" x14ac:dyDescent="0.2"/>
    <row r="2465" x14ac:dyDescent="0.2"/>
    <row r="2466" x14ac:dyDescent="0.2"/>
    <row r="2467" x14ac:dyDescent="0.2"/>
    <row r="2468" x14ac:dyDescent="0.2"/>
    <row r="2469" x14ac:dyDescent="0.2"/>
    <row r="2470" x14ac:dyDescent="0.2"/>
    <row r="2471" x14ac:dyDescent="0.2"/>
    <row r="2472" x14ac:dyDescent="0.2"/>
    <row r="2473" x14ac:dyDescent="0.2"/>
    <row r="2474" x14ac:dyDescent="0.2"/>
    <row r="2475" x14ac:dyDescent="0.2"/>
    <row r="2476" x14ac:dyDescent="0.2"/>
    <row r="2477" x14ac:dyDescent="0.2"/>
    <row r="2478" x14ac:dyDescent="0.2"/>
    <row r="2479" x14ac:dyDescent="0.2"/>
    <row r="2480" x14ac:dyDescent="0.2"/>
    <row r="2481" x14ac:dyDescent="0.2"/>
    <row r="2482" x14ac:dyDescent="0.2"/>
    <row r="2483" x14ac:dyDescent="0.2"/>
    <row r="2484" x14ac:dyDescent="0.2"/>
    <row r="2485" x14ac:dyDescent="0.2"/>
    <row r="2486" x14ac:dyDescent="0.2"/>
    <row r="2487" x14ac:dyDescent="0.2"/>
    <row r="2488" x14ac:dyDescent="0.2"/>
    <row r="2489" x14ac:dyDescent="0.2"/>
    <row r="2490" x14ac:dyDescent="0.2"/>
    <row r="2491" x14ac:dyDescent="0.2"/>
    <row r="2492" x14ac:dyDescent="0.2"/>
    <row r="2493" x14ac:dyDescent="0.2"/>
    <row r="2494" x14ac:dyDescent="0.2"/>
    <row r="2495" x14ac:dyDescent="0.2"/>
    <row r="2496" x14ac:dyDescent="0.2"/>
    <row r="2497" x14ac:dyDescent="0.2"/>
    <row r="2498" x14ac:dyDescent="0.2"/>
    <row r="2499" x14ac:dyDescent="0.2"/>
    <row r="2500" x14ac:dyDescent="0.2"/>
    <row r="2501" x14ac:dyDescent="0.2"/>
    <row r="2502" x14ac:dyDescent="0.2"/>
    <row r="2503" x14ac:dyDescent="0.2"/>
    <row r="2504" x14ac:dyDescent="0.2"/>
    <row r="2505" x14ac:dyDescent="0.2"/>
    <row r="2506" x14ac:dyDescent="0.2"/>
    <row r="2507" x14ac:dyDescent="0.2"/>
    <row r="2508" x14ac:dyDescent="0.2"/>
    <row r="2509" x14ac:dyDescent="0.2"/>
    <row r="2510" x14ac:dyDescent="0.2"/>
    <row r="2511" x14ac:dyDescent="0.2"/>
    <row r="2512" x14ac:dyDescent="0.2"/>
    <row r="2513" x14ac:dyDescent="0.2"/>
    <row r="2514" x14ac:dyDescent="0.2"/>
    <row r="2515" x14ac:dyDescent="0.2"/>
    <row r="2516" x14ac:dyDescent="0.2"/>
    <row r="2517" x14ac:dyDescent="0.2"/>
    <row r="2518" x14ac:dyDescent="0.2"/>
    <row r="2519" x14ac:dyDescent="0.2"/>
    <row r="2520" x14ac:dyDescent="0.2"/>
    <row r="2521" x14ac:dyDescent="0.2"/>
    <row r="2522" x14ac:dyDescent="0.2"/>
    <row r="2523" x14ac:dyDescent="0.2"/>
    <row r="2524" x14ac:dyDescent="0.2"/>
    <row r="2525" x14ac:dyDescent="0.2"/>
    <row r="2526" x14ac:dyDescent="0.2"/>
    <row r="2527" x14ac:dyDescent="0.2"/>
    <row r="2528" x14ac:dyDescent="0.2"/>
    <row r="2529" x14ac:dyDescent="0.2"/>
    <row r="2530" x14ac:dyDescent="0.2"/>
    <row r="2531" x14ac:dyDescent="0.2"/>
    <row r="2532" x14ac:dyDescent="0.2"/>
    <row r="2533" x14ac:dyDescent="0.2"/>
    <row r="2534" x14ac:dyDescent="0.2"/>
    <row r="2535" x14ac:dyDescent="0.2"/>
    <row r="2536" x14ac:dyDescent="0.2"/>
    <row r="2537" x14ac:dyDescent="0.2"/>
    <row r="2538" x14ac:dyDescent="0.2"/>
    <row r="2539" x14ac:dyDescent="0.2"/>
    <row r="2540" x14ac:dyDescent="0.2"/>
    <row r="2541" x14ac:dyDescent="0.2"/>
    <row r="2542" x14ac:dyDescent="0.2"/>
    <row r="2543" x14ac:dyDescent="0.2"/>
    <row r="2544" x14ac:dyDescent="0.2"/>
    <row r="2545" x14ac:dyDescent="0.2"/>
    <row r="2546" x14ac:dyDescent="0.2"/>
    <row r="2547" x14ac:dyDescent="0.2"/>
    <row r="2548" x14ac:dyDescent="0.2"/>
    <row r="2549" x14ac:dyDescent="0.2"/>
    <row r="2550" x14ac:dyDescent="0.2"/>
    <row r="2551" x14ac:dyDescent="0.2"/>
    <row r="2552" x14ac:dyDescent="0.2"/>
    <row r="2553" x14ac:dyDescent="0.2"/>
    <row r="2554" x14ac:dyDescent="0.2"/>
    <row r="2555" x14ac:dyDescent="0.2"/>
    <row r="2556" x14ac:dyDescent="0.2"/>
    <row r="2557" x14ac:dyDescent="0.2"/>
    <row r="2558" x14ac:dyDescent="0.2"/>
    <row r="2559" x14ac:dyDescent="0.2"/>
    <row r="2560" x14ac:dyDescent="0.2"/>
    <row r="2561" x14ac:dyDescent="0.2"/>
    <row r="2562" x14ac:dyDescent="0.2"/>
    <row r="2563" x14ac:dyDescent="0.2"/>
    <row r="2564" x14ac:dyDescent="0.2"/>
    <row r="2565" x14ac:dyDescent="0.2"/>
    <row r="2566" x14ac:dyDescent="0.2"/>
    <row r="2567" x14ac:dyDescent="0.2"/>
    <row r="2568" x14ac:dyDescent="0.2"/>
    <row r="2569" x14ac:dyDescent="0.2"/>
    <row r="2570" x14ac:dyDescent="0.2"/>
    <row r="2571" x14ac:dyDescent="0.2"/>
    <row r="2572" x14ac:dyDescent="0.2"/>
    <row r="2573" x14ac:dyDescent="0.2"/>
    <row r="2574" x14ac:dyDescent="0.2"/>
    <row r="2575" x14ac:dyDescent="0.2"/>
    <row r="2576" x14ac:dyDescent="0.2"/>
    <row r="2577" x14ac:dyDescent="0.2"/>
    <row r="2578" x14ac:dyDescent="0.2"/>
    <row r="2579" x14ac:dyDescent="0.2"/>
    <row r="2580" x14ac:dyDescent="0.2"/>
    <row r="2581" x14ac:dyDescent="0.2"/>
    <row r="2582" x14ac:dyDescent="0.2"/>
    <row r="2583" x14ac:dyDescent="0.2"/>
    <row r="2584" x14ac:dyDescent="0.2"/>
    <row r="2585" x14ac:dyDescent="0.2"/>
    <row r="2586" x14ac:dyDescent="0.2"/>
    <row r="2587" x14ac:dyDescent="0.2"/>
    <row r="2588" x14ac:dyDescent="0.2"/>
    <row r="2589" x14ac:dyDescent="0.2"/>
    <row r="2590" x14ac:dyDescent="0.2"/>
    <row r="2591" x14ac:dyDescent="0.2"/>
    <row r="2592" x14ac:dyDescent="0.2"/>
    <row r="2593" x14ac:dyDescent="0.2"/>
    <row r="2594" x14ac:dyDescent="0.2"/>
    <row r="2595" x14ac:dyDescent="0.2"/>
    <row r="2596" x14ac:dyDescent="0.2"/>
    <row r="2597" x14ac:dyDescent="0.2"/>
    <row r="2598" x14ac:dyDescent="0.2"/>
    <row r="2599" x14ac:dyDescent="0.2"/>
    <row r="2600" x14ac:dyDescent="0.2"/>
    <row r="2601" x14ac:dyDescent="0.2"/>
    <row r="2602" x14ac:dyDescent="0.2"/>
    <row r="2603" x14ac:dyDescent="0.2"/>
    <row r="2604" x14ac:dyDescent="0.2"/>
    <row r="2605" x14ac:dyDescent="0.2"/>
    <row r="2606" x14ac:dyDescent="0.2"/>
    <row r="2607" x14ac:dyDescent="0.2"/>
    <row r="2608" x14ac:dyDescent="0.2"/>
    <row r="2609" x14ac:dyDescent="0.2"/>
    <row r="2610" x14ac:dyDescent="0.2"/>
    <row r="2611" x14ac:dyDescent="0.2"/>
    <row r="2612" x14ac:dyDescent="0.2"/>
    <row r="2613" x14ac:dyDescent="0.2"/>
    <row r="2614" x14ac:dyDescent="0.2"/>
    <row r="2615" x14ac:dyDescent="0.2"/>
    <row r="2616" x14ac:dyDescent="0.2"/>
    <row r="2617" x14ac:dyDescent="0.2"/>
    <row r="2618" x14ac:dyDescent="0.2"/>
    <row r="2619" x14ac:dyDescent="0.2"/>
    <row r="2620" x14ac:dyDescent="0.2"/>
    <row r="2621" x14ac:dyDescent="0.2"/>
    <row r="2622" x14ac:dyDescent="0.2"/>
    <row r="2623" x14ac:dyDescent="0.2"/>
    <row r="2624" x14ac:dyDescent="0.2"/>
    <row r="2625" x14ac:dyDescent="0.2"/>
    <row r="2626" x14ac:dyDescent="0.2"/>
    <row r="2627" x14ac:dyDescent="0.2"/>
    <row r="2628" x14ac:dyDescent="0.2"/>
    <row r="2629" x14ac:dyDescent="0.2"/>
    <row r="2630" x14ac:dyDescent="0.2"/>
    <row r="2631" x14ac:dyDescent="0.2"/>
    <row r="2632" x14ac:dyDescent="0.2"/>
    <row r="2633" x14ac:dyDescent="0.2"/>
    <row r="2634" x14ac:dyDescent="0.2"/>
    <row r="2635" x14ac:dyDescent="0.2"/>
    <row r="2636" x14ac:dyDescent="0.2"/>
    <row r="2637" x14ac:dyDescent="0.2"/>
    <row r="2638" x14ac:dyDescent="0.2"/>
    <row r="2639" x14ac:dyDescent="0.2"/>
    <row r="2640" x14ac:dyDescent="0.2"/>
    <row r="2641" x14ac:dyDescent="0.2"/>
    <row r="2642" x14ac:dyDescent="0.2"/>
    <row r="2643" x14ac:dyDescent="0.2"/>
    <row r="2644" x14ac:dyDescent="0.2"/>
    <row r="2645" x14ac:dyDescent="0.2"/>
    <row r="2646" x14ac:dyDescent="0.2"/>
    <row r="2647" x14ac:dyDescent="0.2"/>
    <row r="2648" x14ac:dyDescent="0.2"/>
    <row r="2649" x14ac:dyDescent="0.2"/>
    <row r="2650" x14ac:dyDescent="0.2"/>
    <row r="2651" x14ac:dyDescent="0.2"/>
    <row r="2652" x14ac:dyDescent="0.2"/>
    <row r="2653" x14ac:dyDescent="0.2"/>
    <row r="2654" x14ac:dyDescent="0.2"/>
    <row r="2655" x14ac:dyDescent="0.2"/>
    <row r="2656" x14ac:dyDescent="0.2"/>
    <row r="2657" x14ac:dyDescent="0.2"/>
    <row r="2658" x14ac:dyDescent="0.2"/>
    <row r="2659" x14ac:dyDescent="0.2"/>
    <row r="2660" x14ac:dyDescent="0.2"/>
    <row r="2661" x14ac:dyDescent="0.2"/>
    <row r="2662" x14ac:dyDescent="0.2"/>
    <row r="2663" x14ac:dyDescent="0.2"/>
    <row r="2664" x14ac:dyDescent="0.2"/>
    <row r="2665" x14ac:dyDescent="0.2"/>
    <row r="2666" x14ac:dyDescent="0.2"/>
    <row r="2667" x14ac:dyDescent="0.2"/>
    <row r="2668" x14ac:dyDescent="0.2"/>
    <row r="2669" x14ac:dyDescent="0.2"/>
    <row r="2670" x14ac:dyDescent="0.2"/>
    <row r="2671" x14ac:dyDescent="0.2"/>
    <row r="2672" x14ac:dyDescent="0.2"/>
    <row r="2673" x14ac:dyDescent="0.2"/>
    <row r="2674" x14ac:dyDescent="0.2"/>
    <row r="2675" x14ac:dyDescent="0.2"/>
    <row r="2676" x14ac:dyDescent="0.2"/>
    <row r="2677" x14ac:dyDescent="0.2"/>
    <row r="2678" x14ac:dyDescent="0.2"/>
    <row r="2679" x14ac:dyDescent="0.2"/>
    <row r="2680" x14ac:dyDescent="0.2"/>
    <row r="2681" x14ac:dyDescent="0.2"/>
    <row r="2682" x14ac:dyDescent="0.2"/>
    <row r="2683" x14ac:dyDescent="0.2"/>
    <row r="2684" x14ac:dyDescent="0.2"/>
    <row r="2685" x14ac:dyDescent="0.2"/>
    <row r="2686" x14ac:dyDescent="0.2"/>
    <row r="2687" x14ac:dyDescent="0.2"/>
    <row r="2688" x14ac:dyDescent="0.2"/>
    <row r="2689" x14ac:dyDescent="0.2"/>
    <row r="2690" x14ac:dyDescent="0.2"/>
    <row r="2691" x14ac:dyDescent="0.2"/>
    <row r="2692" x14ac:dyDescent="0.2"/>
    <row r="2693" x14ac:dyDescent="0.2"/>
    <row r="2694" x14ac:dyDescent="0.2"/>
    <row r="2695" x14ac:dyDescent="0.2"/>
    <row r="2696" x14ac:dyDescent="0.2"/>
    <row r="2697" x14ac:dyDescent="0.2"/>
    <row r="2698" x14ac:dyDescent="0.2"/>
    <row r="2699" x14ac:dyDescent="0.2"/>
    <row r="2700" x14ac:dyDescent="0.2"/>
    <row r="2701" x14ac:dyDescent="0.2"/>
    <row r="2702" x14ac:dyDescent="0.2"/>
    <row r="2703" x14ac:dyDescent="0.2"/>
    <row r="2704" x14ac:dyDescent="0.2"/>
    <row r="2705" x14ac:dyDescent="0.2"/>
    <row r="2706" x14ac:dyDescent="0.2"/>
    <row r="2707" x14ac:dyDescent="0.2"/>
    <row r="2708" x14ac:dyDescent="0.2"/>
    <row r="2709" x14ac:dyDescent="0.2"/>
    <row r="2710" x14ac:dyDescent="0.2"/>
    <row r="2711" x14ac:dyDescent="0.2"/>
    <row r="2712" x14ac:dyDescent="0.2"/>
    <row r="2713" x14ac:dyDescent="0.2"/>
    <row r="2714" x14ac:dyDescent="0.2"/>
    <row r="2715" x14ac:dyDescent="0.2"/>
    <row r="2716" x14ac:dyDescent="0.2"/>
    <row r="2717" x14ac:dyDescent="0.2"/>
    <row r="2718" x14ac:dyDescent="0.2"/>
    <row r="2719" x14ac:dyDescent="0.2"/>
    <row r="2720" x14ac:dyDescent="0.2"/>
    <row r="2721" x14ac:dyDescent="0.2"/>
    <row r="2722" x14ac:dyDescent="0.2"/>
    <row r="2723" x14ac:dyDescent="0.2"/>
    <row r="2724" x14ac:dyDescent="0.2"/>
    <row r="2725" x14ac:dyDescent="0.2"/>
    <row r="2726" x14ac:dyDescent="0.2"/>
    <row r="2727" x14ac:dyDescent="0.2"/>
    <row r="2728" x14ac:dyDescent="0.2"/>
    <row r="2729" x14ac:dyDescent="0.2"/>
    <row r="2730" x14ac:dyDescent="0.2"/>
    <row r="2731" x14ac:dyDescent="0.2"/>
    <row r="2732" x14ac:dyDescent="0.2"/>
    <row r="2733" x14ac:dyDescent="0.2"/>
    <row r="2734" x14ac:dyDescent="0.2"/>
    <row r="2735" x14ac:dyDescent="0.2"/>
    <row r="2736" x14ac:dyDescent="0.2"/>
    <row r="2737" x14ac:dyDescent="0.2"/>
    <row r="2738" x14ac:dyDescent="0.2"/>
    <row r="2739" x14ac:dyDescent="0.2"/>
    <row r="2740" x14ac:dyDescent="0.2"/>
    <row r="2741" x14ac:dyDescent="0.2"/>
    <row r="2742" x14ac:dyDescent="0.2"/>
    <row r="2743" x14ac:dyDescent="0.2"/>
    <row r="2744" x14ac:dyDescent="0.2"/>
    <row r="2745" x14ac:dyDescent="0.2"/>
    <row r="2746" x14ac:dyDescent="0.2"/>
    <row r="2747" x14ac:dyDescent="0.2"/>
    <row r="2748" x14ac:dyDescent="0.2"/>
    <row r="2749" x14ac:dyDescent="0.2"/>
    <row r="2750" x14ac:dyDescent="0.2"/>
    <row r="2751" x14ac:dyDescent="0.2"/>
    <row r="2752" x14ac:dyDescent="0.2"/>
    <row r="2753" x14ac:dyDescent="0.2"/>
    <row r="2754" x14ac:dyDescent="0.2"/>
    <row r="2755" x14ac:dyDescent="0.2"/>
    <row r="2756" x14ac:dyDescent="0.2"/>
    <row r="2757" x14ac:dyDescent="0.2"/>
    <row r="2758" x14ac:dyDescent="0.2"/>
    <row r="2759" x14ac:dyDescent="0.2"/>
    <row r="2760" x14ac:dyDescent="0.2"/>
    <row r="2761" x14ac:dyDescent="0.2"/>
    <row r="2762" x14ac:dyDescent="0.2"/>
    <row r="2763" x14ac:dyDescent="0.2"/>
    <row r="2764" x14ac:dyDescent="0.2"/>
    <row r="2765" x14ac:dyDescent="0.2"/>
    <row r="2766" x14ac:dyDescent="0.2"/>
    <row r="2767" x14ac:dyDescent="0.2"/>
    <row r="2768" x14ac:dyDescent="0.2"/>
    <row r="2769" x14ac:dyDescent="0.2"/>
    <row r="2770" x14ac:dyDescent="0.2"/>
    <row r="2771" x14ac:dyDescent="0.2"/>
    <row r="2772" x14ac:dyDescent="0.2"/>
    <row r="2773" x14ac:dyDescent="0.2"/>
    <row r="2774" x14ac:dyDescent="0.2"/>
    <row r="2775" x14ac:dyDescent="0.2"/>
    <row r="2776" x14ac:dyDescent="0.2"/>
    <row r="2777" x14ac:dyDescent="0.2"/>
    <row r="2778" x14ac:dyDescent="0.2"/>
    <row r="2779" x14ac:dyDescent="0.2"/>
    <row r="2780" x14ac:dyDescent="0.2"/>
    <row r="2781" x14ac:dyDescent="0.2"/>
    <row r="2782" x14ac:dyDescent="0.2"/>
    <row r="2783" x14ac:dyDescent="0.2"/>
    <row r="2784" x14ac:dyDescent="0.2"/>
    <row r="2785" x14ac:dyDescent="0.2"/>
    <row r="2786" x14ac:dyDescent="0.2"/>
    <row r="2787" x14ac:dyDescent="0.2"/>
    <row r="2788" x14ac:dyDescent="0.2"/>
    <row r="2789" x14ac:dyDescent="0.2"/>
    <row r="2790" x14ac:dyDescent="0.2"/>
    <row r="2791" x14ac:dyDescent="0.2"/>
    <row r="2792" x14ac:dyDescent="0.2"/>
    <row r="2793" x14ac:dyDescent="0.2"/>
    <row r="2794" x14ac:dyDescent="0.2"/>
    <row r="2795" x14ac:dyDescent="0.2"/>
    <row r="2796" x14ac:dyDescent="0.2"/>
    <row r="2797" x14ac:dyDescent="0.2"/>
    <row r="2798" x14ac:dyDescent="0.2"/>
    <row r="2799" x14ac:dyDescent="0.2"/>
    <row r="2800" x14ac:dyDescent="0.2"/>
    <row r="2801" x14ac:dyDescent="0.2"/>
    <row r="2802" x14ac:dyDescent="0.2"/>
    <row r="2803" x14ac:dyDescent="0.2"/>
    <row r="2804" x14ac:dyDescent="0.2"/>
    <row r="2805" x14ac:dyDescent="0.2"/>
    <row r="2806" x14ac:dyDescent="0.2"/>
    <row r="2807" x14ac:dyDescent="0.2"/>
    <row r="2808" x14ac:dyDescent="0.2"/>
    <row r="2809" x14ac:dyDescent="0.2"/>
    <row r="2810" x14ac:dyDescent="0.2"/>
    <row r="2811" x14ac:dyDescent="0.2"/>
    <row r="2812" x14ac:dyDescent="0.2"/>
    <row r="2813" x14ac:dyDescent="0.2"/>
    <row r="2814" x14ac:dyDescent="0.2"/>
    <row r="2815" x14ac:dyDescent="0.2"/>
    <row r="2816" x14ac:dyDescent="0.2"/>
    <row r="2817" x14ac:dyDescent="0.2"/>
    <row r="2818" x14ac:dyDescent="0.2"/>
    <row r="2819" x14ac:dyDescent="0.2"/>
    <row r="2820" x14ac:dyDescent="0.2"/>
    <row r="2821" x14ac:dyDescent="0.2"/>
    <row r="2822" x14ac:dyDescent="0.2"/>
    <row r="2823" x14ac:dyDescent="0.2"/>
    <row r="2824" x14ac:dyDescent="0.2"/>
    <row r="2825" x14ac:dyDescent="0.2"/>
    <row r="2826" x14ac:dyDescent="0.2"/>
    <row r="2827" x14ac:dyDescent="0.2"/>
    <row r="2828" x14ac:dyDescent="0.2"/>
    <row r="2829" x14ac:dyDescent="0.2"/>
    <row r="2830" x14ac:dyDescent="0.2"/>
    <row r="2831" x14ac:dyDescent="0.2"/>
    <row r="2832" x14ac:dyDescent="0.2"/>
    <row r="2833" x14ac:dyDescent="0.2"/>
    <row r="2834" x14ac:dyDescent="0.2"/>
    <row r="2835" x14ac:dyDescent="0.2"/>
    <row r="2836" x14ac:dyDescent="0.2"/>
    <row r="2837" x14ac:dyDescent="0.2"/>
    <row r="2838" x14ac:dyDescent="0.2"/>
    <row r="2839" x14ac:dyDescent="0.2"/>
    <row r="2840" x14ac:dyDescent="0.2"/>
    <row r="2841" x14ac:dyDescent="0.2"/>
    <row r="2842" x14ac:dyDescent="0.2"/>
    <row r="2843" x14ac:dyDescent="0.2"/>
    <row r="2844" x14ac:dyDescent="0.2"/>
    <row r="2845" x14ac:dyDescent="0.2"/>
    <row r="2846" x14ac:dyDescent="0.2"/>
    <row r="2847" x14ac:dyDescent="0.2"/>
    <row r="2848" x14ac:dyDescent="0.2"/>
    <row r="2849" hidden="1" x14ac:dyDescent="0.2"/>
    <row r="2850" x14ac:dyDescent="0.2"/>
    <row r="2851" x14ac:dyDescent="0.2"/>
    <row r="2852" x14ac:dyDescent="0.2"/>
    <row r="2853" x14ac:dyDescent="0.2"/>
    <row r="2854" x14ac:dyDescent="0.2"/>
    <row r="2855" x14ac:dyDescent="0.2"/>
    <row r="2856" x14ac:dyDescent="0.2"/>
    <row r="2857" x14ac:dyDescent="0.2"/>
    <row r="2858" x14ac:dyDescent="0.2"/>
    <row r="2859" x14ac:dyDescent="0.2"/>
    <row r="2860" x14ac:dyDescent="0.2"/>
    <row r="2861" x14ac:dyDescent="0.2"/>
    <row r="2862" x14ac:dyDescent="0.2"/>
    <row r="2863" x14ac:dyDescent="0.2"/>
    <row r="2864" x14ac:dyDescent="0.2"/>
    <row r="2865" x14ac:dyDescent="0.2"/>
    <row r="2866" x14ac:dyDescent="0.2"/>
    <row r="2867" x14ac:dyDescent="0.2"/>
    <row r="2868" x14ac:dyDescent="0.2"/>
    <row r="2869" x14ac:dyDescent="0.2"/>
    <row r="2870" x14ac:dyDescent="0.2"/>
    <row r="2871" x14ac:dyDescent="0.2"/>
    <row r="2872" x14ac:dyDescent="0.2"/>
    <row r="2873" x14ac:dyDescent="0.2"/>
    <row r="2874" x14ac:dyDescent="0.2"/>
    <row r="2875" x14ac:dyDescent="0.2"/>
    <row r="2876" x14ac:dyDescent="0.2"/>
    <row r="2877" x14ac:dyDescent="0.2"/>
    <row r="2878" x14ac:dyDescent="0.2"/>
    <row r="2879" x14ac:dyDescent="0.2"/>
    <row r="2880" x14ac:dyDescent="0.2"/>
    <row r="2881" x14ac:dyDescent="0.2"/>
    <row r="2882" x14ac:dyDescent="0.2"/>
    <row r="2883" x14ac:dyDescent="0.2"/>
    <row r="2884" x14ac:dyDescent="0.2"/>
    <row r="2885" x14ac:dyDescent="0.2"/>
    <row r="2886" x14ac:dyDescent="0.2"/>
    <row r="2887" x14ac:dyDescent="0.2"/>
    <row r="2888" x14ac:dyDescent="0.2"/>
    <row r="2889" x14ac:dyDescent="0.2"/>
    <row r="2890" x14ac:dyDescent="0.2"/>
    <row r="2891" x14ac:dyDescent="0.2"/>
    <row r="2892" x14ac:dyDescent="0.2"/>
    <row r="2893" x14ac:dyDescent="0.2"/>
    <row r="2894" x14ac:dyDescent="0.2"/>
    <row r="2895" x14ac:dyDescent="0.2"/>
    <row r="2896" x14ac:dyDescent="0.2"/>
    <row r="2897" x14ac:dyDescent="0.2"/>
    <row r="2898" x14ac:dyDescent="0.2"/>
    <row r="2899" x14ac:dyDescent="0.2"/>
    <row r="2900" x14ac:dyDescent="0.2"/>
    <row r="2901" x14ac:dyDescent="0.2"/>
    <row r="2902" x14ac:dyDescent="0.2"/>
    <row r="2903" x14ac:dyDescent="0.2"/>
    <row r="2904" x14ac:dyDescent="0.2"/>
    <row r="2905" x14ac:dyDescent="0.2"/>
    <row r="2906" x14ac:dyDescent="0.2"/>
    <row r="2907" x14ac:dyDescent="0.2"/>
    <row r="2908" x14ac:dyDescent="0.2"/>
    <row r="2909" x14ac:dyDescent="0.2"/>
    <row r="2910" x14ac:dyDescent="0.2"/>
    <row r="2911" x14ac:dyDescent="0.2"/>
    <row r="2912" x14ac:dyDescent="0.2"/>
    <row r="2913" x14ac:dyDescent="0.2"/>
    <row r="2914" x14ac:dyDescent="0.2"/>
    <row r="2915" x14ac:dyDescent="0.2"/>
    <row r="2916" x14ac:dyDescent="0.2"/>
    <row r="2917" x14ac:dyDescent="0.2"/>
    <row r="2918" x14ac:dyDescent="0.2"/>
    <row r="2919" x14ac:dyDescent="0.2"/>
    <row r="2920" x14ac:dyDescent="0.2"/>
    <row r="2921" x14ac:dyDescent="0.2"/>
    <row r="2922" x14ac:dyDescent="0.2"/>
    <row r="2923" x14ac:dyDescent="0.2"/>
    <row r="2924" x14ac:dyDescent="0.2"/>
    <row r="2925" x14ac:dyDescent="0.2"/>
    <row r="2926" x14ac:dyDescent="0.2"/>
    <row r="2927" x14ac:dyDescent="0.2"/>
    <row r="2928" x14ac:dyDescent="0.2"/>
    <row r="2929" x14ac:dyDescent="0.2"/>
    <row r="2930" x14ac:dyDescent="0.2"/>
    <row r="2931" x14ac:dyDescent="0.2"/>
    <row r="2932" x14ac:dyDescent="0.2"/>
    <row r="2933" x14ac:dyDescent="0.2"/>
    <row r="2934" x14ac:dyDescent="0.2"/>
    <row r="2935" x14ac:dyDescent="0.2"/>
    <row r="2936" x14ac:dyDescent="0.2"/>
    <row r="2937" x14ac:dyDescent="0.2"/>
    <row r="2938" x14ac:dyDescent="0.2"/>
    <row r="2939" x14ac:dyDescent="0.2"/>
    <row r="2940" x14ac:dyDescent="0.2"/>
    <row r="2941" x14ac:dyDescent="0.2"/>
    <row r="2942" x14ac:dyDescent="0.2"/>
    <row r="2943" x14ac:dyDescent="0.2"/>
    <row r="2944" x14ac:dyDescent="0.2"/>
    <row r="2945" x14ac:dyDescent="0.2"/>
    <row r="2946" x14ac:dyDescent="0.2"/>
    <row r="2947" x14ac:dyDescent="0.2"/>
    <row r="2948" x14ac:dyDescent="0.2"/>
    <row r="2949" x14ac:dyDescent="0.2"/>
    <row r="2950" x14ac:dyDescent="0.2"/>
    <row r="2951" x14ac:dyDescent="0.2"/>
    <row r="2952" x14ac:dyDescent="0.2"/>
    <row r="2953" x14ac:dyDescent="0.2"/>
    <row r="2954" x14ac:dyDescent="0.2"/>
    <row r="2955" x14ac:dyDescent="0.2"/>
    <row r="2956" x14ac:dyDescent="0.2"/>
    <row r="2957" x14ac:dyDescent="0.2"/>
    <row r="2958" x14ac:dyDescent="0.2"/>
    <row r="2959" x14ac:dyDescent="0.2"/>
    <row r="2960" x14ac:dyDescent="0.2"/>
    <row r="2961" x14ac:dyDescent="0.2"/>
    <row r="2962" x14ac:dyDescent="0.2"/>
    <row r="2963" x14ac:dyDescent="0.2"/>
    <row r="2964" x14ac:dyDescent="0.2"/>
    <row r="2965" x14ac:dyDescent="0.2"/>
    <row r="2966" x14ac:dyDescent="0.2"/>
    <row r="2967" x14ac:dyDescent="0.2"/>
    <row r="2968" x14ac:dyDescent="0.2"/>
    <row r="2969" x14ac:dyDescent="0.2"/>
    <row r="2970" x14ac:dyDescent="0.2"/>
    <row r="2971" x14ac:dyDescent="0.2"/>
    <row r="2972" x14ac:dyDescent="0.2"/>
    <row r="2973" x14ac:dyDescent="0.2"/>
    <row r="2974" x14ac:dyDescent="0.2"/>
    <row r="2975" x14ac:dyDescent="0.2"/>
    <row r="2976" x14ac:dyDescent="0.2"/>
    <row r="2977" x14ac:dyDescent="0.2"/>
    <row r="2978" x14ac:dyDescent="0.2"/>
    <row r="2979" x14ac:dyDescent="0.2"/>
    <row r="2980" x14ac:dyDescent="0.2"/>
    <row r="2981" x14ac:dyDescent="0.2"/>
    <row r="2982" x14ac:dyDescent="0.2"/>
    <row r="2983" x14ac:dyDescent="0.2"/>
    <row r="2984" x14ac:dyDescent="0.2"/>
    <row r="2985" x14ac:dyDescent="0.2"/>
    <row r="2986" x14ac:dyDescent="0.2"/>
    <row r="2987" x14ac:dyDescent="0.2"/>
    <row r="2988" x14ac:dyDescent="0.2"/>
    <row r="2989" x14ac:dyDescent="0.2"/>
    <row r="2990" x14ac:dyDescent="0.2"/>
    <row r="2991" x14ac:dyDescent="0.2"/>
    <row r="2992" x14ac:dyDescent="0.2"/>
    <row r="2993" x14ac:dyDescent="0.2"/>
    <row r="2994" x14ac:dyDescent="0.2"/>
    <row r="2995" x14ac:dyDescent="0.2"/>
    <row r="2996" x14ac:dyDescent="0.2"/>
    <row r="2997" x14ac:dyDescent="0.2"/>
    <row r="2998" x14ac:dyDescent="0.2"/>
    <row r="2999" x14ac:dyDescent="0.2"/>
    <row r="3000" x14ac:dyDescent="0.2"/>
    <row r="3001" x14ac:dyDescent="0.2"/>
    <row r="3002" x14ac:dyDescent="0.2"/>
    <row r="3003" x14ac:dyDescent="0.2"/>
    <row r="3004" x14ac:dyDescent="0.2"/>
    <row r="3005" x14ac:dyDescent="0.2"/>
    <row r="3006" x14ac:dyDescent="0.2"/>
    <row r="3007" x14ac:dyDescent="0.2"/>
    <row r="3008" x14ac:dyDescent="0.2"/>
    <row r="3009" x14ac:dyDescent="0.2"/>
    <row r="3010" x14ac:dyDescent="0.2"/>
    <row r="3011" x14ac:dyDescent="0.2"/>
    <row r="3012" x14ac:dyDescent="0.2"/>
    <row r="3013" x14ac:dyDescent="0.2"/>
    <row r="3014" x14ac:dyDescent="0.2"/>
    <row r="3015" x14ac:dyDescent="0.2"/>
    <row r="3016" x14ac:dyDescent="0.2"/>
    <row r="3017" x14ac:dyDescent="0.2"/>
    <row r="3018" x14ac:dyDescent="0.2"/>
    <row r="3019" x14ac:dyDescent="0.2"/>
    <row r="3020" x14ac:dyDescent="0.2"/>
    <row r="3021" x14ac:dyDescent="0.2"/>
    <row r="3022" x14ac:dyDescent="0.2"/>
    <row r="3023" x14ac:dyDescent="0.2"/>
    <row r="3024" x14ac:dyDescent="0.2"/>
    <row r="3025" x14ac:dyDescent="0.2"/>
    <row r="3026" x14ac:dyDescent="0.2"/>
    <row r="3027" x14ac:dyDescent="0.2"/>
    <row r="3028" x14ac:dyDescent="0.2"/>
    <row r="3029" x14ac:dyDescent="0.2"/>
    <row r="3030" x14ac:dyDescent="0.2"/>
    <row r="3031" x14ac:dyDescent="0.2"/>
    <row r="3032" x14ac:dyDescent="0.2"/>
    <row r="3033" x14ac:dyDescent="0.2"/>
    <row r="3034" x14ac:dyDescent="0.2"/>
    <row r="3035" x14ac:dyDescent="0.2"/>
    <row r="3036" x14ac:dyDescent="0.2"/>
    <row r="3037" x14ac:dyDescent="0.2"/>
    <row r="3038" x14ac:dyDescent="0.2"/>
    <row r="3039" x14ac:dyDescent="0.2"/>
    <row r="3040" x14ac:dyDescent="0.2"/>
    <row r="3041" x14ac:dyDescent="0.2"/>
    <row r="3042" x14ac:dyDescent="0.2"/>
    <row r="3043" x14ac:dyDescent="0.2"/>
    <row r="3044" x14ac:dyDescent="0.2"/>
    <row r="3045" x14ac:dyDescent="0.2"/>
    <row r="3046" x14ac:dyDescent="0.2"/>
    <row r="3047" x14ac:dyDescent="0.2"/>
    <row r="3048" x14ac:dyDescent="0.2"/>
    <row r="3049" x14ac:dyDescent="0.2"/>
    <row r="3050" x14ac:dyDescent="0.2"/>
    <row r="3051" x14ac:dyDescent="0.2"/>
    <row r="3052" x14ac:dyDescent="0.2"/>
    <row r="3053" x14ac:dyDescent="0.2"/>
    <row r="3054" x14ac:dyDescent="0.2"/>
    <row r="3055" x14ac:dyDescent="0.2"/>
    <row r="3056" x14ac:dyDescent="0.2"/>
    <row r="3057" x14ac:dyDescent="0.2"/>
    <row r="3058" x14ac:dyDescent="0.2"/>
    <row r="3059" x14ac:dyDescent="0.2"/>
    <row r="3060" x14ac:dyDescent="0.2"/>
    <row r="3061" x14ac:dyDescent="0.2"/>
    <row r="3062" x14ac:dyDescent="0.2"/>
    <row r="3063" x14ac:dyDescent="0.2"/>
    <row r="3064" x14ac:dyDescent="0.2"/>
    <row r="3065" x14ac:dyDescent="0.2"/>
    <row r="3066" x14ac:dyDescent="0.2"/>
    <row r="3067" x14ac:dyDescent="0.2"/>
    <row r="3068" x14ac:dyDescent="0.2"/>
    <row r="3069" x14ac:dyDescent="0.2"/>
    <row r="3070" x14ac:dyDescent="0.2"/>
    <row r="3071" x14ac:dyDescent="0.2"/>
    <row r="3072" x14ac:dyDescent="0.2"/>
    <row r="3073" x14ac:dyDescent="0.2"/>
    <row r="3074" x14ac:dyDescent="0.2"/>
    <row r="3075" x14ac:dyDescent="0.2"/>
    <row r="3076" x14ac:dyDescent="0.2"/>
    <row r="3077" x14ac:dyDescent="0.2"/>
    <row r="3078" x14ac:dyDescent="0.2"/>
    <row r="3079" x14ac:dyDescent="0.2"/>
    <row r="3080" x14ac:dyDescent="0.2"/>
    <row r="3081" x14ac:dyDescent="0.2"/>
    <row r="3082" x14ac:dyDescent="0.2"/>
    <row r="3083" x14ac:dyDescent="0.2"/>
    <row r="3084" x14ac:dyDescent="0.2"/>
    <row r="3085" x14ac:dyDescent="0.2"/>
    <row r="3086" x14ac:dyDescent="0.2"/>
    <row r="3087" x14ac:dyDescent="0.2"/>
    <row r="3088" x14ac:dyDescent="0.2"/>
    <row r="3089" x14ac:dyDescent="0.2"/>
    <row r="3090" x14ac:dyDescent="0.2"/>
    <row r="3091" x14ac:dyDescent="0.2"/>
    <row r="3092" x14ac:dyDescent="0.2"/>
    <row r="3093" x14ac:dyDescent="0.2"/>
    <row r="3094" x14ac:dyDescent="0.2"/>
    <row r="3095" x14ac:dyDescent="0.2"/>
    <row r="3096" x14ac:dyDescent="0.2"/>
    <row r="3097" x14ac:dyDescent="0.2"/>
    <row r="3098" x14ac:dyDescent="0.2"/>
    <row r="3099" x14ac:dyDescent="0.2"/>
    <row r="3100" x14ac:dyDescent="0.2"/>
    <row r="3101" x14ac:dyDescent="0.2"/>
    <row r="3102" x14ac:dyDescent="0.2"/>
    <row r="3103" x14ac:dyDescent="0.2"/>
    <row r="3104" x14ac:dyDescent="0.2"/>
    <row r="3105" x14ac:dyDescent="0.2"/>
    <row r="3106" x14ac:dyDescent="0.2"/>
    <row r="3107" x14ac:dyDescent="0.2"/>
    <row r="3108" x14ac:dyDescent="0.2"/>
    <row r="3109" x14ac:dyDescent="0.2"/>
    <row r="3110" x14ac:dyDescent="0.2"/>
    <row r="3111" x14ac:dyDescent="0.2"/>
    <row r="3112" x14ac:dyDescent="0.2"/>
    <row r="3113" x14ac:dyDescent="0.2"/>
    <row r="3114" x14ac:dyDescent="0.2"/>
    <row r="3115" x14ac:dyDescent="0.2"/>
    <row r="3116" x14ac:dyDescent="0.2"/>
    <row r="3117" x14ac:dyDescent="0.2"/>
    <row r="3118" x14ac:dyDescent="0.2"/>
    <row r="3119" x14ac:dyDescent="0.2"/>
    <row r="3120" x14ac:dyDescent="0.2"/>
    <row r="3121" x14ac:dyDescent="0.2"/>
    <row r="3122" x14ac:dyDescent="0.2"/>
    <row r="3123" x14ac:dyDescent="0.2"/>
    <row r="3124" x14ac:dyDescent="0.2"/>
    <row r="3125" x14ac:dyDescent="0.2"/>
    <row r="3126" x14ac:dyDescent="0.2"/>
    <row r="3127" x14ac:dyDescent="0.2"/>
    <row r="3128" x14ac:dyDescent="0.2"/>
    <row r="3129" x14ac:dyDescent="0.2"/>
    <row r="3130" x14ac:dyDescent="0.2"/>
    <row r="3131" x14ac:dyDescent="0.2"/>
    <row r="3132" x14ac:dyDescent="0.2"/>
    <row r="3133" x14ac:dyDescent="0.2"/>
    <row r="3134" x14ac:dyDescent="0.2"/>
    <row r="3135" x14ac:dyDescent="0.2"/>
  </sheetData>
  <mergeCells count="12">
    <mergeCell ref="B6:B8"/>
    <mergeCell ref="C6:C8"/>
    <mergeCell ref="M7:M8"/>
    <mergeCell ref="N7:N8"/>
    <mergeCell ref="O7:S7"/>
    <mergeCell ref="D6:D8"/>
    <mergeCell ref="E6:E8"/>
    <mergeCell ref="F7:F8"/>
    <mergeCell ref="G7:G8"/>
    <mergeCell ref="H7:L7"/>
    <mergeCell ref="F6:L6"/>
    <mergeCell ref="M6:S6"/>
  </mergeCells>
  <hyperlinks>
    <hyperlink ref="B3" location="Overview!A1" display="Back to Overview"/>
  </hyperlink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B1:J5997"/>
  <sheetViews>
    <sheetView showGridLines="0" zoomScale="85" zoomScaleNormal="85" workbookViewId="0">
      <pane xSplit="5" ySplit="8" topLeftCell="F9" activePane="bottomRight" state="frozen"/>
      <selection pane="topRight" activeCell="F1" sqref="F1"/>
      <selection pane="bottomLeft" activeCell="A9" sqref="A9"/>
      <selection pane="bottomRight"/>
    </sheetView>
  </sheetViews>
  <sheetFormatPr defaultColWidth="9.140625" defaultRowHeight="12.75" zeroHeight="1" x14ac:dyDescent="0.2"/>
  <cols>
    <col min="1" max="1" width="3.28515625" style="17" customWidth="1"/>
    <col min="2" max="2" width="6.7109375" style="153" customWidth="1"/>
    <col min="3" max="3" width="44.5703125" style="17" bestFit="1" customWidth="1"/>
    <col min="4" max="4" width="27.42578125" style="136" bestFit="1" customWidth="1"/>
    <col min="5" max="5" width="50.7109375" style="136" customWidth="1"/>
    <col min="6" max="7" width="12.7109375" style="154" customWidth="1"/>
    <col min="8" max="9" width="12.7109375" style="155" customWidth="1"/>
    <col min="10" max="10" width="12.7109375" style="156" customWidth="1"/>
    <col min="11" max="16384" width="9.140625" style="17"/>
  </cols>
  <sheetData>
    <row r="1" spans="2:10" s="67" customFormat="1" ht="12" customHeight="1" x14ac:dyDescent="0.25">
      <c r="B1" s="98"/>
      <c r="C1" s="123"/>
      <c r="F1" s="124"/>
      <c r="G1" s="124"/>
      <c r="H1" s="124"/>
      <c r="I1" s="124"/>
      <c r="J1" s="125"/>
    </row>
    <row r="2" spans="2:10" s="35" customFormat="1" ht="20.25" customHeight="1" x14ac:dyDescent="0.25">
      <c r="B2" s="126" t="s">
        <v>469</v>
      </c>
      <c r="C2" s="8"/>
      <c r="F2" s="127"/>
      <c r="G2" s="127"/>
      <c r="H2" s="127"/>
      <c r="I2" s="127"/>
      <c r="J2" s="128"/>
    </row>
    <row r="3" spans="2:10" s="75" customFormat="1" ht="11.25" customHeight="1" x14ac:dyDescent="0.25">
      <c r="B3" s="129" t="s">
        <v>0</v>
      </c>
      <c r="C3" s="99"/>
      <c r="F3" s="130"/>
      <c r="G3" s="130"/>
      <c r="H3" s="130"/>
      <c r="I3" s="130"/>
      <c r="J3" s="131"/>
    </row>
    <row r="4" spans="2:10" ht="12" customHeight="1" x14ac:dyDescent="0.25">
      <c r="B4" s="132"/>
      <c r="D4" s="133"/>
      <c r="E4" s="133"/>
      <c r="F4" s="134"/>
      <c r="G4" s="134"/>
      <c r="H4" s="134"/>
      <c r="I4" s="134"/>
      <c r="J4" s="134"/>
    </row>
    <row r="5" spans="2:10" ht="12" customHeight="1" thickBot="1" x14ac:dyDescent="0.25">
      <c r="B5" s="135" t="s">
        <v>470</v>
      </c>
      <c r="C5" s="135"/>
      <c r="D5" s="133"/>
      <c r="F5" s="134"/>
      <c r="G5" s="134"/>
      <c r="H5" s="134"/>
      <c r="I5" s="134"/>
      <c r="J5" s="134"/>
    </row>
    <row r="6" spans="2:10" ht="21.75" customHeight="1" x14ac:dyDescent="0.25">
      <c r="B6" s="339" t="s">
        <v>1</v>
      </c>
      <c r="C6" s="335" t="s">
        <v>478</v>
      </c>
      <c r="D6" s="335" t="s">
        <v>206</v>
      </c>
      <c r="E6" s="335" t="s">
        <v>207</v>
      </c>
      <c r="F6" s="335" t="s">
        <v>208</v>
      </c>
      <c r="G6" s="335" t="s">
        <v>209</v>
      </c>
      <c r="H6" s="335" t="s">
        <v>210</v>
      </c>
      <c r="I6" s="335" t="s">
        <v>211</v>
      </c>
      <c r="J6" s="337" t="s">
        <v>471</v>
      </c>
    </row>
    <row r="7" spans="2:10" ht="23.25" customHeight="1" x14ac:dyDescent="0.25">
      <c r="B7" s="340"/>
      <c r="C7" s="336"/>
      <c r="D7" s="341"/>
      <c r="E7" s="336"/>
      <c r="F7" s="336"/>
      <c r="G7" s="336"/>
      <c r="H7" s="336"/>
      <c r="I7" s="336"/>
      <c r="J7" s="338"/>
    </row>
    <row r="8" spans="2:10" ht="12.75" customHeight="1" x14ac:dyDescent="0.2">
      <c r="B8" s="137" t="s">
        <v>7</v>
      </c>
      <c r="C8" s="138"/>
      <c r="D8" s="139" t="s">
        <v>8</v>
      </c>
      <c r="E8" s="140" t="s">
        <v>9</v>
      </c>
      <c r="F8" s="140" t="s">
        <v>10</v>
      </c>
      <c r="G8" s="141" t="s">
        <v>11</v>
      </c>
      <c r="H8" s="141" t="s">
        <v>212</v>
      </c>
      <c r="I8" s="142" t="s">
        <v>12</v>
      </c>
      <c r="J8" s="141" t="s">
        <v>213</v>
      </c>
    </row>
    <row r="9" spans="2:10" x14ac:dyDescent="0.2">
      <c r="B9" s="144">
        <v>1</v>
      </c>
      <c r="C9" s="145" t="s">
        <v>189</v>
      </c>
      <c r="D9" s="143" t="s">
        <v>214</v>
      </c>
      <c r="E9" s="143" t="s">
        <v>214</v>
      </c>
      <c r="F9" s="147">
        <v>4866</v>
      </c>
      <c r="G9" s="147">
        <v>34954.173320000002</v>
      </c>
      <c r="H9" s="146">
        <v>1024.3146609999999</v>
      </c>
      <c r="I9" s="243" t="s">
        <v>215</v>
      </c>
      <c r="J9" s="244">
        <v>1.000486854</v>
      </c>
    </row>
    <row r="10" spans="2:10" x14ac:dyDescent="0.2">
      <c r="B10" s="144">
        <v>2</v>
      </c>
      <c r="C10" s="145" t="s">
        <v>189</v>
      </c>
      <c r="D10" s="143" t="s">
        <v>216</v>
      </c>
      <c r="E10" s="143" t="s">
        <v>47</v>
      </c>
      <c r="F10" s="147">
        <v>15</v>
      </c>
      <c r="G10" s="147">
        <v>318.86282</v>
      </c>
      <c r="H10" s="146">
        <v>3912.6879829999998</v>
      </c>
      <c r="I10" s="243">
        <v>0.93510000000000004</v>
      </c>
      <c r="J10" s="244">
        <v>1.0186052972999999</v>
      </c>
    </row>
    <row r="11" spans="2:10" x14ac:dyDescent="0.2">
      <c r="B11" s="144">
        <v>3</v>
      </c>
      <c r="C11" s="145" t="s">
        <v>189</v>
      </c>
      <c r="D11" s="143" t="s">
        <v>217</v>
      </c>
      <c r="E11" s="143" t="s">
        <v>48</v>
      </c>
      <c r="F11" s="147">
        <v>70</v>
      </c>
      <c r="G11" s="147">
        <v>1341.38131</v>
      </c>
      <c r="H11" s="146">
        <v>2385.875818</v>
      </c>
      <c r="I11" s="243">
        <v>0.57399999999999995</v>
      </c>
      <c r="J11" s="244">
        <v>0.99128735369999998</v>
      </c>
    </row>
    <row r="12" spans="2:10" x14ac:dyDescent="0.2">
      <c r="B12" s="144">
        <v>4</v>
      </c>
      <c r="C12" s="145" t="s">
        <v>189</v>
      </c>
      <c r="D12" s="143" t="s">
        <v>218</v>
      </c>
      <c r="E12" s="143" t="s">
        <v>49</v>
      </c>
      <c r="F12" s="147" t="s">
        <v>136</v>
      </c>
      <c r="G12" s="147">
        <v>0</v>
      </c>
      <c r="H12" s="146" t="s">
        <v>247</v>
      </c>
      <c r="I12" s="243" t="s">
        <v>247</v>
      </c>
      <c r="J12" s="244">
        <v>0.99619592420000003</v>
      </c>
    </row>
    <row r="13" spans="2:10" x14ac:dyDescent="0.2">
      <c r="B13" s="144">
        <v>5</v>
      </c>
      <c r="C13" s="145" t="s">
        <v>189</v>
      </c>
      <c r="D13" s="143" t="s">
        <v>219</v>
      </c>
      <c r="E13" s="143" t="s">
        <v>50</v>
      </c>
      <c r="F13" s="147">
        <v>19</v>
      </c>
      <c r="G13" s="147">
        <v>-4054.6547</v>
      </c>
      <c r="H13" s="146">
        <v>3468.9290120000001</v>
      </c>
      <c r="I13" s="243">
        <v>0.24249999999999999</v>
      </c>
      <c r="J13" s="244">
        <v>1.0010079628999999</v>
      </c>
    </row>
    <row r="14" spans="2:10" x14ac:dyDescent="0.2">
      <c r="B14" s="144">
        <v>6</v>
      </c>
      <c r="C14" s="145" t="s">
        <v>189</v>
      </c>
      <c r="D14" s="143" t="s">
        <v>220</v>
      </c>
      <c r="E14" s="143" t="s">
        <v>51</v>
      </c>
      <c r="F14" s="147">
        <v>44</v>
      </c>
      <c r="G14" s="147">
        <v>-3307.2504600000002</v>
      </c>
      <c r="H14" s="146">
        <v>2304.267922</v>
      </c>
      <c r="I14" s="243">
        <v>0.15129999999999999</v>
      </c>
      <c r="J14" s="244">
        <v>0.99720111239999998</v>
      </c>
    </row>
    <row r="15" spans="2:10" x14ac:dyDescent="0.2">
      <c r="B15" s="144">
        <v>7</v>
      </c>
      <c r="C15" s="145" t="s">
        <v>189</v>
      </c>
      <c r="D15" s="143" t="s">
        <v>221</v>
      </c>
      <c r="E15" s="143" t="s">
        <v>52</v>
      </c>
      <c r="F15" s="147">
        <v>87</v>
      </c>
      <c r="G15" s="147">
        <v>-1464.74649</v>
      </c>
      <c r="H15" s="146">
        <v>1677.1333830000001</v>
      </c>
      <c r="I15" s="243">
        <v>0.38250000000000001</v>
      </c>
      <c r="J15" s="244">
        <v>1.0072812858</v>
      </c>
    </row>
    <row r="16" spans="2:10" x14ac:dyDescent="0.2">
      <c r="B16" s="144">
        <v>8</v>
      </c>
      <c r="C16" s="145" t="s">
        <v>189</v>
      </c>
      <c r="D16" s="143" t="s">
        <v>222</v>
      </c>
      <c r="E16" s="143" t="s">
        <v>53</v>
      </c>
      <c r="F16" s="147">
        <v>106</v>
      </c>
      <c r="G16" s="147">
        <v>-190.02483000000001</v>
      </c>
      <c r="H16" s="146">
        <v>1478.474117</v>
      </c>
      <c r="I16" s="243">
        <v>0.89770000000000005</v>
      </c>
      <c r="J16" s="244">
        <v>1.0028253777</v>
      </c>
    </row>
    <row r="17" spans="2:10" x14ac:dyDescent="0.2">
      <c r="B17" s="144">
        <v>9</v>
      </c>
      <c r="C17" s="145" t="s">
        <v>189</v>
      </c>
      <c r="D17" s="143" t="s">
        <v>223</v>
      </c>
      <c r="E17" s="143" t="s">
        <v>54</v>
      </c>
      <c r="F17" s="147">
        <v>246</v>
      </c>
      <c r="G17" s="147">
        <v>1501.9168099999999</v>
      </c>
      <c r="H17" s="146">
        <v>980.80031599999995</v>
      </c>
      <c r="I17" s="243">
        <v>0.1258</v>
      </c>
      <c r="J17" s="244">
        <v>0.99818875600000001</v>
      </c>
    </row>
    <row r="18" spans="2:10" x14ac:dyDescent="0.2">
      <c r="B18" s="144">
        <v>10</v>
      </c>
      <c r="C18" s="145" t="s">
        <v>189</v>
      </c>
      <c r="D18" s="143" t="s">
        <v>224</v>
      </c>
      <c r="E18" s="143" t="s">
        <v>55</v>
      </c>
      <c r="F18" s="147">
        <v>24</v>
      </c>
      <c r="G18" s="147">
        <v>1699.65444</v>
      </c>
      <c r="H18" s="146">
        <v>3135.5709160000001</v>
      </c>
      <c r="I18" s="243">
        <v>0.58779999999999999</v>
      </c>
      <c r="J18" s="244">
        <v>1.0001180666</v>
      </c>
    </row>
    <row r="19" spans="2:10" x14ac:dyDescent="0.2">
      <c r="B19" s="144">
        <v>11</v>
      </c>
      <c r="C19" s="145" t="s">
        <v>189</v>
      </c>
      <c r="D19" s="143" t="s">
        <v>225</v>
      </c>
      <c r="E19" s="143" t="s">
        <v>56</v>
      </c>
      <c r="F19" s="147">
        <v>1203</v>
      </c>
      <c r="G19" s="147">
        <v>1888.05781</v>
      </c>
      <c r="H19" s="146">
        <v>623.73603200000002</v>
      </c>
      <c r="I19" s="243">
        <v>2.5000000000000001E-3</v>
      </c>
      <c r="J19" s="244">
        <v>1.0001759093</v>
      </c>
    </row>
    <row r="20" spans="2:10" x14ac:dyDescent="0.2">
      <c r="B20" s="144">
        <v>12</v>
      </c>
      <c r="C20" s="145" t="s">
        <v>189</v>
      </c>
      <c r="D20" s="143" t="s">
        <v>226</v>
      </c>
      <c r="E20" s="143" t="s">
        <v>57</v>
      </c>
      <c r="F20" s="147">
        <v>783</v>
      </c>
      <c r="G20" s="147">
        <v>2095.0786499999999</v>
      </c>
      <c r="H20" s="146">
        <v>665.27087700000004</v>
      </c>
      <c r="I20" s="243">
        <v>1.6000000000000001E-3</v>
      </c>
      <c r="J20" s="244">
        <v>0.99583043380000003</v>
      </c>
    </row>
    <row r="21" spans="2:10" x14ac:dyDescent="0.2">
      <c r="B21" s="144">
        <v>13</v>
      </c>
      <c r="C21" s="145" t="s">
        <v>189</v>
      </c>
      <c r="D21" s="143" t="s">
        <v>227</v>
      </c>
      <c r="E21" s="143" t="s">
        <v>58</v>
      </c>
      <c r="F21" s="147">
        <v>25</v>
      </c>
      <c r="G21" s="147">
        <v>393.01684999999998</v>
      </c>
      <c r="H21" s="146">
        <v>3105.9447209999998</v>
      </c>
      <c r="I21" s="243">
        <v>0.89929999999999999</v>
      </c>
      <c r="J21" s="244">
        <v>0.98862436210000004</v>
      </c>
    </row>
    <row r="22" spans="2:10" x14ac:dyDescent="0.2">
      <c r="B22" s="144">
        <v>14</v>
      </c>
      <c r="C22" s="145" t="s">
        <v>189</v>
      </c>
      <c r="D22" s="143" t="s">
        <v>228</v>
      </c>
      <c r="E22" s="143" t="s">
        <v>59</v>
      </c>
      <c r="F22" s="147">
        <v>318</v>
      </c>
      <c r="G22" s="147">
        <v>2376.1291299999998</v>
      </c>
      <c r="H22" s="146">
        <v>891.53641400000004</v>
      </c>
      <c r="I22" s="243">
        <v>7.7000000000000002E-3</v>
      </c>
      <c r="J22" s="244">
        <v>0.99341903850000002</v>
      </c>
    </row>
    <row r="23" spans="2:10" x14ac:dyDescent="0.2">
      <c r="B23" s="144">
        <v>15</v>
      </c>
      <c r="C23" s="145" t="s">
        <v>189</v>
      </c>
      <c r="D23" s="143" t="s">
        <v>229</v>
      </c>
      <c r="E23" s="143" t="s">
        <v>60</v>
      </c>
      <c r="F23" s="147">
        <v>109</v>
      </c>
      <c r="G23" s="147">
        <v>1194.3009099999999</v>
      </c>
      <c r="H23" s="146">
        <v>1467.6540279999999</v>
      </c>
      <c r="I23" s="243">
        <v>0.4158</v>
      </c>
      <c r="J23" s="244">
        <v>0.98702413300000003</v>
      </c>
    </row>
    <row r="24" spans="2:10" x14ac:dyDescent="0.2">
      <c r="B24" s="144">
        <v>16</v>
      </c>
      <c r="C24" s="145" t="s">
        <v>189</v>
      </c>
      <c r="D24" s="143" t="s">
        <v>230</v>
      </c>
      <c r="E24" s="143" t="s">
        <v>61</v>
      </c>
      <c r="F24" s="147" t="s">
        <v>136</v>
      </c>
      <c r="G24" s="147">
        <v>0</v>
      </c>
      <c r="H24" s="146" t="s">
        <v>247</v>
      </c>
      <c r="I24" s="243" t="s">
        <v>247</v>
      </c>
      <c r="J24" s="244">
        <v>1.0810594772</v>
      </c>
    </row>
    <row r="25" spans="2:10" x14ac:dyDescent="0.2">
      <c r="B25" s="144">
        <v>17</v>
      </c>
      <c r="C25" s="145" t="s">
        <v>189</v>
      </c>
      <c r="D25" s="143" t="s">
        <v>231</v>
      </c>
      <c r="E25" s="143" t="s">
        <v>62</v>
      </c>
      <c r="F25" s="147">
        <v>24</v>
      </c>
      <c r="G25" s="147">
        <v>9933.1541400000006</v>
      </c>
      <c r="H25" s="146">
        <v>3079.334421</v>
      </c>
      <c r="I25" s="243">
        <v>1.2999999999999999E-3</v>
      </c>
      <c r="J25" s="244">
        <v>0.96808378429999997</v>
      </c>
    </row>
    <row r="26" spans="2:10" x14ac:dyDescent="0.2">
      <c r="B26" s="144">
        <v>18</v>
      </c>
      <c r="C26" s="145" t="s">
        <v>189</v>
      </c>
      <c r="D26" s="143" t="s">
        <v>232</v>
      </c>
      <c r="E26" s="143" t="s">
        <v>63</v>
      </c>
      <c r="F26" s="147">
        <v>18</v>
      </c>
      <c r="G26" s="147">
        <v>3102.4287399999998</v>
      </c>
      <c r="H26" s="146">
        <v>3576.5495179999998</v>
      </c>
      <c r="I26" s="243">
        <v>0.38569999999999999</v>
      </c>
      <c r="J26" s="244">
        <v>0.99419672690000005</v>
      </c>
    </row>
    <row r="27" spans="2:10" x14ac:dyDescent="0.2">
      <c r="B27" s="144">
        <v>19</v>
      </c>
      <c r="C27" s="145" t="s">
        <v>189</v>
      </c>
      <c r="D27" s="143" t="s">
        <v>233</v>
      </c>
      <c r="E27" s="143" t="s">
        <v>64</v>
      </c>
      <c r="F27" s="147">
        <v>16</v>
      </c>
      <c r="G27" s="147">
        <v>1708.31044</v>
      </c>
      <c r="H27" s="146">
        <v>3748.5670110000001</v>
      </c>
      <c r="I27" s="243">
        <v>0.64859999999999995</v>
      </c>
      <c r="J27" s="244">
        <v>1.0182072767000001</v>
      </c>
    </row>
    <row r="28" spans="2:10" x14ac:dyDescent="0.2">
      <c r="B28" s="144">
        <v>20</v>
      </c>
      <c r="C28" s="145" t="s">
        <v>189</v>
      </c>
      <c r="D28" s="143" t="s">
        <v>234</v>
      </c>
      <c r="E28" s="143" t="s">
        <v>65</v>
      </c>
      <c r="F28" s="147" t="s">
        <v>136</v>
      </c>
      <c r="G28" s="147">
        <v>0</v>
      </c>
      <c r="H28" s="146" t="s">
        <v>247</v>
      </c>
      <c r="I28" s="243" t="s">
        <v>247</v>
      </c>
      <c r="J28" s="244">
        <v>0.94557366080000005</v>
      </c>
    </row>
    <row r="29" spans="2:10" x14ac:dyDescent="0.2">
      <c r="B29" s="144">
        <v>21</v>
      </c>
      <c r="C29" s="145" t="s">
        <v>189</v>
      </c>
      <c r="D29" s="143" t="s">
        <v>235</v>
      </c>
      <c r="E29" s="143" t="s">
        <v>66</v>
      </c>
      <c r="F29" s="147">
        <v>37</v>
      </c>
      <c r="G29" s="147">
        <v>4107.5113300000003</v>
      </c>
      <c r="H29" s="146">
        <v>2464.4778160000001</v>
      </c>
      <c r="I29" s="243">
        <v>9.5600000000000004E-2</v>
      </c>
      <c r="J29" s="244">
        <v>0.98461046360000004</v>
      </c>
    </row>
    <row r="30" spans="2:10" x14ac:dyDescent="0.2">
      <c r="B30" s="144">
        <v>22</v>
      </c>
      <c r="C30" s="145" t="s">
        <v>189</v>
      </c>
      <c r="D30" s="143" t="s">
        <v>236</v>
      </c>
      <c r="E30" s="143" t="s">
        <v>67</v>
      </c>
      <c r="F30" s="147">
        <v>33</v>
      </c>
      <c r="G30" s="147">
        <v>649.54859999999996</v>
      </c>
      <c r="H30" s="146">
        <v>2815.1177579999999</v>
      </c>
      <c r="I30" s="243">
        <v>0.8175</v>
      </c>
      <c r="J30" s="244">
        <v>0.99195158829999996</v>
      </c>
    </row>
    <row r="31" spans="2:10" x14ac:dyDescent="0.2">
      <c r="B31" s="144">
        <v>23</v>
      </c>
      <c r="C31" s="145" t="s">
        <v>189</v>
      </c>
      <c r="D31" s="143" t="s">
        <v>237</v>
      </c>
      <c r="E31" s="143" t="s">
        <v>68</v>
      </c>
      <c r="F31" s="147">
        <v>229</v>
      </c>
      <c r="G31" s="147">
        <v>2105.3353299999999</v>
      </c>
      <c r="H31" s="146">
        <v>1027.9073940000001</v>
      </c>
      <c r="I31" s="243">
        <v>4.0599999999999997E-2</v>
      </c>
      <c r="J31" s="244">
        <v>0.99378302839999999</v>
      </c>
    </row>
    <row r="32" spans="2:10" x14ac:dyDescent="0.2">
      <c r="B32" s="144">
        <v>24</v>
      </c>
      <c r="C32" s="145" t="s">
        <v>189</v>
      </c>
      <c r="D32" s="143" t="s">
        <v>238</v>
      </c>
      <c r="E32" s="143" t="s">
        <v>69</v>
      </c>
      <c r="F32" s="147">
        <v>18</v>
      </c>
      <c r="G32" s="147">
        <v>-6064.6741700000002</v>
      </c>
      <c r="H32" s="146">
        <v>3555.4417830000002</v>
      </c>
      <c r="I32" s="243">
        <v>8.8099999999999998E-2</v>
      </c>
      <c r="J32" s="244">
        <v>0.9941781703</v>
      </c>
    </row>
    <row r="33" spans="2:10" x14ac:dyDescent="0.2">
      <c r="B33" s="144">
        <v>25</v>
      </c>
      <c r="C33" s="145" t="s">
        <v>189</v>
      </c>
      <c r="D33" s="143" t="s">
        <v>239</v>
      </c>
      <c r="E33" s="143" t="s">
        <v>70</v>
      </c>
      <c r="F33" s="147">
        <v>48</v>
      </c>
      <c r="G33" s="147">
        <v>2978.4255499999999</v>
      </c>
      <c r="H33" s="146">
        <v>2931.8752399999998</v>
      </c>
      <c r="I33" s="243">
        <v>0.30969999999999998</v>
      </c>
      <c r="J33" s="244">
        <v>0.98079843119999999</v>
      </c>
    </row>
    <row r="34" spans="2:10" x14ac:dyDescent="0.2">
      <c r="B34" s="144">
        <v>26</v>
      </c>
      <c r="C34" s="145" t="s">
        <v>189</v>
      </c>
      <c r="D34" s="143" t="s">
        <v>240</v>
      </c>
      <c r="E34" s="143" t="s">
        <v>71</v>
      </c>
      <c r="F34" s="147">
        <v>229</v>
      </c>
      <c r="G34" s="147">
        <v>-874.10713999999996</v>
      </c>
      <c r="H34" s="146">
        <v>1029.7571740000001</v>
      </c>
      <c r="I34" s="243">
        <v>0.39600000000000002</v>
      </c>
      <c r="J34" s="244">
        <v>1.0061679311</v>
      </c>
    </row>
    <row r="35" spans="2:10" x14ac:dyDescent="0.2">
      <c r="B35" s="144">
        <v>27</v>
      </c>
      <c r="C35" s="145" t="s">
        <v>189</v>
      </c>
      <c r="D35" s="143" t="s">
        <v>241</v>
      </c>
      <c r="E35" s="143" t="s">
        <v>72</v>
      </c>
      <c r="F35" s="147" t="s">
        <v>136</v>
      </c>
      <c r="G35" s="147">
        <v>0</v>
      </c>
      <c r="H35" s="146" t="s">
        <v>247</v>
      </c>
      <c r="I35" s="243" t="s">
        <v>247</v>
      </c>
      <c r="J35" s="244" t="s">
        <v>247</v>
      </c>
    </row>
    <row r="36" spans="2:10" x14ac:dyDescent="0.2">
      <c r="B36" s="144">
        <v>28</v>
      </c>
      <c r="C36" s="145" t="s">
        <v>189</v>
      </c>
      <c r="D36" s="143" t="s">
        <v>242</v>
      </c>
      <c r="E36" s="143" t="s">
        <v>73</v>
      </c>
      <c r="F36" s="147">
        <v>85</v>
      </c>
      <c r="G36" s="147">
        <v>756.28101000000004</v>
      </c>
      <c r="H36" s="146">
        <v>1661.94885</v>
      </c>
      <c r="I36" s="243">
        <v>0.64910000000000001</v>
      </c>
      <c r="J36" s="244">
        <v>0.99639982279999995</v>
      </c>
    </row>
    <row r="37" spans="2:10" x14ac:dyDescent="0.2">
      <c r="B37" s="144">
        <v>29</v>
      </c>
      <c r="C37" s="145" t="s">
        <v>189</v>
      </c>
      <c r="D37" s="143" t="s">
        <v>243</v>
      </c>
      <c r="E37" s="143" t="s">
        <v>74</v>
      </c>
      <c r="F37" s="147">
        <v>17</v>
      </c>
      <c r="G37" s="147">
        <v>-1080.36808</v>
      </c>
      <c r="H37" s="146">
        <v>3789.0569300000002</v>
      </c>
      <c r="I37" s="243">
        <v>0.77559999999999996</v>
      </c>
      <c r="J37" s="244">
        <v>1.0119308760000001</v>
      </c>
    </row>
    <row r="38" spans="2:10" x14ac:dyDescent="0.2">
      <c r="B38" s="144">
        <v>30</v>
      </c>
      <c r="C38" s="145" t="s">
        <v>189</v>
      </c>
      <c r="D38" s="143" t="s">
        <v>244</v>
      </c>
      <c r="E38" s="143" t="s">
        <v>75</v>
      </c>
      <c r="F38" s="147">
        <v>171</v>
      </c>
      <c r="G38" s="147">
        <v>1431.7674400000001</v>
      </c>
      <c r="H38" s="146">
        <v>1187.3737739999999</v>
      </c>
      <c r="I38" s="243">
        <v>0.22789999999999999</v>
      </c>
      <c r="J38" s="244">
        <v>0.9998408714</v>
      </c>
    </row>
    <row r="39" spans="2:10" x14ac:dyDescent="0.2">
      <c r="B39" s="144">
        <v>31</v>
      </c>
      <c r="C39" s="145" t="s">
        <v>189</v>
      </c>
      <c r="D39" s="143" t="s">
        <v>245</v>
      </c>
      <c r="E39" s="143" t="s">
        <v>76</v>
      </c>
      <c r="F39" s="147" t="s">
        <v>136</v>
      </c>
      <c r="G39" s="147">
        <v>0</v>
      </c>
      <c r="H39" s="146" t="s">
        <v>247</v>
      </c>
      <c r="I39" s="243" t="s">
        <v>247</v>
      </c>
      <c r="J39" s="244" t="s">
        <v>247</v>
      </c>
    </row>
    <row r="40" spans="2:10" x14ac:dyDescent="0.2">
      <c r="B40" s="144">
        <v>32</v>
      </c>
      <c r="C40" s="145" t="s">
        <v>189</v>
      </c>
      <c r="D40" s="143" t="s">
        <v>246</v>
      </c>
      <c r="E40" s="143" t="s">
        <v>77</v>
      </c>
      <c r="F40" s="147" t="s">
        <v>136</v>
      </c>
      <c r="G40" s="147">
        <v>0</v>
      </c>
      <c r="H40" s="146" t="s">
        <v>247</v>
      </c>
      <c r="I40" s="243" t="s">
        <v>247</v>
      </c>
      <c r="J40" s="244">
        <v>1.1564964641</v>
      </c>
    </row>
    <row r="41" spans="2:10" x14ac:dyDescent="0.2">
      <c r="B41" s="144">
        <v>33</v>
      </c>
      <c r="C41" s="145" t="s">
        <v>189</v>
      </c>
      <c r="D41" s="143" t="s">
        <v>248</v>
      </c>
      <c r="E41" s="143" t="s">
        <v>78</v>
      </c>
      <c r="F41" s="147" t="s">
        <v>136</v>
      </c>
      <c r="G41" s="147">
        <v>0</v>
      </c>
      <c r="H41" s="146" t="s">
        <v>247</v>
      </c>
      <c r="I41" s="243" t="s">
        <v>247</v>
      </c>
      <c r="J41" s="244">
        <v>1.0913233059</v>
      </c>
    </row>
    <row r="42" spans="2:10" x14ac:dyDescent="0.2">
      <c r="B42" s="144">
        <v>34</v>
      </c>
      <c r="C42" s="145" t="s">
        <v>189</v>
      </c>
      <c r="D42" s="143" t="s">
        <v>249</v>
      </c>
      <c r="E42" s="143" t="s">
        <v>79</v>
      </c>
      <c r="F42" s="147" t="s">
        <v>136</v>
      </c>
      <c r="G42" s="147">
        <v>0</v>
      </c>
      <c r="H42" s="146" t="s">
        <v>247</v>
      </c>
      <c r="I42" s="243" t="s">
        <v>247</v>
      </c>
      <c r="J42" s="244" t="s">
        <v>247</v>
      </c>
    </row>
    <row r="43" spans="2:10" x14ac:dyDescent="0.2">
      <c r="B43" s="144">
        <v>35</v>
      </c>
      <c r="C43" s="145" t="s">
        <v>189</v>
      </c>
      <c r="D43" s="143" t="s">
        <v>250</v>
      </c>
      <c r="E43" s="143" t="s">
        <v>80</v>
      </c>
      <c r="F43" s="147" t="s">
        <v>136</v>
      </c>
      <c r="G43" s="147">
        <v>0</v>
      </c>
      <c r="H43" s="146" t="s">
        <v>247</v>
      </c>
      <c r="I43" s="243" t="s">
        <v>247</v>
      </c>
      <c r="J43" s="244">
        <v>1.6659888531</v>
      </c>
    </row>
    <row r="44" spans="2:10" x14ac:dyDescent="0.2">
      <c r="B44" s="144">
        <v>36</v>
      </c>
      <c r="C44" s="145" t="s">
        <v>189</v>
      </c>
      <c r="D44" s="143" t="s">
        <v>251</v>
      </c>
      <c r="E44" s="143" t="s">
        <v>81</v>
      </c>
      <c r="F44" s="147">
        <v>30</v>
      </c>
      <c r="G44" s="147">
        <v>-2947.5075900000002</v>
      </c>
      <c r="H44" s="146">
        <v>2773.949106</v>
      </c>
      <c r="I44" s="243">
        <v>0.28799999999999998</v>
      </c>
      <c r="J44" s="244">
        <v>1.0058385233</v>
      </c>
    </row>
    <row r="45" spans="2:10" x14ac:dyDescent="0.2">
      <c r="B45" s="144">
        <v>37</v>
      </c>
      <c r="C45" s="145" t="s">
        <v>189</v>
      </c>
      <c r="D45" s="143" t="s">
        <v>252</v>
      </c>
      <c r="E45" s="143" t="s">
        <v>82</v>
      </c>
      <c r="F45" s="147" t="s">
        <v>136</v>
      </c>
      <c r="G45" s="147">
        <v>0</v>
      </c>
      <c r="H45" s="146" t="s">
        <v>247</v>
      </c>
      <c r="I45" s="243" t="s">
        <v>247</v>
      </c>
      <c r="J45" s="244">
        <v>1.1741349823</v>
      </c>
    </row>
    <row r="46" spans="2:10" x14ac:dyDescent="0.2">
      <c r="B46" s="144">
        <v>38</v>
      </c>
      <c r="C46" s="145" t="s">
        <v>189</v>
      </c>
      <c r="D46" s="143" t="s">
        <v>253</v>
      </c>
      <c r="E46" s="143" t="s">
        <v>83</v>
      </c>
      <c r="F46" s="147" t="s">
        <v>136</v>
      </c>
      <c r="G46" s="147">
        <v>0</v>
      </c>
      <c r="H46" s="146" t="s">
        <v>247</v>
      </c>
      <c r="I46" s="243" t="s">
        <v>247</v>
      </c>
      <c r="J46" s="244">
        <v>0.99804313929999999</v>
      </c>
    </row>
    <row r="47" spans="2:10" x14ac:dyDescent="0.2">
      <c r="B47" s="144">
        <v>39</v>
      </c>
      <c r="C47" s="145" t="s">
        <v>189</v>
      </c>
      <c r="D47" s="143" t="s">
        <v>254</v>
      </c>
      <c r="E47" s="143" t="s">
        <v>84</v>
      </c>
      <c r="F47" s="147">
        <v>22</v>
      </c>
      <c r="G47" s="147">
        <v>-3164.2957900000001</v>
      </c>
      <c r="H47" s="146">
        <v>3214.0329590000001</v>
      </c>
      <c r="I47" s="243">
        <v>0.32490000000000002</v>
      </c>
      <c r="J47" s="244">
        <v>1.0046087477000001</v>
      </c>
    </row>
    <row r="48" spans="2:10" x14ac:dyDescent="0.2">
      <c r="B48" s="144">
        <v>40</v>
      </c>
      <c r="C48" s="145" t="s">
        <v>189</v>
      </c>
      <c r="D48" s="143" t="s">
        <v>255</v>
      </c>
      <c r="E48" s="143" t="s">
        <v>85</v>
      </c>
      <c r="F48" s="147">
        <v>60</v>
      </c>
      <c r="G48" s="147">
        <v>4146.8132699999996</v>
      </c>
      <c r="H48" s="146">
        <v>1953.3027259999999</v>
      </c>
      <c r="I48" s="243">
        <v>3.3799999999999997E-2</v>
      </c>
      <c r="J48" s="244">
        <v>1.0046175846000001</v>
      </c>
    </row>
    <row r="49" spans="2:10" x14ac:dyDescent="0.2">
      <c r="B49" s="144">
        <v>41</v>
      </c>
      <c r="C49" s="145" t="s">
        <v>189</v>
      </c>
      <c r="D49" s="143" t="s">
        <v>256</v>
      </c>
      <c r="E49" s="143" t="s">
        <v>86</v>
      </c>
      <c r="F49" s="147" t="s">
        <v>136</v>
      </c>
      <c r="G49" s="147">
        <v>0</v>
      </c>
      <c r="H49" s="146" t="s">
        <v>247</v>
      </c>
      <c r="I49" s="243" t="s">
        <v>247</v>
      </c>
      <c r="J49" s="244">
        <v>0.82054809799999995</v>
      </c>
    </row>
    <row r="50" spans="2:10" x14ac:dyDescent="0.2">
      <c r="B50" s="144">
        <v>42</v>
      </c>
      <c r="C50" s="145" t="s">
        <v>189</v>
      </c>
      <c r="D50" s="143" t="s">
        <v>257</v>
      </c>
      <c r="E50" s="143" t="s">
        <v>87</v>
      </c>
      <c r="F50" s="147" t="s">
        <v>136</v>
      </c>
      <c r="G50" s="147">
        <v>0</v>
      </c>
      <c r="H50" s="146" t="s">
        <v>247</v>
      </c>
      <c r="I50" s="243" t="s">
        <v>247</v>
      </c>
      <c r="J50" s="244">
        <v>0.83128963629999997</v>
      </c>
    </row>
    <row r="51" spans="2:10" x14ac:dyDescent="0.2">
      <c r="B51" s="144">
        <v>43</v>
      </c>
      <c r="C51" s="145" t="s">
        <v>189</v>
      </c>
      <c r="D51" s="143" t="s">
        <v>258</v>
      </c>
      <c r="E51" s="143" t="s">
        <v>88</v>
      </c>
      <c r="F51" s="147" t="s">
        <v>136</v>
      </c>
      <c r="G51" s="147">
        <v>0</v>
      </c>
      <c r="H51" s="146" t="s">
        <v>247</v>
      </c>
      <c r="I51" s="243" t="s">
        <v>247</v>
      </c>
      <c r="J51" s="244" t="s">
        <v>247</v>
      </c>
    </row>
    <row r="52" spans="2:10" x14ac:dyDescent="0.2">
      <c r="B52" s="144">
        <v>44</v>
      </c>
      <c r="C52" s="145" t="s">
        <v>189</v>
      </c>
      <c r="D52" s="143" t="s">
        <v>259</v>
      </c>
      <c r="E52" s="143" t="s">
        <v>89</v>
      </c>
      <c r="F52" s="147">
        <v>200</v>
      </c>
      <c r="G52" s="147">
        <v>-135.27906999999999</v>
      </c>
      <c r="H52" s="146">
        <v>1416.2826620000001</v>
      </c>
      <c r="I52" s="243">
        <v>0.92390000000000005</v>
      </c>
      <c r="J52" s="244">
        <v>0.99960187190000005</v>
      </c>
    </row>
    <row r="53" spans="2:10" x14ac:dyDescent="0.2">
      <c r="B53" s="144">
        <v>45</v>
      </c>
      <c r="C53" s="145" t="s">
        <v>189</v>
      </c>
      <c r="D53" s="143" t="s">
        <v>260</v>
      </c>
      <c r="E53" s="143" t="s">
        <v>90</v>
      </c>
      <c r="F53" s="147">
        <v>1532</v>
      </c>
      <c r="G53" s="147">
        <v>1231.09926</v>
      </c>
      <c r="H53" s="146">
        <v>675.88095299999998</v>
      </c>
      <c r="I53" s="243">
        <v>6.8599999999999994E-2</v>
      </c>
      <c r="J53" s="244">
        <v>0.99875926449999997</v>
      </c>
    </row>
    <row r="54" spans="2:10" x14ac:dyDescent="0.2">
      <c r="B54" s="144">
        <v>46</v>
      </c>
      <c r="C54" s="145" t="s">
        <v>189</v>
      </c>
      <c r="D54" s="143" t="s">
        <v>261</v>
      </c>
      <c r="E54" s="143" t="s">
        <v>91</v>
      </c>
      <c r="F54" s="147">
        <v>408</v>
      </c>
      <c r="G54" s="147">
        <v>-46.482880000000002</v>
      </c>
      <c r="H54" s="146">
        <v>888.51707399999998</v>
      </c>
      <c r="I54" s="243">
        <v>0.95830000000000004</v>
      </c>
      <c r="J54" s="244">
        <v>1.0011625557999999</v>
      </c>
    </row>
    <row r="55" spans="2:10" x14ac:dyDescent="0.2">
      <c r="B55" s="144">
        <v>47</v>
      </c>
      <c r="C55" s="145" t="s">
        <v>189</v>
      </c>
      <c r="D55" s="143" t="s">
        <v>262</v>
      </c>
      <c r="E55" s="143" t="s">
        <v>92</v>
      </c>
      <c r="F55" s="147">
        <v>511</v>
      </c>
      <c r="G55" s="147">
        <v>218.11716000000001</v>
      </c>
      <c r="H55" s="146">
        <v>735.76131199999998</v>
      </c>
      <c r="I55" s="243">
        <v>0.76690000000000003</v>
      </c>
      <c r="J55" s="244">
        <v>1.0001652611</v>
      </c>
    </row>
    <row r="56" spans="2:10" x14ac:dyDescent="0.2">
      <c r="B56" s="144">
        <v>48</v>
      </c>
      <c r="C56" s="145" t="s">
        <v>189</v>
      </c>
      <c r="D56" s="143" t="s">
        <v>263</v>
      </c>
      <c r="E56" s="143" t="s">
        <v>93</v>
      </c>
      <c r="F56" s="147">
        <v>1134</v>
      </c>
      <c r="G56" s="147">
        <v>-459.50486000000001</v>
      </c>
      <c r="H56" s="146">
        <v>538.90715499999999</v>
      </c>
      <c r="I56" s="243">
        <v>0.39389999999999997</v>
      </c>
      <c r="J56" s="244">
        <v>1.0013941461</v>
      </c>
    </row>
    <row r="57" spans="2:10" x14ac:dyDescent="0.2">
      <c r="B57" s="144">
        <v>49</v>
      </c>
      <c r="C57" s="145" t="s">
        <v>189</v>
      </c>
      <c r="D57" s="143" t="s">
        <v>264</v>
      </c>
      <c r="E57" s="143" t="s">
        <v>94</v>
      </c>
      <c r="F57" s="147">
        <v>764</v>
      </c>
      <c r="G57" s="147">
        <v>397.33262000000002</v>
      </c>
      <c r="H57" s="146">
        <v>651.93929700000001</v>
      </c>
      <c r="I57" s="243">
        <v>0.54220000000000002</v>
      </c>
      <c r="J57" s="244">
        <v>1.0010572728</v>
      </c>
    </row>
    <row r="58" spans="2:10" x14ac:dyDescent="0.2">
      <c r="B58" s="144">
        <v>50</v>
      </c>
      <c r="C58" s="145" t="s">
        <v>189</v>
      </c>
      <c r="D58" s="143" t="s">
        <v>265</v>
      </c>
      <c r="E58" s="143" t="s">
        <v>95</v>
      </c>
      <c r="F58" s="147" t="s">
        <v>136</v>
      </c>
      <c r="G58" s="147">
        <v>0</v>
      </c>
      <c r="H58" s="146" t="s">
        <v>247</v>
      </c>
      <c r="I58" s="243" t="s">
        <v>247</v>
      </c>
      <c r="J58" s="244">
        <v>0.94726383579999995</v>
      </c>
    </row>
    <row r="59" spans="2:10" x14ac:dyDescent="0.2">
      <c r="B59" s="144">
        <v>51</v>
      </c>
      <c r="C59" s="145" t="s">
        <v>189</v>
      </c>
      <c r="D59" s="143" t="s">
        <v>266</v>
      </c>
      <c r="E59" s="143" t="s">
        <v>96</v>
      </c>
      <c r="F59" s="147">
        <v>154</v>
      </c>
      <c r="G59" s="147">
        <v>2120.5827100000001</v>
      </c>
      <c r="H59" s="146">
        <v>1269.26287</v>
      </c>
      <c r="I59" s="243">
        <v>9.4799999999999995E-2</v>
      </c>
      <c r="J59" s="244">
        <v>1.0038645245</v>
      </c>
    </row>
    <row r="60" spans="2:10" x14ac:dyDescent="0.2">
      <c r="B60" s="144">
        <v>52</v>
      </c>
      <c r="C60" s="145" t="s">
        <v>189</v>
      </c>
      <c r="D60" s="143" t="s">
        <v>267</v>
      </c>
      <c r="E60" s="143" t="s">
        <v>97</v>
      </c>
      <c r="F60" s="147">
        <v>40</v>
      </c>
      <c r="G60" s="147">
        <v>5820.6721699999998</v>
      </c>
      <c r="H60" s="146">
        <v>2459.1573859999999</v>
      </c>
      <c r="I60" s="243">
        <v>1.7999999999999999E-2</v>
      </c>
      <c r="J60" s="244">
        <v>0.99326132540000001</v>
      </c>
    </row>
    <row r="61" spans="2:10" x14ac:dyDescent="0.2">
      <c r="B61" s="144">
        <v>53</v>
      </c>
      <c r="C61" s="145" t="s">
        <v>189</v>
      </c>
      <c r="D61" s="143" t="s">
        <v>268</v>
      </c>
      <c r="E61" s="143" t="s">
        <v>98</v>
      </c>
      <c r="F61" s="147" t="s">
        <v>136</v>
      </c>
      <c r="G61" s="147">
        <v>0</v>
      </c>
      <c r="H61" s="146" t="s">
        <v>247</v>
      </c>
      <c r="I61" s="243" t="s">
        <v>247</v>
      </c>
      <c r="J61" s="244">
        <v>0.93504088249999995</v>
      </c>
    </row>
    <row r="62" spans="2:10" x14ac:dyDescent="0.2">
      <c r="B62" s="144">
        <v>54</v>
      </c>
      <c r="C62" s="145" t="s">
        <v>189</v>
      </c>
      <c r="D62" s="143" t="s">
        <v>269</v>
      </c>
      <c r="E62" s="143" t="s">
        <v>99</v>
      </c>
      <c r="F62" s="147">
        <v>24</v>
      </c>
      <c r="G62" s="147">
        <v>3734.2427200000002</v>
      </c>
      <c r="H62" s="146">
        <v>3260.909216</v>
      </c>
      <c r="I62" s="243">
        <v>0.25219999999999998</v>
      </c>
      <c r="J62" s="244">
        <v>0.98884011979999997</v>
      </c>
    </row>
    <row r="63" spans="2:10" x14ac:dyDescent="0.2">
      <c r="B63" s="144">
        <v>55</v>
      </c>
      <c r="C63" s="145" t="s">
        <v>189</v>
      </c>
      <c r="D63" s="143" t="s">
        <v>270</v>
      </c>
      <c r="E63" s="143" t="s">
        <v>100</v>
      </c>
      <c r="F63" s="147">
        <v>110</v>
      </c>
      <c r="G63" s="147">
        <v>1061.4221</v>
      </c>
      <c r="H63" s="146">
        <v>1491.334981</v>
      </c>
      <c r="I63" s="243">
        <v>0.47670000000000001</v>
      </c>
      <c r="J63" s="244">
        <v>0.99734706480000002</v>
      </c>
    </row>
    <row r="64" spans="2:10" x14ac:dyDescent="0.2">
      <c r="B64" s="144">
        <v>56</v>
      </c>
      <c r="C64" s="145" t="s">
        <v>189</v>
      </c>
      <c r="D64" s="143" t="s">
        <v>271</v>
      </c>
      <c r="E64" s="143" t="s">
        <v>101</v>
      </c>
      <c r="F64" s="147">
        <v>1512</v>
      </c>
      <c r="G64" s="147">
        <v>1041.3723199999999</v>
      </c>
      <c r="H64" s="146">
        <v>482.936285</v>
      </c>
      <c r="I64" s="243">
        <v>3.1099999999999999E-2</v>
      </c>
      <c r="J64" s="244">
        <v>0.99965895719999998</v>
      </c>
    </row>
    <row r="65" spans="2:10" x14ac:dyDescent="0.2">
      <c r="B65" s="144">
        <v>57</v>
      </c>
      <c r="C65" s="145" t="s">
        <v>189</v>
      </c>
      <c r="D65" s="143" t="s">
        <v>272</v>
      </c>
      <c r="E65" s="143" t="s">
        <v>102</v>
      </c>
      <c r="F65" s="147" t="s">
        <v>136</v>
      </c>
      <c r="G65" s="147">
        <v>0</v>
      </c>
      <c r="H65" s="146" t="s">
        <v>247</v>
      </c>
      <c r="I65" s="243" t="s">
        <v>247</v>
      </c>
      <c r="J65" s="244">
        <v>0.86430412059999995</v>
      </c>
    </row>
    <row r="66" spans="2:10" x14ac:dyDescent="0.2">
      <c r="B66" s="144">
        <v>58</v>
      </c>
      <c r="C66" s="145" t="s">
        <v>189</v>
      </c>
      <c r="D66" s="143" t="s">
        <v>273</v>
      </c>
      <c r="E66" s="143" t="s">
        <v>103</v>
      </c>
      <c r="F66" s="147">
        <v>639</v>
      </c>
      <c r="G66" s="147">
        <v>1699.7706599999999</v>
      </c>
      <c r="H66" s="146">
        <v>886.76199999999994</v>
      </c>
      <c r="I66" s="243">
        <v>5.5300000000000002E-2</v>
      </c>
      <c r="J66" s="244">
        <v>0.99890722519999997</v>
      </c>
    </row>
    <row r="67" spans="2:10" x14ac:dyDescent="0.2">
      <c r="B67" s="144">
        <v>59</v>
      </c>
      <c r="C67" s="145" t="s">
        <v>189</v>
      </c>
      <c r="D67" s="143" t="s">
        <v>274</v>
      </c>
      <c r="E67" s="143" t="s">
        <v>104</v>
      </c>
      <c r="F67" s="147">
        <v>68</v>
      </c>
      <c r="G67" s="147">
        <v>-1123.4622300000001</v>
      </c>
      <c r="H67" s="146">
        <v>1840.1949979999999</v>
      </c>
      <c r="I67" s="243">
        <v>0.54159999999999997</v>
      </c>
      <c r="J67" s="244">
        <v>1.0025735260999999</v>
      </c>
    </row>
    <row r="68" spans="2:10" x14ac:dyDescent="0.2">
      <c r="B68" s="144">
        <v>60</v>
      </c>
      <c r="C68" s="145" t="s">
        <v>189</v>
      </c>
      <c r="D68" s="143" t="s">
        <v>275</v>
      </c>
      <c r="E68" s="143" t="s">
        <v>105</v>
      </c>
      <c r="F68" s="147">
        <v>17</v>
      </c>
      <c r="G68" s="147">
        <v>6249.3162199999997</v>
      </c>
      <c r="H68" s="146">
        <v>3818.3521470000001</v>
      </c>
      <c r="I68" s="243">
        <v>0.1018</v>
      </c>
      <c r="J68" s="244">
        <v>0.98875113339999998</v>
      </c>
    </row>
    <row r="69" spans="2:10" x14ac:dyDescent="0.2">
      <c r="B69" s="144">
        <v>61</v>
      </c>
      <c r="C69" s="145" t="s">
        <v>189</v>
      </c>
      <c r="D69" s="143" t="s">
        <v>276</v>
      </c>
      <c r="E69" s="143" t="s">
        <v>106</v>
      </c>
      <c r="F69" s="147">
        <v>46</v>
      </c>
      <c r="G69" s="147">
        <v>2797.6258200000002</v>
      </c>
      <c r="H69" s="146">
        <v>2259.502493</v>
      </c>
      <c r="I69" s="243">
        <v>0.2157</v>
      </c>
      <c r="J69" s="244">
        <v>0.99621896899999995</v>
      </c>
    </row>
    <row r="70" spans="2:10" x14ac:dyDescent="0.2">
      <c r="B70" s="144">
        <v>62</v>
      </c>
      <c r="C70" s="145" t="s">
        <v>189</v>
      </c>
      <c r="D70" s="143" t="s">
        <v>277</v>
      </c>
      <c r="E70" s="143" t="s">
        <v>107</v>
      </c>
      <c r="F70" s="147">
        <v>43</v>
      </c>
      <c r="G70" s="147">
        <v>-907.70573999999999</v>
      </c>
      <c r="H70" s="146">
        <v>2309.1622710000001</v>
      </c>
      <c r="I70" s="243">
        <v>0.69430000000000003</v>
      </c>
      <c r="J70" s="244">
        <v>0.99383472520000005</v>
      </c>
    </row>
    <row r="71" spans="2:10" x14ac:dyDescent="0.2">
      <c r="B71" s="144">
        <v>63</v>
      </c>
      <c r="C71" s="145" t="s">
        <v>189</v>
      </c>
      <c r="D71" s="143" t="s">
        <v>278</v>
      </c>
      <c r="E71" s="143" t="s">
        <v>108</v>
      </c>
      <c r="F71" s="147">
        <v>50</v>
      </c>
      <c r="G71" s="147">
        <v>2383.8246600000002</v>
      </c>
      <c r="H71" s="146">
        <v>2137.3087500000001</v>
      </c>
      <c r="I71" s="243">
        <v>0.26479999999999998</v>
      </c>
      <c r="J71" s="244">
        <v>0.99218856030000002</v>
      </c>
    </row>
    <row r="72" spans="2:10" x14ac:dyDescent="0.2">
      <c r="B72" s="144">
        <v>64</v>
      </c>
      <c r="C72" s="145" t="s">
        <v>189</v>
      </c>
      <c r="D72" s="143" t="s">
        <v>279</v>
      </c>
      <c r="E72" s="143" t="s">
        <v>109</v>
      </c>
      <c r="F72" s="147" t="s">
        <v>136</v>
      </c>
      <c r="G72" s="147">
        <v>0</v>
      </c>
      <c r="H72" s="146" t="s">
        <v>247</v>
      </c>
      <c r="I72" s="243" t="s">
        <v>247</v>
      </c>
      <c r="J72" s="244" t="s">
        <v>247</v>
      </c>
    </row>
    <row r="73" spans="2:10" x14ac:dyDescent="0.2">
      <c r="B73" s="144">
        <v>65</v>
      </c>
      <c r="C73" s="145" t="s">
        <v>189</v>
      </c>
      <c r="D73" s="143" t="s">
        <v>280</v>
      </c>
      <c r="E73" s="143" t="s">
        <v>110</v>
      </c>
      <c r="F73" s="147">
        <v>214</v>
      </c>
      <c r="G73" s="147">
        <v>836.48901000000001</v>
      </c>
      <c r="H73" s="146">
        <v>1629.511984</v>
      </c>
      <c r="I73" s="243">
        <v>0.60770000000000002</v>
      </c>
      <c r="J73" s="244">
        <v>0.99618307790000005</v>
      </c>
    </row>
    <row r="74" spans="2:10" x14ac:dyDescent="0.2">
      <c r="B74" s="144">
        <v>66</v>
      </c>
      <c r="C74" s="145" t="s">
        <v>189</v>
      </c>
      <c r="D74" s="143" t="s">
        <v>281</v>
      </c>
      <c r="E74" s="143" t="s">
        <v>111</v>
      </c>
      <c r="F74" s="147" t="s">
        <v>136</v>
      </c>
      <c r="G74" s="147">
        <v>0</v>
      </c>
      <c r="H74" s="146" t="s">
        <v>247</v>
      </c>
      <c r="I74" s="243" t="s">
        <v>247</v>
      </c>
      <c r="J74" s="244">
        <v>0.97324266449999997</v>
      </c>
    </row>
    <row r="75" spans="2:10" x14ac:dyDescent="0.2">
      <c r="B75" s="144">
        <v>67</v>
      </c>
      <c r="C75" s="145" t="s">
        <v>189</v>
      </c>
      <c r="D75" s="143" t="s">
        <v>282</v>
      </c>
      <c r="E75" s="143" t="s">
        <v>112</v>
      </c>
      <c r="F75" s="147">
        <v>39</v>
      </c>
      <c r="G75" s="147">
        <v>727.88440000000003</v>
      </c>
      <c r="H75" s="146">
        <v>2648.3924050000001</v>
      </c>
      <c r="I75" s="243">
        <v>0.78349999999999997</v>
      </c>
      <c r="J75" s="244">
        <v>1.0000055953</v>
      </c>
    </row>
    <row r="76" spans="2:10" x14ac:dyDescent="0.2">
      <c r="B76" s="144">
        <v>68</v>
      </c>
      <c r="C76" s="145" t="s">
        <v>189</v>
      </c>
      <c r="D76" s="143" t="s">
        <v>283</v>
      </c>
      <c r="E76" s="143" t="s">
        <v>113</v>
      </c>
      <c r="F76" s="147" t="s">
        <v>136</v>
      </c>
      <c r="G76" s="147">
        <v>0</v>
      </c>
      <c r="H76" s="146" t="s">
        <v>247</v>
      </c>
      <c r="I76" s="243" t="s">
        <v>247</v>
      </c>
      <c r="J76" s="244" t="s">
        <v>247</v>
      </c>
    </row>
    <row r="77" spans="2:10" x14ac:dyDescent="0.2">
      <c r="B77" s="144">
        <v>69</v>
      </c>
      <c r="C77" s="145" t="s">
        <v>189</v>
      </c>
      <c r="D77" s="143" t="s">
        <v>284</v>
      </c>
      <c r="E77" s="143" t="s">
        <v>114</v>
      </c>
      <c r="F77" s="147" t="s">
        <v>136</v>
      </c>
      <c r="G77" s="147">
        <v>0</v>
      </c>
      <c r="H77" s="146" t="s">
        <v>247</v>
      </c>
      <c r="I77" s="243" t="s">
        <v>247</v>
      </c>
      <c r="J77" s="244">
        <v>0.86983935379999999</v>
      </c>
    </row>
    <row r="78" spans="2:10" x14ac:dyDescent="0.2">
      <c r="B78" s="144">
        <v>70</v>
      </c>
      <c r="C78" s="145" t="s">
        <v>189</v>
      </c>
      <c r="D78" s="143" t="s">
        <v>285</v>
      </c>
      <c r="E78" s="143" t="s">
        <v>115</v>
      </c>
      <c r="F78" s="147">
        <v>58</v>
      </c>
      <c r="G78" s="147">
        <v>906.66375000000005</v>
      </c>
      <c r="H78" s="146">
        <v>2067.9501650000002</v>
      </c>
      <c r="I78" s="243">
        <v>0.66110000000000002</v>
      </c>
      <c r="J78" s="244">
        <v>0.98318199660000005</v>
      </c>
    </row>
    <row r="79" spans="2:10" x14ac:dyDescent="0.2">
      <c r="B79" s="144">
        <v>71</v>
      </c>
      <c r="C79" s="145" t="s">
        <v>189</v>
      </c>
      <c r="D79" s="143" t="s">
        <v>286</v>
      </c>
      <c r="E79" s="143" t="s">
        <v>116</v>
      </c>
      <c r="F79" s="147" t="s">
        <v>136</v>
      </c>
      <c r="G79" s="147">
        <v>0</v>
      </c>
      <c r="H79" s="146" t="s">
        <v>247</v>
      </c>
      <c r="I79" s="243" t="s">
        <v>247</v>
      </c>
      <c r="J79" s="244" t="s">
        <v>247</v>
      </c>
    </row>
    <row r="80" spans="2:10" x14ac:dyDescent="0.2">
      <c r="B80" s="144">
        <v>72</v>
      </c>
      <c r="C80" s="145" t="s">
        <v>189</v>
      </c>
      <c r="D80" s="143" t="s">
        <v>287</v>
      </c>
      <c r="E80" s="143" t="s">
        <v>117</v>
      </c>
      <c r="F80" s="147" t="s">
        <v>136</v>
      </c>
      <c r="G80" s="147">
        <v>0</v>
      </c>
      <c r="H80" s="146" t="s">
        <v>247</v>
      </c>
      <c r="I80" s="243" t="s">
        <v>247</v>
      </c>
      <c r="J80" s="244" t="s">
        <v>247</v>
      </c>
    </row>
    <row r="81" spans="2:10" x14ac:dyDescent="0.2">
      <c r="B81" s="144">
        <v>73</v>
      </c>
      <c r="C81" s="145" t="s">
        <v>189</v>
      </c>
      <c r="D81" s="143" t="s">
        <v>288</v>
      </c>
      <c r="E81" s="143" t="s">
        <v>118</v>
      </c>
      <c r="F81" s="147" t="s">
        <v>136</v>
      </c>
      <c r="G81" s="147">
        <v>0</v>
      </c>
      <c r="H81" s="146" t="s">
        <v>247</v>
      </c>
      <c r="I81" s="243" t="s">
        <v>247</v>
      </c>
      <c r="J81" s="244">
        <v>0.90053354360000004</v>
      </c>
    </row>
    <row r="82" spans="2:10" x14ac:dyDescent="0.2">
      <c r="B82" s="144">
        <v>74</v>
      </c>
      <c r="C82" s="145" t="s">
        <v>189</v>
      </c>
      <c r="D82" s="143" t="s">
        <v>289</v>
      </c>
      <c r="E82" s="143" t="s">
        <v>119</v>
      </c>
      <c r="F82" s="147">
        <v>11</v>
      </c>
      <c r="G82" s="147">
        <v>0</v>
      </c>
      <c r="H82" s="146" t="s">
        <v>247</v>
      </c>
      <c r="I82" s="243" t="s">
        <v>247</v>
      </c>
      <c r="J82" s="244">
        <v>1.2985276690000001</v>
      </c>
    </row>
    <row r="83" spans="2:10" x14ac:dyDescent="0.2">
      <c r="B83" s="144">
        <v>75</v>
      </c>
      <c r="C83" s="145" t="s">
        <v>189</v>
      </c>
      <c r="D83" s="143" t="s">
        <v>290</v>
      </c>
      <c r="E83" s="143" t="s">
        <v>120</v>
      </c>
      <c r="F83" s="147" t="s">
        <v>136</v>
      </c>
      <c r="G83" s="147">
        <v>0</v>
      </c>
      <c r="H83" s="146" t="s">
        <v>247</v>
      </c>
      <c r="I83" s="243" t="s">
        <v>247</v>
      </c>
      <c r="J83" s="244">
        <v>1.1271201606000001</v>
      </c>
    </row>
    <row r="84" spans="2:10" x14ac:dyDescent="0.2">
      <c r="B84" s="144">
        <v>76</v>
      </c>
      <c r="C84" s="145" t="s">
        <v>189</v>
      </c>
      <c r="D84" s="143" t="s">
        <v>291</v>
      </c>
      <c r="E84" s="143" t="s">
        <v>121</v>
      </c>
      <c r="F84" s="147" t="s">
        <v>136</v>
      </c>
      <c r="G84" s="147">
        <v>0</v>
      </c>
      <c r="H84" s="146" t="s">
        <v>247</v>
      </c>
      <c r="I84" s="243" t="s">
        <v>247</v>
      </c>
      <c r="J84" s="244">
        <v>0.86245747549999996</v>
      </c>
    </row>
    <row r="85" spans="2:10" x14ac:dyDescent="0.2">
      <c r="B85" s="144">
        <v>77</v>
      </c>
      <c r="C85" s="145" t="s">
        <v>189</v>
      </c>
      <c r="D85" s="143" t="s">
        <v>292</v>
      </c>
      <c r="E85" s="143" t="s">
        <v>122</v>
      </c>
      <c r="F85" s="147">
        <v>44</v>
      </c>
      <c r="G85" s="147">
        <v>-3937.6355400000002</v>
      </c>
      <c r="H85" s="146">
        <v>2300.0313379999998</v>
      </c>
      <c r="I85" s="243">
        <v>8.6999999999999994E-2</v>
      </c>
      <c r="J85" s="244">
        <v>0.99842247589999999</v>
      </c>
    </row>
    <row r="86" spans="2:10" x14ac:dyDescent="0.2">
      <c r="B86" s="144">
        <v>78</v>
      </c>
      <c r="C86" s="145" t="s">
        <v>189</v>
      </c>
      <c r="D86" s="143" t="s">
        <v>293</v>
      </c>
      <c r="E86" s="143" t="s">
        <v>123</v>
      </c>
      <c r="F86" s="147">
        <v>13</v>
      </c>
      <c r="G86" s="147">
        <v>0</v>
      </c>
      <c r="H86" s="146" t="s">
        <v>247</v>
      </c>
      <c r="I86" s="243" t="s">
        <v>247</v>
      </c>
      <c r="J86" s="244">
        <v>1.0321745679000001</v>
      </c>
    </row>
    <row r="87" spans="2:10" x14ac:dyDescent="0.2">
      <c r="B87" s="144">
        <v>79</v>
      </c>
      <c r="C87" s="145" t="s">
        <v>189</v>
      </c>
      <c r="D87" s="143" t="s">
        <v>294</v>
      </c>
      <c r="E87" s="143" t="s">
        <v>124</v>
      </c>
      <c r="F87" s="147">
        <v>13</v>
      </c>
      <c r="G87" s="147">
        <v>0</v>
      </c>
      <c r="H87" s="146" t="s">
        <v>247</v>
      </c>
      <c r="I87" s="243" t="s">
        <v>247</v>
      </c>
      <c r="J87" s="244">
        <v>1.0544200057999999</v>
      </c>
    </row>
    <row r="88" spans="2:10" x14ac:dyDescent="0.2">
      <c r="B88" s="144">
        <v>80</v>
      </c>
      <c r="C88" s="145" t="s">
        <v>189</v>
      </c>
      <c r="D88" s="143" t="s">
        <v>295</v>
      </c>
      <c r="E88" s="143" t="s">
        <v>125</v>
      </c>
      <c r="F88" s="147">
        <v>19</v>
      </c>
      <c r="G88" s="147">
        <v>3139.7078299999998</v>
      </c>
      <c r="H88" s="146">
        <v>3649.8479040000002</v>
      </c>
      <c r="I88" s="243">
        <v>0.38969999999999999</v>
      </c>
      <c r="J88" s="244">
        <v>0.98566017009999995</v>
      </c>
    </row>
    <row r="89" spans="2:10" x14ac:dyDescent="0.2">
      <c r="B89" s="144">
        <v>81</v>
      </c>
      <c r="C89" s="145" t="s">
        <v>189</v>
      </c>
      <c r="D89" s="143" t="s">
        <v>296</v>
      </c>
      <c r="E89" s="143" t="s">
        <v>297</v>
      </c>
      <c r="F89" s="147" t="s">
        <v>136</v>
      </c>
      <c r="G89" s="147">
        <v>0</v>
      </c>
      <c r="H89" s="146" t="s">
        <v>247</v>
      </c>
      <c r="I89" s="243" t="s">
        <v>247</v>
      </c>
      <c r="J89" s="244">
        <v>1.1280675452</v>
      </c>
    </row>
    <row r="90" spans="2:10" x14ac:dyDescent="0.2">
      <c r="B90" s="144">
        <v>82</v>
      </c>
      <c r="C90" s="145" t="s">
        <v>189</v>
      </c>
      <c r="D90" s="143" t="s">
        <v>298</v>
      </c>
      <c r="E90" s="143" t="s">
        <v>299</v>
      </c>
      <c r="F90" s="147" t="s">
        <v>136</v>
      </c>
      <c r="G90" s="147">
        <v>0</v>
      </c>
      <c r="H90" s="146" t="s">
        <v>247</v>
      </c>
      <c r="I90" s="243" t="s">
        <v>247</v>
      </c>
      <c r="J90" s="244">
        <v>0.95427002309999998</v>
      </c>
    </row>
    <row r="91" spans="2:10" x14ac:dyDescent="0.2">
      <c r="B91" s="144">
        <v>83</v>
      </c>
      <c r="C91" s="145" t="s">
        <v>189</v>
      </c>
      <c r="D91" s="143" t="s">
        <v>300</v>
      </c>
      <c r="E91" s="143" t="s">
        <v>301</v>
      </c>
      <c r="F91" s="147" t="s">
        <v>136</v>
      </c>
      <c r="G91" s="147">
        <v>0</v>
      </c>
      <c r="H91" s="146" t="s">
        <v>247</v>
      </c>
      <c r="I91" s="243" t="s">
        <v>247</v>
      </c>
      <c r="J91" s="244">
        <v>0.84200110080000001</v>
      </c>
    </row>
    <row r="92" spans="2:10" x14ac:dyDescent="0.2">
      <c r="B92" s="144">
        <v>84</v>
      </c>
      <c r="C92" s="145" t="s">
        <v>189</v>
      </c>
      <c r="D92" s="143" t="s">
        <v>302</v>
      </c>
      <c r="E92" s="143" t="s">
        <v>303</v>
      </c>
      <c r="F92" s="147" t="s">
        <v>136</v>
      </c>
      <c r="G92" s="147">
        <v>0</v>
      </c>
      <c r="H92" s="146" t="s">
        <v>247</v>
      </c>
      <c r="I92" s="243" t="s">
        <v>247</v>
      </c>
      <c r="J92" s="244" t="s">
        <v>247</v>
      </c>
    </row>
    <row r="93" spans="2:10" x14ac:dyDescent="0.2">
      <c r="B93" s="144">
        <v>85</v>
      </c>
      <c r="C93" s="145" t="s">
        <v>189</v>
      </c>
      <c r="D93" s="143" t="s">
        <v>304</v>
      </c>
      <c r="E93" s="143" t="s">
        <v>305</v>
      </c>
      <c r="F93" s="147" t="s">
        <v>136</v>
      </c>
      <c r="G93" s="147">
        <v>0</v>
      </c>
      <c r="H93" s="146" t="s">
        <v>247</v>
      </c>
      <c r="I93" s="243" t="s">
        <v>247</v>
      </c>
      <c r="J93" s="244">
        <v>0.9891088549</v>
      </c>
    </row>
    <row r="94" spans="2:10" x14ac:dyDescent="0.2">
      <c r="B94" s="144">
        <v>86</v>
      </c>
      <c r="C94" s="145" t="s">
        <v>189</v>
      </c>
      <c r="D94" s="143" t="s">
        <v>306</v>
      </c>
      <c r="E94" s="143" t="s">
        <v>307</v>
      </c>
      <c r="F94" s="147" t="s">
        <v>136</v>
      </c>
      <c r="G94" s="147">
        <v>0</v>
      </c>
      <c r="H94" s="146" t="s">
        <v>247</v>
      </c>
      <c r="I94" s="243" t="s">
        <v>247</v>
      </c>
      <c r="J94" s="244" t="s">
        <v>247</v>
      </c>
    </row>
    <row r="95" spans="2:10" x14ac:dyDescent="0.2">
      <c r="B95" s="144">
        <v>87</v>
      </c>
      <c r="C95" s="145" t="s">
        <v>189</v>
      </c>
      <c r="D95" s="143" t="s">
        <v>308</v>
      </c>
      <c r="E95" s="143" t="s">
        <v>309</v>
      </c>
      <c r="F95" s="147" t="s">
        <v>136</v>
      </c>
      <c r="G95" s="147">
        <v>0</v>
      </c>
      <c r="H95" s="146" t="s">
        <v>247</v>
      </c>
      <c r="I95" s="243" t="s">
        <v>247</v>
      </c>
      <c r="J95" s="244">
        <v>1.1679402167999999</v>
      </c>
    </row>
    <row r="96" spans="2:10" x14ac:dyDescent="0.2">
      <c r="B96" s="144">
        <v>88</v>
      </c>
      <c r="C96" s="145" t="s">
        <v>189</v>
      </c>
      <c r="D96" s="143" t="s">
        <v>310</v>
      </c>
      <c r="E96" s="143" t="s">
        <v>311</v>
      </c>
      <c r="F96" s="147">
        <v>27</v>
      </c>
      <c r="G96" s="147">
        <v>-6416.3560699999998</v>
      </c>
      <c r="H96" s="146">
        <v>3954.180186</v>
      </c>
      <c r="I96" s="243">
        <v>0.1047</v>
      </c>
      <c r="J96" s="244">
        <v>1.0045944297</v>
      </c>
    </row>
    <row r="97" spans="2:10" x14ac:dyDescent="0.2">
      <c r="B97" s="144">
        <v>89</v>
      </c>
      <c r="C97" s="145" t="s">
        <v>189</v>
      </c>
      <c r="D97" s="143" t="s">
        <v>312</v>
      </c>
      <c r="E97" s="143" t="s">
        <v>313</v>
      </c>
      <c r="F97" s="147">
        <v>21</v>
      </c>
      <c r="G97" s="147">
        <v>10424.183950000001</v>
      </c>
      <c r="H97" s="146">
        <v>4550.2226030000002</v>
      </c>
      <c r="I97" s="243">
        <v>2.1999999999999999E-2</v>
      </c>
      <c r="J97" s="244">
        <v>0.96721113209999998</v>
      </c>
    </row>
    <row r="98" spans="2:10" x14ac:dyDescent="0.2">
      <c r="B98" s="144">
        <v>90</v>
      </c>
      <c r="C98" s="145" t="s">
        <v>189</v>
      </c>
      <c r="D98" s="143" t="s">
        <v>314</v>
      </c>
      <c r="E98" s="143" t="s">
        <v>315</v>
      </c>
      <c r="F98" s="147">
        <v>703</v>
      </c>
      <c r="G98" s="147">
        <v>174.89227</v>
      </c>
      <c r="H98" s="146">
        <v>943.02473599999996</v>
      </c>
      <c r="I98" s="243">
        <v>0.85289999999999999</v>
      </c>
      <c r="J98" s="244">
        <v>0.99728869710000001</v>
      </c>
    </row>
    <row r="99" spans="2:10" x14ac:dyDescent="0.2">
      <c r="B99" s="144">
        <v>91</v>
      </c>
      <c r="C99" s="145" t="s">
        <v>189</v>
      </c>
      <c r="D99" s="143" t="s">
        <v>316</v>
      </c>
      <c r="E99" s="143" t="s">
        <v>317</v>
      </c>
      <c r="F99" s="147">
        <v>303</v>
      </c>
      <c r="G99" s="147">
        <v>78.923079999999999</v>
      </c>
      <c r="H99" s="146">
        <v>1348.3605050000001</v>
      </c>
      <c r="I99" s="243">
        <v>0.95330000000000004</v>
      </c>
      <c r="J99" s="244">
        <v>0.99893753590000001</v>
      </c>
    </row>
    <row r="100" spans="2:10" x14ac:dyDescent="0.2">
      <c r="B100" s="144">
        <v>92</v>
      </c>
      <c r="C100" s="145" t="s">
        <v>189</v>
      </c>
      <c r="D100" s="143" t="s">
        <v>318</v>
      </c>
      <c r="E100" s="143" t="s">
        <v>319</v>
      </c>
      <c r="F100" s="147">
        <v>162</v>
      </c>
      <c r="G100" s="147">
        <v>1205.3337100000001</v>
      </c>
      <c r="H100" s="146">
        <v>1975.756355</v>
      </c>
      <c r="I100" s="243">
        <v>0.54179999999999995</v>
      </c>
      <c r="J100" s="244">
        <v>0.99704919110000001</v>
      </c>
    </row>
    <row r="101" spans="2:10" x14ac:dyDescent="0.2">
      <c r="B101" s="144">
        <v>93</v>
      </c>
      <c r="C101" s="145" t="s">
        <v>189</v>
      </c>
      <c r="D101" s="143" t="s">
        <v>320</v>
      </c>
      <c r="E101" s="143" t="s">
        <v>321</v>
      </c>
      <c r="F101" s="147">
        <v>71</v>
      </c>
      <c r="G101" s="147">
        <v>-2645.3692299999998</v>
      </c>
      <c r="H101" s="146">
        <v>2416.9332490000002</v>
      </c>
      <c r="I101" s="243">
        <v>0.27379999999999999</v>
      </c>
      <c r="J101" s="244">
        <v>1.0054585945000001</v>
      </c>
    </row>
    <row r="102" spans="2:10" x14ac:dyDescent="0.2">
      <c r="B102" s="144">
        <v>94</v>
      </c>
      <c r="C102" s="145" t="s">
        <v>189</v>
      </c>
      <c r="D102" s="143" t="s">
        <v>322</v>
      </c>
      <c r="E102" s="143" t="s">
        <v>323</v>
      </c>
      <c r="F102" s="147">
        <v>543</v>
      </c>
      <c r="G102" s="147">
        <v>918.73127999999997</v>
      </c>
      <c r="H102" s="146">
        <v>819.56298800000002</v>
      </c>
      <c r="I102" s="243">
        <v>0.26229999999999998</v>
      </c>
      <c r="J102" s="244">
        <v>0.99668127390000005</v>
      </c>
    </row>
    <row r="103" spans="2:10" x14ac:dyDescent="0.2">
      <c r="B103" s="144">
        <v>95</v>
      </c>
      <c r="C103" s="145" t="s">
        <v>189</v>
      </c>
      <c r="D103" s="143" t="s">
        <v>324</v>
      </c>
      <c r="E103" s="143" t="s">
        <v>325</v>
      </c>
      <c r="F103" s="147" t="s">
        <v>136</v>
      </c>
      <c r="G103" s="147">
        <v>0</v>
      </c>
      <c r="H103" s="146" t="s">
        <v>247</v>
      </c>
      <c r="I103" s="243" t="s">
        <v>247</v>
      </c>
      <c r="J103" s="244">
        <v>0.92562983519999997</v>
      </c>
    </row>
    <row r="104" spans="2:10" x14ac:dyDescent="0.2">
      <c r="B104" s="144">
        <v>96</v>
      </c>
      <c r="C104" s="145" t="s">
        <v>189</v>
      </c>
      <c r="D104" s="143" t="s">
        <v>326</v>
      </c>
      <c r="E104" s="143" t="s">
        <v>327</v>
      </c>
      <c r="F104" s="147" t="s">
        <v>136</v>
      </c>
      <c r="G104" s="147">
        <v>0</v>
      </c>
      <c r="H104" s="146" t="s">
        <v>247</v>
      </c>
      <c r="I104" s="243" t="s">
        <v>247</v>
      </c>
      <c r="J104" s="244">
        <v>1.1599319687</v>
      </c>
    </row>
    <row r="105" spans="2:10" x14ac:dyDescent="0.2">
      <c r="B105" s="144">
        <v>97</v>
      </c>
      <c r="C105" s="145" t="s">
        <v>189</v>
      </c>
      <c r="D105" s="143" t="s">
        <v>364</v>
      </c>
      <c r="E105" s="143" t="s">
        <v>365</v>
      </c>
      <c r="F105" s="147">
        <v>555</v>
      </c>
      <c r="G105" s="147">
        <v>312.03843999999998</v>
      </c>
      <c r="H105" s="146">
        <v>745.77376500000003</v>
      </c>
      <c r="I105" s="243">
        <v>0.67569999999999997</v>
      </c>
      <c r="J105" s="244">
        <v>0.99908856950000002</v>
      </c>
    </row>
    <row r="106" spans="2:10" x14ac:dyDescent="0.2">
      <c r="B106" s="144">
        <v>98</v>
      </c>
      <c r="C106" s="145" t="s">
        <v>189</v>
      </c>
      <c r="D106" s="143" t="s">
        <v>366</v>
      </c>
      <c r="E106" s="143" t="s">
        <v>367</v>
      </c>
      <c r="F106" s="147">
        <v>323</v>
      </c>
      <c r="G106" s="147">
        <v>209.96135000000001</v>
      </c>
      <c r="H106" s="146">
        <v>889.79442900000004</v>
      </c>
      <c r="I106" s="243">
        <v>0.8135</v>
      </c>
      <c r="J106" s="244">
        <v>0.99992725520000003</v>
      </c>
    </row>
    <row r="107" spans="2:10" x14ac:dyDescent="0.2">
      <c r="B107" s="144">
        <v>99</v>
      </c>
      <c r="C107" s="145" t="s">
        <v>189</v>
      </c>
      <c r="D107" s="143" t="s">
        <v>368</v>
      </c>
      <c r="E107" s="143" t="s">
        <v>369</v>
      </c>
      <c r="F107" s="147" t="s">
        <v>136</v>
      </c>
      <c r="G107" s="147">
        <v>0</v>
      </c>
      <c r="H107" s="146" t="s">
        <v>247</v>
      </c>
      <c r="I107" s="243" t="s">
        <v>247</v>
      </c>
      <c r="J107" s="244" t="s">
        <v>247</v>
      </c>
    </row>
    <row r="108" spans="2:10" x14ac:dyDescent="0.2">
      <c r="B108" s="144">
        <v>100</v>
      </c>
      <c r="C108" s="145" t="s">
        <v>189</v>
      </c>
      <c r="D108" s="143" t="s">
        <v>361</v>
      </c>
      <c r="E108" s="143" t="s">
        <v>328</v>
      </c>
      <c r="F108" s="147">
        <v>101</v>
      </c>
      <c r="G108" s="147">
        <v>1178.1875199999999</v>
      </c>
      <c r="H108" s="146">
        <v>1553.0559169999999</v>
      </c>
      <c r="I108" s="243">
        <v>0.4481</v>
      </c>
      <c r="J108" s="244">
        <v>0.99875743610000001</v>
      </c>
    </row>
    <row r="109" spans="2:10" x14ac:dyDescent="0.2">
      <c r="B109" s="144">
        <v>101</v>
      </c>
      <c r="C109" s="145" t="s">
        <v>189</v>
      </c>
      <c r="D109" s="143" t="s">
        <v>329</v>
      </c>
      <c r="E109" s="143" t="s">
        <v>330</v>
      </c>
      <c r="F109" s="147">
        <v>52</v>
      </c>
      <c r="G109" s="147">
        <v>8586.3712400000004</v>
      </c>
      <c r="H109" s="146">
        <v>2184.6063779999999</v>
      </c>
      <c r="I109" s="243" t="s">
        <v>215</v>
      </c>
      <c r="J109" s="244">
        <v>0.98644567859999999</v>
      </c>
    </row>
    <row r="110" spans="2:10" x14ac:dyDescent="0.2">
      <c r="B110" s="144">
        <v>102</v>
      </c>
      <c r="C110" s="145" t="s">
        <v>189</v>
      </c>
      <c r="D110" s="143" t="s">
        <v>331</v>
      </c>
      <c r="E110" s="143" t="s">
        <v>332</v>
      </c>
      <c r="F110" s="147">
        <v>40</v>
      </c>
      <c r="G110" s="147">
        <v>4449.05854</v>
      </c>
      <c r="H110" s="146">
        <v>2632.3229160000001</v>
      </c>
      <c r="I110" s="243">
        <v>9.11E-2</v>
      </c>
      <c r="J110" s="244">
        <v>0.98034234870000003</v>
      </c>
    </row>
    <row r="111" spans="2:10" x14ac:dyDescent="0.2">
      <c r="B111" s="144">
        <v>103</v>
      </c>
      <c r="C111" s="145" t="s">
        <v>189</v>
      </c>
      <c r="D111" s="143" t="s">
        <v>370</v>
      </c>
      <c r="E111" s="143" t="s">
        <v>371</v>
      </c>
      <c r="F111" s="147">
        <v>202</v>
      </c>
      <c r="G111" s="147">
        <v>3216.0285800000001</v>
      </c>
      <c r="H111" s="146">
        <v>1086.4739770000001</v>
      </c>
      <c r="I111" s="243">
        <v>3.0999999999999999E-3</v>
      </c>
      <c r="J111" s="244">
        <v>0.9994584675</v>
      </c>
    </row>
    <row r="112" spans="2:10" x14ac:dyDescent="0.2">
      <c r="B112" s="144">
        <v>104</v>
      </c>
      <c r="C112" s="145" t="s">
        <v>189</v>
      </c>
      <c r="D112" s="143" t="s">
        <v>333</v>
      </c>
      <c r="E112" s="143" t="s">
        <v>334</v>
      </c>
      <c r="F112" s="147">
        <v>156</v>
      </c>
      <c r="G112" s="147">
        <v>3283.4780500000002</v>
      </c>
      <c r="H112" s="146">
        <v>1330.378136</v>
      </c>
      <c r="I112" s="243">
        <v>1.3599999999999999E-2</v>
      </c>
      <c r="J112" s="244">
        <v>0.99663212050000005</v>
      </c>
    </row>
    <row r="113" spans="2:10" x14ac:dyDescent="0.2">
      <c r="B113" s="144">
        <v>105</v>
      </c>
      <c r="C113" s="145" t="s">
        <v>189</v>
      </c>
      <c r="D113" s="143" t="s">
        <v>357</v>
      </c>
      <c r="E113" s="143" t="s">
        <v>358</v>
      </c>
      <c r="F113" s="147">
        <v>561</v>
      </c>
      <c r="G113" s="147">
        <v>2056.75018</v>
      </c>
      <c r="H113" s="146">
        <v>759.21657800000003</v>
      </c>
      <c r="I113" s="243">
        <v>6.7999999999999996E-3</v>
      </c>
      <c r="J113" s="244">
        <v>1.0009443437000001</v>
      </c>
    </row>
    <row r="114" spans="2:10" x14ac:dyDescent="0.2">
      <c r="B114" s="144">
        <v>106</v>
      </c>
      <c r="C114" s="145" t="s">
        <v>189</v>
      </c>
      <c r="D114" s="143" t="s">
        <v>362</v>
      </c>
      <c r="E114" s="143" t="s">
        <v>363</v>
      </c>
      <c r="F114" s="147">
        <v>2051</v>
      </c>
      <c r="G114" s="147">
        <v>-1248.8288600000001</v>
      </c>
      <c r="H114" s="146">
        <v>465.41096499999998</v>
      </c>
      <c r="I114" s="243">
        <v>7.3000000000000001E-3</v>
      </c>
      <c r="J114" s="244">
        <v>1.0003581488</v>
      </c>
    </row>
    <row r="115" spans="2:10" x14ac:dyDescent="0.2">
      <c r="B115" s="144">
        <v>107</v>
      </c>
      <c r="C115" s="145" t="s">
        <v>189</v>
      </c>
      <c r="D115" s="143" t="s">
        <v>372</v>
      </c>
      <c r="E115" s="143" t="s">
        <v>373</v>
      </c>
      <c r="F115" s="147">
        <v>27</v>
      </c>
      <c r="G115" s="147">
        <v>3843.5992999999999</v>
      </c>
      <c r="H115" s="146">
        <v>2926.0678990000001</v>
      </c>
      <c r="I115" s="243">
        <v>0.18909999999999999</v>
      </c>
      <c r="J115" s="244">
        <v>0.9950452152</v>
      </c>
    </row>
    <row r="116" spans="2:10" x14ac:dyDescent="0.2">
      <c r="B116" s="144">
        <v>108</v>
      </c>
      <c r="C116" s="145" t="s">
        <v>189</v>
      </c>
      <c r="D116" s="143" t="s">
        <v>335</v>
      </c>
      <c r="E116" s="143" t="s">
        <v>336</v>
      </c>
      <c r="F116" s="147" t="s">
        <v>136</v>
      </c>
      <c r="G116" s="147">
        <v>0</v>
      </c>
      <c r="H116" s="146" t="s">
        <v>247</v>
      </c>
      <c r="I116" s="243" t="s">
        <v>247</v>
      </c>
      <c r="J116" s="244">
        <v>0.90043046530000004</v>
      </c>
    </row>
    <row r="117" spans="2:10" x14ac:dyDescent="0.2">
      <c r="B117" s="144">
        <v>109</v>
      </c>
      <c r="C117" s="145" t="s">
        <v>189</v>
      </c>
      <c r="D117" s="143" t="s">
        <v>374</v>
      </c>
      <c r="E117" s="143" t="s">
        <v>375</v>
      </c>
      <c r="F117" s="147">
        <v>20</v>
      </c>
      <c r="G117" s="147">
        <v>-5027.5701399999998</v>
      </c>
      <c r="H117" s="146">
        <v>3532.6990270000001</v>
      </c>
      <c r="I117" s="243">
        <v>0.15479999999999999</v>
      </c>
      <c r="J117" s="244">
        <v>1.0127927966000001</v>
      </c>
    </row>
    <row r="118" spans="2:10" x14ac:dyDescent="0.2">
      <c r="B118" s="144">
        <v>110</v>
      </c>
      <c r="C118" s="145" t="s">
        <v>189</v>
      </c>
      <c r="D118" s="143" t="s">
        <v>341</v>
      </c>
      <c r="E118" s="143" t="s">
        <v>342</v>
      </c>
      <c r="F118" s="147">
        <v>49</v>
      </c>
      <c r="G118" s="147">
        <v>-542.46025999999995</v>
      </c>
      <c r="H118" s="146">
        <v>2328.89057</v>
      </c>
      <c r="I118" s="243">
        <v>0.81579999999999997</v>
      </c>
      <c r="J118" s="244">
        <v>0.98867899329999998</v>
      </c>
    </row>
    <row r="119" spans="2:10" x14ac:dyDescent="0.2">
      <c r="B119" s="144">
        <v>111</v>
      </c>
      <c r="C119" s="145" t="s">
        <v>189</v>
      </c>
      <c r="D119" s="143" t="s">
        <v>343</v>
      </c>
      <c r="E119" s="143" t="s">
        <v>344</v>
      </c>
      <c r="F119" s="147">
        <v>98</v>
      </c>
      <c r="G119" s="147">
        <v>2604.5864299999998</v>
      </c>
      <c r="H119" s="146">
        <v>1725.6668890000001</v>
      </c>
      <c r="I119" s="243">
        <v>0.1313</v>
      </c>
      <c r="J119" s="244">
        <v>0.99932210420000001</v>
      </c>
    </row>
    <row r="120" spans="2:10" x14ac:dyDescent="0.2">
      <c r="B120" s="144">
        <v>112</v>
      </c>
      <c r="C120" s="145" t="s">
        <v>189</v>
      </c>
      <c r="D120" s="143" t="s">
        <v>345</v>
      </c>
      <c r="E120" s="143" t="s">
        <v>346</v>
      </c>
      <c r="F120" s="147">
        <v>1460</v>
      </c>
      <c r="G120" s="147">
        <v>1079.91166</v>
      </c>
      <c r="H120" s="146">
        <v>607.14173100000005</v>
      </c>
      <c r="I120" s="243">
        <v>7.5399999999999995E-2</v>
      </c>
      <c r="J120" s="244">
        <v>1.0010989722999999</v>
      </c>
    </row>
    <row r="121" spans="2:10" x14ac:dyDescent="0.2">
      <c r="B121" s="144">
        <v>113</v>
      </c>
      <c r="C121" s="145" t="s">
        <v>189</v>
      </c>
      <c r="D121" s="143" t="s">
        <v>347</v>
      </c>
      <c r="E121" s="143" t="s">
        <v>348</v>
      </c>
      <c r="F121" s="147">
        <v>1294</v>
      </c>
      <c r="G121" s="147">
        <v>3429.0850999999998</v>
      </c>
      <c r="H121" s="146">
        <v>628.89345100000003</v>
      </c>
      <c r="I121" s="243" t="s">
        <v>215</v>
      </c>
      <c r="J121" s="244">
        <v>1.0007027304</v>
      </c>
    </row>
    <row r="122" spans="2:10" x14ac:dyDescent="0.2">
      <c r="B122" s="144">
        <v>114</v>
      </c>
      <c r="C122" s="145" t="s">
        <v>189</v>
      </c>
      <c r="D122" s="143" t="s">
        <v>349</v>
      </c>
      <c r="E122" s="143" t="s">
        <v>350</v>
      </c>
      <c r="F122" s="147">
        <v>687</v>
      </c>
      <c r="G122" s="147">
        <v>5744.7391100000004</v>
      </c>
      <c r="H122" s="146">
        <v>749.91692799999998</v>
      </c>
      <c r="I122" s="243" t="s">
        <v>215</v>
      </c>
      <c r="J122" s="244">
        <v>0.9997020647</v>
      </c>
    </row>
    <row r="123" spans="2:10" x14ac:dyDescent="0.2">
      <c r="B123" s="144">
        <v>115</v>
      </c>
      <c r="C123" s="145" t="s">
        <v>189</v>
      </c>
      <c r="D123" s="143" t="s">
        <v>359</v>
      </c>
      <c r="E123" s="143" t="s">
        <v>360</v>
      </c>
      <c r="F123" s="147">
        <v>200</v>
      </c>
      <c r="G123" s="147">
        <v>7877.9898300000004</v>
      </c>
      <c r="H123" s="146">
        <v>1180.150214</v>
      </c>
      <c r="I123" s="243" t="s">
        <v>215</v>
      </c>
      <c r="J123" s="244">
        <v>1.0028223108000001</v>
      </c>
    </row>
    <row r="124" spans="2:10" x14ac:dyDescent="0.2">
      <c r="B124" s="144">
        <v>116</v>
      </c>
      <c r="C124" s="145" t="s">
        <v>189</v>
      </c>
      <c r="D124" s="143" t="s">
        <v>355</v>
      </c>
      <c r="E124" s="143" t="s">
        <v>356</v>
      </c>
      <c r="F124" s="147">
        <v>1058</v>
      </c>
      <c r="G124" s="147">
        <v>0</v>
      </c>
      <c r="H124" s="146" t="s">
        <v>247</v>
      </c>
      <c r="I124" s="243" t="s">
        <v>247</v>
      </c>
      <c r="J124" s="244">
        <v>0.99986836040000004</v>
      </c>
    </row>
    <row r="125" spans="2:10" x14ac:dyDescent="0.2">
      <c r="B125" s="144">
        <v>117</v>
      </c>
      <c r="C125" s="145" t="s">
        <v>189</v>
      </c>
      <c r="D125" s="143" t="s">
        <v>376</v>
      </c>
      <c r="E125" s="143" t="s">
        <v>377</v>
      </c>
      <c r="F125" s="147">
        <v>643</v>
      </c>
      <c r="G125" s="147">
        <v>39578.119760000001</v>
      </c>
      <c r="H125" s="146">
        <v>1064.1524979999999</v>
      </c>
      <c r="I125" s="243" t="s">
        <v>215</v>
      </c>
      <c r="J125" s="244">
        <v>0.99933754929999996</v>
      </c>
    </row>
    <row r="126" spans="2:10" x14ac:dyDescent="0.2">
      <c r="B126" s="144">
        <v>118</v>
      </c>
      <c r="C126" s="145" t="s">
        <v>189</v>
      </c>
      <c r="D126" s="143" t="s">
        <v>378</v>
      </c>
      <c r="E126" s="143" t="s">
        <v>379</v>
      </c>
      <c r="F126" s="147">
        <v>417</v>
      </c>
      <c r="G126" s="147">
        <v>14854.095380000001</v>
      </c>
      <c r="H126" s="146">
        <v>1147.8291549999999</v>
      </c>
      <c r="I126" s="243" t="s">
        <v>215</v>
      </c>
      <c r="J126" s="244">
        <v>1.000553815</v>
      </c>
    </row>
    <row r="127" spans="2:10" x14ac:dyDescent="0.2">
      <c r="B127" s="144">
        <v>119</v>
      </c>
      <c r="C127" s="145" t="s">
        <v>189</v>
      </c>
      <c r="D127" s="143" t="s">
        <v>380</v>
      </c>
      <c r="E127" s="143" t="s">
        <v>381</v>
      </c>
      <c r="F127" s="147">
        <v>52</v>
      </c>
      <c r="G127" s="147">
        <v>7085.4294799999998</v>
      </c>
      <c r="H127" s="146">
        <v>2246.8011980000001</v>
      </c>
      <c r="I127" s="243">
        <v>1.6000000000000001E-3</v>
      </c>
      <c r="J127" s="244">
        <v>1.0065609486</v>
      </c>
    </row>
    <row r="128" spans="2:10" x14ac:dyDescent="0.2">
      <c r="B128" s="144">
        <v>120</v>
      </c>
      <c r="C128" s="145" t="s">
        <v>189</v>
      </c>
      <c r="D128" s="143" t="s">
        <v>382</v>
      </c>
      <c r="E128" s="143" t="s">
        <v>383</v>
      </c>
      <c r="F128" s="147">
        <v>1439</v>
      </c>
      <c r="G128" s="147">
        <v>22774.004710000001</v>
      </c>
      <c r="H128" s="146">
        <v>962.66001100000005</v>
      </c>
      <c r="I128" s="243" t="s">
        <v>215</v>
      </c>
      <c r="J128" s="244">
        <v>0.99904924750000001</v>
      </c>
    </row>
    <row r="129" spans="2:10" x14ac:dyDescent="0.2">
      <c r="B129" s="144">
        <v>121</v>
      </c>
      <c r="C129" s="145" t="s">
        <v>189</v>
      </c>
      <c r="D129" s="143" t="s">
        <v>384</v>
      </c>
      <c r="E129" s="143" t="s">
        <v>385</v>
      </c>
      <c r="F129" s="147">
        <v>2020</v>
      </c>
      <c r="G129" s="147">
        <v>4923.0679600000003</v>
      </c>
      <c r="H129" s="146">
        <v>931.088931</v>
      </c>
      <c r="I129" s="243" t="s">
        <v>215</v>
      </c>
      <c r="J129" s="244">
        <v>1.0018449557</v>
      </c>
    </row>
    <row r="130" spans="2:10" x14ac:dyDescent="0.2">
      <c r="B130" s="144">
        <v>122</v>
      </c>
      <c r="C130" s="145" t="s">
        <v>189</v>
      </c>
      <c r="D130" s="143" t="s">
        <v>386</v>
      </c>
      <c r="E130" s="143" t="s">
        <v>387</v>
      </c>
      <c r="F130" s="147">
        <v>295</v>
      </c>
      <c r="G130" s="147">
        <v>0</v>
      </c>
      <c r="H130" s="146" t="s">
        <v>247</v>
      </c>
      <c r="I130" s="243" t="s">
        <v>247</v>
      </c>
      <c r="J130" s="244">
        <v>0.99953965919999999</v>
      </c>
    </row>
    <row r="131" spans="2:10" x14ac:dyDescent="0.2">
      <c r="B131" s="144">
        <v>123</v>
      </c>
      <c r="C131" s="145" t="s">
        <v>190</v>
      </c>
      <c r="D131" s="143" t="s">
        <v>214</v>
      </c>
      <c r="E131" s="143" t="s">
        <v>214</v>
      </c>
      <c r="F131" s="147">
        <v>37730</v>
      </c>
      <c r="G131" s="147">
        <v>30306.009440000002</v>
      </c>
      <c r="H131" s="146">
        <v>205.86687000000001</v>
      </c>
      <c r="I131" s="243" t="s">
        <v>215</v>
      </c>
      <c r="J131" s="244">
        <v>1.0004292307</v>
      </c>
    </row>
    <row r="132" spans="2:10" x14ac:dyDescent="0.2">
      <c r="B132" s="144">
        <v>124</v>
      </c>
      <c r="C132" s="145" t="s">
        <v>190</v>
      </c>
      <c r="D132" s="143" t="s">
        <v>216</v>
      </c>
      <c r="E132" s="143" t="s">
        <v>47</v>
      </c>
      <c r="F132" s="147">
        <v>123</v>
      </c>
      <c r="G132" s="147">
        <v>4169.98884</v>
      </c>
      <c r="H132" s="146">
        <v>1155.5174950000001</v>
      </c>
      <c r="I132" s="243">
        <v>2.9999999999999997E-4</v>
      </c>
      <c r="J132" s="244">
        <v>0.99235028489999999</v>
      </c>
    </row>
    <row r="133" spans="2:10" x14ac:dyDescent="0.2">
      <c r="B133" s="144">
        <v>125</v>
      </c>
      <c r="C133" s="145" t="s">
        <v>190</v>
      </c>
      <c r="D133" s="143" t="s">
        <v>217</v>
      </c>
      <c r="E133" s="143" t="s">
        <v>48</v>
      </c>
      <c r="F133" s="147">
        <v>654</v>
      </c>
      <c r="G133" s="147">
        <v>126.35189</v>
      </c>
      <c r="H133" s="146">
        <v>685.10920099999998</v>
      </c>
      <c r="I133" s="243">
        <v>0.85370000000000001</v>
      </c>
      <c r="J133" s="244">
        <v>1.0052636745000001</v>
      </c>
    </row>
    <row r="134" spans="2:10" x14ac:dyDescent="0.2">
      <c r="B134" s="144">
        <v>126</v>
      </c>
      <c r="C134" s="145" t="s">
        <v>190</v>
      </c>
      <c r="D134" s="143" t="s">
        <v>218</v>
      </c>
      <c r="E134" s="143" t="s">
        <v>49</v>
      </c>
      <c r="F134" s="147">
        <v>59</v>
      </c>
      <c r="G134" s="147">
        <v>-1986.13786</v>
      </c>
      <c r="H134" s="146">
        <v>1660.0465899999999</v>
      </c>
      <c r="I134" s="243">
        <v>0.23150000000000001</v>
      </c>
      <c r="J134" s="244">
        <v>1.005136517</v>
      </c>
    </row>
    <row r="135" spans="2:10" x14ac:dyDescent="0.2">
      <c r="B135" s="144">
        <v>127</v>
      </c>
      <c r="C135" s="145" t="s">
        <v>190</v>
      </c>
      <c r="D135" s="143" t="s">
        <v>219</v>
      </c>
      <c r="E135" s="143" t="s">
        <v>50</v>
      </c>
      <c r="F135" s="147">
        <v>226</v>
      </c>
      <c r="G135" s="147">
        <v>577.69014000000004</v>
      </c>
      <c r="H135" s="146">
        <v>854.62499500000001</v>
      </c>
      <c r="I135" s="243">
        <v>0.49909999999999999</v>
      </c>
      <c r="J135" s="244">
        <v>1.0057969771999999</v>
      </c>
    </row>
    <row r="136" spans="2:10" x14ac:dyDescent="0.2">
      <c r="B136" s="144">
        <v>128</v>
      </c>
      <c r="C136" s="145" t="s">
        <v>190</v>
      </c>
      <c r="D136" s="143" t="s">
        <v>220</v>
      </c>
      <c r="E136" s="143" t="s">
        <v>51</v>
      </c>
      <c r="F136" s="147">
        <v>361</v>
      </c>
      <c r="G136" s="147">
        <v>51.874429999999997</v>
      </c>
      <c r="H136" s="146">
        <v>681.43186400000002</v>
      </c>
      <c r="I136" s="243">
        <v>0.93930000000000002</v>
      </c>
      <c r="J136" s="244">
        <v>1.0027872849999999</v>
      </c>
    </row>
    <row r="137" spans="2:10" x14ac:dyDescent="0.2">
      <c r="B137" s="144">
        <v>129</v>
      </c>
      <c r="C137" s="145" t="s">
        <v>190</v>
      </c>
      <c r="D137" s="143" t="s">
        <v>221</v>
      </c>
      <c r="E137" s="143" t="s">
        <v>52</v>
      </c>
      <c r="F137" s="147">
        <v>454</v>
      </c>
      <c r="G137" s="147">
        <v>-76.907380000000003</v>
      </c>
      <c r="H137" s="146">
        <v>613.58063000000004</v>
      </c>
      <c r="I137" s="243">
        <v>0.90029999999999999</v>
      </c>
      <c r="J137" s="244">
        <v>0.99809101899999997</v>
      </c>
    </row>
    <row r="138" spans="2:10" x14ac:dyDescent="0.2">
      <c r="B138" s="144">
        <v>130</v>
      </c>
      <c r="C138" s="145" t="s">
        <v>190</v>
      </c>
      <c r="D138" s="143" t="s">
        <v>222</v>
      </c>
      <c r="E138" s="143" t="s">
        <v>53</v>
      </c>
      <c r="F138" s="147">
        <v>654</v>
      </c>
      <c r="G138" s="147">
        <v>-765.84222</v>
      </c>
      <c r="H138" s="146">
        <v>505.25117799999998</v>
      </c>
      <c r="I138" s="243">
        <v>0.12959999999999999</v>
      </c>
      <c r="J138" s="244">
        <v>1.0059487006000001</v>
      </c>
    </row>
    <row r="139" spans="2:10" x14ac:dyDescent="0.2">
      <c r="B139" s="144">
        <v>131</v>
      </c>
      <c r="C139" s="145" t="s">
        <v>190</v>
      </c>
      <c r="D139" s="143" t="s">
        <v>223</v>
      </c>
      <c r="E139" s="143" t="s">
        <v>54</v>
      </c>
      <c r="F139" s="147">
        <v>1769</v>
      </c>
      <c r="G139" s="147">
        <v>-363.64814999999999</v>
      </c>
      <c r="H139" s="146">
        <v>310.80887999999999</v>
      </c>
      <c r="I139" s="243">
        <v>0.24199999999999999</v>
      </c>
      <c r="J139" s="244">
        <v>1.0050603229999999</v>
      </c>
    </row>
    <row r="140" spans="2:10" x14ac:dyDescent="0.2">
      <c r="B140" s="144">
        <v>132</v>
      </c>
      <c r="C140" s="145" t="s">
        <v>190</v>
      </c>
      <c r="D140" s="143" t="s">
        <v>224</v>
      </c>
      <c r="E140" s="143" t="s">
        <v>55</v>
      </c>
      <c r="F140" s="147">
        <v>264</v>
      </c>
      <c r="G140" s="147">
        <v>2941.3953299999998</v>
      </c>
      <c r="H140" s="146">
        <v>801.75302699999997</v>
      </c>
      <c r="I140" s="243">
        <v>2.0000000000000001E-4</v>
      </c>
      <c r="J140" s="244">
        <v>0.99380064239999999</v>
      </c>
    </row>
    <row r="141" spans="2:10" x14ac:dyDescent="0.2">
      <c r="B141" s="144">
        <v>133</v>
      </c>
      <c r="C141" s="145" t="s">
        <v>190</v>
      </c>
      <c r="D141" s="143" t="s">
        <v>225</v>
      </c>
      <c r="E141" s="143" t="s">
        <v>56</v>
      </c>
      <c r="F141" s="147">
        <v>10499</v>
      </c>
      <c r="G141" s="147">
        <v>1823.31908</v>
      </c>
      <c r="H141" s="146">
        <v>176.34629799999999</v>
      </c>
      <c r="I141" s="243" t="s">
        <v>215</v>
      </c>
      <c r="J141" s="244">
        <v>0.99889972189999998</v>
      </c>
    </row>
    <row r="142" spans="2:10" x14ac:dyDescent="0.2">
      <c r="B142" s="144">
        <v>134</v>
      </c>
      <c r="C142" s="145" t="s">
        <v>190</v>
      </c>
      <c r="D142" s="143" t="s">
        <v>226</v>
      </c>
      <c r="E142" s="143" t="s">
        <v>57</v>
      </c>
      <c r="F142" s="147">
        <v>5386</v>
      </c>
      <c r="G142" s="147">
        <v>690.22464000000002</v>
      </c>
      <c r="H142" s="146">
        <v>201.66721100000001</v>
      </c>
      <c r="I142" s="243">
        <v>5.9999999999999995E-4</v>
      </c>
      <c r="J142" s="244">
        <v>0.99938220580000003</v>
      </c>
    </row>
    <row r="143" spans="2:10" x14ac:dyDescent="0.2">
      <c r="B143" s="144">
        <v>135</v>
      </c>
      <c r="C143" s="145" t="s">
        <v>190</v>
      </c>
      <c r="D143" s="143" t="s">
        <v>227</v>
      </c>
      <c r="E143" s="143" t="s">
        <v>58</v>
      </c>
      <c r="F143" s="147">
        <v>194</v>
      </c>
      <c r="G143" s="147">
        <v>83.437600000000003</v>
      </c>
      <c r="H143" s="146">
        <v>944.22373500000003</v>
      </c>
      <c r="I143" s="243">
        <v>0.92959999999999998</v>
      </c>
      <c r="J143" s="244">
        <v>0.99489238499999999</v>
      </c>
    </row>
    <row r="144" spans="2:10" x14ac:dyDescent="0.2">
      <c r="B144" s="144">
        <v>136</v>
      </c>
      <c r="C144" s="145" t="s">
        <v>190</v>
      </c>
      <c r="D144" s="143" t="s">
        <v>228</v>
      </c>
      <c r="E144" s="143" t="s">
        <v>59</v>
      </c>
      <c r="F144" s="147">
        <v>2227</v>
      </c>
      <c r="G144" s="147">
        <v>3076.4085100000002</v>
      </c>
      <c r="H144" s="146">
        <v>284.16112900000002</v>
      </c>
      <c r="I144" s="243" t="s">
        <v>215</v>
      </c>
      <c r="J144" s="244">
        <v>0.99752161979999998</v>
      </c>
    </row>
    <row r="145" spans="2:10" x14ac:dyDescent="0.2">
      <c r="B145" s="144">
        <v>137</v>
      </c>
      <c r="C145" s="145" t="s">
        <v>190</v>
      </c>
      <c r="D145" s="143" t="s">
        <v>229</v>
      </c>
      <c r="E145" s="143" t="s">
        <v>60</v>
      </c>
      <c r="F145" s="147">
        <v>844</v>
      </c>
      <c r="G145" s="147">
        <v>613.76651000000004</v>
      </c>
      <c r="H145" s="146">
        <v>451.43949500000002</v>
      </c>
      <c r="I145" s="243">
        <v>0.17399999999999999</v>
      </c>
      <c r="J145" s="244">
        <v>0.99865930280000004</v>
      </c>
    </row>
    <row r="146" spans="2:10" x14ac:dyDescent="0.2">
      <c r="B146" s="144">
        <v>138</v>
      </c>
      <c r="C146" s="145" t="s">
        <v>190</v>
      </c>
      <c r="D146" s="143" t="s">
        <v>230</v>
      </c>
      <c r="E146" s="143" t="s">
        <v>61</v>
      </c>
      <c r="F146" s="147">
        <v>83</v>
      </c>
      <c r="G146" s="147">
        <v>1252.2594899999999</v>
      </c>
      <c r="H146" s="146">
        <v>1401.911216</v>
      </c>
      <c r="I146" s="243">
        <v>0.37169999999999997</v>
      </c>
      <c r="J146" s="244">
        <v>0.99197207080000005</v>
      </c>
    </row>
    <row r="147" spans="2:10" x14ac:dyDescent="0.2">
      <c r="B147" s="144">
        <v>139</v>
      </c>
      <c r="C147" s="145" t="s">
        <v>190</v>
      </c>
      <c r="D147" s="143" t="s">
        <v>231</v>
      </c>
      <c r="E147" s="143" t="s">
        <v>62</v>
      </c>
      <c r="F147" s="147">
        <v>143</v>
      </c>
      <c r="G147" s="147">
        <v>5186.8117400000001</v>
      </c>
      <c r="H147" s="146">
        <v>1073.614065</v>
      </c>
      <c r="I147" s="243" t="s">
        <v>215</v>
      </c>
      <c r="J147" s="244">
        <v>0.98236522289999995</v>
      </c>
    </row>
    <row r="148" spans="2:10" x14ac:dyDescent="0.2">
      <c r="B148" s="144">
        <v>140</v>
      </c>
      <c r="C148" s="145" t="s">
        <v>190</v>
      </c>
      <c r="D148" s="143" t="s">
        <v>232</v>
      </c>
      <c r="E148" s="143" t="s">
        <v>63</v>
      </c>
      <c r="F148" s="147">
        <v>135</v>
      </c>
      <c r="G148" s="147">
        <v>1396.4382000000001</v>
      </c>
      <c r="H148" s="146">
        <v>1103.1664350000001</v>
      </c>
      <c r="I148" s="243">
        <v>0.2056</v>
      </c>
      <c r="J148" s="244">
        <v>1.0049060275999999</v>
      </c>
    </row>
    <row r="149" spans="2:10" x14ac:dyDescent="0.2">
      <c r="B149" s="144">
        <v>141</v>
      </c>
      <c r="C149" s="145" t="s">
        <v>190</v>
      </c>
      <c r="D149" s="143" t="s">
        <v>233</v>
      </c>
      <c r="E149" s="143" t="s">
        <v>64</v>
      </c>
      <c r="F149" s="147">
        <v>204</v>
      </c>
      <c r="G149" s="147">
        <v>951.80817000000002</v>
      </c>
      <c r="H149" s="146">
        <v>905.29153199999996</v>
      </c>
      <c r="I149" s="243">
        <v>0.29310000000000003</v>
      </c>
      <c r="J149" s="244">
        <v>0.99852159169999999</v>
      </c>
    </row>
    <row r="150" spans="2:10" x14ac:dyDescent="0.2">
      <c r="B150" s="144">
        <v>142</v>
      </c>
      <c r="C150" s="145" t="s">
        <v>190</v>
      </c>
      <c r="D150" s="143" t="s">
        <v>234</v>
      </c>
      <c r="E150" s="143" t="s">
        <v>65</v>
      </c>
      <c r="F150" s="147">
        <v>52</v>
      </c>
      <c r="G150" s="147">
        <v>770.47524999999996</v>
      </c>
      <c r="H150" s="146">
        <v>2094.518697</v>
      </c>
      <c r="I150" s="243">
        <v>0.71299999999999997</v>
      </c>
      <c r="J150" s="244">
        <v>1.0045892539000001</v>
      </c>
    </row>
    <row r="151" spans="2:10" x14ac:dyDescent="0.2">
      <c r="B151" s="144">
        <v>143</v>
      </c>
      <c r="C151" s="145" t="s">
        <v>190</v>
      </c>
      <c r="D151" s="143" t="s">
        <v>235</v>
      </c>
      <c r="E151" s="143" t="s">
        <v>66</v>
      </c>
      <c r="F151" s="147">
        <v>289</v>
      </c>
      <c r="G151" s="147">
        <v>-2656.9232200000001</v>
      </c>
      <c r="H151" s="146">
        <v>753.86432500000001</v>
      </c>
      <c r="I151" s="243">
        <v>4.0000000000000002E-4</v>
      </c>
      <c r="J151" s="244">
        <v>1.0093977123</v>
      </c>
    </row>
    <row r="152" spans="2:10" x14ac:dyDescent="0.2">
      <c r="B152" s="144">
        <v>144</v>
      </c>
      <c r="C152" s="145" t="s">
        <v>190</v>
      </c>
      <c r="D152" s="143" t="s">
        <v>236</v>
      </c>
      <c r="E152" s="143" t="s">
        <v>67</v>
      </c>
      <c r="F152" s="147">
        <v>268</v>
      </c>
      <c r="G152" s="147">
        <v>-1207.3741299999999</v>
      </c>
      <c r="H152" s="146">
        <v>844.367796</v>
      </c>
      <c r="I152" s="243">
        <v>0.1527</v>
      </c>
      <c r="J152" s="244">
        <v>0.99849296990000003</v>
      </c>
    </row>
    <row r="153" spans="2:10" x14ac:dyDescent="0.2">
      <c r="B153" s="144">
        <v>145</v>
      </c>
      <c r="C153" s="145" t="s">
        <v>190</v>
      </c>
      <c r="D153" s="143" t="s">
        <v>237</v>
      </c>
      <c r="E153" s="143" t="s">
        <v>68</v>
      </c>
      <c r="F153" s="147">
        <v>1804</v>
      </c>
      <c r="G153" s="147">
        <v>-394.96238</v>
      </c>
      <c r="H153" s="146">
        <v>308.69036499999999</v>
      </c>
      <c r="I153" s="243">
        <v>0.20069999999999999</v>
      </c>
      <c r="J153" s="244">
        <v>1.0017397985000001</v>
      </c>
    </row>
    <row r="154" spans="2:10" x14ac:dyDescent="0.2">
      <c r="B154" s="144">
        <v>146</v>
      </c>
      <c r="C154" s="145" t="s">
        <v>190</v>
      </c>
      <c r="D154" s="143" t="s">
        <v>238</v>
      </c>
      <c r="E154" s="143" t="s">
        <v>69</v>
      </c>
      <c r="F154" s="147">
        <v>125</v>
      </c>
      <c r="G154" s="147">
        <v>1370.7818299999999</v>
      </c>
      <c r="H154" s="146">
        <v>1148.147676</v>
      </c>
      <c r="I154" s="243">
        <v>0.23250000000000001</v>
      </c>
      <c r="J154" s="244">
        <v>0.9875464115</v>
      </c>
    </row>
    <row r="155" spans="2:10" x14ac:dyDescent="0.2">
      <c r="B155" s="144">
        <v>147</v>
      </c>
      <c r="C155" s="145" t="s">
        <v>190</v>
      </c>
      <c r="D155" s="143" t="s">
        <v>239</v>
      </c>
      <c r="E155" s="143" t="s">
        <v>70</v>
      </c>
      <c r="F155" s="147">
        <v>299</v>
      </c>
      <c r="G155" s="147">
        <v>-552.00279</v>
      </c>
      <c r="H155" s="146">
        <v>930.739285</v>
      </c>
      <c r="I155" s="243">
        <v>0.55310000000000004</v>
      </c>
      <c r="J155" s="244">
        <v>1.0008439381000001</v>
      </c>
    </row>
    <row r="156" spans="2:10" x14ac:dyDescent="0.2">
      <c r="B156" s="144">
        <v>148</v>
      </c>
      <c r="C156" s="145" t="s">
        <v>190</v>
      </c>
      <c r="D156" s="143" t="s">
        <v>240</v>
      </c>
      <c r="E156" s="143" t="s">
        <v>71</v>
      </c>
      <c r="F156" s="147">
        <v>1418</v>
      </c>
      <c r="G156" s="147">
        <v>525.95595000000003</v>
      </c>
      <c r="H156" s="146">
        <v>351.16463800000002</v>
      </c>
      <c r="I156" s="243">
        <v>0.13420000000000001</v>
      </c>
      <c r="J156" s="244">
        <v>1.0005248115000001</v>
      </c>
    </row>
    <row r="157" spans="2:10" x14ac:dyDescent="0.2">
      <c r="B157" s="144">
        <v>149</v>
      </c>
      <c r="C157" s="145" t="s">
        <v>190</v>
      </c>
      <c r="D157" s="143" t="s">
        <v>241</v>
      </c>
      <c r="E157" s="143" t="s">
        <v>72</v>
      </c>
      <c r="F157" s="147">
        <v>23</v>
      </c>
      <c r="G157" s="147">
        <v>43.138019999999997</v>
      </c>
      <c r="H157" s="146">
        <v>2670.926586</v>
      </c>
      <c r="I157" s="243">
        <v>0.98709999999999998</v>
      </c>
      <c r="J157" s="244">
        <v>1.0142717992000001</v>
      </c>
    </row>
    <row r="158" spans="2:10" x14ac:dyDescent="0.2">
      <c r="B158" s="144">
        <v>150</v>
      </c>
      <c r="C158" s="145" t="s">
        <v>190</v>
      </c>
      <c r="D158" s="143" t="s">
        <v>242</v>
      </c>
      <c r="E158" s="143" t="s">
        <v>73</v>
      </c>
      <c r="F158" s="147">
        <v>619</v>
      </c>
      <c r="G158" s="147">
        <v>101.84739999999999</v>
      </c>
      <c r="H158" s="146">
        <v>613.36346700000001</v>
      </c>
      <c r="I158" s="243">
        <v>0.86809999999999998</v>
      </c>
      <c r="J158" s="244">
        <v>1.0009666463</v>
      </c>
    </row>
    <row r="159" spans="2:10" x14ac:dyDescent="0.2">
      <c r="B159" s="144">
        <v>151</v>
      </c>
      <c r="C159" s="145" t="s">
        <v>190</v>
      </c>
      <c r="D159" s="143" t="s">
        <v>243</v>
      </c>
      <c r="E159" s="143" t="s">
        <v>74</v>
      </c>
      <c r="F159" s="147">
        <v>122</v>
      </c>
      <c r="G159" s="147">
        <v>6127.4025700000002</v>
      </c>
      <c r="H159" s="146">
        <v>1173.0220489999999</v>
      </c>
      <c r="I159" s="243" t="s">
        <v>215</v>
      </c>
      <c r="J159" s="244">
        <v>0.99828125590000005</v>
      </c>
    </row>
    <row r="160" spans="2:10" x14ac:dyDescent="0.2">
      <c r="B160" s="144">
        <v>152</v>
      </c>
      <c r="C160" s="145" t="s">
        <v>190</v>
      </c>
      <c r="D160" s="143" t="s">
        <v>244</v>
      </c>
      <c r="E160" s="143" t="s">
        <v>75</v>
      </c>
      <c r="F160" s="147">
        <v>1699</v>
      </c>
      <c r="G160" s="147">
        <v>898.71178999999995</v>
      </c>
      <c r="H160" s="146">
        <v>322.76781499999998</v>
      </c>
      <c r="I160" s="243">
        <v>5.4000000000000003E-3</v>
      </c>
      <c r="J160" s="244">
        <v>1.002804802</v>
      </c>
    </row>
    <row r="161" spans="2:10" x14ac:dyDescent="0.2">
      <c r="B161" s="144">
        <v>153</v>
      </c>
      <c r="C161" s="145" t="s">
        <v>190</v>
      </c>
      <c r="D161" s="143" t="s">
        <v>245</v>
      </c>
      <c r="E161" s="143" t="s">
        <v>76</v>
      </c>
      <c r="F161" s="147">
        <v>11</v>
      </c>
      <c r="G161" s="147">
        <v>0</v>
      </c>
      <c r="H161" s="146" t="s">
        <v>247</v>
      </c>
      <c r="I161" s="243" t="s">
        <v>247</v>
      </c>
      <c r="J161" s="244">
        <v>0.90577371669999995</v>
      </c>
    </row>
    <row r="162" spans="2:10" x14ac:dyDescent="0.2">
      <c r="B162" s="144">
        <v>154</v>
      </c>
      <c r="C162" s="145" t="s">
        <v>190</v>
      </c>
      <c r="D162" s="143" t="s">
        <v>246</v>
      </c>
      <c r="E162" s="143" t="s">
        <v>77</v>
      </c>
      <c r="F162" s="147">
        <v>17</v>
      </c>
      <c r="G162" s="147">
        <v>1985.78007</v>
      </c>
      <c r="H162" s="146">
        <v>3140.498924</v>
      </c>
      <c r="I162" s="243">
        <v>0.5272</v>
      </c>
      <c r="J162" s="244">
        <v>1.0121166287000001</v>
      </c>
    </row>
    <row r="163" spans="2:10" x14ac:dyDescent="0.2">
      <c r="B163" s="144">
        <v>155</v>
      </c>
      <c r="C163" s="145" t="s">
        <v>190</v>
      </c>
      <c r="D163" s="143" t="s">
        <v>248</v>
      </c>
      <c r="E163" s="143" t="s">
        <v>78</v>
      </c>
      <c r="F163" s="147">
        <v>116</v>
      </c>
      <c r="G163" s="147">
        <v>1137.5129899999999</v>
      </c>
      <c r="H163" s="146">
        <v>1186.064108</v>
      </c>
      <c r="I163" s="243">
        <v>0.33750000000000002</v>
      </c>
      <c r="J163" s="244">
        <v>1.0014286172</v>
      </c>
    </row>
    <row r="164" spans="2:10" x14ac:dyDescent="0.2">
      <c r="B164" s="144">
        <v>156</v>
      </c>
      <c r="C164" s="145" t="s">
        <v>190</v>
      </c>
      <c r="D164" s="143" t="s">
        <v>249</v>
      </c>
      <c r="E164" s="143" t="s">
        <v>79</v>
      </c>
      <c r="F164" s="147" t="s">
        <v>136</v>
      </c>
      <c r="G164" s="147">
        <v>0</v>
      </c>
      <c r="H164" s="146" t="s">
        <v>247</v>
      </c>
      <c r="I164" s="243" t="s">
        <v>247</v>
      </c>
      <c r="J164" s="244">
        <v>0.94679571009999997</v>
      </c>
    </row>
    <row r="165" spans="2:10" x14ac:dyDescent="0.2">
      <c r="B165" s="144">
        <v>157</v>
      </c>
      <c r="C165" s="145" t="s">
        <v>190</v>
      </c>
      <c r="D165" s="143" t="s">
        <v>250</v>
      </c>
      <c r="E165" s="143" t="s">
        <v>80</v>
      </c>
      <c r="F165" s="147">
        <v>17</v>
      </c>
      <c r="G165" s="147">
        <v>6816.6831300000003</v>
      </c>
      <c r="H165" s="146">
        <v>3092.5728159999999</v>
      </c>
      <c r="I165" s="243">
        <v>2.75E-2</v>
      </c>
      <c r="J165" s="244">
        <v>1.0043487375</v>
      </c>
    </row>
    <row r="166" spans="2:10" x14ac:dyDescent="0.2">
      <c r="B166" s="144">
        <v>158</v>
      </c>
      <c r="C166" s="145" t="s">
        <v>190</v>
      </c>
      <c r="D166" s="143" t="s">
        <v>251</v>
      </c>
      <c r="E166" s="143" t="s">
        <v>81</v>
      </c>
      <c r="F166" s="147">
        <v>245</v>
      </c>
      <c r="G166" s="147">
        <v>-1237.1462200000001</v>
      </c>
      <c r="H166" s="146">
        <v>817.08698200000003</v>
      </c>
      <c r="I166" s="243">
        <v>0.13</v>
      </c>
      <c r="J166" s="244">
        <v>1.005667305</v>
      </c>
    </row>
    <row r="167" spans="2:10" x14ac:dyDescent="0.2">
      <c r="B167" s="144">
        <v>159</v>
      </c>
      <c r="C167" s="145" t="s">
        <v>190</v>
      </c>
      <c r="D167" s="143" t="s">
        <v>252</v>
      </c>
      <c r="E167" s="143" t="s">
        <v>82</v>
      </c>
      <c r="F167" s="147">
        <v>14</v>
      </c>
      <c r="G167" s="147">
        <v>0</v>
      </c>
      <c r="H167" s="146" t="s">
        <v>247</v>
      </c>
      <c r="I167" s="243" t="s">
        <v>247</v>
      </c>
      <c r="J167" s="244">
        <v>1.0265688469000001</v>
      </c>
    </row>
    <row r="168" spans="2:10" x14ac:dyDescent="0.2">
      <c r="B168" s="144">
        <v>160</v>
      </c>
      <c r="C168" s="145" t="s">
        <v>190</v>
      </c>
      <c r="D168" s="143" t="s">
        <v>253</v>
      </c>
      <c r="E168" s="143" t="s">
        <v>83</v>
      </c>
      <c r="F168" s="147">
        <v>81</v>
      </c>
      <c r="G168" s="147">
        <v>1914.4898700000001</v>
      </c>
      <c r="H168" s="146">
        <v>1415.313791</v>
      </c>
      <c r="I168" s="243">
        <v>0.1762</v>
      </c>
      <c r="J168" s="244">
        <v>0.99910834800000003</v>
      </c>
    </row>
    <row r="169" spans="2:10" x14ac:dyDescent="0.2">
      <c r="B169" s="144">
        <v>161</v>
      </c>
      <c r="C169" s="145" t="s">
        <v>190</v>
      </c>
      <c r="D169" s="143" t="s">
        <v>254</v>
      </c>
      <c r="E169" s="143" t="s">
        <v>84</v>
      </c>
      <c r="F169" s="147">
        <v>298</v>
      </c>
      <c r="G169" s="147">
        <v>2239.43336</v>
      </c>
      <c r="H169" s="146">
        <v>743.55945499999996</v>
      </c>
      <c r="I169" s="243">
        <v>2.5999999999999999E-3</v>
      </c>
      <c r="J169" s="244">
        <v>1.0000912527000001</v>
      </c>
    </row>
    <row r="170" spans="2:10" x14ac:dyDescent="0.2">
      <c r="B170" s="144">
        <v>162</v>
      </c>
      <c r="C170" s="145" t="s">
        <v>190</v>
      </c>
      <c r="D170" s="143" t="s">
        <v>255</v>
      </c>
      <c r="E170" s="143" t="s">
        <v>85</v>
      </c>
      <c r="F170" s="147">
        <v>481</v>
      </c>
      <c r="G170" s="147">
        <v>1096.83673</v>
      </c>
      <c r="H170" s="146">
        <v>592.50194699999997</v>
      </c>
      <c r="I170" s="243">
        <v>6.4100000000000004E-2</v>
      </c>
      <c r="J170" s="244">
        <v>0.99921677149999999</v>
      </c>
    </row>
    <row r="171" spans="2:10" x14ac:dyDescent="0.2">
      <c r="B171" s="144">
        <v>163</v>
      </c>
      <c r="C171" s="145" t="s">
        <v>190</v>
      </c>
      <c r="D171" s="143" t="s">
        <v>256</v>
      </c>
      <c r="E171" s="143" t="s">
        <v>86</v>
      </c>
      <c r="F171" s="147">
        <v>60</v>
      </c>
      <c r="G171" s="147">
        <v>-2200.62788</v>
      </c>
      <c r="H171" s="146">
        <v>1689.2573769999999</v>
      </c>
      <c r="I171" s="243">
        <v>0.19270000000000001</v>
      </c>
      <c r="J171" s="244">
        <v>1.005605096</v>
      </c>
    </row>
    <row r="172" spans="2:10" x14ac:dyDescent="0.2">
      <c r="B172" s="144">
        <v>164</v>
      </c>
      <c r="C172" s="145" t="s">
        <v>190</v>
      </c>
      <c r="D172" s="143" t="s">
        <v>257</v>
      </c>
      <c r="E172" s="143" t="s">
        <v>87</v>
      </c>
      <c r="F172" s="147">
        <v>64</v>
      </c>
      <c r="G172" s="147">
        <v>-1432.3316299999999</v>
      </c>
      <c r="H172" s="146">
        <v>1671.5206370000001</v>
      </c>
      <c r="I172" s="243">
        <v>0.39150000000000001</v>
      </c>
      <c r="J172" s="244">
        <v>0.98738456590000001</v>
      </c>
    </row>
    <row r="173" spans="2:10" x14ac:dyDescent="0.2">
      <c r="B173" s="144">
        <v>165</v>
      </c>
      <c r="C173" s="145" t="s">
        <v>190</v>
      </c>
      <c r="D173" s="143" t="s">
        <v>258</v>
      </c>
      <c r="E173" s="143" t="s">
        <v>88</v>
      </c>
      <c r="F173" s="147">
        <v>15</v>
      </c>
      <c r="G173" s="147">
        <v>5840.5747199999996</v>
      </c>
      <c r="H173" s="146">
        <v>3295.186827</v>
      </c>
      <c r="I173" s="243">
        <v>7.6300000000000007E-2</v>
      </c>
      <c r="J173" s="244">
        <v>0.99051173540000004</v>
      </c>
    </row>
    <row r="174" spans="2:10" x14ac:dyDescent="0.2">
      <c r="B174" s="144">
        <v>166</v>
      </c>
      <c r="C174" s="145" t="s">
        <v>190</v>
      </c>
      <c r="D174" s="143" t="s">
        <v>259</v>
      </c>
      <c r="E174" s="143" t="s">
        <v>89</v>
      </c>
      <c r="F174" s="147">
        <v>1518</v>
      </c>
      <c r="G174" s="147">
        <v>-249.50094000000001</v>
      </c>
      <c r="H174" s="146">
        <v>478.01914599999998</v>
      </c>
      <c r="I174" s="243">
        <v>0.60170000000000001</v>
      </c>
      <c r="J174" s="244">
        <v>1.0012317932999999</v>
      </c>
    </row>
    <row r="175" spans="2:10" x14ac:dyDescent="0.2">
      <c r="B175" s="144">
        <v>167</v>
      </c>
      <c r="C175" s="145" t="s">
        <v>190</v>
      </c>
      <c r="D175" s="143" t="s">
        <v>260</v>
      </c>
      <c r="E175" s="143" t="s">
        <v>90</v>
      </c>
      <c r="F175" s="147">
        <v>7107</v>
      </c>
      <c r="G175" s="147">
        <v>446.27906000000002</v>
      </c>
      <c r="H175" s="146">
        <v>273.11870199999998</v>
      </c>
      <c r="I175" s="243">
        <v>0.1023</v>
      </c>
      <c r="J175" s="244">
        <v>0.99948613679999998</v>
      </c>
    </row>
    <row r="176" spans="2:10" x14ac:dyDescent="0.2">
      <c r="B176" s="144">
        <v>168</v>
      </c>
      <c r="C176" s="145" t="s">
        <v>190</v>
      </c>
      <c r="D176" s="143" t="s">
        <v>261</v>
      </c>
      <c r="E176" s="143" t="s">
        <v>91</v>
      </c>
      <c r="F176" s="147">
        <v>5426</v>
      </c>
      <c r="G176" s="147">
        <v>-222.03422</v>
      </c>
      <c r="H176" s="146">
        <v>242.28761299999999</v>
      </c>
      <c r="I176" s="243">
        <v>0.35949999999999999</v>
      </c>
      <c r="J176" s="244">
        <v>1.0005521386</v>
      </c>
    </row>
    <row r="177" spans="2:10" x14ac:dyDescent="0.2">
      <c r="B177" s="144">
        <v>169</v>
      </c>
      <c r="C177" s="145" t="s">
        <v>190</v>
      </c>
      <c r="D177" s="143" t="s">
        <v>262</v>
      </c>
      <c r="E177" s="143" t="s">
        <v>92</v>
      </c>
      <c r="F177" s="147">
        <v>6121</v>
      </c>
      <c r="G177" s="147">
        <v>-1485.2274500000001</v>
      </c>
      <c r="H177" s="146">
        <v>203.65935099999999</v>
      </c>
      <c r="I177" s="243" t="s">
        <v>215</v>
      </c>
      <c r="J177" s="244">
        <v>1.0023865121</v>
      </c>
    </row>
    <row r="178" spans="2:10" x14ac:dyDescent="0.2">
      <c r="B178" s="144">
        <v>170</v>
      </c>
      <c r="C178" s="145" t="s">
        <v>190</v>
      </c>
      <c r="D178" s="143" t="s">
        <v>263</v>
      </c>
      <c r="E178" s="143" t="s">
        <v>93</v>
      </c>
      <c r="F178" s="147">
        <v>8584</v>
      </c>
      <c r="G178" s="147">
        <v>-1345.3135</v>
      </c>
      <c r="H178" s="146">
        <v>180.62991700000001</v>
      </c>
      <c r="I178" s="243" t="s">
        <v>215</v>
      </c>
      <c r="J178" s="244">
        <v>1.0032431180000001</v>
      </c>
    </row>
    <row r="179" spans="2:10" x14ac:dyDescent="0.2">
      <c r="B179" s="144">
        <v>171</v>
      </c>
      <c r="C179" s="145" t="s">
        <v>190</v>
      </c>
      <c r="D179" s="143" t="s">
        <v>264</v>
      </c>
      <c r="E179" s="143" t="s">
        <v>94</v>
      </c>
      <c r="F179" s="147">
        <v>4837</v>
      </c>
      <c r="G179" s="147">
        <v>1218.5810799999999</v>
      </c>
      <c r="H179" s="146">
        <v>212.20583099999999</v>
      </c>
      <c r="I179" s="243" t="s">
        <v>215</v>
      </c>
      <c r="J179" s="244">
        <v>0.99829973890000001</v>
      </c>
    </row>
    <row r="180" spans="2:10" x14ac:dyDescent="0.2">
      <c r="B180" s="144">
        <v>172</v>
      </c>
      <c r="C180" s="145" t="s">
        <v>190</v>
      </c>
      <c r="D180" s="143" t="s">
        <v>265</v>
      </c>
      <c r="E180" s="143" t="s">
        <v>95</v>
      </c>
      <c r="F180" s="147">
        <v>78</v>
      </c>
      <c r="G180" s="147">
        <v>-227.37037000000001</v>
      </c>
      <c r="H180" s="146">
        <v>1492.745786</v>
      </c>
      <c r="I180" s="243">
        <v>0.87890000000000001</v>
      </c>
      <c r="J180" s="244">
        <v>0.99223417430000005</v>
      </c>
    </row>
    <row r="181" spans="2:10" x14ac:dyDescent="0.2">
      <c r="B181" s="144">
        <v>173</v>
      </c>
      <c r="C181" s="145" t="s">
        <v>190</v>
      </c>
      <c r="D181" s="143" t="s">
        <v>266</v>
      </c>
      <c r="E181" s="143" t="s">
        <v>96</v>
      </c>
      <c r="F181" s="147">
        <v>1138</v>
      </c>
      <c r="G181" s="147">
        <v>1084.0115900000001</v>
      </c>
      <c r="H181" s="146">
        <v>408.59177899999997</v>
      </c>
      <c r="I181" s="243">
        <v>8.0000000000000002E-3</v>
      </c>
      <c r="J181" s="244">
        <v>0.99951090279999999</v>
      </c>
    </row>
    <row r="182" spans="2:10" x14ac:dyDescent="0.2">
      <c r="B182" s="144">
        <v>174</v>
      </c>
      <c r="C182" s="145" t="s">
        <v>190</v>
      </c>
      <c r="D182" s="143" t="s">
        <v>267</v>
      </c>
      <c r="E182" s="143" t="s">
        <v>97</v>
      </c>
      <c r="F182" s="147">
        <v>371</v>
      </c>
      <c r="G182" s="147">
        <v>1765.3137300000001</v>
      </c>
      <c r="H182" s="146">
        <v>711.167146</v>
      </c>
      <c r="I182" s="243">
        <v>1.3100000000000001E-2</v>
      </c>
      <c r="J182" s="244">
        <v>0.99530455490000003</v>
      </c>
    </row>
    <row r="183" spans="2:10" x14ac:dyDescent="0.2">
      <c r="B183" s="144">
        <v>175</v>
      </c>
      <c r="C183" s="145" t="s">
        <v>190</v>
      </c>
      <c r="D183" s="143" t="s">
        <v>268</v>
      </c>
      <c r="E183" s="143" t="s">
        <v>98</v>
      </c>
      <c r="F183" s="147">
        <v>41</v>
      </c>
      <c r="G183" s="147">
        <v>-2079.3030199999998</v>
      </c>
      <c r="H183" s="146">
        <v>1996.711753</v>
      </c>
      <c r="I183" s="243">
        <v>0.29770000000000002</v>
      </c>
      <c r="J183" s="244">
        <v>1.0248270369000001</v>
      </c>
    </row>
    <row r="184" spans="2:10" x14ac:dyDescent="0.2">
      <c r="B184" s="144">
        <v>176</v>
      </c>
      <c r="C184" s="145" t="s">
        <v>190</v>
      </c>
      <c r="D184" s="143" t="s">
        <v>269</v>
      </c>
      <c r="E184" s="143" t="s">
        <v>99</v>
      </c>
      <c r="F184" s="147">
        <v>238</v>
      </c>
      <c r="G184" s="147">
        <v>3341.9749700000002</v>
      </c>
      <c r="H184" s="146">
        <v>871.26388599999996</v>
      </c>
      <c r="I184" s="243">
        <v>1E-4</v>
      </c>
      <c r="J184" s="244">
        <v>0.98767324329999995</v>
      </c>
    </row>
    <row r="185" spans="2:10" x14ac:dyDescent="0.2">
      <c r="B185" s="144">
        <v>177</v>
      </c>
      <c r="C185" s="145" t="s">
        <v>190</v>
      </c>
      <c r="D185" s="143" t="s">
        <v>270</v>
      </c>
      <c r="E185" s="143" t="s">
        <v>100</v>
      </c>
      <c r="F185" s="147">
        <v>676</v>
      </c>
      <c r="G185" s="147">
        <v>1386.8268700000001</v>
      </c>
      <c r="H185" s="146">
        <v>505.94361099999998</v>
      </c>
      <c r="I185" s="243">
        <v>6.1000000000000004E-3</v>
      </c>
      <c r="J185" s="244">
        <v>0.9973354069</v>
      </c>
    </row>
    <row r="186" spans="2:10" x14ac:dyDescent="0.2">
      <c r="B186" s="144">
        <v>178</v>
      </c>
      <c r="C186" s="145" t="s">
        <v>190</v>
      </c>
      <c r="D186" s="143" t="s">
        <v>271</v>
      </c>
      <c r="E186" s="143" t="s">
        <v>101</v>
      </c>
      <c r="F186" s="147">
        <v>8329</v>
      </c>
      <c r="G186" s="147">
        <v>750.81118000000004</v>
      </c>
      <c r="H186" s="146">
        <v>167.45665399999999</v>
      </c>
      <c r="I186" s="243" t="s">
        <v>215</v>
      </c>
      <c r="J186" s="244">
        <v>0.99938400130000005</v>
      </c>
    </row>
    <row r="187" spans="2:10" x14ac:dyDescent="0.2">
      <c r="B187" s="144">
        <v>179</v>
      </c>
      <c r="C187" s="145" t="s">
        <v>190</v>
      </c>
      <c r="D187" s="143" t="s">
        <v>272</v>
      </c>
      <c r="E187" s="143" t="s">
        <v>102</v>
      </c>
      <c r="F187" s="147" t="s">
        <v>136</v>
      </c>
      <c r="G187" s="147">
        <v>0</v>
      </c>
      <c r="H187" s="146" t="s">
        <v>247</v>
      </c>
      <c r="I187" s="243" t="s">
        <v>247</v>
      </c>
      <c r="J187" s="244">
        <v>0.89447670499999998</v>
      </c>
    </row>
    <row r="188" spans="2:10" x14ac:dyDescent="0.2">
      <c r="B188" s="144">
        <v>180</v>
      </c>
      <c r="C188" s="145" t="s">
        <v>190</v>
      </c>
      <c r="D188" s="143" t="s">
        <v>273</v>
      </c>
      <c r="E188" s="143" t="s">
        <v>103</v>
      </c>
      <c r="F188" s="147">
        <v>5061</v>
      </c>
      <c r="G188" s="147">
        <v>1568.5943299999999</v>
      </c>
      <c r="H188" s="146">
        <v>249.49707799999999</v>
      </c>
      <c r="I188" s="243" t="s">
        <v>215</v>
      </c>
      <c r="J188" s="244">
        <v>0.99794908950000005</v>
      </c>
    </row>
    <row r="189" spans="2:10" x14ac:dyDescent="0.2">
      <c r="B189" s="144">
        <v>181</v>
      </c>
      <c r="C189" s="145" t="s">
        <v>190</v>
      </c>
      <c r="D189" s="143" t="s">
        <v>274</v>
      </c>
      <c r="E189" s="143" t="s">
        <v>104</v>
      </c>
      <c r="F189" s="147">
        <v>396</v>
      </c>
      <c r="G189" s="147">
        <v>444.20758999999998</v>
      </c>
      <c r="H189" s="146">
        <v>645.90939900000001</v>
      </c>
      <c r="I189" s="243">
        <v>0.49159999999999998</v>
      </c>
      <c r="J189" s="244">
        <v>0.99552766979999996</v>
      </c>
    </row>
    <row r="190" spans="2:10" x14ac:dyDescent="0.2">
      <c r="B190" s="144">
        <v>182</v>
      </c>
      <c r="C190" s="145" t="s">
        <v>190</v>
      </c>
      <c r="D190" s="143" t="s">
        <v>275</v>
      </c>
      <c r="E190" s="143" t="s">
        <v>105</v>
      </c>
      <c r="F190" s="147">
        <v>171</v>
      </c>
      <c r="G190" s="147">
        <v>-2500.6153199999999</v>
      </c>
      <c r="H190" s="146">
        <v>1048.4263269999999</v>
      </c>
      <c r="I190" s="243">
        <v>1.7100000000000001E-2</v>
      </c>
      <c r="J190" s="244">
        <v>1.0010884790000001</v>
      </c>
    </row>
    <row r="191" spans="2:10" x14ac:dyDescent="0.2">
      <c r="B191" s="144">
        <v>183</v>
      </c>
      <c r="C191" s="145" t="s">
        <v>190</v>
      </c>
      <c r="D191" s="143" t="s">
        <v>276</v>
      </c>
      <c r="E191" s="143" t="s">
        <v>106</v>
      </c>
      <c r="F191" s="147">
        <v>307</v>
      </c>
      <c r="G191" s="147">
        <v>-35.867550000000001</v>
      </c>
      <c r="H191" s="146">
        <v>746.30902100000003</v>
      </c>
      <c r="I191" s="243">
        <v>0.9617</v>
      </c>
      <c r="J191" s="244">
        <v>1.0075155442999999</v>
      </c>
    </row>
    <row r="192" spans="2:10" x14ac:dyDescent="0.2">
      <c r="B192" s="144">
        <v>184</v>
      </c>
      <c r="C192" s="145" t="s">
        <v>190</v>
      </c>
      <c r="D192" s="143" t="s">
        <v>277</v>
      </c>
      <c r="E192" s="143" t="s">
        <v>107</v>
      </c>
      <c r="F192" s="147">
        <v>557</v>
      </c>
      <c r="G192" s="147">
        <v>2654.7162199999998</v>
      </c>
      <c r="H192" s="146">
        <v>554.42467099999999</v>
      </c>
      <c r="I192" s="243" t="s">
        <v>215</v>
      </c>
      <c r="J192" s="244">
        <v>0.99759815429999998</v>
      </c>
    </row>
    <row r="193" spans="2:10" x14ac:dyDescent="0.2">
      <c r="B193" s="144">
        <v>185</v>
      </c>
      <c r="C193" s="145" t="s">
        <v>190</v>
      </c>
      <c r="D193" s="143" t="s">
        <v>278</v>
      </c>
      <c r="E193" s="143" t="s">
        <v>108</v>
      </c>
      <c r="F193" s="147">
        <v>406</v>
      </c>
      <c r="G193" s="147">
        <v>-786.31672000000003</v>
      </c>
      <c r="H193" s="146">
        <v>637.61619399999995</v>
      </c>
      <c r="I193" s="243">
        <v>0.2175</v>
      </c>
      <c r="J193" s="244">
        <v>1.0060323091000001</v>
      </c>
    </row>
    <row r="194" spans="2:10" x14ac:dyDescent="0.2">
      <c r="B194" s="144">
        <v>186</v>
      </c>
      <c r="C194" s="145" t="s">
        <v>190</v>
      </c>
      <c r="D194" s="143" t="s">
        <v>279</v>
      </c>
      <c r="E194" s="143" t="s">
        <v>109</v>
      </c>
      <c r="F194" s="147" t="s">
        <v>136</v>
      </c>
      <c r="G194" s="147">
        <v>0</v>
      </c>
      <c r="H194" s="146" t="s">
        <v>247</v>
      </c>
      <c r="I194" s="243" t="s">
        <v>247</v>
      </c>
      <c r="J194" s="244" t="s">
        <v>247</v>
      </c>
    </row>
    <row r="195" spans="2:10" x14ac:dyDescent="0.2">
      <c r="B195" s="144">
        <v>187</v>
      </c>
      <c r="C195" s="145" t="s">
        <v>190</v>
      </c>
      <c r="D195" s="143" t="s">
        <v>280</v>
      </c>
      <c r="E195" s="143" t="s">
        <v>110</v>
      </c>
      <c r="F195" s="147">
        <v>2070</v>
      </c>
      <c r="G195" s="147">
        <v>531.90994999999998</v>
      </c>
      <c r="H195" s="146">
        <v>408.66877399999998</v>
      </c>
      <c r="I195" s="243">
        <v>0.19309999999999999</v>
      </c>
      <c r="J195" s="244">
        <v>0.9985198985</v>
      </c>
    </row>
    <row r="196" spans="2:10" x14ac:dyDescent="0.2">
      <c r="B196" s="144">
        <v>188</v>
      </c>
      <c r="C196" s="145" t="s">
        <v>190</v>
      </c>
      <c r="D196" s="143" t="s">
        <v>281</v>
      </c>
      <c r="E196" s="143" t="s">
        <v>111</v>
      </c>
      <c r="F196" s="147">
        <v>84</v>
      </c>
      <c r="G196" s="147">
        <v>4285.41633</v>
      </c>
      <c r="H196" s="146">
        <v>1424.106861</v>
      </c>
      <c r="I196" s="243">
        <v>2.5999999999999999E-3</v>
      </c>
      <c r="J196" s="244">
        <v>1.0003065691999999</v>
      </c>
    </row>
    <row r="197" spans="2:10" x14ac:dyDescent="0.2">
      <c r="B197" s="144">
        <v>189</v>
      </c>
      <c r="C197" s="145" t="s">
        <v>190</v>
      </c>
      <c r="D197" s="143" t="s">
        <v>282</v>
      </c>
      <c r="E197" s="143" t="s">
        <v>112</v>
      </c>
      <c r="F197" s="147">
        <v>395</v>
      </c>
      <c r="G197" s="147">
        <v>2090.0032200000001</v>
      </c>
      <c r="H197" s="146">
        <v>676.55868699999996</v>
      </c>
      <c r="I197" s="243">
        <v>2E-3</v>
      </c>
      <c r="J197" s="244">
        <v>1.0001099054</v>
      </c>
    </row>
    <row r="198" spans="2:10" x14ac:dyDescent="0.2">
      <c r="B198" s="144">
        <v>190</v>
      </c>
      <c r="C198" s="145" t="s">
        <v>190</v>
      </c>
      <c r="D198" s="143" t="s">
        <v>283</v>
      </c>
      <c r="E198" s="143" t="s">
        <v>113</v>
      </c>
      <c r="F198" s="147">
        <v>17</v>
      </c>
      <c r="G198" s="147">
        <v>-4990.3172800000002</v>
      </c>
      <c r="H198" s="146">
        <v>3188.0270810000002</v>
      </c>
      <c r="I198" s="243">
        <v>0.11749999999999999</v>
      </c>
      <c r="J198" s="244">
        <v>1.0116897064999999</v>
      </c>
    </row>
    <row r="199" spans="2:10" x14ac:dyDescent="0.2">
      <c r="B199" s="144">
        <v>191</v>
      </c>
      <c r="C199" s="145" t="s">
        <v>190</v>
      </c>
      <c r="D199" s="143" t="s">
        <v>284</v>
      </c>
      <c r="E199" s="143" t="s">
        <v>114</v>
      </c>
      <c r="F199" s="147">
        <v>50</v>
      </c>
      <c r="G199" s="147">
        <v>-1610.0072399999999</v>
      </c>
      <c r="H199" s="146">
        <v>1823.8941319999999</v>
      </c>
      <c r="I199" s="243">
        <v>0.37740000000000001</v>
      </c>
      <c r="J199" s="244">
        <v>1.0040078198</v>
      </c>
    </row>
    <row r="200" spans="2:10" x14ac:dyDescent="0.2">
      <c r="B200" s="144">
        <v>192</v>
      </c>
      <c r="C200" s="145" t="s">
        <v>190</v>
      </c>
      <c r="D200" s="143" t="s">
        <v>285</v>
      </c>
      <c r="E200" s="143" t="s">
        <v>115</v>
      </c>
      <c r="F200" s="147">
        <v>581</v>
      </c>
      <c r="G200" s="147">
        <v>1918.87138</v>
      </c>
      <c r="H200" s="146">
        <v>557.00174400000003</v>
      </c>
      <c r="I200" s="243">
        <v>5.9999999999999995E-4</v>
      </c>
      <c r="J200" s="244">
        <v>0.99892605609999996</v>
      </c>
    </row>
    <row r="201" spans="2:10" x14ac:dyDescent="0.2">
      <c r="B201" s="144">
        <v>193</v>
      </c>
      <c r="C201" s="145" t="s">
        <v>190</v>
      </c>
      <c r="D201" s="143" t="s">
        <v>286</v>
      </c>
      <c r="E201" s="143" t="s">
        <v>116</v>
      </c>
      <c r="F201" s="147" t="s">
        <v>136</v>
      </c>
      <c r="G201" s="147">
        <v>0</v>
      </c>
      <c r="H201" s="146" t="s">
        <v>247</v>
      </c>
      <c r="I201" s="243" t="s">
        <v>247</v>
      </c>
      <c r="J201" s="244">
        <v>1.0921667658000001</v>
      </c>
    </row>
    <row r="202" spans="2:10" x14ac:dyDescent="0.2">
      <c r="B202" s="144">
        <v>194</v>
      </c>
      <c r="C202" s="145" t="s">
        <v>190</v>
      </c>
      <c r="D202" s="143" t="s">
        <v>287</v>
      </c>
      <c r="E202" s="143" t="s">
        <v>117</v>
      </c>
      <c r="F202" s="147" t="s">
        <v>136</v>
      </c>
      <c r="G202" s="147">
        <v>0</v>
      </c>
      <c r="H202" s="146" t="s">
        <v>247</v>
      </c>
      <c r="I202" s="243" t="s">
        <v>247</v>
      </c>
      <c r="J202" s="244" t="s">
        <v>247</v>
      </c>
    </row>
    <row r="203" spans="2:10" x14ac:dyDescent="0.2">
      <c r="B203" s="144">
        <v>195</v>
      </c>
      <c r="C203" s="145" t="s">
        <v>190</v>
      </c>
      <c r="D203" s="143" t="s">
        <v>288</v>
      </c>
      <c r="E203" s="143" t="s">
        <v>118</v>
      </c>
      <c r="F203" s="147">
        <v>75</v>
      </c>
      <c r="G203" s="147">
        <v>360.45972</v>
      </c>
      <c r="H203" s="146">
        <v>1522.3739599999999</v>
      </c>
      <c r="I203" s="243">
        <v>0.81279999999999997</v>
      </c>
      <c r="J203" s="244">
        <v>1.0070654590000001</v>
      </c>
    </row>
    <row r="204" spans="2:10" x14ac:dyDescent="0.2">
      <c r="B204" s="144">
        <v>196</v>
      </c>
      <c r="C204" s="145" t="s">
        <v>190</v>
      </c>
      <c r="D204" s="143" t="s">
        <v>289</v>
      </c>
      <c r="E204" s="143" t="s">
        <v>119</v>
      </c>
      <c r="F204" s="147">
        <v>111</v>
      </c>
      <c r="G204" s="147">
        <v>3742.17155</v>
      </c>
      <c r="H204" s="146">
        <v>1213.083273</v>
      </c>
      <c r="I204" s="243">
        <v>2E-3</v>
      </c>
      <c r="J204" s="244">
        <v>0.98714882589999997</v>
      </c>
    </row>
    <row r="205" spans="2:10" x14ac:dyDescent="0.2">
      <c r="B205" s="144">
        <v>197</v>
      </c>
      <c r="C205" s="145" t="s">
        <v>190</v>
      </c>
      <c r="D205" s="143" t="s">
        <v>290</v>
      </c>
      <c r="E205" s="143" t="s">
        <v>120</v>
      </c>
      <c r="F205" s="147">
        <v>79</v>
      </c>
      <c r="G205" s="147">
        <v>-1145.14679</v>
      </c>
      <c r="H205" s="146">
        <v>1465.0007909999999</v>
      </c>
      <c r="I205" s="243">
        <v>0.43440000000000001</v>
      </c>
      <c r="J205" s="244">
        <v>1.0108236629</v>
      </c>
    </row>
    <row r="206" spans="2:10" x14ac:dyDescent="0.2">
      <c r="B206" s="144">
        <v>198</v>
      </c>
      <c r="C206" s="145" t="s">
        <v>190</v>
      </c>
      <c r="D206" s="143" t="s">
        <v>291</v>
      </c>
      <c r="E206" s="143" t="s">
        <v>121</v>
      </c>
      <c r="F206" s="147">
        <v>28</v>
      </c>
      <c r="G206" s="147">
        <v>-2215.3955799999999</v>
      </c>
      <c r="H206" s="146">
        <v>2413.817998</v>
      </c>
      <c r="I206" s="243">
        <v>0.35870000000000002</v>
      </c>
      <c r="J206" s="244">
        <v>1.0246559942</v>
      </c>
    </row>
    <row r="207" spans="2:10" x14ac:dyDescent="0.2">
      <c r="B207" s="144">
        <v>199</v>
      </c>
      <c r="C207" s="145" t="s">
        <v>190</v>
      </c>
      <c r="D207" s="143" t="s">
        <v>292</v>
      </c>
      <c r="E207" s="143" t="s">
        <v>122</v>
      </c>
      <c r="F207" s="147">
        <v>345</v>
      </c>
      <c r="G207" s="147">
        <v>477.87531999999999</v>
      </c>
      <c r="H207" s="146">
        <v>740.026073</v>
      </c>
      <c r="I207" s="243">
        <v>0.51839999999999997</v>
      </c>
      <c r="J207" s="244">
        <v>1.0001997359000001</v>
      </c>
    </row>
    <row r="208" spans="2:10" x14ac:dyDescent="0.2">
      <c r="B208" s="144">
        <v>200</v>
      </c>
      <c r="C208" s="145" t="s">
        <v>190</v>
      </c>
      <c r="D208" s="143" t="s">
        <v>293</v>
      </c>
      <c r="E208" s="143" t="s">
        <v>123</v>
      </c>
      <c r="F208" s="147">
        <v>100</v>
      </c>
      <c r="G208" s="147">
        <v>872.38842</v>
      </c>
      <c r="H208" s="146">
        <v>1291.8754730000001</v>
      </c>
      <c r="I208" s="243">
        <v>0.4995</v>
      </c>
      <c r="J208" s="244">
        <v>0.99631737499999995</v>
      </c>
    </row>
    <row r="209" spans="2:10" x14ac:dyDescent="0.2">
      <c r="B209" s="144">
        <v>201</v>
      </c>
      <c r="C209" s="145" t="s">
        <v>190</v>
      </c>
      <c r="D209" s="143" t="s">
        <v>294</v>
      </c>
      <c r="E209" s="143" t="s">
        <v>124</v>
      </c>
      <c r="F209" s="147">
        <v>134</v>
      </c>
      <c r="G209" s="147">
        <v>-141.35973000000001</v>
      </c>
      <c r="H209" s="146">
        <v>1116.0030710000001</v>
      </c>
      <c r="I209" s="243">
        <v>0.8992</v>
      </c>
      <c r="J209" s="244">
        <v>0.98401268500000005</v>
      </c>
    </row>
    <row r="210" spans="2:10" x14ac:dyDescent="0.2">
      <c r="B210" s="144">
        <v>202</v>
      </c>
      <c r="C210" s="145" t="s">
        <v>190</v>
      </c>
      <c r="D210" s="143" t="s">
        <v>295</v>
      </c>
      <c r="E210" s="143" t="s">
        <v>125</v>
      </c>
      <c r="F210" s="147">
        <v>219</v>
      </c>
      <c r="G210" s="147">
        <v>2117.3222099999998</v>
      </c>
      <c r="H210" s="146">
        <v>885.48115499999994</v>
      </c>
      <c r="I210" s="243">
        <v>1.6799999999999999E-2</v>
      </c>
      <c r="J210" s="244">
        <v>1.0088432087000001</v>
      </c>
    </row>
    <row r="211" spans="2:10" x14ac:dyDescent="0.2">
      <c r="B211" s="144">
        <v>203</v>
      </c>
      <c r="C211" s="145" t="s">
        <v>190</v>
      </c>
      <c r="D211" s="143" t="s">
        <v>296</v>
      </c>
      <c r="E211" s="143" t="s">
        <v>297</v>
      </c>
      <c r="F211" s="147" t="s">
        <v>136</v>
      </c>
      <c r="G211" s="147">
        <v>0</v>
      </c>
      <c r="H211" s="146" t="s">
        <v>247</v>
      </c>
      <c r="I211" s="243" t="s">
        <v>247</v>
      </c>
      <c r="J211" s="244">
        <v>0.94607496140000003</v>
      </c>
    </row>
    <row r="212" spans="2:10" x14ac:dyDescent="0.2">
      <c r="B212" s="144">
        <v>204</v>
      </c>
      <c r="C212" s="145" t="s">
        <v>190</v>
      </c>
      <c r="D212" s="143" t="s">
        <v>298</v>
      </c>
      <c r="E212" s="143" t="s">
        <v>299</v>
      </c>
      <c r="F212" s="147">
        <v>15</v>
      </c>
      <c r="G212" s="147">
        <v>-3118.8987299999999</v>
      </c>
      <c r="H212" s="146">
        <v>3903.05807</v>
      </c>
      <c r="I212" s="243">
        <v>0.42420000000000002</v>
      </c>
      <c r="J212" s="244">
        <v>1.0133008414</v>
      </c>
    </row>
    <row r="213" spans="2:10" x14ac:dyDescent="0.2">
      <c r="B213" s="144">
        <v>205</v>
      </c>
      <c r="C213" s="145" t="s">
        <v>190</v>
      </c>
      <c r="D213" s="143" t="s">
        <v>300</v>
      </c>
      <c r="E213" s="143" t="s">
        <v>301</v>
      </c>
      <c r="F213" s="147" t="s">
        <v>136</v>
      </c>
      <c r="G213" s="147">
        <v>0</v>
      </c>
      <c r="H213" s="146" t="s">
        <v>247</v>
      </c>
      <c r="I213" s="243" t="s">
        <v>247</v>
      </c>
      <c r="J213" s="244">
        <v>0.97638115479999998</v>
      </c>
    </row>
    <row r="214" spans="2:10" x14ac:dyDescent="0.2">
      <c r="B214" s="144">
        <v>206</v>
      </c>
      <c r="C214" s="145" t="s">
        <v>190</v>
      </c>
      <c r="D214" s="143" t="s">
        <v>302</v>
      </c>
      <c r="E214" s="143" t="s">
        <v>303</v>
      </c>
      <c r="F214" s="147" t="s">
        <v>136</v>
      </c>
      <c r="G214" s="147">
        <v>0</v>
      </c>
      <c r="H214" s="146" t="s">
        <v>247</v>
      </c>
      <c r="I214" s="243" t="s">
        <v>247</v>
      </c>
      <c r="J214" s="244">
        <v>0.88148846199999997</v>
      </c>
    </row>
    <row r="215" spans="2:10" x14ac:dyDescent="0.2">
      <c r="B215" s="144">
        <v>207</v>
      </c>
      <c r="C215" s="145" t="s">
        <v>190</v>
      </c>
      <c r="D215" s="143" t="s">
        <v>304</v>
      </c>
      <c r="E215" s="143" t="s">
        <v>305</v>
      </c>
      <c r="F215" s="147">
        <v>176</v>
      </c>
      <c r="G215" s="147">
        <v>-179.14610999999999</v>
      </c>
      <c r="H215" s="146">
        <v>1165.814196</v>
      </c>
      <c r="I215" s="243">
        <v>0.87790000000000001</v>
      </c>
      <c r="J215" s="244">
        <v>0.99624918370000004</v>
      </c>
    </row>
    <row r="216" spans="2:10" x14ac:dyDescent="0.2">
      <c r="B216" s="144">
        <v>208</v>
      </c>
      <c r="C216" s="145" t="s">
        <v>190</v>
      </c>
      <c r="D216" s="143" t="s">
        <v>306</v>
      </c>
      <c r="E216" s="143" t="s">
        <v>307</v>
      </c>
      <c r="F216" s="147" t="s">
        <v>136</v>
      </c>
      <c r="G216" s="147">
        <v>0</v>
      </c>
      <c r="H216" s="146" t="s">
        <v>247</v>
      </c>
      <c r="I216" s="243" t="s">
        <v>247</v>
      </c>
      <c r="J216" s="244" t="s">
        <v>247</v>
      </c>
    </row>
    <row r="217" spans="2:10" x14ac:dyDescent="0.2">
      <c r="B217" s="144">
        <v>209</v>
      </c>
      <c r="C217" s="145" t="s">
        <v>190</v>
      </c>
      <c r="D217" s="143" t="s">
        <v>308</v>
      </c>
      <c r="E217" s="143" t="s">
        <v>309</v>
      </c>
      <c r="F217" s="147">
        <v>42</v>
      </c>
      <c r="G217" s="147">
        <v>2232.56358</v>
      </c>
      <c r="H217" s="146">
        <v>2114.946958</v>
      </c>
      <c r="I217" s="243">
        <v>0.29120000000000001</v>
      </c>
      <c r="J217" s="244">
        <v>0.96979769149999995</v>
      </c>
    </row>
    <row r="218" spans="2:10" x14ac:dyDescent="0.2">
      <c r="B218" s="144">
        <v>210</v>
      </c>
      <c r="C218" s="145" t="s">
        <v>190</v>
      </c>
      <c r="D218" s="143" t="s">
        <v>310</v>
      </c>
      <c r="E218" s="143" t="s">
        <v>311</v>
      </c>
      <c r="F218" s="147">
        <v>279</v>
      </c>
      <c r="G218" s="147">
        <v>-2072.7622299999998</v>
      </c>
      <c r="H218" s="146">
        <v>1086.334619</v>
      </c>
      <c r="I218" s="243">
        <v>5.6399999999999999E-2</v>
      </c>
      <c r="J218" s="244">
        <v>1.0050025982999999</v>
      </c>
    </row>
    <row r="219" spans="2:10" x14ac:dyDescent="0.2">
      <c r="B219" s="144">
        <v>211</v>
      </c>
      <c r="C219" s="145" t="s">
        <v>190</v>
      </c>
      <c r="D219" s="143" t="s">
        <v>312</v>
      </c>
      <c r="E219" s="143" t="s">
        <v>313</v>
      </c>
      <c r="F219" s="147">
        <v>107</v>
      </c>
      <c r="G219" s="147">
        <v>-1126.63887</v>
      </c>
      <c r="H219" s="146">
        <v>1572.199468</v>
      </c>
      <c r="I219" s="243">
        <v>0.47360000000000002</v>
      </c>
      <c r="J219" s="244">
        <v>1.0056226106999999</v>
      </c>
    </row>
    <row r="220" spans="2:10" x14ac:dyDescent="0.2">
      <c r="B220" s="144">
        <v>212</v>
      </c>
      <c r="C220" s="145" t="s">
        <v>190</v>
      </c>
      <c r="D220" s="143" t="s">
        <v>314</v>
      </c>
      <c r="E220" s="143" t="s">
        <v>315</v>
      </c>
      <c r="F220" s="147">
        <v>3946</v>
      </c>
      <c r="G220" s="147">
        <v>465.45074</v>
      </c>
      <c r="H220" s="146">
        <v>342.73837800000001</v>
      </c>
      <c r="I220" s="243">
        <v>0.17449999999999999</v>
      </c>
      <c r="J220" s="244">
        <v>0.99848927529999998</v>
      </c>
    </row>
    <row r="221" spans="2:10" x14ac:dyDescent="0.2">
      <c r="B221" s="144">
        <v>213</v>
      </c>
      <c r="C221" s="145" t="s">
        <v>190</v>
      </c>
      <c r="D221" s="143" t="s">
        <v>316</v>
      </c>
      <c r="E221" s="143" t="s">
        <v>317</v>
      </c>
      <c r="F221" s="147">
        <v>1824</v>
      </c>
      <c r="G221" s="147">
        <v>70.679379999999995</v>
      </c>
      <c r="H221" s="146">
        <v>435.85333800000001</v>
      </c>
      <c r="I221" s="243">
        <v>0.87119999999999997</v>
      </c>
      <c r="J221" s="244">
        <v>0.99710409529999999</v>
      </c>
    </row>
    <row r="222" spans="2:10" x14ac:dyDescent="0.2">
      <c r="B222" s="144">
        <v>214</v>
      </c>
      <c r="C222" s="145" t="s">
        <v>190</v>
      </c>
      <c r="D222" s="143" t="s">
        <v>318</v>
      </c>
      <c r="E222" s="143" t="s">
        <v>319</v>
      </c>
      <c r="F222" s="147">
        <v>1261</v>
      </c>
      <c r="G222" s="147">
        <v>532.58123999999998</v>
      </c>
      <c r="H222" s="146">
        <v>550.29196100000001</v>
      </c>
      <c r="I222" s="243">
        <v>0.33310000000000001</v>
      </c>
      <c r="J222" s="244">
        <v>0.99726200109999996</v>
      </c>
    </row>
    <row r="223" spans="2:10" x14ac:dyDescent="0.2">
      <c r="B223" s="144">
        <v>215</v>
      </c>
      <c r="C223" s="145" t="s">
        <v>190</v>
      </c>
      <c r="D223" s="143" t="s">
        <v>320</v>
      </c>
      <c r="E223" s="143" t="s">
        <v>321</v>
      </c>
      <c r="F223" s="147">
        <v>691</v>
      </c>
      <c r="G223" s="147">
        <v>616.77174000000002</v>
      </c>
      <c r="H223" s="146">
        <v>705.63646300000005</v>
      </c>
      <c r="I223" s="243">
        <v>0.3821</v>
      </c>
      <c r="J223" s="244">
        <v>0.99958386070000005</v>
      </c>
    </row>
    <row r="224" spans="2:10" x14ac:dyDescent="0.2">
      <c r="B224" s="144">
        <v>216</v>
      </c>
      <c r="C224" s="145" t="s">
        <v>190</v>
      </c>
      <c r="D224" s="143" t="s">
        <v>322</v>
      </c>
      <c r="E224" s="143" t="s">
        <v>323</v>
      </c>
      <c r="F224" s="147">
        <v>6414</v>
      </c>
      <c r="G224" s="147">
        <v>1936.3978099999999</v>
      </c>
      <c r="H224" s="146">
        <v>229.88543999999999</v>
      </c>
      <c r="I224" s="243" t="s">
        <v>215</v>
      </c>
      <c r="J224" s="244">
        <v>0.99735511219999995</v>
      </c>
    </row>
    <row r="225" spans="2:10" x14ac:dyDescent="0.2">
      <c r="B225" s="144">
        <v>217</v>
      </c>
      <c r="C225" s="145" t="s">
        <v>190</v>
      </c>
      <c r="D225" s="143" t="s">
        <v>324</v>
      </c>
      <c r="E225" s="143" t="s">
        <v>325</v>
      </c>
      <c r="F225" s="147">
        <v>50</v>
      </c>
      <c r="G225" s="147">
        <v>9395.2000599999992</v>
      </c>
      <c r="H225" s="146">
        <v>1828.689887</v>
      </c>
      <c r="I225" s="243" t="s">
        <v>215</v>
      </c>
      <c r="J225" s="244">
        <v>0.99591034450000004</v>
      </c>
    </row>
    <row r="226" spans="2:10" x14ac:dyDescent="0.2">
      <c r="B226" s="144">
        <v>218</v>
      </c>
      <c r="C226" s="145" t="s">
        <v>190</v>
      </c>
      <c r="D226" s="143" t="s">
        <v>326</v>
      </c>
      <c r="E226" s="143" t="s">
        <v>327</v>
      </c>
      <c r="F226" s="147">
        <v>43</v>
      </c>
      <c r="G226" s="147">
        <v>5942.3082299999996</v>
      </c>
      <c r="H226" s="146">
        <v>2071.819066</v>
      </c>
      <c r="I226" s="243">
        <v>4.1000000000000003E-3</v>
      </c>
      <c r="J226" s="244">
        <v>0.99666633469999999</v>
      </c>
    </row>
    <row r="227" spans="2:10" x14ac:dyDescent="0.2">
      <c r="B227" s="144">
        <v>219</v>
      </c>
      <c r="C227" s="145" t="s">
        <v>190</v>
      </c>
      <c r="D227" s="143" t="s">
        <v>364</v>
      </c>
      <c r="E227" s="143" t="s">
        <v>365</v>
      </c>
      <c r="F227" s="147">
        <v>3235</v>
      </c>
      <c r="G227" s="147">
        <v>533.36420999999996</v>
      </c>
      <c r="H227" s="146">
        <v>252.29327799999999</v>
      </c>
      <c r="I227" s="243">
        <v>3.4500000000000003E-2</v>
      </c>
      <c r="J227" s="244">
        <v>0.99918233810000001</v>
      </c>
    </row>
    <row r="228" spans="2:10" x14ac:dyDescent="0.2">
      <c r="B228" s="144">
        <v>220</v>
      </c>
      <c r="C228" s="145" t="s">
        <v>190</v>
      </c>
      <c r="D228" s="143" t="s">
        <v>366</v>
      </c>
      <c r="E228" s="143" t="s">
        <v>367</v>
      </c>
      <c r="F228" s="147">
        <v>3071</v>
      </c>
      <c r="G228" s="147">
        <v>108.94378</v>
      </c>
      <c r="H228" s="146">
        <v>247.62060399999999</v>
      </c>
      <c r="I228" s="243">
        <v>0.66</v>
      </c>
      <c r="J228" s="244">
        <v>0.99988259599999996</v>
      </c>
    </row>
    <row r="229" spans="2:10" x14ac:dyDescent="0.2">
      <c r="B229" s="144">
        <v>221</v>
      </c>
      <c r="C229" s="145" t="s">
        <v>190</v>
      </c>
      <c r="D229" s="143" t="s">
        <v>368</v>
      </c>
      <c r="E229" s="143" t="s">
        <v>369</v>
      </c>
      <c r="F229" s="147">
        <v>1333</v>
      </c>
      <c r="G229" s="147">
        <v>-3169.03964</v>
      </c>
      <c r="H229" s="146">
        <v>384.98473899999999</v>
      </c>
      <c r="I229" s="243" t="s">
        <v>215</v>
      </c>
      <c r="J229" s="244">
        <v>1.0064561384999999</v>
      </c>
    </row>
    <row r="230" spans="2:10" x14ac:dyDescent="0.2">
      <c r="B230" s="144">
        <v>222</v>
      </c>
      <c r="C230" s="145" t="s">
        <v>190</v>
      </c>
      <c r="D230" s="143" t="s">
        <v>361</v>
      </c>
      <c r="E230" s="143" t="s">
        <v>328</v>
      </c>
      <c r="F230" s="147">
        <v>740</v>
      </c>
      <c r="G230" s="147">
        <v>763.14322000000004</v>
      </c>
      <c r="H230" s="146">
        <v>483.59337900000003</v>
      </c>
      <c r="I230" s="243">
        <v>0.11459999999999999</v>
      </c>
      <c r="J230" s="244">
        <v>1.003727179</v>
      </c>
    </row>
    <row r="231" spans="2:10" x14ac:dyDescent="0.2">
      <c r="B231" s="144">
        <v>223</v>
      </c>
      <c r="C231" s="145" t="s">
        <v>190</v>
      </c>
      <c r="D231" s="143" t="s">
        <v>329</v>
      </c>
      <c r="E231" s="143" t="s">
        <v>330</v>
      </c>
      <c r="F231" s="147">
        <v>575</v>
      </c>
      <c r="G231" s="147">
        <v>2614.6306800000002</v>
      </c>
      <c r="H231" s="146">
        <v>557.15127800000005</v>
      </c>
      <c r="I231" s="243" t="s">
        <v>215</v>
      </c>
      <c r="J231" s="244">
        <v>0.99414746030000001</v>
      </c>
    </row>
    <row r="232" spans="2:10" x14ac:dyDescent="0.2">
      <c r="B232" s="144">
        <v>224</v>
      </c>
      <c r="C232" s="145" t="s">
        <v>190</v>
      </c>
      <c r="D232" s="143" t="s">
        <v>331</v>
      </c>
      <c r="E232" s="143" t="s">
        <v>332</v>
      </c>
      <c r="F232" s="147">
        <v>353</v>
      </c>
      <c r="G232" s="147">
        <v>4177.8189700000003</v>
      </c>
      <c r="H232" s="146">
        <v>761.64540199999999</v>
      </c>
      <c r="I232" s="243" t="s">
        <v>215</v>
      </c>
      <c r="J232" s="244">
        <v>0.9993815626</v>
      </c>
    </row>
    <row r="233" spans="2:10" x14ac:dyDescent="0.2">
      <c r="B233" s="144">
        <v>225</v>
      </c>
      <c r="C233" s="145" t="s">
        <v>190</v>
      </c>
      <c r="D233" s="143" t="s">
        <v>370</v>
      </c>
      <c r="E233" s="143" t="s">
        <v>371</v>
      </c>
      <c r="F233" s="147">
        <v>1486</v>
      </c>
      <c r="G233" s="147">
        <v>635.92697999999996</v>
      </c>
      <c r="H233" s="146">
        <v>342.058944</v>
      </c>
      <c r="I233" s="243">
        <v>6.3E-2</v>
      </c>
      <c r="J233" s="244">
        <v>1.002538586</v>
      </c>
    </row>
    <row r="234" spans="2:10" x14ac:dyDescent="0.2">
      <c r="B234" s="144">
        <v>226</v>
      </c>
      <c r="C234" s="145" t="s">
        <v>190</v>
      </c>
      <c r="D234" s="143" t="s">
        <v>333</v>
      </c>
      <c r="E234" s="143" t="s">
        <v>334</v>
      </c>
      <c r="F234" s="147">
        <v>1485</v>
      </c>
      <c r="G234" s="147">
        <v>2425.3721300000002</v>
      </c>
      <c r="H234" s="146">
        <v>370.59840600000001</v>
      </c>
      <c r="I234" s="243" t="s">
        <v>215</v>
      </c>
      <c r="J234" s="244">
        <v>0.99808004709999998</v>
      </c>
    </row>
    <row r="235" spans="2:10" x14ac:dyDescent="0.2">
      <c r="B235" s="144">
        <v>227</v>
      </c>
      <c r="C235" s="145" t="s">
        <v>190</v>
      </c>
      <c r="D235" s="143" t="s">
        <v>357</v>
      </c>
      <c r="E235" s="143" t="s">
        <v>358</v>
      </c>
      <c r="F235" s="147">
        <v>5524</v>
      </c>
      <c r="G235" s="147">
        <v>1378.05656</v>
      </c>
      <c r="H235" s="146">
        <v>218.31234599999999</v>
      </c>
      <c r="I235" s="243" t="s">
        <v>215</v>
      </c>
      <c r="J235" s="244">
        <v>0.99912382830000002</v>
      </c>
    </row>
    <row r="236" spans="2:10" x14ac:dyDescent="0.2">
      <c r="B236" s="144">
        <v>228</v>
      </c>
      <c r="C236" s="145" t="s">
        <v>190</v>
      </c>
      <c r="D236" s="143" t="s">
        <v>362</v>
      </c>
      <c r="E236" s="143" t="s">
        <v>363</v>
      </c>
      <c r="F236" s="147">
        <v>14487</v>
      </c>
      <c r="G236" s="147">
        <v>-355.06013999999999</v>
      </c>
      <c r="H236" s="146">
        <v>148.99765500000001</v>
      </c>
      <c r="I236" s="243">
        <v>1.72E-2</v>
      </c>
      <c r="J236" s="244">
        <v>1.0002730520000001</v>
      </c>
    </row>
    <row r="237" spans="2:10" x14ac:dyDescent="0.2">
      <c r="B237" s="144">
        <v>229</v>
      </c>
      <c r="C237" s="145" t="s">
        <v>190</v>
      </c>
      <c r="D237" s="143" t="s">
        <v>372</v>
      </c>
      <c r="E237" s="143" t="s">
        <v>373</v>
      </c>
      <c r="F237" s="147">
        <v>303</v>
      </c>
      <c r="G237" s="147">
        <v>-1089.64093</v>
      </c>
      <c r="H237" s="146">
        <v>754.70618000000002</v>
      </c>
      <c r="I237" s="243">
        <v>0.14879999999999999</v>
      </c>
      <c r="J237" s="244">
        <v>1.0064493081999999</v>
      </c>
    </row>
    <row r="238" spans="2:10" x14ac:dyDescent="0.2">
      <c r="B238" s="144">
        <v>230</v>
      </c>
      <c r="C238" s="145" t="s">
        <v>190</v>
      </c>
      <c r="D238" s="143" t="s">
        <v>335</v>
      </c>
      <c r="E238" s="143" t="s">
        <v>336</v>
      </c>
      <c r="F238" s="147">
        <v>141</v>
      </c>
      <c r="G238" s="147">
        <v>3723.25641</v>
      </c>
      <c r="H238" s="146">
        <v>1098.3092879999999</v>
      </c>
      <c r="I238" s="243">
        <v>6.9999999999999999E-4</v>
      </c>
      <c r="J238" s="244">
        <v>0.99979660189999997</v>
      </c>
    </row>
    <row r="239" spans="2:10" x14ac:dyDescent="0.2">
      <c r="B239" s="144">
        <v>231</v>
      </c>
      <c r="C239" s="145" t="s">
        <v>190</v>
      </c>
      <c r="D239" s="143" t="s">
        <v>337</v>
      </c>
      <c r="E239" s="143" t="s">
        <v>338</v>
      </c>
      <c r="F239" s="147">
        <v>106</v>
      </c>
      <c r="G239" s="147">
        <v>-446.29626000000002</v>
      </c>
      <c r="H239" s="146">
        <v>1262.8465699999999</v>
      </c>
      <c r="I239" s="243">
        <v>0.7238</v>
      </c>
      <c r="J239" s="244">
        <v>0.99322699960000005</v>
      </c>
    </row>
    <row r="240" spans="2:10" x14ac:dyDescent="0.2">
      <c r="B240" s="144">
        <v>232</v>
      </c>
      <c r="C240" s="145" t="s">
        <v>190</v>
      </c>
      <c r="D240" s="143" t="s">
        <v>339</v>
      </c>
      <c r="E240" s="143" t="s">
        <v>340</v>
      </c>
      <c r="F240" s="147">
        <v>548</v>
      </c>
      <c r="G240" s="147">
        <v>-2756.5315900000001</v>
      </c>
      <c r="H240" s="146">
        <v>596.89140399999997</v>
      </c>
      <c r="I240" s="243" t="s">
        <v>215</v>
      </c>
      <c r="J240" s="244">
        <v>1.0021861265000001</v>
      </c>
    </row>
    <row r="241" spans="2:10" x14ac:dyDescent="0.2">
      <c r="B241" s="144">
        <v>233</v>
      </c>
      <c r="C241" s="145" t="s">
        <v>190</v>
      </c>
      <c r="D241" s="143" t="s">
        <v>341</v>
      </c>
      <c r="E241" s="143" t="s">
        <v>342</v>
      </c>
      <c r="F241" s="147">
        <v>884</v>
      </c>
      <c r="G241" s="147">
        <v>-1778.1634899999999</v>
      </c>
      <c r="H241" s="146">
        <v>493.02677699999998</v>
      </c>
      <c r="I241" s="243">
        <v>2.9999999999999997E-4</v>
      </c>
      <c r="J241" s="244">
        <v>0.99498462430000001</v>
      </c>
    </row>
    <row r="242" spans="2:10" x14ac:dyDescent="0.2">
      <c r="B242" s="144">
        <v>234</v>
      </c>
      <c r="C242" s="145" t="s">
        <v>190</v>
      </c>
      <c r="D242" s="143" t="s">
        <v>343</v>
      </c>
      <c r="E242" s="143" t="s">
        <v>344</v>
      </c>
      <c r="F242" s="147">
        <v>1337</v>
      </c>
      <c r="G242" s="147">
        <v>-683.26292999999998</v>
      </c>
      <c r="H242" s="146">
        <v>420.21677099999999</v>
      </c>
      <c r="I242" s="243">
        <v>0.104</v>
      </c>
      <c r="J242" s="244">
        <v>0.99781323239999997</v>
      </c>
    </row>
    <row r="243" spans="2:10" x14ac:dyDescent="0.2">
      <c r="B243" s="144">
        <v>235</v>
      </c>
      <c r="C243" s="145" t="s">
        <v>190</v>
      </c>
      <c r="D243" s="143" t="s">
        <v>345</v>
      </c>
      <c r="E243" s="143" t="s">
        <v>346</v>
      </c>
      <c r="F243" s="147">
        <v>11288</v>
      </c>
      <c r="G243" s="147">
        <v>870.18844999999999</v>
      </c>
      <c r="H243" s="146">
        <v>173.08174600000001</v>
      </c>
      <c r="I243" s="243" t="s">
        <v>215</v>
      </c>
      <c r="J243" s="244">
        <v>1.0016707511</v>
      </c>
    </row>
    <row r="244" spans="2:10" x14ac:dyDescent="0.2">
      <c r="B244" s="144">
        <v>236</v>
      </c>
      <c r="C244" s="145" t="s">
        <v>190</v>
      </c>
      <c r="D244" s="143" t="s">
        <v>347</v>
      </c>
      <c r="E244" s="143" t="s">
        <v>348</v>
      </c>
      <c r="F244" s="147">
        <v>8067</v>
      </c>
      <c r="G244" s="147">
        <v>2539.4231399999999</v>
      </c>
      <c r="H244" s="146">
        <v>190.97582399999999</v>
      </c>
      <c r="I244" s="243" t="s">
        <v>215</v>
      </c>
      <c r="J244" s="244">
        <v>0.99926972700000005</v>
      </c>
    </row>
    <row r="245" spans="2:10" x14ac:dyDescent="0.2">
      <c r="B245" s="144">
        <v>237</v>
      </c>
      <c r="C245" s="145" t="s">
        <v>190</v>
      </c>
      <c r="D245" s="143" t="s">
        <v>349</v>
      </c>
      <c r="E245" s="143" t="s">
        <v>350</v>
      </c>
      <c r="F245" s="147">
        <v>4005</v>
      </c>
      <c r="G245" s="147">
        <v>4489.5083699999996</v>
      </c>
      <c r="H245" s="146">
        <v>241.55359799999999</v>
      </c>
      <c r="I245" s="243" t="s">
        <v>215</v>
      </c>
      <c r="J245" s="244">
        <v>1.0002161082000001</v>
      </c>
    </row>
    <row r="246" spans="2:10" x14ac:dyDescent="0.2">
      <c r="B246" s="144">
        <v>238</v>
      </c>
      <c r="C246" s="145" t="s">
        <v>190</v>
      </c>
      <c r="D246" s="143" t="s">
        <v>351</v>
      </c>
      <c r="E246" s="143" t="s">
        <v>352</v>
      </c>
      <c r="F246" s="147">
        <v>933</v>
      </c>
      <c r="G246" s="147">
        <v>6872.6999800000003</v>
      </c>
      <c r="H246" s="146">
        <v>439.12341600000002</v>
      </c>
      <c r="I246" s="243" t="s">
        <v>215</v>
      </c>
      <c r="J246" s="244">
        <v>0.99944770110000003</v>
      </c>
    </row>
    <row r="247" spans="2:10" x14ac:dyDescent="0.2">
      <c r="B247" s="144">
        <v>239</v>
      </c>
      <c r="C247" s="145" t="s">
        <v>190</v>
      </c>
      <c r="D247" s="143" t="s">
        <v>353</v>
      </c>
      <c r="E247" s="143" t="s">
        <v>354</v>
      </c>
      <c r="F247" s="147">
        <v>74</v>
      </c>
      <c r="G247" s="147">
        <v>8864.8172900000009</v>
      </c>
      <c r="H247" s="146">
        <v>1483.042848</v>
      </c>
      <c r="I247" s="243" t="s">
        <v>215</v>
      </c>
      <c r="J247" s="244">
        <v>0.99575572990000005</v>
      </c>
    </row>
    <row r="248" spans="2:10" x14ac:dyDescent="0.2">
      <c r="B248" s="144">
        <v>240</v>
      </c>
      <c r="C248" s="145" t="s">
        <v>190</v>
      </c>
      <c r="D248" s="143" t="s">
        <v>355</v>
      </c>
      <c r="E248" s="143" t="s">
        <v>356</v>
      </c>
      <c r="F248" s="147">
        <v>10488</v>
      </c>
      <c r="G248" s="147">
        <v>0</v>
      </c>
      <c r="H248" s="146" t="s">
        <v>247</v>
      </c>
      <c r="I248" s="243" t="s">
        <v>247</v>
      </c>
      <c r="J248" s="244">
        <v>1.0009599206999999</v>
      </c>
    </row>
    <row r="249" spans="2:10" x14ac:dyDescent="0.2">
      <c r="B249" s="144">
        <v>241</v>
      </c>
      <c r="C249" s="145" t="s">
        <v>190</v>
      </c>
      <c r="D249" s="143" t="s">
        <v>388</v>
      </c>
      <c r="E249" s="143" t="s">
        <v>389</v>
      </c>
      <c r="F249" s="147">
        <v>264</v>
      </c>
      <c r="G249" s="147">
        <v>35727.129309999997</v>
      </c>
      <c r="H249" s="146">
        <v>791.42353000000003</v>
      </c>
      <c r="I249" s="243" t="s">
        <v>215</v>
      </c>
      <c r="J249" s="244">
        <v>0.99943721649999995</v>
      </c>
    </row>
    <row r="250" spans="2:10" x14ac:dyDescent="0.2">
      <c r="B250" s="144">
        <v>242</v>
      </c>
      <c r="C250" s="145" t="s">
        <v>190</v>
      </c>
      <c r="D250" s="143" t="s">
        <v>390</v>
      </c>
      <c r="E250" s="143" t="s">
        <v>391</v>
      </c>
      <c r="F250" s="147">
        <v>318</v>
      </c>
      <c r="G250" s="147">
        <v>16692.912039999999</v>
      </c>
      <c r="H250" s="146">
        <v>722.34096199999999</v>
      </c>
      <c r="I250" s="243" t="s">
        <v>215</v>
      </c>
      <c r="J250" s="244">
        <v>1.000879901</v>
      </c>
    </row>
    <row r="251" spans="2:10" x14ac:dyDescent="0.2">
      <c r="B251" s="144">
        <v>243</v>
      </c>
      <c r="C251" s="145" t="s">
        <v>190</v>
      </c>
      <c r="D251" s="143" t="s">
        <v>392</v>
      </c>
      <c r="E251" s="143" t="s">
        <v>393</v>
      </c>
      <c r="F251" s="147">
        <v>6313</v>
      </c>
      <c r="G251" s="147">
        <v>25674.80862</v>
      </c>
      <c r="H251" s="146">
        <v>208.83465200000001</v>
      </c>
      <c r="I251" s="243" t="s">
        <v>215</v>
      </c>
      <c r="J251" s="244">
        <v>0.99927450809999996</v>
      </c>
    </row>
    <row r="252" spans="2:10" x14ac:dyDescent="0.2">
      <c r="B252" s="144">
        <v>244</v>
      </c>
      <c r="C252" s="145" t="s">
        <v>190</v>
      </c>
      <c r="D252" s="143" t="s">
        <v>394</v>
      </c>
      <c r="E252" s="143" t="s">
        <v>395</v>
      </c>
      <c r="F252" s="147">
        <v>9472</v>
      </c>
      <c r="G252" s="147">
        <v>8078.2249300000003</v>
      </c>
      <c r="H252" s="146">
        <v>185.20397800000001</v>
      </c>
      <c r="I252" s="243" t="s">
        <v>215</v>
      </c>
      <c r="J252" s="244">
        <v>1.0003729356</v>
      </c>
    </row>
    <row r="253" spans="2:10" x14ac:dyDescent="0.2">
      <c r="B253" s="144">
        <v>245</v>
      </c>
      <c r="C253" s="145" t="s">
        <v>190</v>
      </c>
      <c r="D253" s="143" t="s">
        <v>396</v>
      </c>
      <c r="E253" s="143" t="s">
        <v>397</v>
      </c>
      <c r="F253" s="147">
        <v>6845</v>
      </c>
      <c r="G253" s="147">
        <v>13864.07307</v>
      </c>
      <c r="H253" s="146">
        <v>190.63450599999999</v>
      </c>
      <c r="I253" s="243" t="s">
        <v>215</v>
      </c>
      <c r="J253" s="244">
        <v>0.99880277910000004</v>
      </c>
    </row>
    <row r="254" spans="2:10" ht="13.5" thickBot="1" x14ac:dyDescent="0.25">
      <c r="B254" s="148">
        <v>246</v>
      </c>
      <c r="C254" s="149" t="s">
        <v>190</v>
      </c>
      <c r="D254" s="150" t="s">
        <v>398</v>
      </c>
      <c r="E254" s="150" t="s">
        <v>399</v>
      </c>
      <c r="F254" s="151">
        <v>14518</v>
      </c>
      <c r="G254" s="151">
        <v>0</v>
      </c>
      <c r="H254" s="152" t="s">
        <v>247</v>
      </c>
      <c r="I254" s="245" t="s">
        <v>247</v>
      </c>
      <c r="J254" s="246">
        <v>1.0017430916000001</v>
      </c>
    </row>
    <row r="255" spans="2:10" x14ac:dyDescent="0.2"/>
    <row r="256" spans="2:10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x14ac:dyDescent="0.2"/>
    <row r="321" x14ac:dyDescent="0.2"/>
    <row r="322" x14ac:dyDescent="0.2"/>
    <row r="323" x14ac:dyDescent="0.2"/>
    <row r="324" x14ac:dyDescent="0.2"/>
    <row r="325" x14ac:dyDescent="0.2"/>
    <row r="326" x14ac:dyDescent="0.2"/>
    <row r="327" x14ac:dyDescent="0.2"/>
    <row r="328" x14ac:dyDescent="0.2"/>
    <row r="329" x14ac:dyDescent="0.2"/>
    <row r="330" x14ac:dyDescent="0.2"/>
    <row r="331" x14ac:dyDescent="0.2"/>
    <row r="332" x14ac:dyDescent="0.2"/>
    <row r="333" x14ac:dyDescent="0.2"/>
    <row r="334" x14ac:dyDescent="0.2"/>
    <row r="335" x14ac:dyDescent="0.2"/>
    <row r="336" x14ac:dyDescent="0.2"/>
    <row r="337" x14ac:dyDescent="0.2"/>
    <row r="338" x14ac:dyDescent="0.2"/>
    <row r="339" x14ac:dyDescent="0.2"/>
    <row r="340" x14ac:dyDescent="0.2"/>
    <row r="341" x14ac:dyDescent="0.2"/>
    <row r="342" x14ac:dyDescent="0.2"/>
    <row r="343" x14ac:dyDescent="0.2"/>
    <row r="344" x14ac:dyDescent="0.2"/>
    <row r="345" x14ac:dyDescent="0.2"/>
    <row r="346" x14ac:dyDescent="0.2"/>
    <row r="347" x14ac:dyDescent="0.2"/>
    <row r="348" x14ac:dyDescent="0.2"/>
    <row r="349" x14ac:dyDescent="0.2"/>
    <row r="350" x14ac:dyDescent="0.2"/>
    <row r="351" x14ac:dyDescent="0.2"/>
    <row r="352" x14ac:dyDescent="0.2"/>
    <row r="353" x14ac:dyDescent="0.2"/>
    <row r="354" x14ac:dyDescent="0.2"/>
    <row r="355" x14ac:dyDescent="0.2"/>
    <row r="356" x14ac:dyDescent="0.2"/>
    <row r="357" x14ac:dyDescent="0.2"/>
    <row r="358" x14ac:dyDescent="0.2"/>
    <row r="359" x14ac:dyDescent="0.2"/>
    <row r="360" x14ac:dyDescent="0.2"/>
    <row r="361" x14ac:dyDescent="0.2"/>
    <row r="362" x14ac:dyDescent="0.2"/>
    <row r="363" x14ac:dyDescent="0.2"/>
    <row r="364" x14ac:dyDescent="0.2"/>
    <row r="365" x14ac:dyDescent="0.2"/>
    <row r="366" x14ac:dyDescent="0.2"/>
    <row r="367" x14ac:dyDescent="0.2"/>
    <row r="368" x14ac:dyDescent="0.2"/>
    <row r="369" x14ac:dyDescent="0.2"/>
    <row r="370" x14ac:dyDescent="0.2"/>
    <row r="371" x14ac:dyDescent="0.2"/>
    <row r="372" x14ac:dyDescent="0.2"/>
    <row r="373" x14ac:dyDescent="0.2"/>
    <row r="374" x14ac:dyDescent="0.2"/>
    <row r="375" x14ac:dyDescent="0.2"/>
    <row r="376" x14ac:dyDescent="0.2"/>
    <row r="377" x14ac:dyDescent="0.2"/>
    <row r="378" x14ac:dyDescent="0.2"/>
    <row r="379" x14ac:dyDescent="0.2"/>
    <row r="380" x14ac:dyDescent="0.2"/>
    <row r="381" x14ac:dyDescent="0.2"/>
    <row r="382" x14ac:dyDescent="0.2"/>
    <row r="383" x14ac:dyDescent="0.2"/>
    <row r="384" x14ac:dyDescent="0.2"/>
    <row r="385" x14ac:dyDescent="0.2"/>
    <row r="386" x14ac:dyDescent="0.2"/>
    <row r="387" x14ac:dyDescent="0.2"/>
    <row r="388" x14ac:dyDescent="0.2"/>
    <row r="389" x14ac:dyDescent="0.2"/>
    <row r="390" x14ac:dyDescent="0.2"/>
    <row r="391" x14ac:dyDescent="0.2"/>
    <row r="392" x14ac:dyDescent="0.2"/>
    <row r="393" x14ac:dyDescent="0.2"/>
    <row r="394" x14ac:dyDescent="0.2"/>
    <row r="395" x14ac:dyDescent="0.2"/>
    <row r="396" x14ac:dyDescent="0.2"/>
    <row r="397" x14ac:dyDescent="0.2"/>
    <row r="398" x14ac:dyDescent="0.2"/>
    <row r="399" x14ac:dyDescent="0.2"/>
    <row r="400" x14ac:dyDescent="0.2"/>
    <row r="401" x14ac:dyDescent="0.2"/>
    <row r="402" x14ac:dyDescent="0.2"/>
    <row r="403" x14ac:dyDescent="0.2"/>
    <row r="404" x14ac:dyDescent="0.2"/>
    <row r="405" x14ac:dyDescent="0.2"/>
    <row r="406" x14ac:dyDescent="0.2"/>
    <row r="407" x14ac:dyDescent="0.2"/>
    <row r="408" x14ac:dyDescent="0.2"/>
    <row r="409" x14ac:dyDescent="0.2"/>
    <row r="410" x14ac:dyDescent="0.2"/>
    <row r="411" x14ac:dyDescent="0.2"/>
    <row r="412" x14ac:dyDescent="0.2"/>
    <row r="413" x14ac:dyDescent="0.2"/>
    <row r="414" x14ac:dyDescent="0.2"/>
    <row r="415" x14ac:dyDescent="0.2"/>
    <row r="416" x14ac:dyDescent="0.2"/>
    <row r="417" x14ac:dyDescent="0.2"/>
    <row r="418" x14ac:dyDescent="0.2"/>
    <row r="419" x14ac:dyDescent="0.2"/>
    <row r="420" x14ac:dyDescent="0.2"/>
    <row r="421" x14ac:dyDescent="0.2"/>
    <row r="422" x14ac:dyDescent="0.2"/>
    <row r="423" x14ac:dyDescent="0.2"/>
    <row r="424" x14ac:dyDescent="0.2"/>
    <row r="425" x14ac:dyDescent="0.2"/>
    <row r="426" x14ac:dyDescent="0.2"/>
    <row r="427" x14ac:dyDescent="0.2"/>
    <row r="428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  <row r="436" x14ac:dyDescent="0.2"/>
    <row r="437" x14ac:dyDescent="0.2"/>
    <row r="438" x14ac:dyDescent="0.2"/>
    <row r="439" x14ac:dyDescent="0.2"/>
    <row r="440" x14ac:dyDescent="0.2"/>
    <row r="441" x14ac:dyDescent="0.2"/>
    <row r="442" x14ac:dyDescent="0.2"/>
    <row r="443" x14ac:dyDescent="0.2"/>
    <row r="444" x14ac:dyDescent="0.2"/>
    <row r="445" x14ac:dyDescent="0.2"/>
    <row r="446" x14ac:dyDescent="0.2"/>
    <row r="447" x14ac:dyDescent="0.2"/>
    <row r="448" x14ac:dyDescent="0.2"/>
    <row r="449" x14ac:dyDescent="0.2"/>
    <row r="450" x14ac:dyDescent="0.2"/>
    <row r="451" x14ac:dyDescent="0.2"/>
    <row r="452" x14ac:dyDescent="0.2"/>
    <row r="453" x14ac:dyDescent="0.2"/>
    <row r="454" x14ac:dyDescent="0.2"/>
    <row r="455" x14ac:dyDescent="0.2"/>
    <row r="456" x14ac:dyDescent="0.2"/>
    <row r="457" x14ac:dyDescent="0.2"/>
    <row r="458" x14ac:dyDescent="0.2"/>
    <row r="459" x14ac:dyDescent="0.2"/>
    <row r="460" x14ac:dyDescent="0.2"/>
    <row r="461" x14ac:dyDescent="0.2"/>
    <row r="462" x14ac:dyDescent="0.2"/>
    <row r="463" x14ac:dyDescent="0.2"/>
    <row r="464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  <row r="504" x14ac:dyDescent="0.2"/>
    <row r="505" x14ac:dyDescent="0.2"/>
    <row r="506" x14ac:dyDescent="0.2"/>
    <row r="507" x14ac:dyDescent="0.2"/>
    <row r="508" x14ac:dyDescent="0.2"/>
    <row r="509" x14ac:dyDescent="0.2"/>
    <row r="510" x14ac:dyDescent="0.2"/>
    <row r="511" x14ac:dyDescent="0.2"/>
    <row r="512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x14ac:dyDescent="0.2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x14ac:dyDescent="0.2"/>
    <row r="546" x14ac:dyDescent="0.2"/>
    <row r="547" x14ac:dyDescent="0.2"/>
    <row r="548" x14ac:dyDescent="0.2"/>
    <row r="549" x14ac:dyDescent="0.2"/>
    <row r="550" x14ac:dyDescent="0.2"/>
    <row r="551" x14ac:dyDescent="0.2"/>
    <row r="552" x14ac:dyDescent="0.2"/>
    <row r="553" x14ac:dyDescent="0.2"/>
    <row r="554" x14ac:dyDescent="0.2"/>
    <row r="555" x14ac:dyDescent="0.2"/>
    <row r="556" x14ac:dyDescent="0.2"/>
    <row r="557" x14ac:dyDescent="0.2"/>
    <row r="558" x14ac:dyDescent="0.2"/>
    <row r="559" x14ac:dyDescent="0.2"/>
    <row r="560" x14ac:dyDescent="0.2"/>
    <row r="561" x14ac:dyDescent="0.2"/>
    <row r="562" x14ac:dyDescent="0.2"/>
    <row r="563" x14ac:dyDescent="0.2"/>
    <row r="564" x14ac:dyDescent="0.2"/>
    <row r="565" x14ac:dyDescent="0.2"/>
    <row r="566" x14ac:dyDescent="0.2"/>
    <row r="567" x14ac:dyDescent="0.2"/>
    <row r="568" x14ac:dyDescent="0.2"/>
    <row r="569" x14ac:dyDescent="0.2"/>
    <row r="570" x14ac:dyDescent="0.2"/>
    <row r="571" x14ac:dyDescent="0.2"/>
    <row r="572" x14ac:dyDescent="0.2"/>
    <row r="573" x14ac:dyDescent="0.2"/>
    <row r="574" x14ac:dyDescent="0.2"/>
    <row r="575" x14ac:dyDescent="0.2"/>
    <row r="576" x14ac:dyDescent="0.2"/>
    <row r="577" x14ac:dyDescent="0.2"/>
    <row r="578" x14ac:dyDescent="0.2"/>
    <row r="579" x14ac:dyDescent="0.2"/>
    <row r="580" x14ac:dyDescent="0.2"/>
    <row r="581" x14ac:dyDescent="0.2"/>
    <row r="582" x14ac:dyDescent="0.2"/>
    <row r="583" x14ac:dyDescent="0.2"/>
    <row r="584" x14ac:dyDescent="0.2"/>
    <row r="585" x14ac:dyDescent="0.2"/>
    <row r="586" x14ac:dyDescent="0.2"/>
    <row r="587" x14ac:dyDescent="0.2"/>
    <row r="588" x14ac:dyDescent="0.2"/>
    <row r="589" x14ac:dyDescent="0.2"/>
    <row r="590" x14ac:dyDescent="0.2"/>
    <row r="591" x14ac:dyDescent="0.2"/>
    <row r="592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x14ac:dyDescent="0.2"/>
    <row r="607" x14ac:dyDescent="0.2"/>
    <row r="608" x14ac:dyDescent="0.2"/>
    <row r="609" x14ac:dyDescent="0.2"/>
    <row r="610" x14ac:dyDescent="0.2"/>
    <row r="611" x14ac:dyDescent="0.2"/>
    <row r="612" x14ac:dyDescent="0.2"/>
    <row r="613" x14ac:dyDescent="0.2"/>
    <row r="614" x14ac:dyDescent="0.2"/>
    <row r="615" x14ac:dyDescent="0.2"/>
    <row r="616" x14ac:dyDescent="0.2"/>
    <row r="617" x14ac:dyDescent="0.2"/>
    <row r="618" x14ac:dyDescent="0.2"/>
    <row r="619" x14ac:dyDescent="0.2"/>
    <row r="620" x14ac:dyDescent="0.2"/>
    <row r="621" x14ac:dyDescent="0.2"/>
    <row r="622" x14ac:dyDescent="0.2"/>
    <row r="623" x14ac:dyDescent="0.2"/>
    <row r="624" x14ac:dyDescent="0.2"/>
    <row r="625" x14ac:dyDescent="0.2"/>
    <row r="626" x14ac:dyDescent="0.2"/>
    <row r="627" x14ac:dyDescent="0.2"/>
    <row r="628" x14ac:dyDescent="0.2"/>
    <row r="629" x14ac:dyDescent="0.2"/>
    <row r="630" x14ac:dyDescent="0.2"/>
    <row r="631" x14ac:dyDescent="0.2"/>
    <row r="632" x14ac:dyDescent="0.2"/>
    <row r="633" x14ac:dyDescent="0.2"/>
    <row r="634" x14ac:dyDescent="0.2"/>
    <row r="635" x14ac:dyDescent="0.2"/>
    <row r="636" x14ac:dyDescent="0.2"/>
    <row r="637" x14ac:dyDescent="0.2"/>
    <row r="638" x14ac:dyDescent="0.2"/>
    <row r="639" x14ac:dyDescent="0.2"/>
    <row r="640" x14ac:dyDescent="0.2"/>
    <row r="641" x14ac:dyDescent="0.2"/>
    <row r="642" x14ac:dyDescent="0.2"/>
    <row r="643" x14ac:dyDescent="0.2"/>
    <row r="644" x14ac:dyDescent="0.2"/>
    <row r="645" x14ac:dyDescent="0.2"/>
    <row r="646" x14ac:dyDescent="0.2"/>
    <row r="647" x14ac:dyDescent="0.2"/>
    <row r="648" x14ac:dyDescent="0.2"/>
    <row r="649" x14ac:dyDescent="0.2"/>
    <row r="650" x14ac:dyDescent="0.2"/>
    <row r="651" x14ac:dyDescent="0.2"/>
    <row r="652" x14ac:dyDescent="0.2"/>
    <row r="653" x14ac:dyDescent="0.2"/>
    <row r="654" x14ac:dyDescent="0.2"/>
    <row r="655" x14ac:dyDescent="0.2"/>
    <row r="656" x14ac:dyDescent="0.2"/>
    <row r="657" x14ac:dyDescent="0.2"/>
    <row r="658" x14ac:dyDescent="0.2"/>
    <row r="659" x14ac:dyDescent="0.2"/>
    <row r="660" x14ac:dyDescent="0.2"/>
    <row r="661" x14ac:dyDescent="0.2"/>
    <row r="662" x14ac:dyDescent="0.2"/>
    <row r="663" x14ac:dyDescent="0.2"/>
    <row r="664" x14ac:dyDescent="0.2"/>
    <row r="665" x14ac:dyDescent="0.2"/>
    <row r="666" x14ac:dyDescent="0.2"/>
    <row r="667" x14ac:dyDescent="0.2"/>
    <row r="668" x14ac:dyDescent="0.2"/>
    <row r="669" x14ac:dyDescent="0.2"/>
    <row r="670" x14ac:dyDescent="0.2"/>
    <row r="671" x14ac:dyDescent="0.2"/>
    <row r="672" x14ac:dyDescent="0.2"/>
    <row r="673" x14ac:dyDescent="0.2"/>
    <row r="674" x14ac:dyDescent="0.2"/>
    <row r="675" x14ac:dyDescent="0.2"/>
    <row r="676" x14ac:dyDescent="0.2"/>
    <row r="677" x14ac:dyDescent="0.2"/>
    <row r="678" x14ac:dyDescent="0.2"/>
    <row r="679" x14ac:dyDescent="0.2"/>
    <row r="680" x14ac:dyDescent="0.2"/>
    <row r="681" x14ac:dyDescent="0.2"/>
    <row r="682" x14ac:dyDescent="0.2"/>
    <row r="683" x14ac:dyDescent="0.2"/>
    <row r="684" x14ac:dyDescent="0.2"/>
    <row r="685" x14ac:dyDescent="0.2"/>
    <row r="686" x14ac:dyDescent="0.2"/>
    <row r="687" x14ac:dyDescent="0.2"/>
    <row r="688" x14ac:dyDescent="0.2"/>
    <row r="689" x14ac:dyDescent="0.2"/>
    <row r="690" x14ac:dyDescent="0.2"/>
    <row r="691" x14ac:dyDescent="0.2"/>
    <row r="692" x14ac:dyDescent="0.2"/>
    <row r="693" x14ac:dyDescent="0.2"/>
    <row r="694" x14ac:dyDescent="0.2"/>
    <row r="695" x14ac:dyDescent="0.2"/>
    <row r="696" x14ac:dyDescent="0.2"/>
    <row r="697" x14ac:dyDescent="0.2"/>
    <row r="698" x14ac:dyDescent="0.2"/>
    <row r="699" x14ac:dyDescent="0.2"/>
    <row r="700" x14ac:dyDescent="0.2"/>
    <row r="701" x14ac:dyDescent="0.2"/>
    <row r="702" x14ac:dyDescent="0.2"/>
    <row r="703" x14ac:dyDescent="0.2"/>
    <row r="704" x14ac:dyDescent="0.2"/>
    <row r="705" x14ac:dyDescent="0.2"/>
    <row r="706" x14ac:dyDescent="0.2"/>
    <row r="707" x14ac:dyDescent="0.2"/>
    <row r="708" x14ac:dyDescent="0.2"/>
    <row r="709" x14ac:dyDescent="0.2"/>
    <row r="710" x14ac:dyDescent="0.2"/>
    <row r="711" x14ac:dyDescent="0.2"/>
    <row r="712" x14ac:dyDescent="0.2"/>
    <row r="713" x14ac:dyDescent="0.2"/>
    <row r="714" x14ac:dyDescent="0.2"/>
    <row r="715" x14ac:dyDescent="0.2"/>
    <row r="716" x14ac:dyDescent="0.2"/>
    <row r="717" x14ac:dyDescent="0.2"/>
    <row r="718" x14ac:dyDescent="0.2"/>
    <row r="719" x14ac:dyDescent="0.2"/>
    <row r="720" x14ac:dyDescent="0.2"/>
    <row r="721" x14ac:dyDescent="0.2"/>
    <row r="722" x14ac:dyDescent="0.2"/>
    <row r="723" x14ac:dyDescent="0.2"/>
    <row r="724" x14ac:dyDescent="0.2"/>
    <row r="725" x14ac:dyDescent="0.2"/>
    <row r="726" x14ac:dyDescent="0.2"/>
    <row r="727" x14ac:dyDescent="0.2"/>
    <row r="728" x14ac:dyDescent="0.2"/>
    <row r="729" x14ac:dyDescent="0.2"/>
    <row r="730" x14ac:dyDescent="0.2"/>
    <row r="731" x14ac:dyDescent="0.2"/>
    <row r="732" x14ac:dyDescent="0.2"/>
    <row r="733" x14ac:dyDescent="0.2"/>
    <row r="734" x14ac:dyDescent="0.2"/>
    <row r="735" x14ac:dyDescent="0.2"/>
    <row r="736" x14ac:dyDescent="0.2"/>
    <row r="737" x14ac:dyDescent="0.2"/>
    <row r="738" x14ac:dyDescent="0.2"/>
    <row r="739" x14ac:dyDescent="0.2"/>
    <row r="740" x14ac:dyDescent="0.2"/>
    <row r="741" x14ac:dyDescent="0.2"/>
    <row r="742" x14ac:dyDescent="0.2"/>
    <row r="743" x14ac:dyDescent="0.2"/>
    <row r="744" x14ac:dyDescent="0.2"/>
    <row r="745" x14ac:dyDescent="0.2"/>
    <row r="746" x14ac:dyDescent="0.2"/>
    <row r="747" x14ac:dyDescent="0.2"/>
    <row r="748" x14ac:dyDescent="0.2"/>
    <row r="749" x14ac:dyDescent="0.2"/>
    <row r="750" x14ac:dyDescent="0.2"/>
    <row r="751" x14ac:dyDescent="0.2"/>
    <row r="752" x14ac:dyDescent="0.2"/>
    <row r="753" x14ac:dyDescent="0.2"/>
    <row r="754" x14ac:dyDescent="0.2"/>
    <row r="755" x14ac:dyDescent="0.2"/>
    <row r="756" x14ac:dyDescent="0.2"/>
    <row r="757" x14ac:dyDescent="0.2"/>
    <row r="758" x14ac:dyDescent="0.2"/>
    <row r="759" x14ac:dyDescent="0.2"/>
    <row r="760" x14ac:dyDescent="0.2"/>
    <row r="761" x14ac:dyDescent="0.2"/>
    <row r="762" x14ac:dyDescent="0.2"/>
    <row r="763" x14ac:dyDescent="0.2"/>
    <row r="764" x14ac:dyDescent="0.2"/>
    <row r="765" x14ac:dyDescent="0.2"/>
    <row r="766" x14ac:dyDescent="0.2"/>
    <row r="767" x14ac:dyDescent="0.2"/>
    <row r="768" x14ac:dyDescent="0.2"/>
    <row r="769" x14ac:dyDescent="0.2"/>
    <row r="770" x14ac:dyDescent="0.2"/>
    <row r="771" x14ac:dyDescent="0.2"/>
    <row r="772" x14ac:dyDescent="0.2"/>
    <row r="773" x14ac:dyDescent="0.2"/>
    <row r="774" x14ac:dyDescent="0.2"/>
    <row r="775" x14ac:dyDescent="0.2"/>
    <row r="776" x14ac:dyDescent="0.2"/>
    <row r="777" x14ac:dyDescent="0.2"/>
    <row r="778" x14ac:dyDescent="0.2"/>
    <row r="779" x14ac:dyDescent="0.2"/>
    <row r="780" x14ac:dyDescent="0.2"/>
    <row r="781" x14ac:dyDescent="0.2"/>
    <row r="782" x14ac:dyDescent="0.2"/>
    <row r="783" x14ac:dyDescent="0.2"/>
    <row r="784" x14ac:dyDescent="0.2"/>
    <row r="785" x14ac:dyDescent="0.2"/>
    <row r="786" x14ac:dyDescent="0.2"/>
    <row r="787" x14ac:dyDescent="0.2"/>
    <row r="788" x14ac:dyDescent="0.2"/>
    <row r="789" x14ac:dyDescent="0.2"/>
    <row r="790" x14ac:dyDescent="0.2"/>
    <row r="791" x14ac:dyDescent="0.2"/>
    <row r="792" x14ac:dyDescent="0.2"/>
    <row r="793" x14ac:dyDescent="0.2"/>
    <row r="794" x14ac:dyDescent="0.2"/>
    <row r="795" x14ac:dyDescent="0.2"/>
    <row r="796" x14ac:dyDescent="0.2"/>
    <row r="797" x14ac:dyDescent="0.2"/>
    <row r="798" x14ac:dyDescent="0.2"/>
    <row r="799" x14ac:dyDescent="0.2"/>
    <row r="800" x14ac:dyDescent="0.2"/>
    <row r="801" x14ac:dyDescent="0.2"/>
    <row r="802" x14ac:dyDescent="0.2"/>
    <row r="803" x14ac:dyDescent="0.2"/>
    <row r="804" x14ac:dyDescent="0.2"/>
    <row r="805" x14ac:dyDescent="0.2"/>
    <row r="806" x14ac:dyDescent="0.2"/>
    <row r="807" x14ac:dyDescent="0.2"/>
    <row r="808" x14ac:dyDescent="0.2"/>
    <row r="809" x14ac:dyDescent="0.2"/>
    <row r="810" x14ac:dyDescent="0.2"/>
    <row r="811" x14ac:dyDescent="0.2"/>
    <row r="812" x14ac:dyDescent="0.2"/>
    <row r="813" x14ac:dyDescent="0.2"/>
    <row r="814" x14ac:dyDescent="0.2"/>
    <row r="815" x14ac:dyDescent="0.2"/>
    <row r="816" x14ac:dyDescent="0.2"/>
    <row r="817" x14ac:dyDescent="0.2"/>
    <row r="818" x14ac:dyDescent="0.2"/>
    <row r="819" x14ac:dyDescent="0.2"/>
    <row r="820" x14ac:dyDescent="0.2"/>
    <row r="821" x14ac:dyDescent="0.2"/>
    <row r="822" x14ac:dyDescent="0.2"/>
    <row r="823" x14ac:dyDescent="0.2"/>
    <row r="824" x14ac:dyDescent="0.2"/>
    <row r="825" x14ac:dyDescent="0.2"/>
    <row r="826" x14ac:dyDescent="0.2"/>
    <row r="827" x14ac:dyDescent="0.2"/>
    <row r="828" x14ac:dyDescent="0.2"/>
    <row r="829" x14ac:dyDescent="0.2"/>
    <row r="830" x14ac:dyDescent="0.2"/>
    <row r="831" x14ac:dyDescent="0.2"/>
    <row r="832" x14ac:dyDescent="0.2"/>
    <row r="833" x14ac:dyDescent="0.2"/>
    <row r="834" x14ac:dyDescent="0.2"/>
    <row r="835" x14ac:dyDescent="0.2"/>
    <row r="836" x14ac:dyDescent="0.2"/>
    <row r="837" x14ac:dyDescent="0.2"/>
    <row r="838" x14ac:dyDescent="0.2"/>
    <row r="839" x14ac:dyDescent="0.2"/>
    <row r="840" x14ac:dyDescent="0.2"/>
    <row r="841" x14ac:dyDescent="0.2"/>
    <row r="842" x14ac:dyDescent="0.2"/>
    <row r="843" x14ac:dyDescent="0.2"/>
    <row r="844" x14ac:dyDescent="0.2"/>
    <row r="845" x14ac:dyDescent="0.2"/>
    <row r="846" x14ac:dyDescent="0.2"/>
    <row r="847" x14ac:dyDescent="0.2"/>
    <row r="848" x14ac:dyDescent="0.2"/>
    <row r="849" x14ac:dyDescent="0.2"/>
    <row r="850" x14ac:dyDescent="0.2"/>
    <row r="851" x14ac:dyDescent="0.2"/>
    <row r="852" x14ac:dyDescent="0.2"/>
    <row r="853" x14ac:dyDescent="0.2"/>
    <row r="854" x14ac:dyDescent="0.2"/>
    <row r="855" x14ac:dyDescent="0.2"/>
    <row r="856" x14ac:dyDescent="0.2"/>
    <row r="857" x14ac:dyDescent="0.2"/>
    <row r="858" x14ac:dyDescent="0.2"/>
    <row r="859" x14ac:dyDescent="0.2"/>
    <row r="860" x14ac:dyDescent="0.2"/>
    <row r="861" x14ac:dyDescent="0.2"/>
    <row r="862" x14ac:dyDescent="0.2"/>
    <row r="863" x14ac:dyDescent="0.2"/>
    <row r="864" x14ac:dyDescent="0.2"/>
    <row r="865" x14ac:dyDescent="0.2"/>
    <row r="866" x14ac:dyDescent="0.2"/>
    <row r="867" x14ac:dyDescent="0.2"/>
    <row r="868" x14ac:dyDescent="0.2"/>
    <row r="869" x14ac:dyDescent="0.2"/>
    <row r="870" x14ac:dyDescent="0.2"/>
    <row r="871" x14ac:dyDescent="0.2"/>
    <row r="872" x14ac:dyDescent="0.2"/>
    <row r="873" x14ac:dyDescent="0.2"/>
    <row r="874" x14ac:dyDescent="0.2"/>
    <row r="875" x14ac:dyDescent="0.2"/>
    <row r="876" x14ac:dyDescent="0.2"/>
    <row r="877" x14ac:dyDescent="0.2"/>
    <row r="878" x14ac:dyDescent="0.2"/>
    <row r="879" x14ac:dyDescent="0.2"/>
    <row r="880" x14ac:dyDescent="0.2"/>
    <row r="881" x14ac:dyDescent="0.2"/>
    <row r="882" x14ac:dyDescent="0.2"/>
    <row r="883" x14ac:dyDescent="0.2"/>
    <row r="884" x14ac:dyDescent="0.2"/>
    <row r="885" x14ac:dyDescent="0.2"/>
    <row r="886" x14ac:dyDescent="0.2"/>
    <row r="887" x14ac:dyDescent="0.2"/>
    <row r="888" x14ac:dyDescent="0.2"/>
    <row r="889" x14ac:dyDescent="0.2"/>
    <row r="890" x14ac:dyDescent="0.2"/>
    <row r="891" x14ac:dyDescent="0.2"/>
    <row r="892" x14ac:dyDescent="0.2"/>
    <row r="893" x14ac:dyDescent="0.2"/>
    <row r="894" x14ac:dyDescent="0.2"/>
    <row r="895" x14ac:dyDescent="0.2"/>
    <row r="896" x14ac:dyDescent="0.2"/>
    <row r="897" x14ac:dyDescent="0.2"/>
    <row r="898" x14ac:dyDescent="0.2"/>
    <row r="899" x14ac:dyDescent="0.2"/>
    <row r="900" x14ac:dyDescent="0.2"/>
    <row r="901" x14ac:dyDescent="0.2"/>
    <row r="902" x14ac:dyDescent="0.2"/>
    <row r="903" x14ac:dyDescent="0.2"/>
    <row r="904" x14ac:dyDescent="0.2"/>
    <row r="905" x14ac:dyDescent="0.2"/>
    <row r="906" x14ac:dyDescent="0.2"/>
    <row r="907" x14ac:dyDescent="0.2"/>
    <row r="908" x14ac:dyDescent="0.2"/>
    <row r="909" x14ac:dyDescent="0.2"/>
    <row r="910" x14ac:dyDescent="0.2"/>
    <row r="911" x14ac:dyDescent="0.2"/>
    <row r="912" x14ac:dyDescent="0.2"/>
    <row r="913" x14ac:dyDescent="0.2"/>
    <row r="914" x14ac:dyDescent="0.2"/>
    <row r="915" x14ac:dyDescent="0.2"/>
    <row r="916" x14ac:dyDescent="0.2"/>
    <row r="917" x14ac:dyDescent="0.2"/>
    <row r="918" x14ac:dyDescent="0.2"/>
    <row r="919" x14ac:dyDescent="0.2"/>
    <row r="920" x14ac:dyDescent="0.2"/>
    <row r="921" x14ac:dyDescent="0.2"/>
    <row r="922" x14ac:dyDescent="0.2"/>
    <row r="923" x14ac:dyDescent="0.2"/>
    <row r="924" x14ac:dyDescent="0.2"/>
    <row r="925" x14ac:dyDescent="0.2"/>
    <row r="926" x14ac:dyDescent="0.2"/>
    <row r="927" x14ac:dyDescent="0.2"/>
    <row r="928" x14ac:dyDescent="0.2"/>
    <row r="929" x14ac:dyDescent="0.2"/>
    <row r="930" x14ac:dyDescent="0.2"/>
    <row r="931" x14ac:dyDescent="0.2"/>
    <row r="932" x14ac:dyDescent="0.2"/>
    <row r="933" x14ac:dyDescent="0.2"/>
    <row r="934" x14ac:dyDescent="0.2"/>
    <row r="935" x14ac:dyDescent="0.2"/>
    <row r="936" x14ac:dyDescent="0.2"/>
    <row r="937" x14ac:dyDescent="0.2"/>
    <row r="938" x14ac:dyDescent="0.2"/>
    <row r="939" x14ac:dyDescent="0.2"/>
    <row r="940" x14ac:dyDescent="0.2"/>
    <row r="941" x14ac:dyDescent="0.2"/>
    <row r="942" x14ac:dyDescent="0.2"/>
    <row r="943" x14ac:dyDescent="0.2"/>
    <row r="944" x14ac:dyDescent="0.2"/>
    <row r="945" x14ac:dyDescent="0.2"/>
    <row r="946" x14ac:dyDescent="0.2"/>
    <row r="947" x14ac:dyDescent="0.2"/>
    <row r="948" x14ac:dyDescent="0.2"/>
    <row r="949" x14ac:dyDescent="0.2"/>
    <row r="950" x14ac:dyDescent="0.2"/>
    <row r="951" x14ac:dyDescent="0.2"/>
    <row r="952" x14ac:dyDescent="0.2"/>
    <row r="953" x14ac:dyDescent="0.2"/>
    <row r="954" x14ac:dyDescent="0.2"/>
    <row r="955" x14ac:dyDescent="0.2"/>
    <row r="956" x14ac:dyDescent="0.2"/>
    <row r="957" x14ac:dyDescent="0.2"/>
    <row r="958" x14ac:dyDescent="0.2"/>
    <row r="959" x14ac:dyDescent="0.2"/>
    <row r="960" x14ac:dyDescent="0.2"/>
    <row r="961" x14ac:dyDescent="0.2"/>
    <row r="962" x14ac:dyDescent="0.2"/>
    <row r="963" x14ac:dyDescent="0.2"/>
    <row r="964" x14ac:dyDescent="0.2"/>
    <row r="965" x14ac:dyDescent="0.2"/>
    <row r="966" x14ac:dyDescent="0.2"/>
    <row r="967" x14ac:dyDescent="0.2"/>
    <row r="968" x14ac:dyDescent="0.2"/>
    <row r="969" x14ac:dyDescent="0.2"/>
    <row r="970" x14ac:dyDescent="0.2"/>
    <row r="971" x14ac:dyDescent="0.2"/>
    <row r="972" x14ac:dyDescent="0.2"/>
    <row r="973" x14ac:dyDescent="0.2"/>
    <row r="974" x14ac:dyDescent="0.2"/>
    <row r="975" x14ac:dyDescent="0.2"/>
    <row r="976" x14ac:dyDescent="0.2"/>
    <row r="977" x14ac:dyDescent="0.2"/>
    <row r="978" x14ac:dyDescent="0.2"/>
    <row r="979" x14ac:dyDescent="0.2"/>
    <row r="980" x14ac:dyDescent="0.2"/>
    <row r="981" x14ac:dyDescent="0.2"/>
    <row r="982" x14ac:dyDescent="0.2"/>
    <row r="983" x14ac:dyDescent="0.2"/>
    <row r="984" x14ac:dyDescent="0.2"/>
    <row r="985" x14ac:dyDescent="0.2"/>
    <row r="986" x14ac:dyDescent="0.2"/>
    <row r="987" x14ac:dyDescent="0.2"/>
    <row r="988" x14ac:dyDescent="0.2"/>
    <row r="989" x14ac:dyDescent="0.2"/>
    <row r="990" x14ac:dyDescent="0.2"/>
    <row r="991" x14ac:dyDescent="0.2"/>
    <row r="992" x14ac:dyDescent="0.2"/>
    <row r="993" x14ac:dyDescent="0.2"/>
    <row r="994" x14ac:dyDescent="0.2"/>
    <row r="995" x14ac:dyDescent="0.2"/>
    <row r="996" x14ac:dyDescent="0.2"/>
    <row r="997" x14ac:dyDescent="0.2"/>
    <row r="998" x14ac:dyDescent="0.2"/>
    <row r="999" x14ac:dyDescent="0.2"/>
    <row r="1000" x14ac:dyDescent="0.2"/>
    <row r="1001" x14ac:dyDescent="0.2"/>
    <row r="1002" x14ac:dyDescent="0.2"/>
    <row r="1003" x14ac:dyDescent="0.2"/>
    <row r="1004" x14ac:dyDescent="0.2"/>
    <row r="1005" x14ac:dyDescent="0.2"/>
    <row r="1006" x14ac:dyDescent="0.2"/>
    <row r="1007" x14ac:dyDescent="0.2"/>
    <row r="1008" x14ac:dyDescent="0.2"/>
    <row r="1009" x14ac:dyDescent="0.2"/>
    <row r="1010" x14ac:dyDescent="0.2"/>
    <row r="1011" x14ac:dyDescent="0.2"/>
    <row r="1012" x14ac:dyDescent="0.2"/>
    <row r="1013" x14ac:dyDescent="0.2"/>
    <row r="1014" x14ac:dyDescent="0.2"/>
    <row r="1015" x14ac:dyDescent="0.2"/>
    <row r="1016" x14ac:dyDescent="0.2"/>
    <row r="1017" x14ac:dyDescent="0.2"/>
    <row r="1018" x14ac:dyDescent="0.2"/>
    <row r="1019" x14ac:dyDescent="0.2"/>
    <row r="1020" x14ac:dyDescent="0.2"/>
    <row r="1021" x14ac:dyDescent="0.2"/>
    <row r="1022" x14ac:dyDescent="0.2"/>
    <row r="1023" x14ac:dyDescent="0.2"/>
    <row r="1024" x14ac:dyDescent="0.2"/>
    <row r="1025" x14ac:dyDescent="0.2"/>
    <row r="1026" x14ac:dyDescent="0.2"/>
    <row r="1027" x14ac:dyDescent="0.2"/>
    <row r="1028" x14ac:dyDescent="0.2"/>
    <row r="1029" x14ac:dyDescent="0.2"/>
    <row r="1030" x14ac:dyDescent="0.2"/>
    <row r="1031" x14ac:dyDescent="0.2"/>
    <row r="1032" x14ac:dyDescent="0.2"/>
    <row r="1033" x14ac:dyDescent="0.2"/>
    <row r="1034" x14ac:dyDescent="0.2"/>
    <row r="1035" x14ac:dyDescent="0.2"/>
    <row r="1036" x14ac:dyDescent="0.2"/>
    <row r="1037" x14ac:dyDescent="0.2"/>
    <row r="1038" x14ac:dyDescent="0.2"/>
    <row r="1039" x14ac:dyDescent="0.2"/>
    <row r="1040" x14ac:dyDescent="0.2"/>
    <row r="1041" x14ac:dyDescent="0.2"/>
    <row r="1042" x14ac:dyDescent="0.2"/>
    <row r="1043" x14ac:dyDescent="0.2"/>
    <row r="1044" x14ac:dyDescent="0.2"/>
    <row r="1045" x14ac:dyDescent="0.2"/>
    <row r="1046" x14ac:dyDescent="0.2"/>
    <row r="1047" x14ac:dyDescent="0.2"/>
    <row r="1048" x14ac:dyDescent="0.2"/>
    <row r="1049" x14ac:dyDescent="0.2"/>
    <row r="1050" x14ac:dyDescent="0.2"/>
    <row r="1051" x14ac:dyDescent="0.2"/>
    <row r="1052" x14ac:dyDescent="0.2"/>
    <row r="1053" x14ac:dyDescent="0.2"/>
    <row r="1054" x14ac:dyDescent="0.2"/>
    <row r="1055" x14ac:dyDescent="0.2"/>
    <row r="1056" x14ac:dyDescent="0.2"/>
    <row r="1057" x14ac:dyDescent="0.2"/>
    <row r="1058" x14ac:dyDescent="0.2"/>
    <row r="1059" x14ac:dyDescent="0.2"/>
    <row r="1060" x14ac:dyDescent="0.2"/>
    <row r="1061" x14ac:dyDescent="0.2"/>
    <row r="1062" x14ac:dyDescent="0.2"/>
    <row r="1063" x14ac:dyDescent="0.2"/>
    <row r="1064" x14ac:dyDescent="0.2"/>
    <row r="1065" x14ac:dyDescent="0.2"/>
    <row r="1066" x14ac:dyDescent="0.2"/>
    <row r="1067" x14ac:dyDescent="0.2"/>
    <row r="1068" x14ac:dyDescent="0.2"/>
    <row r="1069" x14ac:dyDescent="0.2"/>
    <row r="1070" x14ac:dyDescent="0.2"/>
    <row r="1071" x14ac:dyDescent="0.2"/>
    <row r="1072" x14ac:dyDescent="0.2"/>
    <row r="1073" x14ac:dyDescent="0.2"/>
    <row r="1074" x14ac:dyDescent="0.2"/>
    <row r="1075" x14ac:dyDescent="0.2"/>
    <row r="1076" x14ac:dyDescent="0.2"/>
    <row r="1077" x14ac:dyDescent="0.2"/>
    <row r="1078" x14ac:dyDescent="0.2"/>
    <row r="1079" x14ac:dyDescent="0.2"/>
    <row r="1080" x14ac:dyDescent="0.2"/>
    <row r="1081" x14ac:dyDescent="0.2"/>
    <row r="1082" x14ac:dyDescent="0.2"/>
    <row r="1083" x14ac:dyDescent="0.2"/>
    <row r="1084" x14ac:dyDescent="0.2"/>
    <row r="1085" x14ac:dyDescent="0.2"/>
    <row r="1086" x14ac:dyDescent="0.2"/>
    <row r="1087" x14ac:dyDescent="0.2"/>
    <row r="1088" x14ac:dyDescent="0.2"/>
    <row r="1089" x14ac:dyDescent="0.2"/>
    <row r="1090" x14ac:dyDescent="0.2"/>
    <row r="1091" x14ac:dyDescent="0.2"/>
    <row r="1092" x14ac:dyDescent="0.2"/>
    <row r="1093" x14ac:dyDescent="0.2"/>
    <row r="1094" x14ac:dyDescent="0.2"/>
    <row r="1095" x14ac:dyDescent="0.2"/>
    <row r="1096" x14ac:dyDescent="0.2"/>
    <row r="1097" x14ac:dyDescent="0.2"/>
    <row r="1098" x14ac:dyDescent="0.2"/>
    <row r="1099" x14ac:dyDescent="0.2"/>
    <row r="1100" x14ac:dyDescent="0.2"/>
    <row r="1101" x14ac:dyDescent="0.2"/>
    <row r="1102" x14ac:dyDescent="0.2"/>
    <row r="1103" x14ac:dyDescent="0.2"/>
    <row r="1104" x14ac:dyDescent="0.2"/>
    <row r="1105" x14ac:dyDescent="0.2"/>
    <row r="1106" x14ac:dyDescent="0.2"/>
    <row r="1107" x14ac:dyDescent="0.2"/>
    <row r="1108" x14ac:dyDescent="0.2"/>
    <row r="1109" x14ac:dyDescent="0.2"/>
    <row r="1110" x14ac:dyDescent="0.2"/>
    <row r="1111" x14ac:dyDescent="0.2"/>
    <row r="1112" x14ac:dyDescent="0.2"/>
    <row r="1113" x14ac:dyDescent="0.2"/>
    <row r="1114" x14ac:dyDescent="0.2"/>
    <row r="1115" x14ac:dyDescent="0.2"/>
    <row r="1116" x14ac:dyDescent="0.2"/>
    <row r="1117" x14ac:dyDescent="0.2"/>
    <row r="1118" x14ac:dyDescent="0.2"/>
    <row r="1119" x14ac:dyDescent="0.2"/>
    <row r="1120" x14ac:dyDescent="0.2"/>
    <row r="1121" x14ac:dyDescent="0.2"/>
    <row r="1122" x14ac:dyDescent="0.2"/>
    <row r="1123" x14ac:dyDescent="0.2"/>
    <row r="1124" x14ac:dyDescent="0.2"/>
    <row r="1125" x14ac:dyDescent="0.2"/>
    <row r="1126" x14ac:dyDescent="0.2"/>
    <row r="1127" x14ac:dyDescent="0.2"/>
    <row r="1128" x14ac:dyDescent="0.2"/>
    <row r="1129" x14ac:dyDescent="0.2"/>
    <row r="1130" x14ac:dyDescent="0.2"/>
    <row r="1131" x14ac:dyDescent="0.2"/>
    <row r="1132" x14ac:dyDescent="0.2"/>
    <row r="1133" x14ac:dyDescent="0.2"/>
    <row r="1134" x14ac:dyDescent="0.2"/>
    <row r="1135" x14ac:dyDescent="0.2"/>
    <row r="1136" x14ac:dyDescent="0.2"/>
    <row r="1137" x14ac:dyDescent="0.2"/>
    <row r="1138" x14ac:dyDescent="0.2"/>
    <row r="1139" x14ac:dyDescent="0.2"/>
    <row r="1140" x14ac:dyDescent="0.2"/>
    <row r="1141" x14ac:dyDescent="0.2"/>
    <row r="1142" x14ac:dyDescent="0.2"/>
    <row r="1143" x14ac:dyDescent="0.2"/>
    <row r="1144" x14ac:dyDescent="0.2"/>
    <row r="1145" x14ac:dyDescent="0.2"/>
    <row r="1146" x14ac:dyDescent="0.2"/>
    <row r="1147" x14ac:dyDescent="0.2"/>
    <row r="1148" x14ac:dyDescent="0.2"/>
    <row r="1149" x14ac:dyDescent="0.2"/>
    <row r="1150" x14ac:dyDescent="0.2"/>
    <row r="1151" x14ac:dyDescent="0.2"/>
    <row r="1152" x14ac:dyDescent="0.2"/>
    <row r="1153" x14ac:dyDescent="0.2"/>
    <row r="1154" x14ac:dyDescent="0.2"/>
    <row r="1155" x14ac:dyDescent="0.2"/>
    <row r="1156" x14ac:dyDescent="0.2"/>
    <row r="1157" x14ac:dyDescent="0.2"/>
    <row r="1158" x14ac:dyDescent="0.2"/>
    <row r="1159" x14ac:dyDescent="0.2"/>
    <row r="1160" x14ac:dyDescent="0.2"/>
    <row r="1161" x14ac:dyDescent="0.2"/>
    <row r="1162" x14ac:dyDescent="0.2"/>
    <row r="1163" x14ac:dyDescent="0.2"/>
    <row r="1164" x14ac:dyDescent="0.2"/>
    <row r="1165" x14ac:dyDescent="0.2"/>
    <row r="1166" x14ac:dyDescent="0.2"/>
    <row r="1167" x14ac:dyDescent="0.2"/>
    <row r="1168" x14ac:dyDescent="0.2"/>
    <row r="1169" x14ac:dyDescent="0.2"/>
    <row r="1170" x14ac:dyDescent="0.2"/>
    <row r="1171" x14ac:dyDescent="0.2"/>
    <row r="1172" x14ac:dyDescent="0.2"/>
    <row r="1173" x14ac:dyDescent="0.2"/>
    <row r="1174" x14ac:dyDescent="0.2"/>
    <row r="1175" x14ac:dyDescent="0.2"/>
    <row r="1176" x14ac:dyDescent="0.2"/>
    <row r="1177" x14ac:dyDescent="0.2"/>
    <row r="1178" x14ac:dyDescent="0.2"/>
    <row r="1179" x14ac:dyDescent="0.2"/>
    <row r="1180" x14ac:dyDescent="0.2"/>
    <row r="1181" x14ac:dyDescent="0.2"/>
    <row r="1182" x14ac:dyDescent="0.2"/>
    <row r="1183" x14ac:dyDescent="0.2"/>
    <row r="1184" x14ac:dyDescent="0.2"/>
    <row r="1185" x14ac:dyDescent="0.2"/>
    <row r="1186" x14ac:dyDescent="0.2"/>
    <row r="1187" x14ac:dyDescent="0.2"/>
    <row r="1188" x14ac:dyDescent="0.2"/>
    <row r="1189" x14ac:dyDescent="0.2"/>
    <row r="1190" x14ac:dyDescent="0.2"/>
    <row r="1191" x14ac:dyDescent="0.2"/>
    <row r="1192" x14ac:dyDescent="0.2"/>
    <row r="1193" x14ac:dyDescent="0.2"/>
    <row r="1194" x14ac:dyDescent="0.2"/>
    <row r="1195" x14ac:dyDescent="0.2"/>
    <row r="1196" x14ac:dyDescent="0.2"/>
    <row r="1197" x14ac:dyDescent="0.2"/>
    <row r="1198" x14ac:dyDescent="0.2"/>
    <row r="1199" x14ac:dyDescent="0.2"/>
    <row r="1200" x14ac:dyDescent="0.2"/>
    <row r="1201" x14ac:dyDescent="0.2"/>
    <row r="1202" x14ac:dyDescent="0.2"/>
    <row r="1203" x14ac:dyDescent="0.2"/>
    <row r="1204" x14ac:dyDescent="0.2"/>
    <row r="1205" x14ac:dyDescent="0.2"/>
    <row r="1206" x14ac:dyDescent="0.2"/>
    <row r="1207" x14ac:dyDescent="0.2"/>
    <row r="1208" x14ac:dyDescent="0.2"/>
    <row r="1209" x14ac:dyDescent="0.2"/>
    <row r="1210" x14ac:dyDescent="0.2"/>
    <row r="1211" x14ac:dyDescent="0.2"/>
    <row r="1212" x14ac:dyDescent="0.2"/>
    <row r="1213" x14ac:dyDescent="0.2"/>
    <row r="1214" x14ac:dyDescent="0.2"/>
    <row r="1215" x14ac:dyDescent="0.2"/>
    <row r="1216" x14ac:dyDescent="0.2"/>
    <row r="1217" x14ac:dyDescent="0.2"/>
    <row r="1218" x14ac:dyDescent="0.2"/>
    <row r="1219" x14ac:dyDescent="0.2"/>
    <row r="1220" x14ac:dyDescent="0.2"/>
    <row r="1221" x14ac:dyDescent="0.2"/>
    <row r="1222" x14ac:dyDescent="0.2"/>
    <row r="1223" x14ac:dyDescent="0.2"/>
    <row r="1224" x14ac:dyDescent="0.2"/>
    <row r="1225" x14ac:dyDescent="0.2"/>
    <row r="1226" x14ac:dyDescent="0.2"/>
    <row r="1227" x14ac:dyDescent="0.2"/>
    <row r="1228" x14ac:dyDescent="0.2"/>
    <row r="1229" x14ac:dyDescent="0.2"/>
    <row r="1230" x14ac:dyDescent="0.2"/>
    <row r="1231" x14ac:dyDescent="0.2"/>
    <row r="1232" x14ac:dyDescent="0.2"/>
    <row r="1233" x14ac:dyDescent="0.2"/>
    <row r="1234" x14ac:dyDescent="0.2"/>
    <row r="1235" x14ac:dyDescent="0.2"/>
    <row r="1236" x14ac:dyDescent="0.2"/>
    <row r="1237" x14ac:dyDescent="0.2"/>
    <row r="1238" x14ac:dyDescent="0.2"/>
    <row r="1239" x14ac:dyDescent="0.2"/>
    <row r="1240" x14ac:dyDescent="0.2"/>
    <row r="1241" x14ac:dyDescent="0.2"/>
    <row r="1242" x14ac:dyDescent="0.2"/>
    <row r="1243" x14ac:dyDescent="0.2"/>
    <row r="1244" x14ac:dyDescent="0.2"/>
    <row r="1245" x14ac:dyDescent="0.2"/>
    <row r="1246" x14ac:dyDescent="0.2"/>
    <row r="1247" x14ac:dyDescent="0.2"/>
    <row r="1248" x14ac:dyDescent="0.2"/>
    <row r="1249" x14ac:dyDescent="0.2"/>
    <row r="1250" x14ac:dyDescent="0.2"/>
    <row r="1251" x14ac:dyDescent="0.2"/>
    <row r="1252" x14ac:dyDescent="0.2"/>
    <row r="1253" x14ac:dyDescent="0.2"/>
    <row r="1254" x14ac:dyDescent="0.2"/>
    <row r="1255" x14ac:dyDescent="0.2"/>
    <row r="1256" x14ac:dyDescent="0.2"/>
    <row r="1257" x14ac:dyDescent="0.2"/>
    <row r="1258" x14ac:dyDescent="0.2"/>
    <row r="1259" x14ac:dyDescent="0.2"/>
    <row r="1260" x14ac:dyDescent="0.2"/>
    <row r="1261" x14ac:dyDescent="0.2"/>
    <row r="1262" x14ac:dyDescent="0.2"/>
    <row r="1263" x14ac:dyDescent="0.2"/>
    <row r="1264" x14ac:dyDescent="0.2"/>
    <row r="1265" x14ac:dyDescent="0.2"/>
    <row r="1266" x14ac:dyDescent="0.2"/>
    <row r="1267" x14ac:dyDescent="0.2"/>
    <row r="1268" x14ac:dyDescent="0.2"/>
    <row r="1269" x14ac:dyDescent="0.2"/>
    <row r="1270" x14ac:dyDescent="0.2"/>
    <row r="1271" x14ac:dyDescent="0.2"/>
    <row r="1272" x14ac:dyDescent="0.2"/>
    <row r="1273" x14ac:dyDescent="0.2"/>
    <row r="1274" x14ac:dyDescent="0.2"/>
    <row r="1275" x14ac:dyDescent="0.2"/>
    <row r="1276" x14ac:dyDescent="0.2"/>
    <row r="1277" x14ac:dyDescent="0.2"/>
    <row r="1278" x14ac:dyDescent="0.2"/>
    <row r="1279" x14ac:dyDescent="0.2"/>
    <row r="1280" x14ac:dyDescent="0.2"/>
    <row r="1281" x14ac:dyDescent="0.2"/>
    <row r="1282" x14ac:dyDescent="0.2"/>
    <row r="1283" x14ac:dyDescent="0.2"/>
    <row r="1284" x14ac:dyDescent="0.2"/>
    <row r="1285" x14ac:dyDescent="0.2"/>
    <row r="1286" x14ac:dyDescent="0.2"/>
    <row r="1287" x14ac:dyDescent="0.2"/>
    <row r="1288" x14ac:dyDescent="0.2"/>
    <row r="1289" x14ac:dyDescent="0.2"/>
    <row r="1290" x14ac:dyDescent="0.2"/>
    <row r="1291" x14ac:dyDescent="0.2"/>
    <row r="1292" x14ac:dyDescent="0.2"/>
    <row r="1293" x14ac:dyDescent="0.2"/>
    <row r="1294" x14ac:dyDescent="0.2"/>
    <row r="1295" x14ac:dyDescent="0.2"/>
    <row r="1296" x14ac:dyDescent="0.2"/>
    <row r="1297" x14ac:dyDescent="0.2"/>
    <row r="1298" x14ac:dyDescent="0.2"/>
    <row r="1299" x14ac:dyDescent="0.2"/>
    <row r="1300" x14ac:dyDescent="0.2"/>
    <row r="1301" x14ac:dyDescent="0.2"/>
    <row r="1302" x14ac:dyDescent="0.2"/>
    <row r="1303" x14ac:dyDescent="0.2"/>
    <row r="1304" x14ac:dyDescent="0.2"/>
    <row r="1305" x14ac:dyDescent="0.2"/>
    <row r="1306" x14ac:dyDescent="0.2"/>
    <row r="1307" x14ac:dyDescent="0.2"/>
    <row r="1308" x14ac:dyDescent="0.2"/>
    <row r="1309" x14ac:dyDescent="0.2"/>
    <row r="1310" x14ac:dyDescent="0.2"/>
    <row r="1311" x14ac:dyDescent="0.2"/>
    <row r="1312" x14ac:dyDescent="0.2"/>
    <row r="1313" x14ac:dyDescent="0.2"/>
    <row r="1314" x14ac:dyDescent="0.2"/>
    <row r="1315" x14ac:dyDescent="0.2"/>
    <row r="1316" x14ac:dyDescent="0.2"/>
    <row r="1317" x14ac:dyDescent="0.2"/>
    <row r="1318" x14ac:dyDescent="0.2"/>
    <row r="1319" x14ac:dyDescent="0.2"/>
    <row r="1320" x14ac:dyDescent="0.2"/>
    <row r="1321" x14ac:dyDescent="0.2"/>
    <row r="1322" x14ac:dyDescent="0.2"/>
    <row r="1323" x14ac:dyDescent="0.2"/>
    <row r="1324" x14ac:dyDescent="0.2"/>
    <row r="1325" x14ac:dyDescent="0.2"/>
    <row r="1326" x14ac:dyDescent="0.2"/>
    <row r="1327" x14ac:dyDescent="0.2"/>
    <row r="1328" x14ac:dyDescent="0.2"/>
    <row r="1329" x14ac:dyDescent="0.2"/>
    <row r="1330" x14ac:dyDescent="0.2"/>
    <row r="1331" x14ac:dyDescent="0.2"/>
    <row r="1332" x14ac:dyDescent="0.2"/>
    <row r="1333" x14ac:dyDescent="0.2"/>
    <row r="1334" x14ac:dyDescent="0.2"/>
    <row r="1335" x14ac:dyDescent="0.2"/>
    <row r="1336" x14ac:dyDescent="0.2"/>
    <row r="1337" x14ac:dyDescent="0.2"/>
    <row r="1338" x14ac:dyDescent="0.2"/>
    <row r="1339" x14ac:dyDescent="0.2"/>
    <row r="1340" x14ac:dyDescent="0.2"/>
    <row r="1341" x14ac:dyDescent="0.2"/>
    <row r="1342" x14ac:dyDescent="0.2"/>
    <row r="1343" x14ac:dyDescent="0.2"/>
    <row r="1344" x14ac:dyDescent="0.2"/>
    <row r="1345" x14ac:dyDescent="0.2"/>
    <row r="1346" x14ac:dyDescent="0.2"/>
    <row r="1347" x14ac:dyDescent="0.2"/>
    <row r="1348" x14ac:dyDescent="0.2"/>
    <row r="1349" x14ac:dyDescent="0.2"/>
    <row r="1350" x14ac:dyDescent="0.2"/>
    <row r="1351" x14ac:dyDescent="0.2"/>
    <row r="1352" x14ac:dyDescent="0.2"/>
    <row r="1353" x14ac:dyDescent="0.2"/>
    <row r="1354" x14ac:dyDescent="0.2"/>
    <row r="1355" x14ac:dyDescent="0.2"/>
    <row r="1356" x14ac:dyDescent="0.2"/>
    <row r="1357" x14ac:dyDescent="0.2"/>
    <row r="1358" x14ac:dyDescent="0.2"/>
    <row r="1359" x14ac:dyDescent="0.2"/>
    <row r="1360" x14ac:dyDescent="0.2"/>
    <row r="1361" x14ac:dyDescent="0.2"/>
    <row r="1362" x14ac:dyDescent="0.2"/>
    <row r="1363" x14ac:dyDescent="0.2"/>
    <row r="1364" x14ac:dyDescent="0.2"/>
    <row r="1365" x14ac:dyDescent="0.2"/>
    <row r="1366" x14ac:dyDescent="0.2"/>
    <row r="1367" x14ac:dyDescent="0.2"/>
    <row r="1368" x14ac:dyDescent="0.2"/>
    <row r="1369" x14ac:dyDescent="0.2"/>
    <row r="1370" x14ac:dyDescent="0.2"/>
    <row r="1371" x14ac:dyDescent="0.2"/>
    <row r="1372" x14ac:dyDescent="0.2"/>
    <row r="1373" x14ac:dyDescent="0.2"/>
    <row r="1374" x14ac:dyDescent="0.2"/>
    <row r="1375" x14ac:dyDescent="0.2"/>
    <row r="1376" x14ac:dyDescent="0.2"/>
    <row r="1377" x14ac:dyDescent="0.2"/>
    <row r="1378" x14ac:dyDescent="0.2"/>
    <row r="1379" x14ac:dyDescent="0.2"/>
    <row r="1380" x14ac:dyDescent="0.2"/>
    <row r="1381" x14ac:dyDescent="0.2"/>
    <row r="1382" x14ac:dyDescent="0.2"/>
    <row r="1383" x14ac:dyDescent="0.2"/>
    <row r="1384" x14ac:dyDescent="0.2"/>
    <row r="1385" x14ac:dyDescent="0.2"/>
    <row r="1386" x14ac:dyDescent="0.2"/>
    <row r="1387" x14ac:dyDescent="0.2"/>
    <row r="1388" x14ac:dyDescent="0.2"/>
    <row r="1389" x14ac:dyDescent="0.2"/>
    <row r="1390" x14ac:dyDescent="0.2"/>
    <row r="1391" x14ac:dyDescent="0.2"/>
    <row r="1392" x14ac:dyDescent="0.2"/>
    <row r="1393" x14ac:dyDescent="0.2"/>
    <row r="1394" x14ac:dyDescent="0.2"/>
    <row r="1395" x14ac:dyDescent="0.2"/>
    <row r="1396" x14ac:dyDescent="0.2"/>
    <row r="1397" x14ac:dyDescent="0.2"/>
    <row r="1398" x14ac:dyDescent="0.2"/>
    <row r="1399" x14ac:dyDescent="0.2"/>
    <row r="1400" x14ac:dyDescent="0.2"/>
    <row r="1401" x14ac:dyDescent="0.2"/>
    <row r="1402" x14ac:dyDescent="0.2"/>
    <row r="1403" x14ac:dyDescent="0.2"/>
    <row r="1404" x14ac:dyDescent="0.2"/>
    <row r="1405" x14ac:dyDescent="0.2"/>
    <row r="1406" x14ac:dyDescent="0.2"/>
    <row r="1407" x14ac:dyDescent="0.2"/>
    <row r="1408" x14ac:dyDescent="0.2"/>
    <row r="1409" x14ac:dyDescent="0.2"/>
    <row r="1410" x14ac:dyDescent="0.2"/>
    <row r="1411" x14ac:dyDescent="0.2"/>
    <row r="1412" x14ac:dyDescent="0.2"/>
    <row r="1413" x14ac:dyDescent="0.2"/>
    <row r="1414" x14ac:dyDescent="0.2"/>
    <row r="1415" x14ac:dyDescent="0.2"/>
    <row r="1416" x14ac:dyDescent="0.2"/>
    <row r="1417" x14ac:dyDescent="0.2"/>
    <row r="1418" x14ac:dyDescent="0.2"/>
    <row r="1419" x14ac:dyDescent="0.2"/>
    <row r="1420" x14ac:dyDescent="0.2"/>
    <row r="1421" x14ac:dyDescent="0.2"/>
    <row r="1422" x14ac:dyDescent="0.2"/>
    <row r="1423" x14ac:dyDescent="0.2"/>
    <row r="1424" x14ac:dyDescent="0.2"/>
    <row r="1425" x14ac:dyDescent="0.2"/>
    <row r="1426" x14ac:dyDescent="0.2"/>
    <row r="1427" x14ac:dyDescent="0.2"/>
    <row r="1428" x14ac:dyDescent="0.2"/>
    <row r="1429" x14ac:dyDescent="0.2"/>
    <row r="1430" x14ac:dyDescent="0.2"/>
    <row r="1431" x14ac:dyDescent="0.2"/>
    <row r="1432" x14ac:dyDescent="0.2"/>
    <row r="1433" x14ac:dyDescent="0.2"/>
    <row r="1434" x14ac:dyDescent="0.2"/>
    <row r="1435" x14ac:dyDescent="0.2"/>
    <row r="1436" x14ac:dyDescent="0.2"/>
    <row r="1437" x14ac:dyDescent="0.2"/>
    <row r="1438" x14ac:dyDescent="0.2"/>
    <row r="1439" x14ac:dyDescent="0.2"/>
    <row r="1440" x14ac:dyDescent="0.2"/>
    <row r="1441" x14ac:dyDescent="0.2"/>
    <row r="1442" x14ac:dyDescent="0.2"/>
    <row r="1443" x14ac:dyDescent="0.2"/>
    <row r="1444" x14ac:dyDescent="0.2"/>
    <row r="1445" x14ac:dyDescent="0.2"/>
    <row r="1446" x14ac:dyDescent="0.2"/>
    <row r="1447" x14ac:dyDescent="0.2"/>
    <row r="1448" x14ac:dyDescent="0.2"/>
    <row r="1449" x14ac:dyDescent="0.2"/>
    <row r="1450" x14ac:dyDescent="0.2"/>
    <row r="1451" x14ac:dyDescent="0.2"/>
    <row r="1452" x14ac:dyDescent="0.2"/>
    <row r="1453" x14ac:dyDescent="0.2"/>
    <row r="1454" x14ac:dyDescent="0.2"/>
    <row r="1455" x14ac:dyDescent="0.2"/>
    <row r="1456" x14ac:dyDescent="0.2"/>
    <row r="1457" x14ac:dyDescent="0.2"/>
    <row r="1458" x14ac:dyDescent="0.2"/>
    <row r="1459" x14ac:dyDescent="0.2"/>
    <row r="1460" x14ac:dyDescent="0.2"/>
    <row r="1461" x14ac:dyDescent="0.2"/>
    <row r="1462" x14ac:dyDescent="0.2"/>
    <row r="1463" x14ac:dyDescent="0.2"/>
    <row r="1464" x14ac:dyDescent="0.2"/>
    <row r="1465" x14ac:dyDescent="0.2"/>
    <row r="1466" x14ac:dyDescent="0.2"/>
    <row r="1467" x14ac:dyDescent="0.2"/>
    <row r="1468" x14ac:dyDescent="0.2"/>
    <row r="1469" x14ac:dyDescent="0.2"/>
    <row r="1470" x14ac:dyDescent="0.2"/>
    <row r="1471" x14ac:dyDescent="0.2"/>
    <row r="1472" x14ac:dyDescent="0.2"/>
    <row r="1473" x14ac:dyDescent="0.2"/>
    <row r="1474" x14ac:dyDescent="0.2"/>
    <row r="1475" x14ac:dyDescent="0.2"/>
    <row r="1476" x14ac:dyDescent="0.2"/>
    <row r="1477" x14ac:dyDescent="0.2"/>
    <row r="1478" x14ac:dyDescent="0.2"/>
    <row r="1479" x14ac:dyDescent="0.2"/>
    <row r="1480" x14ac:dyDescent="0.2"/>
    <row r="1481" x14ac:dyDescent="0.2"/>
    <row r="1482" x14ac:dyDescent="0.2"/>
    <row r="1483" x14ac:dyDescent="0.2"/>
    <row r="1484" x14ac:dyDescent="0.2"/>
    <row r="1485" x14ac:dyDescent="0.2"/>
    <row r="1486" x14ac:dyDescent="0.2"/>
    <row r="1487" x14ac:dyDescent="0.2"/>
    <row r="1488" x14ac:dyDescent="0.2"/>
    <row r="1489" x14ac:dyDescent="0.2"/>
    <row r="1490" x14ac:dyDescent="0.2"/>
    <row r="1491" x14ac:dyDescent="0.2"/>
    <row r="1492" x14ac:dyDescent="0.2"/>
    <row r="1493" x14ac:dyDescent="0.2"/>
    <row r="1494" x14ac:dyDescent="0.2"/>
    <row r="1495" x14ac:dyDescent="0.2"/>
    <row r="1496" x14ac:dyDescent="0.2"/>
    <row r="1497" x14ac:dyDescent="0.2"/>
    <row r="1498" x14ac:dyDescent="0.2"/>
    <row r="1499" x14ac:dyDescent="0.2"/>
    <row r="1500" x14ac:dyDescent="0.2"/>
    <row r="1501" x14ac:dyDescent="0.2"/>
    <row r="1502" x14ac:dyDescent="0.2"/>
    <row r="1503" x14ac:dyDescent="0.2"/>
    <row r="1504" x14ac:dyDescent="0.2"/>
    <row r="1505" x14ac:dyDescent="0.2"/>
    <row r="1506" x14ac:dyDescent="0.2"/>
    <row r="1507" x14ac:dyDescent="0.2"/>
    <row r="1508" x14ac:dyDescent="0.2"/>
    <row r="1509" x14ac:dyDescent="0.2"/>
    <row r="1510" x14ac:dyDescent="0.2"/>
    <row r="1511" x14ac:dyDescent="0.2"/>
    <row r="1512" x14ac:dyDescent="0.2"/>
    <row r="1513" x14ac:dyDescent="0.2"/>
    <row r="1514" x14ac:dyDescent="0.2"/>
    <row r="1515" x14ac:dyDescent="0.2"/>
    <row r="1516" x14ac:dyDescent="0.2"/>
    <row r="1517" x14ac:dyDescent="0.2"/>
    <row r="1518" x14ac:dyDescent="0.2"/>
    <row r="1519" x14ac:dyDescent="0.2"/>
    <row r="1520" x14ac:dyDescent="0.2"/>
    <row r="1521" x14ac:dyDescent="0.2"/>
    <row r="1522" x14ac:dyDescent="0.2"/>
    <row r="1523" x14ac:dyDescent="0.2"/>
    <row r="1524" x14ac:dyDescent="0.2"/>
    <row r="1525" x14ac:dyDescent="0.2"/>
    <row r="1526" x14ac:dyDescent="0.2"/>
    <row r="1527" x14ac:dyDescent="0.2"/>
    <row r="1528" x14ac:dyDescent="0.2"/>
    <row r="1529" x14ac:dyDescent="0.2"/>
    <row r="1530" x14ac:dyDescent="0.2"/>
    <row r="1531" x14ac:dyDescent="0.2"/>
    <row r="1532" x14ac:dyDescent="0.2"/>
    <row r="1533" x14ac:dyDescent="0.2"/>
    <row r="1534" x14ac:dyDescent="0.2"/>
    <row r="1535" x14ac:dyDescent="0.2"/>
    <row r="1536" x14ac:dyDescent="0.2"/>
    <row r="1537" x14ac:dyDescent="0.2"/>
    <row r="1538" x14ac:dyDescent="0.2"/>
    <row r="1539" x14ac:dyDescent="0.2"/>
    <row r="1540" x14ac:dyDescent="0.2"/>
    <row r="1541" x14ac:dyDescent="0.2"/>
    <row r="1542" x14ac:dyDescent="0.2"/>
    <row r="1543" x14ac:dyDescent="0.2"/>
    <row r="1544" x14ac:dyDescent="0.2"/>
    <row r="1545" x14ac:dyDescent="0.2"/>
    <row r="1546" x14ac:dyDescent="0.2"/>
    <row r="1547" x14ac:dyDescent="0.2"/>
    <row r="1548" x14ac:dyDescent="0.2"/>
    <row r="1549" x14ac:dyDescent="0.2"/>
    <row r="1550" x14ac:dyDescent="0.2"/>
    <row r="1551" x14ac:dyDescent="0.2"/>
    <row r="1552" x14ac:dyDescent="0.2"/>
    <row r="1553" x14ac:dyDescent="0.2"/>
    <row r="1554" x14ac:dyDescent="0.2"/>
    <row r="1555" x14ac:dyDescent="0.2"/>
    <row r="1556" x14ac:dyDescent="0.2"/>
    <row r="1557" x14ac:dyDescent="0.2"/>
    <row r="1558" x14ac:dyDescent="0.2"/>
    <row r="1559" x14ac:dyDescent="0.2"/>
    <row r="1560" x14ac:dyDescent="0.2"/>
    <row r="1561" x14ac:dyDescent="0.2"/>
    <row r="1562" x14ac:dyDescent="0.2"/>
    <row r="1563" x14ac:dyDescent="0.2"/>
    <row r="1564" x14ac:dyDescent="0.2"/>
    <row r="1565" x14ac:dyDescent="0.2"/>
    <row r="1566" x14ac:dyDescent="0.2"/>
    <row r="1567" x14ac:dyDescent="0.2"/>
    <row r="1568" x14ac:dyDescent="0.2"/>
    <row r="1569" x14ac:dyDescent="0.2"/>
    <row r="1570" x14ac:dyDescent="0.2"/>
    <row r="1571" x14ac:dyDescent="0.2"/>
    <row r="1572" x14ac:dyDescent="0.2"/>
    <row r="1573" x14ac:dyDescent="0.2"/>
    <row r="1574" x14ac:dyDescent="0.2"/>
    <row r="1575" x14ac:dyDescent="0.2"/>
    <row r="1576" x14ac:dyDescent="0.2"/>
    <row r="1577" x14ac:dyDescent="0.2"/>
    <row r="1578" x14ac:dyDescent="0.2"/>
    <row r="1579" x14ac:dyDescent="0.2"/>
    <row r="1580" x14ac:dyDescent="0.2"/>
    <row r="1581" x14ac:dyDescent="0.2"/>
    <row r="1582" x14ac:dyDescent="0.2"/>
    <row r="1583" x14ac:dyDescent="0.2"/>
    <row r="1584" x14ac:dyDescent="0.2"/>
    <row r="1585" x14ac:dyDescent="0.2"/>
    <row r="1586" x14ac:dyDescent="0.2"/>
    <row r="1587" x14ac:dyDescent="0.2"/>
    <row r="1588" x14ac:dyDescent="0.2"/>
    <row r="1589" x14ac:dyDescent="0.2"/>
    <row r="1590" x14ac:dyDescent="0.2"/>
    <row r="1591" x14ac:dyDescent="0.2"/>
    <row r="1592" x14ac:dyDescent="0.2"/>
    <row r="1593" x14ac:dyDescent="0.2"/>
    <row r="1594" x14ac:dyDescent="0.2"/>
    <row r="1595" x14ac:dyDescent="0.2"/>
    <row r="1596" x14ac:dyDescent="0.2"/>
    <row r="1597" x14ac:dyDescent="0.2"/>
    <row r="1598" x14ac:dyDescent="0.2"/>
    <row r="1599" x14ac:dyDescent="0.2"/>
    <row r="1600" x14ac:dyDescent="0.2"/>
    <row r="1601" x14ac:dyDescent="0.2"/>
    <row r="1602" x14ac:dyDescent="0.2"/>
    <row r="1603" x14ac:dyDescent="0.2"/>
    <row r="1604" x14ac:dyDescent="0.2"/>
    <row r="1605" x14ac:dyDescent="0.2"/>
    <row r="1606" x14ac:dyDescent="0.2"/>
    <row r="1607" x14ac:dyDescent="0.2"/>
    <row r="1608" x14ac:dyDescent="0.2"/>
    <row r="1609" x14ac:dyDescent="0.2"/>
    <row r="1610" x14ac:dyDescent="0.2"/>
    <row r="1611" x14ac:dyDescent="0.2"/>
    <row r="1612" x14ac:dyDescent="0.2"/>
    <row r="1613" x14ac:dyDescent="0.2"/>
    <row r="1614" x14ac:dyDescent="0.2"/>
    <row r="1615" x14ac:dyDescent="0.2"/>
    <row r="1616" x14ac:dyDescent="0.2"/>
    <row r="1617" x14ac:dyDescent="0.2"/>
    <row r="1618" x14ac:dyDescent="0.2"/>
    <row r="1619" x14ac:dyDescent="0.2"/>
    <row r="1620" x14ac:dyDescent="0.2"/>
    <row r="1621" x14ac:dyDescent="0.2"/>
    <row r="1622" x14ac:dyDescent="0.2"/>
    <row r="1623" x14ac:dyDescent="0.2"/>
    <row r="1624" x14ac:dyDescent="0.2"/>
    <row r="1625" x14ac:dyDescent="0.2"/>
    <row r="1626" x14ac:dyDescent="0.2"/>
    <row r="1627" x14ac:dyDescent="0.2"/>
    <row r="1628" x14ac:dyDescent="0.2"/>
    <row r="1629" x14ac:dyDescent="0.2"/>
    <row r="1630" x14ac:dyDescent="0.2"/>
    <row r="1631" x14ac:dyDescent="0.2"/>
    <row r="1632" x14ac:dyDescent="0.2"/>
    <row r="1633" x14ac:dyDescent="0.2"/>
    <row r="1634" x14ac:dyDescent="0.2"/>
    <row r="1635" x14ac:dyDescent="0.2"/>
    <row r="1636" x14ac:dyDescent="0.2"/>
    <row r="1637" x14ac:dyDescent="0.2"/>
    <row r="1638" x14ac:dyDescent="0.2"/>
    <row r="1639" x14ac:dyDescent="0.2"/>
    <row r="1640" x14ac:dyDescent="0.2"/>
    <row r="1641" x14ac:dyDescent="0.2"/>
    <row r="1642" x14ac:dyDescent="0.2"/>
    <row r="1643" x14ac:dyDescent="0.2"/>
    <row r="1644" x14ac:dyDescent="0.2"/>
    <row r="1645" x14ac:dyDescent="0.2"/>
    <row r="1646" x14ac:dyDescent="0.2"/>
    <row r="1647" x14ac:dyDescent="0.2"/>
    <row r="1648" x14ac:dyDescent="0.2"/>
    <row r="1649" x14ac:dyDescent="0.2"/>
    <row r="1650" x14ac:dyDescent="0.2"/>
    <row r="1651" x14ac:dyDescent="0.2"/>
    <row r="1652" x14ac:dyDescent="0.2"/>
    <row r="1653" x14ac:dyDescent="0.2"/>
    <row r="1654" x14ac:dyDescent="0.2"/>
    <row r="1655" x14ac:dyDescent="0.2"/>
    <row r="1656" x14ac:dyDescent="0.2"/>
    <row r="1657" x14ac:dyDescent="0.2"/>
    <row r="1658" x14ac:dyDescent="0.2"/>
    <row r="1659" x14ac:dyDescent="0.2"/>
    <row r="1660" x14ac:dyDescent="0.2"/>
    <row r="1661" x14ac:dyDescent="0.2"/>
    <row r="1662" x14ac:dyDescent="0.2"/>
    <row r="1663" x14ac:dyDescent="0.2"/>
    <row r="1664" x14ac:dyDescent="0.2"/>
    <row r="1665" x14ac:dyDescent="0.2"/>
    <row r="1666" x14ac:dyDescent="0.2"/>
    <row r="1667" x14ac:dyDescent="0.2"/>
    <row r="1668" x14ac:dyDescent="0.2"/>
    <row r="1669" x14ac:dyDescent="0.2"/>
    <row r="1670" x14ac:dyDescent="0.2"/>
    <row r="1671" x14ac:dyDescent="0.2"/>
    <row r="1672" x14ac:dyDescent="0.2"/>
    <row r="1673" x14ac:dyDescent="0.2"/>
    <row r="1674" x14ac:dyDescent="0.2"/>
    <row r="1675" x14ac:dyDescent="0.2"/>
    <row r="1676" x14ac:dyDescent="0.2"/>
    <row r="1677" x14ac:dyDescent="0.2"/>
    <row r="1678" x14ac:dyDescent="0.2"/>
    <row r="1679" x14ac:dyDescent="0.2"/>
    <row r="1680" x14ac:dyDescent="0.2"/>
    <row r="1681" x14ac:dyDescent="0.2"/>
    <row r="1682" x14ac:dyDescent="0.2"/>
    <row r="1683" x14ac:dyDescent="0.2"/>
    <row r="1684" x14ac:dyDescent="0.2"/>
    <row r="1685" x14ac:dyDescent="0.2"/>
    <row r="1686" x14ac:dyDescent="0.2"/>
    <row r="1687" x14ac:dyDescent="0.2"/>
    <row r="1688" x14ac:dyDescent="0.2"/>
    <row r="1689" x14ac:dyDescent="0.2"/>
    <row r="1690" x14ac:dyDescent="0.2"/>
    <row r="1691" x14ac:dyDescent="0.2"/>
    <row r="1692" x14ac:dyDescent="0.2"/>
    <row r="1693" x14ac:dyDescent="0.2"/>
    <row r="1694" x14ac:dyDescent="0.2"/>
    <row r="1695" x14ac:dyDescent="0.2"/>
    <row r="1696" x14ac:dyDescent="0.2"/>
    <row r="1697" x14ac:dyDescent="0.2"/>
    <row r="1698" x14ac:dyDescent="0.2"/>
    <row r="1699" x14ac:dyDescent="0.2"/>
    <row r="1700" x14ac:dyDescent="0.2"/>
    <row r="1701" x14ac:dyDescent="0.2"/>
    <row r="1702" x14ac:dyDescent="0.2"/>
    <row r="1703" x14ac:dyDescent="0.2"/>
    <row r="1704" x14ac:dyDescent="0.2"/>
    <row r="1705" x14ac:dyDescent="0.2"/>
    <row r="1706" x14ac:dyDescent="0.2"/>
    <row r="1707" x14ac:dyDescent="0.2"/>
    <row r="1708" x14ac:dyDescent="0.2"/>
    <row r="1709" x14ac:dyDescent="0.2"/>
    <row r="1710" x14ac:dyDescent="0.2"/>
    <row r="1711" x14ac:dyDescent="0.2"/>
    <row r="1712" x14ac:dyDescent="0.2"/>
    <row r="1713" x14ac:dyDescent="0.2"/>
    <row r="1714" x14ac:dyDescent="0.2"/>
    <row r="1715" x14ac:dyDescent="0.2"/>
    <row r="1716" x14ac:dyDescent="0.2"/>
    <row r="1717" x14ac:dyDescent="0.2"/>
    <row r="1718" x14ac:dyDescent="0.2"/>
    <row r="1719" x14ac:dyDescent="0.2"/>
    <row r="1720" x14ac:dyDescent="0.2"/>
    <row r="1721" x14ac:dyDescent="0.2"/>
    <row r="1722" x14ac:dyDescent="0.2"/>
    <row r="1723" x14ac:dyDescent="0.2"/>
    <row r="1724" x14ac:dyDescent="0.2"/>
    <row r="1725" x14ac:dyDescent="0.2"/>
    <row r="1726" x14ac:dyDescent="0.2"/>
    <row r="1727" x14ac:dyDescent="0.2"/>
    <row r="1728" x14ac:dyDescent="0.2"/>
    <row r="1729" x14ac:dyDescent="0.2"/>
    <row r="1730" x14ac:dyDescent="0.2"/>
    <row r="1731" x14ac:dyDescent="0.2"/>
    <row r="1732" x14ac:dyDescent="0.2"/>
    <row r="1733" x14ac:dyDescent="0.2"/>
    <row r="1734" x14ac:dyDescent="0.2"/>
    <row r="1735" x14ac:dyDescent="0.2"/>
    <row r="1736" x14ac:dyDescent="0.2"/>
    <row r="1737" x14ac:dyDescent="0.2"/>
    <row r="1738" x14ac:dyDescent="0.2"/>
    <row r="1739" x14ac:dyDescent="0.2"/>
    <row r="1740" x14ac:dyDescent="0.2"/>
    <row r="1741" x14ac:dyDescent="0.2"/>
    <row r="1742" x14ac:dyDescent="0.2"/>
    <row r="1743" x14ac:dyDescent="0.2"/>
    <row r="1744" x14ac:dyDescent="0.2"/>
    <row r="1745" x14ac:dyDescent="0.2"/>
    <row r="1746" x14ac:dyDescent="0.2"/>
    <row r="1747" x14ac:dyDescent="0.2"/>
    <row r="1748" x14ac:dyDescent="0.2"/>
    <row r="1749" x14ac:dyDescent="0.2"/>
    <row r="1750" x14ac:dyDescent="0.2"/>
    <row r="1751" x14ac:dyDescent="0.2"/>
    <row r="1752" x14ac:dyDescent="0.2"/>
    <row r="1753" x14ac:dyDescent="0.2"/>
    <row r="1754" x14ac:dyDescent="0.2"/>
    <row r="1755" x14ac:dyDescent="0.2"/>
    <row r="1756" x14ac:dyDescent="0.2"/>
    <row r="1757" x14ac:dyDescent="0.2"/>
    <row r="1758" x14ac:dyDescent="0.2"/>
    <row r="1759" x14ac:dyDescent="0.2"/>
    <row r="1760" x14ac:dyDescent="0.2"/>
    <row r="1761" x14ac:dyDescent="0.2"/>
    <row r="1762" x14ac:dyDescent="0.2"/>
    <row r="1763" x14ac:dyDescent="0.2"/>
    <row r="1764" x14ac:dyDescent="0.2"/>
    <row r="1765" x14ac:dyDescent="0.2"/>
    <row r="1766" x14ac:dyDescent="0.2"/>
    <row r="1767" x14ac:dyDescent="0.2"/>
    <row r="1768" x14ac:dyDescent="0.2"/>
    <row r="1769" x14ac:dyDescent="0.2"/>
    <row r="1770" x14ac:dyDescent="0.2"/>
    <row r="1771" x14ac:dyDescent="0.2"/>
    <row r="1772" x14ac:dyDescent="0.2"/>
    <row r="1773" x14ac:dyDescent="0.2"/>
    <row r="1774" x14ac:dyDescent="0.2"/>
    <row r="1775" x14ac:dyDescent="0.2"/>
    <row r="1776" x14ac:dyDescent="0.2"/>
    <row r="1777" x14ac:dyDescent="0.2"/>
    <row r="1778" x14ac:dyDescent="0.2"/>
    <row r="1779" x14ac:dyDescent="0.2"/>
    <row r="1780" x14ac:dyDescent="0.2"/>
    <row r="1781" x14ac:dyDescent="0.2"/>
    <row r="1782" x14ac:dyDescent="0.2"/>
    <row r="1783" x14ac:dyDescent="0.2"/>
    <row r="1784" x14ac:dyDescent="0.2"/>
    <row r="1785" x14ac:dyDescent="0.2"/>
    <row r="1786" x14ac:dyDescent="0.2"/>
    <row r="1787" x14ac:dyDescent="0.2"/>
    <row r="1788" x14ac:dyDescent="0.2"/>
    <row r="1789" x14ac:dyDescent="0.2"/>
    <row r="1790" x14ac:dyDescent="0.2"/>
    <row r="1791" x14ac:dyDescent="0.2"/>
    <row r="1792" x14ac:dyDescent="0.2"/>
    <row r="1793" x14ac:dyDescent="0.2"/>
    <row r="1794" x14ac:dyDescent="0.2"/>
    <row r="1795" x14ac:dyDescent="0.2"/>
    <row r="1796" x14ac:dyDescent="0.2"/>
    <row r="1797" x14ac:dyDescent="0.2"/>
    <row r="1798" x14ac:dyDescent="0.2"/>
    <row r="1799" x14ac:dyDescent="0.2"/>
    <row r="1800" x14ac:dyDescent="0.2"/>
    <row r="1801" x14ac:dyDescent="0.2"/>
    <row r="1802" x14ac:dyDescent="0.2"/>
    <row r="1803" x14ac:dyDescent="0.2"/>
    <row r="1804" x14ac:dyDescent="0.2"/>
    <row r="1805" x14ac:dyDescent="0.2"/>
    <row r="1806" x14ac:dyDescent="0.2"/>
    <row r="1807" x14ac:dyDescent="0.2"/>
    <row r="1808" x14ac:dyDescent="0.2"/>
    <row r="1809" x14ac:dyDescent="0.2"/>
    <row r="1810" x14ac:dyDescent="0.2"/>
    <row r="1811" x14ac:dyDescent="0.2"/>
    <row r="1812" x14ac:dyDescent="0.2"/>
    <row r="1813" x14ac:dyDescent="0.2"/>
    <row r="1814" x14ac:dyDescent="0.2"/>
    <row r="1815" x14ac:dyDescent="0.2"/>
    <row r="1816" x14ac:dyDescent="0.2"/>
    <row r="1817" x14ac:dyDescent="0.2"/>
    <row r="1818" x14ac:dyDescent="0.2"/>
    <row r="1819" x14ac:dyDescent="0.2"/>
    <row r="1820" x14ac:dyDescent="0.2"/>
    <row r="1821" x14ac:dyDescent="0.2"/>
    <row r="1822" x14ac:dyDescent="0.2"/>
    <row r="1823" x14ac:dyDescent="0.2"/>
    <row r="1824" x14ac:dyDescent="0.2"/>
    <row r="1825" x14ac:dyDescent="0.2"/>
    <row r="1826" x14ac:dyDescent="0.2"/>
    <row r="1827" x14ac:dyDescent="0.2"/>
    <row r="1828" x14ac:dyDescent="0.2"/>
    <row r="1829" x14ac:dyDescent="0.2"/>
    <row r="1830" x14ac:dyDescent="0.2"/>
    <row r="1831" x14ac:dyDescent="0.2"/>
    <row r="1832" x14ac:dyDescent="0.2"/>
    <row r="1833" x14ac:dyDescent="0.2"/>
    <row r="1834" x14ac:dyDescent="0.2"/>
    <row r="1835" x14ac:dyDescent="0.2"/>
    <row r="1836" x14ac:dyDescent="0.2"/>
    <row r="1837" x14ac:dyDescent="0.2"/>
    <row r="1838" x14ac:dyDescent="0.2"/>
    <row r="1839" x14ac:dyDescent="0.2"/>
    <row r="1840" x14ac:dyDescent="0.2"/>
    <row r="1841" x14ac:dyDescent="0.2"/>
    <row r="1842" x14ac:dyDescent="0.2"/>
    <row r="1843" x14ac:dyDescent="0.2"/>
    <row r="1844" x14ac:dyDescent="0.2"/>
    <row r="1845" x14ac:dyDescent="0.2"/>
    <row r="1846" x14ac:dyDescent="0.2"/>
    <row r="1847" x14ac:dyDescent="0.2"/>
    <row r="1848" x14ac:dyDescent="0.2"/>
    <row r="1849" x14ac:dyDescent="0.2"/>
    <row r="1850" x14ac:dyDescent="0.2"/>
    <row r="1851" x14ac:dyDescent="0.2"/>
    <row r="1852" x14ac:dyDescent="0.2"/>
    <row r="1853" x14ac:dyDescent="0.2"/>
    <row r="1854" x14ac:dyDescent="0.2"/>
    <row r="1855" x14ac:dyDescent="0.2"/>
    <row r="1856" x14ac:dyDescent="0.2"/>
    <row r="1857" x14ac:dyDescent="0.2"/>
    <row r="1858" x14ac:dyDescent="0.2"/>
    <row r="1859" x14ac:dyDescent="0.2"/>
    <row r="1860" x14ac:dyDescent="0.2"/>
    <row r="1861" x14ac:dyDescent="0.2"/>
    <row r="1862" x14ac:dyDescent="0.2"/>
    <row r="1863" x14ac:dyDescent="0.2"/>
    <row r="1864" x14ac:dyDescent="0.2"/>
    <row r="1865" x14ac:dyDescent="0.2"/>
    <row r="1866" x14ac:dyDescent="0.2"/>
    <row r="1867" x14ac:dyDescent="0.2"/>
    <row r="1868" x14ac:dyDescent="0.2"/>
    <row r="1869" x14ac:dyDescent="0.2"/>
    <row r="1870" x14ac:dyDescent="0.2"/>
    <row r="1871" x14ac:dyDescent="0.2"/>
    <row r="1872" x14ac:dyDescent="0.2"/>
    <row r="1873" x14ac:dyDescent="0.2"/>
    <row r="1874" x14ac:dyDescent="0.2"/>
    <row r="1875" x14ac:dyDescent="0.2"/>
    <row r="1876" x14ac:dyDescent="0.2"/>
    <row r="1877" x14ac:dyDescent="0.2"/>
    <row r="1878" x14ac:dyDescent="0.2"/>
    <row r="1879" x14ac:dyDescent="0.2"/>
    <row r="1880" x14ac:dyDescent="0.2"/>
    <row r="1881" x14ac:dyDescent="0.2"/>
    <row r="1882" x14ac:dyDescent="0.2"/>
    <row r="1883" x14ac:dyDescent="0.2"/>
    <row r="1884" x14ac:dyDescent="0.2"/>
    <row r="1885" x14ac:dyDescent="0.2"/>
    <row r="1886" x14ac:dyDescent="0.2"/>
    <row r="1887" x14ac:dyDescent="0.2"/>
    <row r="1888" x14ac:dyDescent="0.2"/>
    <row r="1889" x14ac:dyDescent="0.2"/>
    <row r="1890" x14ac:dyDescent="0.2"/>
    <row r="1891" x14ac:dyDescent="0.2"/>
    <row r="1892" x14ac:dyDescent="0.2"/>
    <row r="1893" x14ac:dyDescent="0.2"/>
    <row r="1894" x14ac:dyDescent="0.2"/>
    <row r="1895" x14ac:dyDescent="0.2"/>
    <row r="1896" x14ac:dyDescent="0.2"/>
    <row r="1897" x14ac:dyDescent="0.2"/>
    <row r="1898" x14ac:dyDescent="0.2"/>
    <row r="1899" x14ac:dyDescent="0.2"/>
    <row r="1900" x14ac:dyDescent="0.2"/>
    <row r="1901" x14ac:dyDescent="0.2"/>
    <row r="1902" x14ac:dyDescent="0.2"/>
    <row r="1903" x14ac:dyDescent="0.2"/>
    <row r="1904" x14ac:dyDescent="0.2"/>
    <row r="1905" x14ac:dyDescent="0.2"/>
    <row r="1906" x14ac:dyDescent="0.2"/>
    <row r="1907" x14ac:dyDescent="0.2"/>
    <row r="1908" x14ac:dyDescent="0.2"/>
    <row r="1909" x14ac:dyDescent="0.2"/>
    <row r="1910" x14ac:dyDescent="0.2"/>
    <row r="1911" x14ac:dyDescent="0.2"/>
    <row r="1912" x14ac:dyDescent="0.2"/>
    <row r="1913" x14ac:dyDescent="0.2"/>
    <row r="1914" x14ac:dyDescent="0.2"/>
    <row r="1915" x14ac:dyDescent="0.2"/>
    <row r="1916" x14ac:dyDescent="0.2"/>
    <row r="1917" x14ac:dyDescent="0.2"/>
    <row r="1918" x14ac:dyDescent="0.2"/>
    <row r="1919" x14ac:dyDescent="0.2"/>
    <row r="1920" x14ac:dyDescent="0.2"/>
    <row r="1921" x14ac:dyDescent="0.2"/>
    <row r="1922" x14ac:dyDescent="0.2"/>
    <row r="1923" x14ac:dyDescent="0.2"/>
    <row r="1924" x14ac:dyDescent="0.2"/>
    <row r="1925" x14ac:dyDescent="0.2"/>
    <row r="1926" x14ac:dyDescent="0.2"/>
    <row r="1927" x14ac:dyDescent="0.2"/>
    <row r="1928" x14ac:dyDescent="0.2"/>
    <row r="1929" x14ac:dyDescent="0.2"/>
    <row r="1930" x14ac:dyDescent="0.2"/>
    <row r="1931" x14ac:dyDescent="0.2"/>
    <row r="1932" x14ac:dyDescent="0.2"/>
    <row r="1933" x14ac:dyDescent="0.2"/>
    <row r="1934" x14ac:dyDescent="0.2"/>
    <row r="1935" x14ac:dyDescent="0.2"/>
    <row r="1936" x14ac:dyDescent="0.2"/>
    <row r="1937" x14ac:dyDescent="0.2"/>
    <row r="1938" x14ac:dyDescent="0.2"/>
    <row r="1939" x14ac:dyDescent="0.2"/>
    <row r="1940" x14ac:dyDescent="0.2"/>
    <row r="1941" x14ac:dyDescent="0.2"/>
    <row r="1942" x14ac:dyDescent="0.2"/>
    <row r="1943" x14ac:dyDescent="0.2"/>
    <row r="1944" x14ac:dyDescent="0.2"/>
    <row r="1945" x14ac:dyDescent="0.2"/>
    <row r="1946" x14ac:dyDescent="0.2"/>
    <row r="1947" x14ac:dyDescent="0.2"/>
    <row r="1948" x14ac:dyDescent="0.2"/>
    <row r="1949" x14ac:dyDescent="0.2"/>
    <row r="1950" x14ac:dyDescent="0.2"/>
    <row r="1951" x14ac:dyDescent="0.2"/>
    <row r="1952" x14ac:dyDescent="0.2"/>
    <row r="1953" x14ac:dyDescent="0.2"/>
    <row r="1954" x14ac:dyDescent="0.2"/>
    <row r="1955" x14ac:dyDescent="0.2"/>
    <row r="1956" x14ac:dyDescent="0.2"/>
    <row r="1957" x14ac:dyDescent="0.2"/>
    <row r="1958" x14ac:dyDescent="0.2"/>
    <row r="1959" x14ac:dyDescent="0.2"/>
    <row r="1960" x14ac:dyDescent="0.2"/>
    <row r="1961" x14ac:dyDescent="0.2"/>
    <row r="1962" x14ac:dyDescent="0.2"/>
    <row r="1963" x14ac:dyDescent="0.2"/>
    <row r="1964" x14ac:dyDescent="0.2"/>
    <row r="1965" x14ac:dyDescent="0.2"/>
    <row r="1966" x14ac:dyDescent="0.2"/>
    <row r="1967" x14ac:dyDescent="0.2"/>
    <row r="1968" x14ac:dyDescent="0.2"/>
    <row r="1969" x14ac:dyDescent="0.2"/>
    <row r="1970" x14ac:dyDescent="0.2"/>
    <row r="1971" x14ac:dyDescent="0.2"/>
    <row r="1972" x14ac:dyDescent="0.2"/>
    <row r="1973" x14ac:dyDescent="0.2"/>
    <row r="1974" x14ac:dyDescent="0.2"/>
    <row r="1975" x14ac:dyDescent="0.2"/>
    <row r="1976" x14ac:dyDescent="0.2"/>
    <row r="1977" x14ac:dyDescent="0.2"/>
    <row r="1978" x14ac:dyDescent="0.2"/>
    <row r="1979" x14ac:dyDescent="0.2"/>
    <row r="1980" x14ac:dyDescent="0.2"/>
    <row r="1981" x14ac:dyDescent="0.2"/>
    <row r="1982" x14ac:dyDescent="0.2"/>
    <row r="1983" x14ac:dyDescent="0.2"/>
    <row r="1984" x14ac:dyDescent="0.2"/>
    <row r="1985" x14ac:dyDescent="0.2"/>
    <row r="1986" x14ac:dyDescent="0.2"/>
    <row r="1987" x14ac:dyDescent="0.2"/>
    <row r="1988" x14ac:dyDescent="0.2"/>
    <row r="1989" x14ac:dyDescent="0.2"/>
    <row r="1990" x14ac:dyDescent="0.2"/>
    <row r="1991" x14ac:dyDescent="0.2"/>
    <row r="1992" x14ac:dyDescent="0.2"/>
    <row r="1993" x14ac:dyDescent="0.2"/>
    <row r="1994" x14ac:dyDescent="0.2"/>
    <row r="1995" x14ac:dyDescent="0.2"/>
    <row r="1996" x14ac:dyDescent="0.2"/>
    <row r="1997" x14ac:dyDescent="0.2"/>
    <row r="1998" x14ac:dyDescent="0.2"/>
    <row r="1999" x14ac:dyDescent="0.2"/>
    <row r="2000" x14ac:dyDescent="0.2"/>
    <row r="2001" x14ac:dyDescent="0.2"/>
    <row r="2002" x14ac:dyDescent="0.2"/>
    <row r="2003" x14ac:dyDescent="0.2"/>
    <row r="2004" x14ac:dyDescent="0.2"/>
    <row r="2005" x14ac:dyDescent="0.2"/>
    <row r="2006" x14ac:dyDescent="0.2"/>
    <row r="2007" x14ac:dyDescent="0.2"/>
    <row r="2008" x14ac:dyDescent="0.2"/>
    <row r="2009" x14ac:dyDescent="0.2"/>
    <row r="2010" x14ac:dyDescent="0.2"/>
    <row r="2011" x14ac:dyDescent="0.2"/>
    <row r="2012" x14ac:dyDescent="0.2"/>
    <row r="2013" x14ac:dyDescent="0.2"/>
    <row r="2014" x14ac:dyDescent="0.2"/>
    <row r="2015" x14ac:dyDescent="0.2"/>
    <row r="2016" x14ac:dyDescent="0.2"/>
    <row r="2017" x14ac:dyDescent="0.2"/>
    <row r="2018" x14ac:dyDescent="0.2"/>
    <row r="2019" x14ac:dyDescent="0.2"/>
    <row r="2020" x14ac:dyDescent="0.2"/>
    <row r="2021" x14ac:dyDescent="0.2"/>
    <row r="2022" x14ac:dyDescent="0.2"/>
    <row r="2023" x14ac:dyDescent="0.2"/>
    <row r="2024" x14ac:dyDescent="0.2"/>
    <row r="2025" x14ac:dyDescent="0.2"/>
    <row r="2026" x14ac:dyDescent="0.2"/>
    <row r="2027" x14ac:dyDescent="0.2"/>
    <row r="2028" x14ac:dyDescent="0.2"/>
    <row r="2029" x14ac:dyDescent="0.2"/>
    <row r="2030" x14ac:dyDescent="0.2"/>
    <row r="2031" x14ac:dyDescent="0.2"/>
    <row r="2032" x14ac:dyDescent="0.2"/>
    <row r="2033" x14ac:dyDescent="0.2"/>
    <row r="2034" x14ac:dyDescent="0.2"/>
    <row r="2035" x14ac:dyDescent="0.2"/>
    <row r="2036" x14ac:dyDescent="0.2"/>
    <row r="2037" x14ac:dyDescent="0.2"/>
    <row r="2038" x14ac:dyDescent="0.2"/>
    <row r="2039" x14ac:dyDescent="0.2"/>
    <row r="2040" x14ac:dyDescent="0.2"/>
    <row r="2041" x14ac:dyDescent="0.2"/>
    <row r="2042" x14ac:dyDescent="0.2"/>
    <row r="2043" x14ac:dyDescent="0.2"/>
    <row r="2044" x14ac:dyDescent="0.2"/>
    <row r="2045" x14ac:dyDescent="0.2"/>
    <row r="2046" x14ac:dyDescent="0.2"/>
    <row r="2047" x14ac:dyDescent="0.2"/>
    <row r="2048" x14ac:dyDescent="0.2"/>
    <row r="2049" x14ac:dyDescent="0.2"/>
    <row r="2050" x14ac:dyDescent="0.2"/>
    <row r="2051" x14ac:dyDescent="0.2"/>
    <row r="2052" x14ac:dyDescent="0.2"/>
    <row r="2053" x14ac:dyDescent="0.2"/>
    <row r="2054" x14ac:dyDescent="0.2"/>
    <row r="2055" x14ac:dyDescent="0.2"/>
    <row r="2056" x14ac:dyDescent="0.2"/>
    <row r="2057" x14ac:dyDescent="0.2"/>
    <row r="2058" x14ac:dyDescent="0.2"/>
    <row r="2059" x14ac:dyDescent="0.2"/>
    <row r="2060" x14ac:dyDescent="0.2"/>
    <row r="2061" x14ac:dyDescent="0.2"/>
    <row r="2062" x14ac:dyDescent="0.2"/>
    <row r="2063" x14ac:dyDescent="0.2"/>
    <row r="2064" x14ac:dyDescent="0.2"/>
    <row r="2065" x14ac:dyDescent="0.2"/>
    <row r="2066" x14ac:dyDescent="0.2"/>
    <row r="2067" x14ac:dyDescent="0.2"/>
    <row r="2068" x14ac:dyDescent="0.2"/>
    <row r="2069" x14ac:dyDescent="0.2"/>
    <row r="2070" x14ac:dyDescent="0.2"/>
    <row r="2071" x14ac:dyDescent="0.2"/>
    <row r="2072" x14ac:dyDescent="0.2"/>
    <row r="2073" x14ac:dyDescent="0.2"/>
    <row r="2074" x14ac:dyDescent="0.2"/>
    <row r="2075" x14ac:dyDescent="0.2"/>
    <row r="2076" x14ac:dyDescent="0.2"/>
    <row r="2077" x14ac:dyDescent="0.2"/>
    <row r="2078" x14ac:dyDescent="0.2"/>
    <row r="2079" x14ac:dyDescent="0.2"/>
    <row r="2080" x14ac:dyDescent="0.2"/>
    <row r="2081" x14ac:dyDescent="0.2"/>
    <row r="2082" x14ac:dyDescent="0.2"/>
    <row r="2083" x14ac:dyDescent="0.2"/>
    <row r="2084" x14ac:dyDescent="0.2"/>
    <row r="2085" x14ac:dyDescent="0.2"/>
    <row r="2086" x14ac:dyDescent="0.2"/>
    <row r="2087" x14ac:dyDescent="0.2"/>
    <row r="2088" x14ac:dyDescent="0.2"/>
    <row r="2089" x14ac:dyDescent="0.2"/>
    <row r="2090" x14ac:dyDescent="0.2"/>
    <row r="2091" x14ac:dyDescent="0.2"/>
    <row r="2092" x14ac:dyDescent="0.2"/>
    <row r="2093" x14ac:dyDescent="0.2"/>
    <row r="2094" x14ac:dyDescent="0.2"/>
    <row r="2095" x14ac:dyDescent="0.2"/>
    <row r="2096" x14ac:dyDescent="0.2"/>
    <row r="2097" x14ac:dyDescent="0.2"/>
    <row r="2098" x14ac:dyDescent="0.2"/>
    <row r="2099" x14ac:dyDescent="0.2"/>
    <row r="2100" x14ac:dyDescent="0.2"/>
    <row r="2101" x14ac:dyDescent="0.2"/>
    <row r="2102" x14ac:dyDescent="0.2"/>
    <row r="2103" x14ac:dyDescent="0.2"/>
    <row r="2104" x14ac:dyDescent="0.2"/>
    <row r="2105" x14ac:dyDescent="0.2"/>
    <row r="2106" x14ac:dyDescent="0.2"/>
    <row r="2107" x14ac:dyDescent="0.2"/>
    <row r="2108" x14ac:dyDescent="0.2"/>
    <row r="2109" x14ac:dyDescent="0.2"/>
    <row r="2110" x14ac:dyDescent="0.2"/>
    <row r="2111" x14ac:dyDescent="0.2"/>
    <row r="2112" x14ac:dyDescent="0.2"/>
    <row r="2113" x14ac:dyDescent="0.2"/>
    <row r="2114" x14ac:dyDescent="0.2"/>
    <row r="2115" x14ac:dyDescent="0.2"/>
    <row r="2116" x14ac:dyDescent="0.2"/>
    <row r="2117" x14ac:dyDescent="0.2"/>
    <row r="2118" x14ac:dyDescent="0.2"/>
    <row r="2119" x14ac:dyDescent="0.2"/>
    <row r="2120" x14ac:dyDescent="0.2"/>
    <row r="2121" x14ac:dyDescent="0.2"/>
    <row r="2122" x14ac:dyDescent="0.2"/>
    <row r="2123" x14ac:dyDescent="0.2"/>
    <row r="2124" x14ac:dyDescent="0.2"/>
    <row r="2125" x14ac:dyDescent="0.2"/>
    <row r="2126" x14ac:dyDescent="0.2"/>
    <row r="2127" x14ac:dyDescent="0.2"/>
    <row r="2128" x14ac:dyDescent="0.2"/>
    <row r="2129" x14ac:dyDescent="0.2"/>
    <row r="2130" x14ac:dyDescent="0.2"/>
    <row r="2131" x14ac:dyDescent="0.2"/>
    <row r="2132" x14ac:dyDescent="0.2"/>
    <row r="2133" x14ac:dyDescent="0.2"/>
    <row r="2134" x14ac:dyDescent="0.2"/>
    <row r="2135" x14ac:dyDescent="0.2"/>
    <row r="2136" x14ac:dyDescent="0.2"/>
    <row r="2137" x14ac:dyDescent="0.2"/>
    <row r="2138" x14ac:dyDescent="0.2"/>
    <row r="2139" x14ac:dyDescent="0.2"/>
    <row r="2140" x14ac:dyDescent="0.2"/>
    <row r="2141" x14ac:dyDescent="0.2"/>
    <row r="2142" x14ac:dyDescent="0.2"/>
    <row r="2143" x14ac:dyDescent="0.2"/>
    <row r="2144" x14ac:dyDescent="0.2"/>
    <row r="2145" x14ac:dyDescent="0.2"/>
    <row r="2146" x14ac:dyDescent="0.2"/>
    <row r="2147" x14ac:dyDescent="0.2"/>
    <row r="2148" x14ac:dyDescent="0.2"/>
    <row r="2149" x14ac:dyDescent="0.2"/>
    <row r="2150" x14ac:dyDescent="0.2"/>
    <row r="2151" x14ac:dyDescent="0.2"/>
    <row r="2152" x14ac:dyDescent="0.2"/>
    <row r="2153" x14ac:dyDescent="0.2"/>
    <row r="2154" x14ac:dyDescent="0.2"/>
    <row r="2155" x14ac:dyDescent="0.2"/>
    <row r="2156" x14ac:dyDescent="0.2"/>
    <row r="2157" x14ac:dyDescent="0.2"/>
    <row r="2158" x14ac:dyDescent="0.2"/>
    <row r="2159" x14ac:dyDescent="0.2"/>
    <row r="2160" x14ac:dyDescent="0.2"/>
    <row r="2161" x14ac:dyDescent="0.2"/>
    <row r="2162" x14ac:dyDescent="0.2"/>
    <row r="2163" x14ac:dyDescent="0.2"/>
    <row r="2164" x14ac:dyDescent="0.2"/>
    <row r="2165" x14ac:dyDescent="0.2"/>
    <row r="2166" x14ac:dyDescent="0.2"/>
    <row r="2167" x14ac:dyDescent="0.2"/>
    <row r="2168" x14ac:dyDescent="0.2"/>
    <row r="2169" x14ac:dyDescent="0.2"/>
    <row r="2170" x14ac:dyDescent="0.2"/>
    <row r="2171" x14ac:dyDescent="0.2"/>
    <row r="2172" x14ac:dyDescent="0.2"/>
    <row r="2173" x14ac:dyDescent="0.2"/>
    <row r="2174" x14ac:dyDescent="0.2"/>
    <row r="2175" x14ac:dyDescent="0.2"/>
    <row r="2176" x14ac:dyDescent="0.2"/>
    <row r="2177" x14ac:dyDescent="0.2"/>
    <row r="2178" x14ac:dyDescent="0.2"/>
    <row r="2179" x14ac:dyDescent="0.2"/>
    <row r="2180" x14ac:dyDescent="0.2"/>
    <row r="2181" x14ac:dyDescent="0.2"/>
    <row r="2182" x14ac:dyDescent="0.2"/>
    <row r="2183" x14ac:dyDescent="0.2"/>
    <row r="2184" x14ac:dyDescent="0.2"/>
    <row r="2185" x14ac:dyDescent="0.2"/>
    <row r="2186" x14ac:dyDescent="0.2"/>
    <row r="2187" x14ac:dyDescent="0.2"/>
    <row r="2188" x14ac:dyDescent="0.2"/>
    <row r="2189" x14ac:dyDescent="0.2"/>
    <row r="2190" x14ac:dyDescent="0.2"/>
    <row r="2191" x14ac:dyDescent="0.2"/>
    <row r="2192" x14ac:dyDescent="0.2"/>
    <row r="2193" x14ac:dyDescent="0.2"/>
    <row r="2194" x14ac:dyDescent="0.2"/>
    <row r="2195" x14ac:dyDescent="0.2"/>
    <row r="2196" x14ac:dyDescent="0.2"/>
    <row r="2197" x14ac:dyDescent="0.2"/>
    <row r="2198" x14ac:dyDescent="0.2"/>
    <row r="2199" x14ac:dyDescent="0.2"/>
    <row r="2200" x14ac:dyDescent="0.2"/>
    <row r="2201" x14ac:dyDescent="0.2"/>
    <row r="2202" x14ac:dyDescent="0.2"/>
    <row r="2203" x14ac:dyDescent="0.2"/>
    <row r="2204" x14ac:dyDescent="0.2"/>
    <row r="2205" x14ac:dyDescent="0.2"/>
    <row r="2206" x14ac:dyDescent="0.2"/>
    <row r="2207" x14ac:dyDescent="0.2"/>
    <row r="2208" x14ac:dyDescent="0.2"/>
    <row r="2209" x14ac:dyDescent="0.2"/>
    <row r="2210" x14ac:dyDescent="0.2"/>
    <row r="2211" x14ac:dyDescent="0.2"/>
    <row r="2212" x14ac:dyDescent="0.2"/>
    <row r="2213" x14ac:dyDescent="0.2"/>
    <row r="2214" x14ac:dyDescent="0.2"/>
    <row r="2215" x14ac:dyDescent="0.2"/>
    <row r="2216" x14ac:dyDescent="0.2"/>
    <row r="2217" x14ac:dyDescent="0.2"/>
    <row r="2218" x14ac:dyDescent="0.2"/>
    <row r="2219" x14ac:dyDescent="0.2"/>
    <row r="2220" x14ac:dyDescent="0.2"/>
    <row r="2221" x14ac:dyDescent="0.2"/>
    <row r="2222" x14ac:dyDescent="0.2"/>
    <row r="2223" x14ac:dyDescent="0.2"/>
    <row r="2224" x14ac:dyDescent="0.2"/>
    <row r="2225" x14ac:dyDescent="0.2"/>
    <row r="2226" x14ac:dyDescent="0.2"/>
    <row r="2227" x14ac:dyDescent="0.2"/>
    <row r="2228" x14ac:dyDescent="0.2"/>
    <row r="2229" x14ac:dyDescent="0.2"/>
    <row r="2230" x14ac:dyDescent="0.2"/>
    <row r="2231" x14ac:dyDescent="0.2"/>
    <row r="2232" x14ac:dyDescent="0.2"/>
    <row r="2233" x14ac:dyDescent="0.2"/>
    <row r="2234" x14ac:dyDescent="0.2"/>
    <row r="2235" x14ac:dyDescent="0.2"/>
    <row r="2236" x14ac:dyDescent="0.2"/>
    <row r="2237" x14ac:dyDescent="0.2"/>
    <row r="2238" x14ac:dyDescent="0.2"/>
    <row r="2239" x14ac:dyDescent="0.2"/>
    <row r="2240" x14ac:dyDescent="0.2"/>
    <row r="2241" x14ac:dyDescent="0.2"/>
    <row r="2242" x14ac:dyDescent="0.2"/>
    <row r="2243" x14ac:dyDescent="0.2"/>
    <row r="2244" x14ac:dyDescent="0.2"/>
    <row r="2245" x14ac:dyDescent="0.2"/>
    <row r="2246" x14ac:dyDescent="0.2"/>
    <row r="2247" x14ac:dyDescent="0.2"/>
    <row r="2248" x14ac:dyDescent="0.2"/>
    <row r="2249" x14ac:dyDescent="0.2"/>
    <row r="2250" x14ac:dyDescent="0.2"/>
    <row r="2251" x14ac:dyDescent="0.2"/>
    <row r="2252" x14ac:dyDescent="0.2"/>
    <row r="2253" x14ac:dyDescent="0.2"/>
    <row r="2254" x14ac:dyDescent="0.2"/>
    <row r="2255" x14ac:dyDescent="0.2"/>
    <row r="2256" x14ac:dyDescent="0.2"/>
    <row r="2257" x14ac:dyDescent="0.2"/>
    <row r="2258" x14ac:dyDescent="0.2"/>
    <row r="2259" x14ac:dyDescent="0.2"/>
    <row r="2260" x14ac:dyDescent="0.2"/>
    <row r="2261" x14ac:dyDescent="0.2"/>
    <row r="2262" x14ac:dyDescent="0.2"/>
    <row r="2263" x14ac:dyDescent="0.2"/>
    <row r="2264" x14ac:dyDescent="0.2"/>
    <row r="2265" x14ac:dyDescent="0.2"/>
    <row r="2266" x14ac:dyDescent="0.2"/>
    <row r="2267" x14ac:dyDescent="0.2"/>
    <row r="2268" x14ac:dyDescent="0.2"/>
    <row r="2269" x14ac:dyDescent="0.2"/>
    <row r="2270" x14ac:dyDescent="0.2"/>
    <row r="2271" x14ac:dyDescent="0.2"/>
    <row r="2272" x14ac:dyDescent="0.2"/>
    <row r="2273" x14ac:dyDescent="0.2"/>
    <row r="2274" x14ac:dyDescent="0.2"/>
    <row r="2275" x14ac:dyDescent="0.2"/>
    <row r="2276" x14ac:dyDescent="0.2"/>
    <row r="2277" x14ac:dyDescent="0.2"/>
    <row r="2278" x14ac:dyDescent="0.2"/>
    <row r="2279" x14ac:dyDescent="0.2"/>
    <row r="2280" x14ac:dyDescent="0.2"/>
    <row r="2281" x14ac:dyDescent="0.2"/>
    <row r="2282" x14ac:dyDescent="0.2"/>
    <row r="2283" x14ac:dyDescent="0.2"/>
    <row r="2284" x14ac:dyDescent="0.2"/>
    <row r="2285" x14ac:dyDescent="0.2"/>
    <row r="2286" x14ac:dyDescent="0.2"/>
    <row r="2287" x14ac:dyDescent="0.2"/>
    <row r="2288" x14ac:dyDescent="0.2"/>
    <row r="2289" x14ac:dyDescent="0.2"/>
    <row r="2290" x14ac:dyDescent="0.2"/>
    <row r="2291" x14ac:dyDescent="0.2"/>
    <row r="2292" x14ac:dyDescent="0.2"/>
    <row r="2293" x14ac:dyDescent="0.2"/>
    <row r="2294" x14ac:dyDescent="0.2"/>
    <row r="2295" x14ac:dyDescent="0.2"/>
    <row r="2296" x14ac:dyDescent="0.2"/>
    <row r="2297" x14ac:dyDescent="0.2"/>
    <row r="2298" x14ac:dyDescent="0.2"/>
    <row r="2299" x14ac:dyDescent="0.2"/>
    <row r="2300" x14ac:dyDescent="0.2"/>
    <row r="2301" x14ac:dyDescent="0.2"/>
    <row r="2302" x14ac:dyDescent="0.2"/>
    <row r="2303" x14ac:dyDescent="0.2"/>
    <row r="2304" x14ac:dyDescent="0.2"/>
    <row r="2305" x14ac:dyDescent="0.2"/>
    <row r="2306" x14ac:dyDescent="0.2"/>
    <row r="2307" x14ac:dyDescent="0.2"/>
    <row r="2308" x14ac:dyDescent="0.2"/>
    <row r="2309" x14ac:dyDescent="0.2"/>
    <row r="2310" x14ac:dyDescent="0.2"/>
    <row r="2311" x14ac:dyDescent="0.2"/>
    <row r="2312" x14ac:dyDescent="0.2"/>
    <row r="2313" x14ac:dyDescent="0.2"/>
    <row r="2314" x14ac:dyDescent="0.2"/>
    <row r="2315" x14ac:dyDescent="0.2"/>
    <row r="2316" x14ac:dyDescent="0.2"/>
    <row r="2317" x14ac:dyDescent="0.2"/>
    <row r="2318" x14ac:dyDescent="0.2"/>
    <row r="2319" x14ac:dyDescent="0.2"/>
    <row r="2320" x14ac:dyDescent="0.2"/>
    <row r="2321" x14ac:dyDescent="0.2"/>
    <row r="2322" x14ac:dyDescent="0.2"/>
    <row r="2323" x14ac:dyDescent="0.2"/>
    <row r="2324" x14ac:dyDescent="0.2"/>
    <row r="2325" x14ac:dyDescent="0.2"/>
    <row r="2326" x14ac:dyDescent="0.2"/>
    <row r="2327" x14ac:dyDescent="0.2"/>
    <row r="2328" x14ac:dyDescent="0.2"/>
    <row r="2329" x14ac:dyDescent="0.2"/>
    <row r="2330" x14ac:dyDescent="0.2"/>
    <row r="2331" x14ac:dyDescent="0.2"/>
    <row r="2332" x14ac:dyDescent="0.2"/>
    <row r="2333" x14ac:dyDescent="0.2"/>
    <row r="2334" x14ac:dyDescent="0.2"/>
    <row r="2335" x14ac:dyDescent="0.2"/>
    <row r="2336" x14ac:dyDescent="0.2"/>
    <row r="2337" x14ac:dyDescent="0.2"/>
    <row r="2338" x14ac:dyDescent="0.2"/>
    <row r="2339" x14ac:dyDescent="0.2"/>
    <row r="2340" x14ac:dyDescent="0.2"/>
    <row r="2341" x14ac:dyDescent="0.2"/>
    <row r="2342" x14ac:dyDescent="0.2"/>
    <row r="2343" x14ac:dyDescent="0.2"/>
    <row r="2344" x14ac:dyDescent="0.2"/>
    <row r="2345" x14ac:dyDescent="0.2"/>
    <row r="2346" x14ac:dyDescent="0.2"/>
    <row r="2347" x14ac:dyDescent="0.2"/>
    <row r="2348" x14ac:dyDescent="0.2"/>
    <row r="2349" x14ac:dyDescent="0.2"/>
    <row r="2350" x14ac:dyDescent="0.2"/>
    <row r="2351" x14ac:dyDescent="0.2"/>
    <row r="2352" x14ac:dyDescent="0.2"/>
    <row r="2353" x14ac:dyDescent="0.2"/>
    <row r="2354" x14ac:dyDescent="0.2"/>
    <row r="2355" x14ac:dyDescent="0.2"/>
    <row r="2356" x14ac:dyDescent="0.2"/>
    <row r="2357" x14ac:dyDescent="0.2"/>
    <row r="2358" x14ac:dyDescent="0.2"/>
    <row r="2359" x14ac:dyDescent="0.2"/>
    <row r="2360" x14ac:dyDescent="0.2"/>
    <row r="2361" x14ac:dyDescent="0.2"/>
    <row r="2362" x14ac:dyDescent="0.2"/>
    <row r="2363" x14ac:dyDescent="0.2"/>
    <row r="2364" x14ac:dyDescent="0.2"/>
    <row r="2365" x14ac:dyDescent="0.2"/>
    <row r="2366" x14ac:dyDescent="0.2"/>
    <row r="2367" x14ac:dyDescent="0.2"/>
    <row r="2368" x14ac:dyDescent="0.2"/>
    <row r="2369" x14ac:dyDescent="0.2"/>
    <row r="2370" x14ac:dyDescent="0.2"/>
    <row r="2371" x14ac:dyDescent="0.2"/>
    <row r="2372" x14ac:dyDescent="0.2"/>
    <row r="2373" x14ac:dyDescent="0.2"/>
    <row r="2374" x14ac:dyDescent="0.2"/>
    <row r="2375" x14ac:dyDescent="0.2"/>
    <row r="2376" x14ac:dyDescent="0.2"/>
    <row r="2377" x14ac:dyDescent="0.2"/>
    <row r="2378" x14ac:dyDescent="0.2"/>
    <row r="2379" x14ac:dyDescent="0.2"/>
    <row r="2380" x14ac:dyDescent="0.2"/>
    <row r="2381" x14ac:dyDescent="0.2"/>
    <row r="2382" x14ac:dyDescent="0.2"/>
    <row r="2383" x14ac:dyDescent="0.2"/>
    <row r="2384" x14ac:dyDescent="0.2"/>
    <row r="2385" x14ac:dyDescent="0.2"/>
    <row r="2386" x14ac:dyDescent="0.2"/>
    <row r="2387" x14ac:dyDescent="0.2"/>
    <row r="2388" x14ac:dyDescent="0.2"/>
    <row r="2389" x14ac:dyDescent="0.2"/>
    <row r="2390" x14ac:dyDescent="0.2"/>
    <row r="2391" x14ac:dyDescent="0.2"/>
    <row r="2392" x14ac:dyDescent="0.2"/>
    <row r="2393" x14ac:dyDescent="0.2"/>
    <row r="2394" x14ac:dyDescent="0.2"/>
    <row r="2395" x14ac:dyDescent="0.2"/>
    <row r="2396" x14ac:dyDescent="0.2"/>
    <row r="2397" x14ac:dyDescent="0.2"/>
    <row r="2398" x14ac:dyDescent="0.2"/>
    <row r="2399" x14ac:dyDescent="0.2"/>
    <row r="2400" x14ac:dyDescent="0.2"/>
    <row r="2401" x14ac:dyDescent="0.2"/>
    <row r="2402" x14ac:dyDescent="0.2"/>
    <row r="2403" x14ac:dyDescent="0.2"/>
    <row r="2404" x14ac:dyDescent="0.2"/>
    <row r="2405" x14ac:dyDescent="0.2"/>
    <row r="2406" x14ac:dyDescent="0.2"/>
    <row r="2407" x14ac:dyDescent="0.2"/>
    <row r="2408" x14ac:dyDescent="0.2"/>
    <row r="2409" x14ac:dyDescent="0.2"/>
    <row r="2410" x14ac:dyDescent="0.2"/>
    <row r="2411" x14ac:dyDescent="0.2"/>
    <row r="2412" x14ac:dyDescent="0.2"/>
    <row r="2413" x14ac:dyDescent="0.2"/>
    <row r="2414" x14ac:dyDescent="0.2"/>
    <row r="2415" x14ac:dyDescent="0.2"/>
    <row r="2416" x14ac:dyDescent="0.2"/>
    <row r="2417" x14ac:dyDescent="0.2"/>
    <row r="2418" x14ac:dyDescent="0.2"/>
    <row r="2419" x14ac:dyDescent="0.2"/>
    <row r="2420" x14ac:dyDescent="0.2"/>
    <row r="2421" x14ac:dyDescent="0.2"/>
    <row r="2422" x14ac:dyDescent="0.2"/>
    <row r="2423" x14ac:dyDescent="0.2"/>
    <row r="2424" x14ac:dyDescent="0.2"/>
    <row r="2425" x14ac:dyDescent="0.2"/>
    <row r="2426" x14ac:dyDescent="0.2"/>
    <row r="2427" x14ac:dyDescent="0.2"/>
    <row r="2428" x14ac:dyDescent="0.2"/>
    <row r="2429" x14ac:dyDescent="0.2"/>
    <row r="2430" x14ac:dyDescent="0.2"/>
    <row r="2431" x14ac:dyDescent="0.2"/>
    <row r="2432" x14ac:dyDescent="0.2"/>
    <row r="2433" x14ac:dyDescent="0.2"/>
    <row r="2434" x14ac:dyDescent="0.2"/>
    <row r="2435" x14ac:dyDescent="0.2"/>
    <row r="2436" x14ac:dyDescent="0.2"/>
    <row r="2437" x14ac:dyDescent="0.2"/>
    <row r="2438" x14ac:dyDescent="0.2"/>
    <row r="2439" x14ac:dyDescent="0.2"/>
    <row r="2440" x14ac:dyDescent="0.2"/>
    <row r="2441" x14ac:dyDescent="0.2"/>
    <row r="2442" x14ac:dyDescent="0.2"/>
    <row r="2443" x14ac:dyDescent="0.2"/>
    <row r="2444" x14ac:dyDescent="0.2"/>
    <row r="2445" x14ac:dyDescent="0.2"/>
    <row r="2446" x14ac:dyDescent="0.2"/>
    <row r="2447" x14ac:dyDescent="0.2"/>
    <row r="2448" x14ac:dyDescent="0.2"/>
    <row r="2449" x14ac:dyDescent="0.2"/>
    <row r="2450" x14ac:dyDescent="0.2"/>
    <row r="2451" x14ac:dyDescent="0.2"/>
    <row r="2452" x14ac:dyDescent="0.2"/>
    <row r="2453" x14ac:dyDescent="0.2"/>
    <row r="2454" x14ac:dyDescent="0.2"/>
    <row r="2455" x14ac:dyDescent="0.2"/>
    <row r="2456" x14ac:dyDescent="0.2"/>
    <row r="2457" x14ac:dyDescent="0.2"/>
    <row r="2458" x14ac:dyDescent="0.2"/>
    <row r="2459" x14ac:dyDescent="0.2"/>
    <row r="2460" x14ac:dyDescent="0.2"/>
    <row r="2461" x14ac:dyDescent="0.2"/>
    <row r="2462" x14ac:dyDescent="0.2"/>
    <row r="2463" x14ac:dyDescent="0.2"/>
    <row r="2464" x14ac:dyDescent="0.2"/>
    <row r="2465" x14ac:dyDescent="0.2"/>
    <row r="2466" x14ac:dyDescent="0.2"/>
    <row r="2467" x14ac:dyDescent="0.2"/>
    <row r="2468" x14ac:dyDescent="0.2"/>
    <row r="2469" x14ac:dyDescent="0.2"/>
    <row r="2470" x14ac:dyDescent="0.2"/>
    <row r="2471" x14ac:dyDescent="0.2"/>
    <row r="2472" x14ac:dyDescent="0.2"/>
    <row r="2473" x14ac:dyDescent="0.2"/>
    <row r="2474" x14ac:dyDescent="0.2"/>
    <row r="2475" x14ac:dyDescent="0.2"/>
    <row r="2476" x14ac:dyDescent="0.2"/>
    <row r="2477" x14ac:dyDescent="0.2"/>
    <row r="2478" x14ac:dyDescent="0.2"/>
    <row r="2479" x14ac:dyDescent="0.2"/>
    <row r="2480" x14ac:dyDescent="0.2"/>
    <row r="2481" x14ac:dyDescent="0.2"/>
    <row r="2482" x14ac:dyDescent="0.2"/>
    <row r="2483" x14ac:dyDescent="0.2"/>
    <row r="2484" x14ac:dyDescent="0.2"/>
    <row r="2485" x14ac:dyDescent="0.2"/>
    <row r="2486" x14ac:dyDescent="0.2"/>
    <row r="2487" x14ac:dyDescent="0.2"/>
    <row r="2488" x14ac:dyDescent="0.2"/>
    <row r="2489" x14ac:dyDescent="0.2"/>
    <row r="2490" x14ac:dyDescent="0.2"/>
    <row r="2491" x14ac:dyDescent="0.2"/>
    <row r="2492" x14ac:dyDescent="0.2"/>
    <row r="2493" x14ac:dyDescent="0.2"/>
    <row r="2494" x14ac:dyDescent="0.2"/>
    <row r="2495" x14ac:dyDescent="0.2"/>
    <row r="2496" x14ac:dyDescent="0.2"/>
    <row r="2497" x14ac:dyDescent="0.2"/>
    <row r="2498" x14ac:dyDescent="0.2"/>
    <row r="2499" x14ac:dyDescent="0.2"/>
    <row r="2500" x14ac:dyDescent="0.2"/>
    <row r="2501" x14ac:dyDescent="0.2"/>
    <row r="2502" x14ac:dyDescent="0.2"/>
    <row r="2503" x14ac:dyDescent="0.2"/>
    <row r="2504" x14ac:dyDescent="0.2"/>
    <row r="2505" x14ac:dyDescent="0.2"/>
    <row r="2506" x14ac:dyDescent="0.2"/>
    <row r="2507" x14ac:dyDescent="0.2"/>
    <row r="2508" x14ac:dyDescent="0.2"/>
    <row r="2509" x14ac:dyDescent="0.2"/>
    <row r="2510" x14ac:dyDescent="0.2"/>
    <row r="2511" x14ac:dyDescent="0.2"/>
    <row r="2512" x14ac:dyDescent="0.2"/>
    <row r="2513" x14ac:dyDescent="0.2"/>
    <row r="2514" x14ac:dyDescent="0.2"/>
    <row r="2515" x14ac:dyDescent="0.2"/>
    <row r="2516" x14ac:dyDescent="0.2"/>
    <row r="2517" x14ac:dyDescent="0.2"/>
    <row r="2518" x14ac:dyDescent="0.2"/>
    <row r="2519" x14ac:dyDescent="0.2"/>
    <row r="2520" x14ac:dyDescent="0.2"/>
    <row r="2521" x14ac:dyDescent="0.2"/>
    <row r="2522" x14ac:dyDescent="0.2"/>
    <row r="2523" x14ac:dyDescent="0.2"/>
    <row r="2524" x14ac:dyDescent="0.2"/>
    <row r="2525" x14ac:dyDescent="0.2"/>
    <row r="2526" x14ac:dyDescent="0.2"/>
    <row r="2527" x14ac:dyDescent="0.2"/>
    <row r="2528" x14ac:dyDescent="0.2"/>
    <row r="2529" x14ac:dyDescent="0.2"/>
    <row r="2530" x14ac:dyDescent="0.2"/>
    <row r="2531" x14ac:dyDescent="0.2"/>
    <row r="2532" x14ac:dyDescent="0.2"/>
    <row r="2533" x14ac:dyDescent="0.2"/>
    <row r="2534" x14ac:dyDescent="0.2"/>
    <row r="2535" x14ac:dyDescent="0.2"/>
    <row r="2536" x14ac:dyDescent="0.2"/>
    <row r="2537" x14ac:dyDescent="0.2"/>
    <row r="2538" x14ac:dyDescent="0.2"/>
    <row r="2539" x14ac:dyDescent="0.2"/>
    <row r="2540" x14ac:dyDescent="0.2"/>
    <row r="2541" x14ac:dyDescent="0.2"/>
    <row r="2542" x14ac:dyDescent="0.2"/>
    <row r="2543" x14ac:dyDescent="0.2"/>
    <row r="2544" x14ac:dyDescent="0.2"/>
    <row r="2545" x14ac:dyDescent="0.2"/>
    <row r="2546" x14ac:dyDescent="0.2"/>
    <row r="2547" x14ac:dyDescent="0.2"/>
    <row r="2548" x14ac:dyDescent="0.2"/>
    <row r="2549" x14ac:dyDescent="0.2"/>
    <row r="2550" x14ac:dyDescent="0.2"/>
    <row r="2551" x14ac:dyDescent="0.2"/>
    <row r="2552" x14ac:dyDescent="0.2"/>
    <row r="2553" x14ac:dyDescent="0.2"/>
    <row r="2554" x14ac:dyDescent="0.2"/>
    <row r="2555" x14ac:dyDescent="0.2"/>
    <row r="2556" x14ac:dyDescent="0.2"/>
    <row r="2557" x14ac:dyDescent="0.2"/>
    <row r="2558" x14ac:dyDescent="0.2"/>
    <row r="2559" x14ac:dyDescent="0.2"/>
    <row r="2560" x14ac:dyDescent="0.2"/>
    <row r="2561" x14ac:dyDescent="0.2"/>
    <row r="2562" x14ac:dyDescent="0.2"/>
    <row r="2563" x14ac:dyDescent="0.2"/>
    <row r="2564" x14ac:dyDescent="0.2"/>
    <row r="2565" x14ac:dyDescent="0.2"/>
    <row r="2566" x14ac:dyDescent="0.2"/>
    <row r="2567" x14ac:dyDescent="0.2"/>
    <row r="2568" x14ac:dyDescent="0.2"/>
    <row r="2569" x14ac:dyDescent="0.2"/>
    <row r="2570" x14ac:dyDescent="0.2"/>
    <row r="2571" x14ac:dyDescent="0.2"/>
    <row r="2572" x14ac:dyDescent="0.2"/>
    <row r="2573" x14ac:dyDescent="0.2"/>
    <row r="2574" x14ac:dyDescent="0.2"/>
    <row r="2575" x14ac:dyDescent="0.2"/>
    <row r="2576" x14ac:dyDescent="0.2"/>
    <row r="2577" x14ac:dyDescent="0.2"/>
    <row r="2578" x14ac:dyDescent="0.2"/>
    <row r="2579" x14ac:dyDescent="0.2"/>
    <row r="2580" x14ac:dyDescent="0.2"/>
    <row r="2581" x14ac:dyDescent="0.2"/>
    <row r="2582" x14ac:dyDescent="0.2"/>
    <row r="2583" x14ac:dyDescent="0.2"/>
    <row r="2584" x14ac:dyDescent="0.2"/>
    <row r="2585" x14ac:dyDescent="0.2"/>
    <row r="2586" x14ac:dyDescent="0.2"/>
    <row r="2587" x14ac:dyDescent="0.2"/>
    <row r="2588" x14ac:dyDescent="0.2"/>
    <row r="2589" x14ac:dyDescent="0.2"/>
    <row r="2590" x14ac:dyDescent="0.2"/>
    <row r="2591" x14ac:dyDescent="0.2"/>
    <row r="2592" x14ac:dyDescent="0.2"/>
    <row r="2593" x14ac:dyDescent="0.2"/>
    <row r="2594" x14ac:dyDescent="0.2"/>
    <row r="2595" x14ac:dyDescent="0.2"/>
    <row r="2596" x14ac:dyDescent="0.2"/>
    <row r="2597" x14ac:dyDescent="0.2"/>
    <row r="2598" x14ac:dyDescent="0.2"/>
    <row r="2599" x14ac:dyDescent="0.2"/>
    <row r="2600" x14ac:dyDescent="0.2"/>
    <row r="2601" x14ac:dyDescent="0.2"/>
    <row r="2602" x14ac:dyDescent="0.2"/>
    <row r="2603" x14ac:dyDescent="0.2"/>
    <row r="2604" x14ac:dyDescent="0.2"/>
    <row r="2605" x14ac:dyDescent="0.2"/>
    <row r="2606" x14ac:dyDescent="0.2"/>
    <row r="2607" x14ac:dyDescent="0.2"/>
    <row r="2608" x14ac:dyDescent="0.2"/>
    <row r="2609" x14ac:dyDescent="0.2"/>
    <row r="2610" x14ac:dyDescent="0.2"/>
    <row r="2611" x14ac:dyDescent="0.2"/>
    <row r="2612" x14ac:dyDescent="0.2"/>
    <row r="2613" x14ac:dyDescent="0.2"/>
    <row r="2614" x14ac:dyDescent="0.2"/>
    <row r="2615" x14ac:dyDescent="0.2"/>
    <row r="2616" x14ac:dyDescent="0.2"/>
    <row r="2617" x14ac:dyDescent="0.2"/>
    <row r="2618" x14ac:dyDescent="0.2"/>
    <row r="2619" x14ac:dyDescent="0.2"/>
    <row r="2620" x14ac:dyDescent="0.2"/>
    <row r="2621" x14ac:dyDescent="0.2"/>
    <row r="2622" x14ac:dyDescent="0.2"/>
    <row r="2623" x14ac:dyDescent="0.2"/>
    <row r="2624" x14ac:dyDescent="0.2"/>
    <row r="2625" x14ac:dyDescent="0.2"/>
    <row r="2626" x14ac:dyDescent="0.2"/>
    <row r="2627" x14ac:dyDescent="0.2"/>
    <row r="2628" x14ac:dyDescent="0.2"/>
    <row r="2629" x14ac:dyDescent="0.2"/>
    <row r="2630" x14ac:dyDescent="0.2"/>
    <row r="2631" x14ac:dyDescent="0.2"/>
    <row r="2632" x14ac:dyDescent="0.2"/>
    <row r="2633" x14ac:dyDescent="0.2"/>
    <row r="2634" x14ac:dyDescent="0.2"/>
    <row r="2635" x14ac:dyDescent="0.2"/>
    <row r="2636" x14ac:dyDescent="0.2"/>
    <row r="2637" x14ac:dyDescent="0.2"/>
    <row r="2638" x14ac:dyDescent="0.2"/>
    <row r="2639" x14ac:dyDescent="0.2"/>
    <row r="2640" x14ac:dyDescent="0.2"/>
    <row r="2641" x14ac:dyDescent="0.2"/>
    <row r="2642" x14ac:dyDescent="0.2"/>
    <row r="2643" x14ac:dyDescent="0.2"/>
    <row r="2644" x14ac:dyDescent="0.2"/>
    <row r="2645" x14ac:dyDescent="0.2"/>
    <row r="2646" x14ac:dyDescent="0.2"/>
    <row r="2647" x14ac:dyDescent="0.2"/>
    <row r="2648" x14ac:dyDescent="0.2"/>
    <row r="2649" x14ac:dyDescent="0.2"/>
    <row r="2650" x14ac:dyDescent="0.2"/>
    <row r="2651" x14ac:dyDescent="0.2"/>
    <row r="2652" x14ac:dyDescent="0.2"/>
    <row r="2653" x14ac:dyDescent="0.2"/>
    <row r="2654" x14ac:dyDescent="0.2"/>
    <row r="2655" x14ac:dyDescent="0.2"/>
    <row r="2656" x14ac:dyDescent="0.2"/>
    <row r="2657" x14ac:dyDescent="0.2"/>
    <row r="2658" x14ac:dyDescent="0.2"/>
    <row r="2659" x14ac:dyDescent="0.2"/>
    <row r="2660" x14ac:dyDescent="0.2"/>
    <row r="2661" x14ac:dyDescent="0.2"/>
    <row r="2662" x14ac:dyDescent="0.2"/>
    <row r="2663" x14ac:dyDescent="0.2"/>
    <row r="2664" x14ac:dyDescent="0.2"/>
    <row r="2665" x14ac:dyDescent="0.2"/>
    <row r="2666" x14ac:dyDescent="0.2"/>
    <row r="2667" x14ac:dyDescent="0.2"/>
    <row r="2668" x14ac:dyDescent="0.2"/>
    <row r="2669" x14ac:dyDescent="0.2"/>
    <row r="2670" x14ac:dyDescent="0.2"/>
    <row r="2671" x14ac:dyDescent="0.2"/>
    <row r="2672" x14ac:dyDescent="0.2"/>
    <row r="2673" x14ac:dyDescent="0.2"/>
    <row r="2674" x14ac:dyDescent="0.2"/>
    <row r="2675" x14ac:dyDescent="0.2"/>
    <row r="2676" x14ac:dyDescent="0.2"/>
    <row r="2677" x14ac:dyDescent="0.2"/>
    <row r="2678" x14ac:dyDescent="0.2"/>
    <row r="2679" x14ac:dyDescent="0.2"/>
    <row r="2680" x14ac:dyDescent="0.2"/>
    <row r="2681" x14ac:dyDescent="0.2"/>
    <row r="2682" x14ac:dyDescent="0.2"/>
    <row r="2683" x14ac:dyDescent="0.2"/>
    <row r="2684" x14ac:dyDescent="0.2"/>
    <row r="2685" x14ac:dyDescent="0.2"/>
    <row r="2686" x14ac:dyDescent="0.2"/>
    <row r="2687" x14ac:dyDescent="0.2"/>
    <row r="2688" x14ac:dyDescent="0.2"/>
    <row r="2689" x14ac:dyDescent="0.2"/>
    <row r="2690" x14ac:dyDescent="0.2"/>
    <row r="2691" x14ac:dyDescent="0.2"/>
    <row r="2692" x14ac:dyDescent="0.2"/>
    <row r="2693" x14ac:dyDescent="0.2"/>
    <row r="2694" x14ac:dyDescent="0.2"/>
    <row r="2695" x14ac:dyDescent="0.2"/>
    <row r="2696" x14ac:dyDescent="0.2"/>
    <row r="2697" x14ac:dyDescent="0.2"/>
    <row r="2698" x14ac:dyDescent="0.2"/>
    <row r="2699" x14ac:dyDescent="0.2"/>
    <row r="2700" x14ac:dyDescent="0.2"/>
    <row r="2701" x14ac:dyDescent="0.2"/>
    <row r="2702" x14ac:dyDescent="0.2"/>
    <row r="2703" x14ac:dyDescent="0.2"/>
    <row r="2704" x14ac:dyDescent="0.2"/>
    <row r="2705" x14ac:dyDescent="0.2"/>
    <row r="2706" x14ac:dyDescent="0.2"/>
    <row r="2707" x14ac:dyDescent="0.2"/>
    <row r="2708" x14ac:dyDescent="0.2"/>
    <row r="2709" x14ac:dyDescent="0.2"/>
    <row r="2710" x14ac:dyDescent="0.2"/>
    <row r="2711" x14ac:dyDescent="0.2"/>
    <row r="2712" x14ac:dyDescent="0.2"/>
    <row r="2713" x14ac:dyDescent="0.2"/>
    <row r="2714" x14ac:dyDescent="0.2"/>
    <row r="2715" x14ac:dyDescent="0.2"/>
    <row r="2716" x14ac:dyDescent="0.2"/>
    <row r="2717" x14ac:dyDescent="0.2"/>
    <row r="2718" x14ac:dyDescent="0.2"/>
    <row r="2719" x14ac:dyDescent="0.2"/>
    <row r="2720" x14ac:dyDescent="0.2"/>
    <row r="2721" x14ac:dyDescent="0.2"/>
    <row r="2722" x14ac:dyDescent="0.2"/>
    <row r="2723" x14ac:dyDescent="0.2"/>
    <row r="2724" x14ac:dyDescent="0.2"/>
    <row r="2725" x14ac:dyDescent="0.2"/>
    <row r="2726" x14ac:dyDescent="0.2"/>
    <row r="2727" x14ac:dyDescent="0.2"/>
    <row r="2728" x14ac:dyDescent="0.2"/>
    <row r="2729" x14ac:dyDescent="0.2"/>
    <row r="2730" x14ac:dyDescent="0.2"/>
    <row r="2731" x14ac:dyDescent="0.2"/>
    <row r="2732" x14ac:dyDescent="0.2"/>
    <row r="2733" x14ac:dyDescent="0.2"/>
    <row r="2734" x14ac:dyDescent="0.2"/>
    <row r="2735" x14ac:dyDescent="0.2"/>
    <row r="2736" x14ac:dyDescent="0.2"/>
    <row r="2737" x14ac:dyDescent="0.2"/>
    <row r="2738" x14ac:dyDescent="0.2"/>
    <row r="2739" x14ac:dyDescent="0.2"/>
    <row r="2740" x14ac:dyDescent="0.2"/>
    <row r="2741" x14ac:dyDescent="0.2"/>
    <row r="2742" x14ac:dyDescent="0.2"/>
    <row r="2743" x14ac:dyDescent="0.2"/>
    <row r="2744" x14ac:dyDescent="0.2"/>
    <row r="2745" x14ac:dyDescent="0.2"/>
    <row r="2746" x14ac:dyDescent="0.2"/>
    <row r="2747" x14ac:dyDescent="0.2"/>
    <row r="2748" x14ac:dyDescent="0.2"/>
    <row r="2749" x14ac:dyDescent="0.2"/>
    <row r="2750" x14ac:dyDescent="0.2"/>
    <row r="2751" x14ac:dyDescent="0.2"/>
    <row r="2752" x14ac:dyDescent="0.2"/>
    <row r="2753" x14ac:dyDescent="0.2"/>
    <row r="2754" x14ac:dyDescent="0.2"/>
    <row r="2755" x14ac:dyDescent="0.2"/>
    <row r="2756" x14ac:dyDescent="0.2"/>
    <row r="2757" x14ac:dyDescent="0.2"/>
    <row r="2758" x14ac:dyDescent="0.2"/>
    <row r="2759" x14ac:dyDescent="0.2"/>
    <row r="2760" x14ac:dyDescent="0.2"/>
    <row r="2761" x14ac:dyDescent="0.2"/>
    <row r="2762" x14ac:dyDescent="0.2"/>
    <row r="2763" x14ac:dyDescent="0.2"/>
    <row r="2764" x14ac:dyDescent="0.2"/>
    <row r="2765" x14ac:dyDescent="0.2"/>
    <row r="2766" x14ac:dyDescent="0.2"/>
    <row r="2767" x14ac:dyDescent="0.2"/>
    <row r="2768" x14ac:dyDescent="0.2"/>
    <row r="2769" x14ac:dyDescent="0.2"/>
    <row r="2770" x14ac:dyDescent="0.2"/>
    <row r="2771" x14ac:dyDescent="0.2"/>
    <row r="2772" x14ac:dyDescent="0.2"/>
    <row r="2773" x14ac:dyDescent="0.2"/>
    <row r="2774" x14ac:dyDescent="0.2"/>
    <row r="2775" x14ac:dyDescent="0.2"/>
    <row r="2776" x14ac:dyDescent="0.2"/>
    <row r="2777" x14ac:dyDescent="0.2"/>
    <row r="2778" x14ac:dyDescent="0.2"/>
    <row r="2779" x14ac:dyDescent="0.2"/>
    <row r="2780" x14ac:dyDescent="0.2"/>
    <row r="2781" x14ac:dyDescent="0.2"/>
    <row r="2782" x14ac:dyDescent="0.2"/>
    <row r="2783" x14ac:dyDescent="0.2"/>
    <row r="2784" x14ac:dyDescent="0.2"/>
    <row r="2785" x14ac:dyDescent="0.2"/>
    <row r="2786" x14ac:dyDescent="0.2"/>
    <row r="2787" x14ac:dyDescent="0.2"/>
    <row r="2788" x14ac:dyDescent="0.2"/>
    <row r="2789" x14ac:dyDescent="0.2"/>
    <row r="2790" x14ac:dyDescent="0.2"/>
    <row r="2791" x14ac:dyDescent="0.2"/>
    <row r="2792" x14ac:dyDescent="0.2"/>
    <row r="2793" x14ac:dyDescent="0.2"/>
    <row r="2794" x14ac:dyDescent="0.2"/>
    <row r="2795" x14ac:dyDescent="0.2"/>
    <row r="2796" x14ac:dyDescent="0.2"/>
    <row r="2797" x14ac:dyDescent="0.2"/>
    <row r="2798" x14ac:dyDescent="0.2"/>
    <row r="2799" x14ac:dyDescent="0.2"/>
    <row r="2800" x14ac:dyDescent="0.2"/>
    <row r="2801" x14ac:dyDescent="0.2"/>
    <row r="2802" x14ac:dyDescent="0.2"/>
    <row r="2803" x14ac:dyDescent="0.2"/>
    <row r="2804" x14ac:dyDescent="0.2"/>
    <row r="2805" x14ac:dyDescent="0.2"/>
    <row r="2806" x14ac:dyDescent="0.2"/>
    <row r="2807" x14ac:dyDescent="0.2"/>
    <row r="2808" x14ac:dyDescent="0.2"/>
    <row r="2809" x14ac:dyDescent="0.2"/>
    <row r="2810" x14ac:dyDescent="0.2"/>
    <row r="2811" x14ac:dyDescent="0.2"/>
    <row r="2812" x14ac:dyDescent="0.2"/>
    <row r="2813" x14ac:dyDescent="0.2"/>
    <row r="2814" x14ac:dyDescent="0.2"/>
    <row r="2815" x14ac:dyDescent="0.2"/>
    <row r="2816" x14ac:dyDescent="0.2"/>
    <row r="2817" x14ac:dyDescent="0.2"/>
    <row r="2818" x14ac:dyDescent="0.2"/>
    <row r="2819" x14ac:dyDescent="0.2"/>
    <row r="2820" x14ac:dyDescent="0.2"/>
    <row r="2821" x14ac:dyDescent="0.2"/>
    <row r="2822" x14ac:dyDescent="0.2"/>
    <row r="2823" x14ac:dyDescent="0.2"/>
    <row r="2824" x14ac:dyDescent="0.2"/>
    <row r="2825" x14ac:dyDescent="0.2"/>
    <row r="2826" x14ac:dyDescent="0.2"/>
    <row r="2827" x14ac:dyDescent="0.2"/>
    <row r="2828" x14ac:dyDescent="0.2"/>
    <row r="2829" x14ac:dyDescent="0.2"/>
    <row r="2830" x14ac:dyDescent="0.2"/>
    <row r="2831" x14ac:dyDescent="0.2"/>
    <row r="2832" x14ac:dyDescent="0.2"/>
    <row r="2833" x14ac:dyDescent="0.2"/>
    <row r="2834" x14ac:dyDescent="0.2"/>
    <row r="2835" x14ac:dyDescent="0.2"/>
    <row r="2836" x14ac:dyDescent="0.2"/>
    <row r="2837" x14ac:dyDescent="0.2"/>
    <row r="2838" x14ac:dyDescent="0.2"/>
    <row r="2839" x14ac:dyDescent="0.2"/>
    <row r="2840" x14ac:dyDescent="0.2"/>
    <row r="2841" x14ac:dyDescent="0.2"/>
    <row r="2842" x14ac:dyDescent="0.2"/>
    <row r="2843" x14ac:dyDescent="0.2"/>
    <row r="2844" x14ac:dyDescent="0.2"/>
    <row r="2845" x14ac:dyDescent="0.2"/>
    <row r="2846" x14ac:dyDescent="0.2"/>
    <row r="2847" x14ac:dyDescent="0.2"/>
    <row r="2848" x14ac:dyDescent="0.2"/>
    <row r="2849" x14ac:dyDescent="0.2"/>
    <row r="2850" x14ac:dyDescent="0.2"/>
    <row r="2851" x14ac:dyDescent="0.2"/>
    <row r="2852" x14ac:dyDescent="0.2"/>
    <row r="2853" x14ac:dyDescent="0.2"/>
    <row r="2854" x14ac:dyDescent="0.2"/>
    <row r="2855" x14ac:dyDescent="0.2"/>
    <row r="2856" x14ac:dyDescent="0.2"/>
    <row r="2857" x14ac:dyDescent="0.2"/>
    <row r="2858" x14ac:dyDescent="0.2"/>
    <row r="2859" x14ac:dyDescent="0.2"/>
    <row r="2860" x14ac:dyDescent="0.2"/>
    <row r="2861" x14ac:dyDescent="0.2"/>
    <row r="2862" x14ac:dyDescent="0.2"/>
    <row r="2863" x14ac:dyDescent="0.2"/>
    <row r="2864" x14ac:dyDescent="0.2"/>
    <row r="2865" x14ac:dyDescent="0.2"/>
    <row r="2866" x14ac:dyDescent="0.2"/>
    <row r="2867" x14ac:dyDescent="0.2"/>
    <row r="2868" x14ac:dyDescent="0.2"/>
    <row r="2869" x14ac:dyDescent="0.2"/>
    <row r="2870" x14ac:dyDescent="0.2"/>
    <row r="2871" x14ac:dyDescent="0.2"/>
    <row r="2872" x14ac:dyDescent="0.2"/>
    <row r="2873" x14ac:dyDescent="0.2"/>
    <row r="2874" x14ac:dyDescent="0.2"/>
    <row r="2875" x14ac:dyDescent="0.2"/>
    <row r="2876" x14ac:dyDescent="0.2"/>
    <row r="2877" x14ac:dyDescent="0.2"/>
    <row r="2878" x14ac:dyDescent="0.2"/>
    <row r="2879" x14ac:dyDescent="0.2"/>
    <row r="2880" x14ac:dyDescent="0.2"/>
    <row r="2881" x14ac:dyDescent="0.2"/>
    <row r="2882" x14ac:dyDescent="0.2"/>
    <row r="2883" x14ac:dyDescent="0.2"/>
    <row r="2884" x14ac:dyDescent="0.2"/>
    <row r="2885" x14ac:dyDescent="0.2"/>
    <row r="2886" x14ac:dyDescent="0.2"/>
    <row r="2887" x14ac:dyDescent="0.2"/>
    <row r="2888" x14ac:dyDescent="0.2"/>
    <row r="2889" x14ac:dyDescent="0.2"/>
    <row r="2890" x14ac:dyDescent="0.2"/>
    <row r="2891" x14ac:dyDescent="0.2"/>
    <row r="2892" x14ac:dyDescent="0.2"/>
    <row r="2893" x14ac:dyDescent="0.2"/>
    <row r="2894" x14ac:dyDescent="0.2"/>
    <row r="2895" x14ac:dyDescent="0.2"/>
    <row r="2896" x14ac:dyDescent="0.2"/>
    <row r="2897" x14ac:dyDescent="0.2"/>
    <row r="2898" x14ac:dyDescent="0.2"/>
    <row r="2899" x14ac:dyDescent="0.2"/>
    <row r="2900" x14ac:dyDescent="0.2"/>
    <row r="2901" x14ac:dyDescent="0.2"/>
    <row r="2902" x14ac:dyDescent="0.2"/>
    <row r="2903" x14ac:dyDescent="0.2"/>
    <row r="2904" x14ac:dyDescent="0.2"/>
    <row r="2905" x14ac:dyDescent="0.2"/>
    <row r="2906" x14ac:dyDescent="0.2"/>
    <row r="2907" x14ac:dyDescent="0.2"/>
    <row r="2908" x14ac:dyDescent="0.2"/>
    <row r="2909" x14ac:dyDescent="0.2"/>
    <row r="2910" x14ac:dyDescent="0.2"/>
    <row r="2911" x14ac:dyDescent="0.2"/>
    <row r="2912" x14ac:dyDescent="0.2"/>
    <row r="2913" x14ac:dyDescent="0.2"/>
    <row r="2914" x14ac:dyDescent="0.2"/>
    <row r="2915" x14ac:dyDescent="0.2"/>
    <row r="2916" x14ac:dyDescent="0.2"/>
    <row r="2917" x14ac:dyDescent="0.2"/>
    <row r="2918" x14ac:dyDescent="0.2"/>
    <row r="2919" x14ac:dyDescent="0.2"/>
    <row r="2920" x14ac:dyDescent="0.2"/>
    <row r="2921" x14ac:dyDescent="0.2"/>
    <row r="2922" x14ac:dyDescent="0.2"/>
    <row r="2923" x14ac:dyDescent="0.2"/>
    <row r="2924" x14ac:dyDescent="0.2"/>
    <row r="2925" x14ac:dyDescent="0.2"/>
    <row r="2926" x14ac:dyDescent="0.2"/>
    <row r="2927" x14ac:dyDescent="0.2"/>
    <row r="2928" x14ac:dyDescent="0.2"/>
    <row r="2929" x14ac:dyDescent="0.2"/>
    <row r="2930" x14ac:dyDescent="0.2"/>
    <row r="2931" x14ac:dyDescent="0.2"/>
    <row r="2932" x14ac:dyDescent="0.2"/>
    <row r="2933" x14ac:dyDescent="0.2"/>
    <row r="2934" x14ac:dyDescent="0.2"/>
    <row r="2935" x14ac:dyDescent="0.2"/>
    <row r="2936" x14ac:dyDescent="0.2"/>
    <row r="2937" x14ac:dyDescent="0.2"/>
    <row r="2938" x14ac:dyDescent="0.2"/>
    <row r="2939" x14ac:dyDescent="0.2"/>
    <row r="2940" x14ac:dyDescent="0.2"/>
    <row r="2941" x14ac:dyDescent="0.2"/>
    <row r="2942" x14ac:dyDescent="0.2"/>
    <row r="2943" x14ac:dyDescent="0.2"/>
    <row r="2944" x14ac:dyDescent="0.2"/>
    <row r="2945" x14ac:dyDescent="0.2"/>
    <row r="2946" x14ac:dyDescent="0.2"/>
    <row r="2947" x14ac:dyDescent="0.2"/>
    <row r="2948" x14ac:dyDescent="0.2"/>
    <row r="2949" x14ac:dyDescent="0.2"/>
    <row r="2950" x14ac:dyDescent="0.2"/>
    <row r="2951" x14ac:dyDescent="0.2"/>
    <row r="2952" x14ac:dyDescent="0.2"/>
    <row r="2953" x14ac:dyDescent="0.2"/>
    <row r="2954" x14ac:dyDescent="0.2"/>
    <row r="2955" x14ac:dyDescent="0.2"/>
    <row r="2956" x14ac:dyDescent="0.2"/>
    <row r="2957" x14ac:dyDescent="0.2"/>
    <row r="2958" x14ac:dyDescent="0.2"/>
    <row r="2959" x14ac:dyDescent="0.2"/>
    <row r="2960" x14ac:dyDescent="0.2"/>
    <row r="2961" x14ac:dyDescent="0.2"/>
    <row r="2962" x14ac:dyDescent="0.2"/>
    <row r="2963" x14ac:dyDescent="0.2"/>
    <row r="2964" x14ac:dyDescent="0.2"/>
    <row r="2965" x14ac:dyDescent="0.2"/>
    <row r="2966" x14ac:dyDescent="0.2"/>
    <row r="2967" x14ac:dyDescent="0.2"/>
    <row r="2968" x14ac:dyDescent="0.2"/>
    <row r="2969" x14ac:dyDescent="0.2"/>
    <row r="2970" x14ac:dyDescent="0.2"/>
    <row r="2971" x14ac:dyDescent="0.2"/>
    <row r="2972" x14ac:dyDescent="0.2"/>
    <row r="2973" x14ac:dyDescent="0.2"/>
    <row r="2974" x14ac:dyDescent="0.2"/>
    <row r="2975" x14ac:dyDescent="0.2"/>
    <row r="2976" x14ac:dyDescent="0.2"/>
    <row r="2977" x14ac:dyDescent="0.2"/>
    <row r="2978" x14ac:dyDescent="0.2"/>
    <row r="2979" x14ac:dyDescent="0.2"/>
    <row r="2980" x14ac:dyDescent="0.2"/>
    <row r="2981" x14ac:dyDescent="0.2"/>
    <row r="2982" x14ac:dyDescent="0.2"/>
    <row r="2983" x14ac:dyDescent="0.2"/>
    <row r="2984" x14ac:dyDescent="0.2"/>
    <row r="2985" x14ac:dyDescent="0.2"/>
    <row r="2986" x14ac:dyDescent="0.2"/>
    <row r="2987" x14ac:dyDescent="0.2"/>
    <row r="2988" x14ac:dyDescent="0.2"/>
    <row r="2989" x14ac:dyDescent="0.2"/>
    <row r="2990" x14ac:dyDescent="0.2"/>
    <row r="2991" x14ac:dyDescent="0.2"/>
    <row r="2992" x14ac:dyDescent="0.2"/>
    <row r="2993" x14ac:dyDescent="0.2"/>
    <row r="2994" x14ac:dyDescent="0.2"/>
    <row r="2995" x14ac:dyDescent="0.2"/>
    <row r="2996" x14ac:dyDescent="0.2"/>
    <row r="2997" x14ac:dyDescent="0.2"/>
    <row r="2998" x14ac:dyDescent="0.2"/>
    <row r="2999" x14ac:dyDescent="0.2"/>
    <row r="3000" x14ac:dyDescent="0.2"/>
    <row r="3001" x14ac:dyDescent="0.2"/>
    <row r="3002" x14ac:dyDescent="0.2"/>
    <row r="3003" x14ac:dyDescent="0.2"/>
    <row r="3004" x14ac:dyDescent="0.2"/>
    <row r="3005" x14ac:dyDescent="0.2"/>
    <row r="3006" x14ac:dyDescent="0.2"/>
    <row r="3007" x14ac:dyDescent="0.2"/>
    <row r="3008" x14ac:dyDescent="0.2"/>
    <row r="3009" x14ac:dyDescent="0.2"/>
    <row r="3010" x14ac:dyDescent="0.2"/>
    <row r="3011" x14ac:dyDescent="0.2"/>
    <row r="3012" x14ac:dyDescent="0.2"/>
    <row r="3013" x14ac:dyDescent="0.2"/>
    <row r="3014" x14ac:dyDescent="0.2"/>
    <row r="3015" x14ac:dyDescent="0.2"/>
    <row r="3016" x14ac:dyDescent="0.2"/>
    <row r="3017" x14ac:dyDescent="0.2"/>
    <row r="3018" x14ac:dyDescent="0.2"/>
    <row r="3019" x14ac:dyDescent="0.2"/>
    <row r="3020" x14ac:dyDescent="0.2"/>
    <row r="3021" x14ac:dyDescent="0.2"/>
    <row r="3022" x14ac:dyDescent="0.2"/>
    <row r="3023" x14ac:dyDescent="0.2"/>
    <row r="3024" x14ac:dyDescent="0.2"/>
    <row r="3025" x14ac:dyDescent="0.2"/>
    <row r="3026" x14ac:dyDescent="0.2"/>
    <row r="3027" x14ac:dyDescent="0.2"/>
    <row r="3028" x14ac:dyDescent="0.2"/>
    <row r="3029" x14ac:dyDescent="0.2"/>
    <row r="3030" x14ac:dyDescent="0.2"/>
    <row r="3031" x14ac:dyDescent="0.2"/>
    <row r="3032" x14ac:dyDescent="0.2"/>
    <row r="3033" x14ac:dyDescent="0.2"/>
    <row r="3034" x14ac:dyDescent="0.2"/>
    <row r="3035" x14ac:dyDescent="0.2"/>
    <row r="3036" x14ac:dyDescent="0.2"/>
    <row r="3037" x14ac:dyDescent="0.2"/>
    <row r="3038" x14ac:dyDescent="0.2"/>
    <row r="3039" x14ac:dyDescent="0.2"/>
    <row r="3040" x14ac:dyDescent="0.2"/>
    <row r="3041" x14ac:dyDescent="0.2"/>
    <row r="3042" x14ac:dyDescent="0.2"/>
    <row r="3043" x14ac:dyDescent="0.2"/>
    <row r="3044" x14ac:dyDescent="0.2"/>
    <row r="3045" x14ac:dyDescent="0.2"/>
    <row r="3046" x14ac:dyDescent="0.2"/>
    <row r="3047" x14ac:dyDescent="0.2"/>
    <row r="3048" x14ac:dyDescent="0.2"/>
    <row r="3049" x14ac:dyDescent="0.2"/>
    <row r="3050" x14ac:dyDescent="0.2"/>
    <row r="3051" x14ac:dyDescent="0.2"/>
    <row r="3052" x14ac:dyDescent="0.2"/>
    <row r="3053" x14ac:dyDescent="0.2"/>
    <row r="3054" x14ac:dyDescent="0.2"/>
    <row r="3055" x14ac:dyDescent="0.2"/>
    <row r="3056" x14ac:dyDescent="0.2"/>
    <row r="3057" x14ac:dyDescent="0.2"/>
    <row r="3058" x14ac:dyDescent="0.2"/>
    <row r="3059" x14ac:dyDescent="0.2"/>
    <row r="3060" x14ac:dyDescent="0.2"/>
    <row r="3061" x14ac:dyDescent="0.2"/>
    <row r="3062" x14ac:dyDescent="0.2"/>
    <row r="3063" x14ac:dyDescent="0.2"/>
    <row r="3064" x14ac:dyDescent="0.2"/>
    <row r="3065" x14ac:dyDescent="0.2"/>
    <row r="3066" x14ac:dyDescent="0.2"/>
    <row r="3067" x14ac:dyDescent="0.2"/>
    <row r="3068" x14ac:dyDescent="0.2"/>
    <row r="3069" x14ac:dyDescent="0.2"/>
    <row r="3070" x14ac:dyDescent="0.2"/>
    <row r="3071" x14ac:dyDescent="0.2"/>
    <row r="3072" x14ac:dyDescent="0.2"/>
    <row r="3073" x14ac:dyDescent="0.2"/>
    <row r="3074" x14ac:dyDescent="0.2"/>
    <row r="3075" x14ac:dyDescent="0.2"/>
    <row r="3076" x14ac:dyDescent="0.2"/>
    <row r="3077" x14ac:dyDescent="0.2"/>
    <row r="3078" x14ac:dyDescent="0.2"/>
    <row r="3079" x14ac:dyDescent="0.2"/>
    <row r="3080" x14ac:dyDescent="0.2"/>
    <row r="3081" x14ac:dyDescent="0.2"/>
    <row r="3082" x14ac:dyDescent="0.2"/>
    <row r="3083" x14ac:dyDescent="0.2"/>
    <row r="3084" x14ac:dyDescent="0.2"/>
    <row r="3085" x14ac:dyDescent="0.2"/>
    <row r="3086" x14ac:dyDescent="0.2"/>
    <row r="3087" x14ac:dyDescent="0.2"/>
    <row r="3088" x14ac:dyDescent="0.2"/>
    <row r="3089" x14ac:dyDescent="0.2"/>
    <row r="3090" x14ac:dyDescent="0.2"/>
    <row r="3091" x14ac:dyDescent="0.2"/>
    <row r="3092" x14ac:dyDescent="0.2"/>
    <row r="3093" x14ac:dyDescent="0.2"/>
    <row r="3094" x14ac:dyDescent="0.2"/>
    <row r="3095" x14ac:dyDescent="0.2"/>
    <row r="3096" x14ac:dyDescent="0.2"/>
    <row r="3097" x14ac:dyDescent="0.2"/>
    <row r="3098" x14ac:dyDescent="0.2"/>
    <row r="3099" x14ac:dyDescent="0.2"/>
    <row r="3100" x14ac:dyDescent="0.2"/>
    <row r="3101" x14ac:dyDescent="0.2"/>
    <row r="3102" x14ac:dyDescent="0.2"/>
    <row r="3103" x14ac:dyDescent="0.2"/>
    <row r="3104" x14ac:dyDescent="0.2"/>
    <row r="3105" x14ac:dyDescent="0.2"/>
    <row r="3106" x14ac:dyDescent="0.2"/>
    <row r="3107" x14ac:dyDescent="0.2"/>
    <row r="3108" x14ac:dyDescent="0.2"/>
    <row r="3109" x14ac:dyDescent="0.2"/>
    <row r="3110" x14ac:dyDescent="0.2"/>
    <row r="3111" x14ac:dyDescent="0.2"/>
    <row r="3112" x14ac:dyDescent="0.2"/>
    <row r="3113" x14ac:dyDescent="0.2"/>
    <row r="3114" x14ac:dyDescent="0.2"/>
    <row r="3115" x14ac:dyDescent="0.2"/>
    <row r="3116" x14ac:dyDescent="0.2"/>
    <row r="3117" x14ac:dyDescent="0.2"/>
    <row r="3118" x14ac:dyDescent="0.2"/>
    <row r="3119" x14ac:dyDescent="0.2"/>
    <row r="3120" x14ac:dyDescent="0.2"/>
    <row r="3121" x14ac:dyDescent="0.2"/>
    <row r="3122" x14ac:dyDescent="0.2"/>
    <row r="3123" x14ac:dyDescent="0.2"/>
    <row r="3124" x14ac:dyDescent="0.2"/>
    <row r="3125" x14ac:dyDescent="0.2"/>
    <row r="3126" x14ac:dyDescent="0.2"/>
    <row r="3127" x14ac:dyDescent="0.2"/>
    <row r="3128" x14ac:dyDescent="0.2"/>
    <row r="3129" x14ac:dyDescent="0.2"/>
    <row r="3130" x14ac:dyDescent="0.2"/>
    <row r="3131" x14ac:dyDescent="0.2"/>
    <row r="3132" x14ac:dyDescent="0.2"/>
    <row r="3133" x14ac:dyDescent="0.2"/>
    <row r="3134" x14ac:dyDescent="0.2"/>
    <row r="3135" x14ac:dyDescent="0.2"/>
    <row r="3136" x14ac:dyDescent="0.2"/>
    <row r="3137" x14ac:dyDescent="0.2"/>
    <row r="3138" x14ac:dyDescent="0.2"/>
    <row r="3139" x14ac:dyDescent="0.2"/>
    <row r="3140" x14ac:dyDescent="0.2"/>
    <row r="3141" x14ac:dyDescent="0.2"/>
    <row r="3142" x14ac:dyDescent="0.2"/>
    <row r="3143" x14ac:dyDescent="0.2"/>
    <row r="3144" x14ac:dyDescent="0.2"/>
    <row r="3145" x14ac:dyDescent="0.2"/>
    <row r="3146" x14ac:dyDescent="0.2"/>
    <row r="3147" x14ac:dyDescent="0.2"/>
    <row r="3148" x14ac:dyDescent="0.2"/>
    <row r="3149" x14ac:dyDescent="0.2"/>
    <row r="3150" x14ac:dyDescent="0.2"/>
    <row r="3151" x14ac:dyDescent="0.2"/>
    <row r="3152" x14ac:dyDescent="0.2"/>
    <row r="3153" x14ac:dyDescent="0.2"/>
    <row r="3154" x14ac:dyDescent="0.2"/>
    <row r="3155" x14ac:dyDescent="0.2"/>
    <row r="3156" x14ac:dyDescent="0.2"/>
    <row r="3157" x14ac:dyDescent="0.2"/>
    <row r="3158" x14ac:dyDescent="0.2"/>
    <row r="3159" x14ac:dyDescent="0.2"/>
    <row r="3160" x14ac:dyDescent="0.2"/>
    <row r="3161" x14ac:dyDescent="0.2"/>
    <row r="3162" x14ac:dyDescent="0.2"/>
    <row r="3163" x14ac:dyDescent="0.2"/>
    <row r="3164" x14ac:dyDescent="0.2"/>
    <row r="3165" x14ac:dyDescent="0.2"/>
    <row r="3166" x14ac:dyDescent="0.2"/>
    <row r="3167" x14ac:dyDescent="0.2"/>
    <row r="3168" x14ac:dyDescent="0.2"/>
    <row r="3169" x14ac:dyDescent="0.2"/>
    <row r="3170" x14ac:dyDescent="0.2"/>
    <row r="3171" x14ac:dyDescent="0.2"/>
    <row r="3172" x14ac:dyDescent="0.2"/>
    <row r="3173" x14ac:dyDescent="0.2"/>
    <row r="3174" x14ac:dyDescent="0.2"/>
    <row r="3175" x14ac:dyDescent="0.2"/>
    <row r="3176" x14ac:dyDescent="0.2"/>
    <row r="3177" x14ac:dyDescent="0.2"/>
    <row r="3178" x14ac:dyDescent="0.2"/>
    <row r="3179" x14ac:dyDescent="0.2"/>
    <row r="3180" x14ac:dyDescent="0.2"/>
    <row r="3181" x14ac:dyDescent="0.2"/>
    <row r="3182" x14ac:dyDescent="0.2"/>
    <row r="3183" x14ac:dyDescent="0.2"/>
    <row r="3184" x14ac:dyDescent="0.2"/>
    <row r="3185" x14ac:dyDescent="0.2"/>
    <row r="3186" x14ac:dyDescent="0.2"/>
    <row r="3187" x14ac:dyDescent="0.2"/>
    <row r="3188" x14ac:dyDescent="0.2"/>
    <row r="3189" x14ac:dyDescent="0.2"/>
    <row r="3190" x14ac:dyDescent="0.2"/>
    <row r="3191" x14ac:dyDescent="0.2"/>
    <row r="3192" x14ac:dyDescent="0.2"/>
    <row r="3193" x14ac:dyDescent="0.2"/>
    <row r="3194" x14ac:dyDescent="0.2"/>
    <row r="3195" x14ac:dyDescent="0.2"/>
    <row r="3196" x14ac:dyDescent="0.2"/>
    <row r="3197" x14ac:dyDescent="0.2"/>
    <row r="3198" x14ac:dyDescent="0.2"/>
    <row r="3199" x14ac:dyDescent="0.2"/>
    <row r="3200" x14ac:dyDescent="0.2"/>
    <row r="3201" x14ac:dyDescent="0.2"/>
    <row r="3202" x14ac:dyDescent="0.2"/>
    <row r="3203" x14ac:dyDescent="0.2"/>
    <row r="3204" x14ac:dyDescent="0.2"/>
    <row r="3205" x14ac:dyDescent="0.2"/>
    <row r="3206" x14ac:dyDescent="0.2"/>
    <row r="3207" x14ac:dyDescent="0.2"/>
    <row r="3208" x14ac:dyDescent="0.2"/>
    <row r="3209" x14ac:dyDescent="0.2"/>
    <row r="3210" x14ac:dyDescent="0.2"/>
    <row r="3211" x14ac:dyDescent="0.2"/>
    <row r="3212" x14ac:dyDescent="0.2"/>
    <row r="3213" x14ac:dyDescent="0.2"/>
    <row r="3214" x14ac:dyDescent="0.2"/>
    <row r="3215" x14ac:dyDescent="0.2"/>
    <row r="3216" x14ac:dyDescent="0.2"/>
    <row r="3217" x14ac:dyDescent="0.2"/>
    <row r="3218" x14ac:dyDescent="0.2"/>
    <row r="3219" x14ac:dyDescent="0.2"/>
    <row r="3220" x14ac:dyDescent="0.2"/>
    <row r="3221" x14ac:dyDescent="0.2"/>
    <row r="3222" x14ac:dyDescent="0.2"/>
    <row r="3223" x14ac:dyDescent="0.2"/>
    <row r="3224" x14ac:dyDescent="0.2"/>
    <row r="3225" x14ac:dyDescent="0.2"/>
    <row r="3226" x14ac:dyDescent="0.2"/>
    <row r="3227" x14ac:dyDescent="0.2"/>
    <row r="3228" x14ac:dyDescent="0.2"/>
    <row r="3229" x14ac:dyDescent="0.2"/>
    <row r="3230" x14ac:dyDescent="0.2"/>
    <row r="3231" x14ac:dyDescent="0.2"/>
    <row r="3232" x14ac:dyDescent="0.2"/>
    <row r="3233" x14ac:dyDescent="0.2"/>
    <row r="3234" x14ac:dyDescent="0.2"/>
    <row r="3235" x14ac:dyDescent="0.2"/>
    <row r="3236" x14ac:dyDescent="0.2"/>
    <row r="3237" x14ac:dyDescent="0.2"/>
    <row r="3238" x14ac:dyDescent="0.2"/>
    <row r="3239" x14ac:dyDescent="0.2"/>
    <row r="3240" x14ac:dyDescent="0.2"/>
    <row r="3241" x14ac:dyDescent="0.2"/>
    <row r="3242" x14ac:dyDescent="0.2"/>
    <row r="3243" x14ac:dyDescent="0.2"/>
    <row r="3244" x14ac:dyDescent="0.2"/>
    <row r="3245" x14ac:dyDescent="0.2"/>
    <row r="3246" x14ac:dyDescent="0.2"/>
    <row r="3247" x14ac:dyDescent="0.2"/>
    <row r="3248" x14ac:dyDescent="0.2"/>
    <row r="3249" x14ac:dyDescent="0.2"/>
    <row r="3250" x14ac:dyDescent="0.2"/>
    <row r="3251" x14ac:dyDescent="0.2"/>
    <row r="3252" x14ac:dyDescent="0.2"/>
    <row r="3253" x14ac:dyDescent="0.2"/>
    <row r="3254" x14ac:dyDescent="0.2"/>
    <row r="3255" x14ac:dyDescent="0.2"/>
    <row r="3256" x14ac:dyDescent="0.2"/>
    <row r="3257" x14ac:dyDescent="0.2"/>
    <row r="3258" x14ac:dyDescent="0.2"/>
    <row r="3259" x14ac:dyDescent="0.2"/>
    <row r="3260" x14ac:dyDescent="0.2"/>
    <row r="3261" x14ac:dyDescent="0.2"/>
    <row r="3262" x14ac:dyDescent="0.2"/>
    <row r="3263" x14ac:dyDescent="0.2"/>
    <row r="3264" x14ac:dyDescent="0.2"/>
    <row r="3265" x14ac:dyDescent="0.2"/>
    <row r="3266" x14ac:dyDescent="0.2"/>
    <row r="3267" x14ac:dyDescent="0.2"/>
    <row r="3268" x14ac:dyDescent="0.2"/>
    <row r="3269" x14ac:dyDescent="0.2"/>
    <row r="3270" x14ac:dyDescent="0.2"/>
    <row r="3271" x14ac:dyDescent="0.2"/>
    <row r="3272" x14ac:dyDescent="0.2"/>
    <row r="3273" x14ac:dyDescent="0.2"/>
    <row r="3274" x14ac:dyDescent="0.2"/>
    <row r="3275" x14ac:dyDescent="0.2"/>
    <row r="3276" x14ac:dyDescent="0.2"/>
    <row r="3277" x14ac:dyDescent="0.2"/>
    <row r="3278" x14ac:dyDescent="0.2"/>
    <row r="3279" x14ac:dyDescent="0.2"/>
    <row r="3280" x14ac:dyDescent="0.2"/>
    <row r="3281" x14ac:dyDescent="0.2"/>
    <row r="3282" x14ac:dyDescent="0.2"/>
    <row r="3283" x14ac:dyDescent="0.2"/>
    <row r="3284" x14ac:dyDescent="0.2"/>
    <row r="3285" x14ac:dyDescent="0.2"/>
    <row r="3286" x14ac:dyDescent="0.2"/>
    <row r="3287" x14ac:dyDescent="0.2"/>
    <row r="3288" x14ac:dyDescent="0.2"/>
    <row r="3289" x14ac:dyDescent="0.2"/>
    <row r="3290" x14ac:dyDescent="0.2"/>
    <row r="3291" x14ac:dyDescent="0.2"/>
    <row r="3292" x14ac:dyDescent="0.2"/>
    <row r="3293" x14ac:dyDescent="0.2"/>
    <row r="3294" x14ac:dyDescent="0.2"/>
    <row r="3295" x14ac:dyDescent="0.2"/>
    <row r="3296" x14ac:dyDescent="0.2"/>
    <row r="3297" x14ac:dyDescent="0.2"/>
    <row r="3298" x14ac:dyDescent="0.2"/>
    <row r="3299" x14ac:dyDescent="0.2"/>
    <row r="3300" x14ac:dyDescent="0.2"/>
    <row r="3301" x14ac:dyDescent="0.2"/>
    <row r="3302" x14ac:dyDescent="0.2"/>
    <row r="3303" x14ac:dyDescent="0.2"/>
    <row r="3304" x14ac:dyDescent="0.2"/>
    <row r="3305" x14ac:dyDescent="0.2"/>
    <row r="3306" x14ac:dyDescent="0.2"/>
    <row r="3307" x14ac:dyDescent="0.2"/>
    <row r="3308" x14ac:dyDescent="0.2"/>
    <row r="3309" x14ac:dyDescent="0.2"/>
    <row r="3310" x14ac:dyDescent="0.2"/>
    <row r="3311" x14ac:dyDescent="0.2"/>
    <row r="3312" x14ac:dyDescent="0.2"/>
    <row r="3313" x14ac:dyDescent="0.2"/>
    <row r="3314" x14ac:dyDescent="0.2"/>
    <row r="3315" x14ac:dyDescent="0.2"/>
    <row r="3316" x14ac:dyDescent="0.2"/>
    <row r="3317" x14ac:dyDescent="0.2"/>
    <row r="3318" x14ac:dyDescent="0.2"/>
    <row r="3319" x14ac:dyDescent="0.2"/>
    <row r="3320" x14ac:dyDescent="0.2"/>
    <row r="3321" x14ac:dyDescent="0.2"/>
    <row r="3322" x14ac:dyDescent="0.2"/>
    <row r="3323" x14ac:dyDescent="0.2"/>
    <row r="3324" x14ac:dyDescent="0.2"/>
    <row r="3325" x14ac:dyDescent="0.2"/>
    <row r="3326" x14ac:dyDescent="0.2"/>
    <row r="3327" x14ac:dyDescent="0.2"/>
    <row r="3328" x14ac:dyDescent="0.2"/>
    <row r="3329" x14ac:dyDescent="0.2"/>
    <row r="3330" x14ac:dyDescent="0.2"/>
    <row r="3331" x14ac:dyDescent="0.2"/>
    <row r="3332" x14ac:dyDescent="0.2"/>
    <row r="3333" x14ac:dyDescent="0.2"/>
    <row r="3334" x14ac:dyDescent="0.2"/>
    <row r="3335" x14ac:dyDescent="0.2"/>
    <row r="3336" x14ac:dyDescent="0.2"/>
    <row r="3337" x14ac:dyDescent="0.2"/>
    <row r="3338" x14ac:dyDescent="0.2"/>
    <row r="3339" x14ac:dyDescent="0.2"/>
    <row r="3340" x14ac:dyDescent="0.2"/>
    <row r="3341" x14ac:dyDescent="0.2"/>
    <row r="3342" x14ac:dyDescent="0.2"/>
    <row r="3343" x14ac:dyDescent="0.2"/>
    <row r="3344" x14ac:dyDescent="0.2"/>
    <row r="3345" x14ac:dyDescent="0.2"/>
    <row r="3346" x14ac:dyDescent="0.2"/>
    <row r="3347" x14ac:dyDescent="0.2"/>
    <row r="3348" x14ac:dyDescent="0.2"/>
    <row r="3349" x14ac:dyDescent="0.2"/>
    <row r="3350" x14ac:dyDescent="0.2"/>
    <row r="3351" x14ac:dyDescent="0.2"/>
    <row r="3352" x14ac:dyDescent="0.2"/>
    <row r="3353" x14ac:dyDescent="0.2"/>
    <row r="3354" x14ac:dyDescent="0.2"/>
    <row r="3355" x14ac:dyDescent="0.2"/>
    <row r="3356" x14ac:dyDescent="0.2"/>
    <row r="3357" x14ac:dyDescent="0.2"/>
    <row r="3358" x14ac:dyDescent="0.2"/>
    <row r="3359" x14ac:dyDescent="0.2"/>
    <row r="3360" x14ac:dyDescent="0.2"/>
    <row r="3361" x14ac:dyDescent="0.2"/>
    <row r="3362" x14ac:dyDescent="0.2"/>
    <row r="3363" x14ac:dyDescent="0.2"/>
    <row r="3364" x14ac:dyDescent="0.2"/>
    <row r="3365" x14ac:dyDescent="0.2"/>
    <row r="3366" x14ac:dyDescent="0.2"/>
    <row r="3367" x14ac:dyDescent="0.2"/>
    <row r="3368" x14ac:dyDescent="0.2"/>
    <row r="3369" x14ac:dyDescent="0.2"/>
    <row r="3370" x14ac:dyDescent="0.2"/>
    <row r="3371" x14ac:dyDescent="0.2"/>
    <row r="3372" x14ac:dyDescent="0.2"/>
    <row r="3373" x14ac:dyDescent="0.2"/>
    <row r="3374" x14ac:dyDescent="0.2"/>
    <row r="3375" x14ac:dyDescent="0.2"/>
    <row r="3376" x14ac:dyDescent="0.2"/>
    <row r="3377" x14ac:dyDescent="0.2"/>
    <row r="3378" x14ac:dyDescent="0.2"/>
    <row r="3379" x14ac:dyDescent="0.2"/>
    <row r="3380" x14ac:dyDescent="0.2"/>
    <row r="3381" x14ac:dyDescent="0.2"/>
    <row r="3382" x14ac:dyDescent="0.2"/>
    <row r="3383" x14ac:dyDescent="0.2"/>
    <row r="3384" x14ac:dyDescent="0.2"/>
    <row r="3385" x14ac:dyDescent="0.2"/>
    <row r="3386" x14ac:dyDescent="0.2"/>
    <row r="3387" x14ac:dyDescent="0.2"/>
    <row r="3388" x14ac:dyDescent="0.2"/>
    <row r="3389" x14ac:dyDescent="0.2"/>
    <row r="3390" x14ac:dyDescent="0.2"/>
    <row r="3391" x14ac:dyDescent="0.2"/>
    <row r="3392" x14ac:dyDescent="0.2"/>
    <row r="3393" x14ac:dyDescent="0.2"/>
    <row r="3394" x14ac:dyDescent="0.2"/>
    <row r="3395" x14ac:dyDescent="0.2"/>
    <row r="3396" x14ac:dyDescent="0.2"/>
    <row r="3397" x14ac:dyDescent="0.2"/>
    <row r="3398" x14ac:dyDescent="0.2"/>
    <row r="3399" x14ac:dyDescent="0.2"/>
    <row r="3400" x14ac:dyDescent="0.2"/>
    <row r="3401" x14ac:dyDescent="0.2"/>
    <row r="3402" x14ac:dyDescent="0.2"/>
    <row r="3403" x14ac:dyDescent="0.2"/>
    <row r="3404" x14ac:dyDescent="0.2"/>
    <row r="3405" x14ac:dyDescent="0.2"/>
    <row r="3406" x14ac:dyDescent="0.2"/>
    <row r="3407" x14ac:dyDescent="0.2"/>
    <row r="3408" x14ac:dyDescent="0.2"/>
    <row r="3409" x14ac:dyDescent="0.2"/>
    <row r="3410" x14ac:dyDescent="0.2"/>
    <row r="3411" x14ac:dyDescent="0.2"/>
    <row r="3412" x14ac:dyDescent="0.2"/>
    <row r="3413" x14ac:dyDescent="0.2"/>
    <row r="3414" x14ac:dyDescent="0.2"/>
    <row r="3415" x14ac:dyDescent="0.2"/>
    <row r="3416" x14ac:dyDescent="0.2"/>
    <row r="3417" x14ac:dyDescent="0.2"/>
    <row r="3418" x14ac:dyDescent="0.2"/>
    <row r="3419" x14ac:dyDescent="0.2"/>
    <row r="3420" x14ac:dyDescent="0.2"/>
    <row r="3421" x14ac:dyDescent="0.2"/>
    <row r="3422" x14ac:dyDescent="0.2"/>
    <row r="3423" x14ac:dyDescent="0.2"/>
    <row r="3424" x14ac:dyDescent="0.2"/>
    <row r="3425" x14ac:dyDescent="0.2"/>
    <row r="3426" x14ac:dyDescent="0.2"/>
    <row r="3427" x14ac:dyDescent="0.2"/>
    <row r="3428" x14ac:dyDescent="0.2"/>
    <row r="3429" x14ac:dyDescent="0.2"/>
    <row r="3430" x14ac:dyDescent="0.2"/>
    <row r="3431" x14ac:dyDescent="0.2"/>
    <row r="3432" x14ac:dyDescent="0.2"/>
    <row r="3433" x14ac:dyDescent="0.2"/>
    <row r="3434" x14ac:dyDescent="0.2"/>
    <row r="3435" x14ac:dyDescent="0.2"/>
    <row r="3436" x14ac:dyDescent="0.2"/>
    <row r="3437" x14ac:dyDescent="0.2"/>
    <row r="3438" x14ac:dyDescent="0.2"/>
    <row r="3439" x14ac:dyDescent="0.2"/>
    <row r="3440" x14ac:dyDescent="0.2"/>
    <row r="3441" x14ac:dyDescent="0.2"/>
    <row r="3442" x14ac:dyDescent="0.2"/>
    <row r="3443" x14ac:dyDescent="0.2"/>
    <row r="3444" x14ac:dyDescent="0.2"/>
    <row r="3445" x14ac:dyDescent="0.2"/>
    <row r="3446" x14ac:dyDescent="0.2"/>
    <row r="3447" x14ac:dyDescent="0.2"/>
    <row r="3448" x14ac:dyDescent="0.2"/>
    <row r="3449" x14ac:dyDescent="0.2"/>
    <row r="3450" x14ac:dyDescent="0.2"/>
    <row r="3451" x14ac:dyDescent="0.2"/>
    <row r="3452" x14ac:dyDescent="0.2"/>
    <row r="3453" x14ac:dyDescent="0.2"/>
    <row r="3454" x14ac:dyDescent="0.2"/>
    <row r="3455" x14ac:dyDescent="0.2"/>
    <row r="3456" x14ac:dyDescent="0.2"/>
    <row r="3457" x14ac:dyDescent="0.2"/>
    <row r="3458" x14ac:dyDescent="0.2"/>
    <row r="3459" x14ac:dyDescent="0.2"/>
    <row r="3460" x14ac:dyDescent="0.2"/>
    <row r="3461" x14ac:dyDescent="0.2"/>
    <row r="3462" x14ac:dyDescent="0.2"/>
    <row r="3463" x14ac:dyDescent="0.2"/>
    <row r="3464" x14ac:dyDescent="0.2"/>
    <row r="3465" x14ac:dyDescent="0.2"/>
    <row r="3466" x14ac:dyDescent="0.2"/>
    <row r="3467" x14ac:dyDescent="0.2"/>
    <row r="3468" x14ac:dyDescent="0.2"/>
    <row r="3469" x14ac:dyDescent="0.2"/>
    <row r="3470" x14ac:dyDescent="0.2"/>
    <row r="3471" x14ac:dyDescent="0.2"/>
    <row r="3472" x14ac:dyDescent="0.2"/>
    <row r="3473" x14ac:dyDescent="0.2"/>
    <row r="3474" x14ac:dyDescent="0.2"/>
    <row r="3475" x14ac:dyDescent="0.2"/>
    <row r="3476" x14ac:dyDescent="0.2"/>
    <row r="3477" x14ac:dyDescent="0.2"/>
    <row r="3478" x14ac:dyDescent="0.2"/>
    <row r="3479" x14ac:dyDescent="0.2"/>
    <row r="3480" x14ac:dyDescent="0.2"/>
    <row r="3481" x14ac:dyDescent="0.2"/>
    <row r="3482" x14ac:dyDescent="0.2"/>
    <row r="3483" x14ac:dyDescent="0.2"/>
    <row r="3484" x14ac:dyDescent="0.2"/>
    <row r="3485" x14ac:dyDescent="0.2"/>
    <row r="3486" x14ac:dyDescent="0.2"/>
    <row r="3487" x14ac:dyDescent="0.2"/>
    <row r="3488" x14ac:dyDescent="0.2"/>
    <row r="3489" x14ac:dyDescent="0.2"/>
    <row r="3490" x14ac:dyDescent="0.2"/>
    <row r="3491" x14ac:dyDescent="0.2"/>
    <row r="3492" x14ac:dyDescent="0.2"/>
    <row r="3493" x14ac:dyDescent="0.2"/>
    <row r="3494" x14ac:dyDescent="0.2"/>
    <row r="3495" x14ac:dyDescent="0.2"/>
    <row r="3496" x14ac:dyDescent="0.2"/>
    <row r="3497" x14ac:dyDescent="0.2"/>
    <row r="3498" x14ac:dyDescent="0.2"/>
    <row r="3499" x14ac:dyDescent="0.2"/>
    <row r="3500" x14ac:dyDescent="0.2"/>
    <row r="3501" x14ac:dyDescent="0.2"/>
    <row r="3502" x14ac:dyDescent="0.2"/>
    <row r="3503" x14ac:dyDescent="0.2"/>
    <row r="3504" x14ac:dyDescent="0.2"/>
    <row r="3505" x14ac:dyDescent="0.2"/>
    <row r="3506" x14ac:dyDescent="0.2"/>
    <row r="3507" x14ac:dyDescent="0.2"/>
    <row r="3508" x14ac:dyDescent="0.2"/>
    <row r="3509" x14ac:dyDescent="0.2"/>
    <row r="3510" x14ac:dyDescent="0.2"/>
    <row r="3511" x14ac:dyDescent="0.2"/>
    <row r="3512" x14ac:dyDescent="0.2"/>
    <row r="3513" x14ac:dyDescent="0.2"/>
    <row r="3514" x14ac:dyDescent="0.2"/>
    <row r="3515" x14ac:dyDescent="0.2"/>
    <row r="3516" x14ac:dyDescent="0.2"/>
    <row r="3517" x14ac:dyDescent="0.2"/>
    <row r="3518" x14ac:dyDescent="0.2"/>
    <row r="3519" x14ac:dyDescent="0.2"/>
    <row r="3520" x14ac:dyDescent="0.2"/>
    <row r="3521" x14ac:dyDescent="0.2"/>
    <row r="3522" x14ac:dyDescent="0.2"/>
    <row r="3523" x14ac:dyDescent="0.2"/>
    <row r="3524" x14ac:dyDescent="0.2"/>
    <row r="3525" x14ac:dyDescent="0.2"/>
    <row r="3526" x14ac:dyDescent="0.2"/>
    <row r="3527" x14ac:dyDescent="0.2"/>
    <row r="3528" x14ac:dyDescent="0.2"/>
    <row r="3529" x14ac:dyDescent="0.2"/>
    <row r="3530" x14ac:dyDescent="0.2"/>
    <row r="3531" x14ac:dyDescent="0.2"/>
    <row r="3532" x14ac:dyDescent="0.2"/>
    <row r="3533" x14ac:dyDescent="0.2"/>
    <row r="3534" x14ac:dyDescent="0.2"/>
    <row r="3535" x14ac:dyDescent="0.2"/>
    <row r="3536" x14ac:dyDescent="0.2"/>
    <row r="3537" x14ac:dyDescent="0.2"/>
    <row r="3538" x14ac:dyDescent="0.2"/>
    <row r="3539" x14ac:dyDescent="0.2"/>
    <row r="3540" x14ac:dyDescent="0.2"/>
    <row r="3541" x14ac:dyDescent="0.2"/>
    <row r="3542" x14ac:dyDescent="0.2"/>
    <row r="3543" x14ac:dyDescent="0.2"/>
    <row r="3544" x14ac:dyDescent="0.2"/>
    <row r="3545" x14ac:dyDescent="0.2"/>
    <row r="3546" x14ac:dyDescent="0.2"/>
    <row r="3547" x14ac:dyDescent="0.2"/>
    <row r="3548" x14ac:dyDescent="0.2"/>
    <row r="3549" x14ac:dyDescent="0.2"/>
    <row r="3550" x14ac:dyDescent="0.2"/>
    <row r="3551" x14ac:dyDescent="0.2"/>
    <row r="3552" x14ac:dyDescent="0.2"/>
    <row r="3553" x14ac:dyDescent="0.2"/>
    <row r="3554" x14ac:dyDescent="0.2"/>
    <row r="3555" x14ac:dyDescent="0.2"/>
    <row r="3556" x14ac:dyDescent="0.2"/>
    <row r="3557" x14ac:dyDescent="0.2"/>
    <row r="3558" x14ac:dyDescent="0.2"/>
    <row r="3559" x14ac:dyDescent="0.2"/>
    <row r="3560" x14ac:dyDescent="0.2"/>
    <row r="3561" x14ac:dyDescent="0.2"/>
    <row r="3562" x14ac:dyDescent="0.2"/>
    <row r="3563" x14ac:dyDescent="0.2"/>
    <row r="3564" x14ac:dyDescent="0.2"/>
    <row r="3565" x14ac:dyDescent="0.2"/>
    <row r="3566" x14ac:dyDescent="0.2"/>
    <row r="3567" x14ac:dyDescent="0.2"/>
    <row r="3568" x14ac:dyDescent="0.2"/>
    <row r="3569" x14ac:dyDescent="0.2"/>
    <row r="3570" x14ac:dyDescent="0.2"/>
    <row r="3571" x14ac:dyDescent="0.2"/>
    <row r="3572" x14ac:dyDescent="0.2"/>
    <row r="3573" x14ac:dyDescent="0.2"/>
    <row r="3574" x14ac:dyDescent="0.2"/>
    <row r="3575" x14ac:dyDescent="0.2"/>
    <row r="3576" x14ac:dyDescent="0.2"/>
    <row r="3577" x14ac:dyDescent="0.2"/>
    <row r="3578" x14ac:dyDescent="0.2"/>
    <row r="3579" x14ac:dyDescent="0.2"/>
    <row r="3580" x14ac:dyDescent="0.2"/>
    <row r="3581" x14ac:dyDescent="0.2"/>
    <row r="3582" x14ac:dyDescent="0.2"/>
    <row r="3583" x14ac:dyDescent="0.2"/>
    <row r="3584" x14ac:dyDescent="0.2"/>
    <row r="3585" x14ac:dyDescent="0.2"/>
    <row r="3586" x14ac:dyDescent="0.2"/>
    <row r="3587" x14ac:dyDescent="0.2"/>
    <row r="3588" x14ac:dyDescent="0.2"/>
    <row r="3589" x14ac:dyDescent="0.2"/>
    <row r="3590" x14ac:dyDescent="0.2"/>
    <row r="3591" x14ac:dyDescent="0.2"/>
    <row r="3592" x14ac:dyDescent="0.2"/>
    <row r="3593" x14ac:dyDescent="0.2"/>
    <row r="3594" x14ac:dyDescent="0.2"/>
    <row r="3595" x14ac:dyDescent="0.2"/>
    <row r="3596" x14ac:dyDescent="0.2"/>
    <row r="3597" x14ac:dyDescent="0.2"/>
    <row r="3598" x14ac:dyDescent="0.2"/>
    <row r="3599" x14ac:dyDescent="0.2"/>
    <row r="3600" x14ac:dyDescent="0.2"/>
    <row r="3601" x14ac:dyDescent="0.2"/>
    <row r="3602" x14ac:dyDescent="0.2"/>
    <row r="3603" x14ac:dyDescent="0.2"/>
    <row r="3604" x14ac:dyDescent="0.2"/>
    <row r="3605" x14ac:dyDescent="0.2"/>
    <row r="3606" x14ac:dyDescent="0.2"/>
    <row r="3607" x14ac:dyDescent="0.2"/>
    <row r="3608" x14ac:dyDescent="0.2"/>
    <row r="3609" x14ac:dyDescent="0.2"/>
    <row r="3610" x14ac:dyDescent="0.2"/>
    <row r="3611" x14ac:dyDescent="0.2"/>
    <row r="3612" x14ac:dyDescent="0.2"/>
    <row r="3613" x14ac:dyDescent="0.2"/>
    <row r="3614" x14ac:dyDescent="0.2"/>
    <row r="3615" x14ac:dyDescent="0.2"/>
    <row r="3616" x14ac:dyDescent="0.2"/>
    <row r="3617" x14ac:dyDescent="0.2"/>
    <row r="3618" x14ac:dyDescent="0.2"/>
    <row r="3619" x14ac:dyDescent="0.2"/>
    <row r="3620" x14ac:dyDescent="0.2"/>
    <row r="3621" x14ac:dyDescent="0.2"/>
    <row r="3622" x14ac:dyDescent="0.2"/>
    <row r="3623" x14ac:dyDescent="0.2"/>
    <row r="3624" x14ac:dyDescent="0.2"/>
    <row r="3625" x14ac:dyDescent="0.2"/>
    <row r="3626" x14ac:dyDescent="0.2"/>
    <row r="3627" x14ac:dyDescent="0.2"/>
    <row r="3628" x14ac:dyDescent="0.2"/>
    <row r="3629" x14ac:dyDescent="0.2"/>
    <row r="3630" x14ac:dyDescent="0.2"/>
    <row r="3631" x14ac:dyDescent="0.2"/>
    <row r="3632" x14ac:dyDescent="0.2"/>
    <row r="3633" x14ac:dyDescent="0.2"/>
    <row r="3634" x14ac:dyDescent="0.2"/>
    <row r="3635" x14ac:dyDescent="0.2"/>
    <row r="3636" x14ac:dyDescent="0.2"/>
    <row r="3637" x14ac:dyDescent="0.2"/>
    <row r="3638" x14ac:dyDescent="0.2"/>
    <row r="3639" x14ac:dyDescent="0.2"/>
    <row r="3640" x14ac:dyDescent="0.2"/>
    <row r="3641" x14ac:dyDescent="0.2"/>
    <row r="3642" x14ac:dyDescent="0.2"/>
    <row r="3643" x14ac:dyDescent="0.2"/>
    <row r="3644" x14ac:dyDescent="0.2"/>
    <row r="3645" x14ac:dyDescent="0.2"/>
    <row r="3646" x14ac:dyDescent="0.2"/>
    <row r="3647" x14ac:dyDescent="0.2"/>
    <row r="3648" x14ac:dyDescent="0.2"/>
    <row r="3649" x14ac:dyDescent="0.2"/>
    <row r="3650" x14ac:dyDescent="0.2"/>
    <row r="3651" x14ac:dyDescent="0.2"/>
    <row r="3652" x14ac:dyDescent="0.2"/>
    <row r="3653" x14ac:dyDescent="0.2"/>
    <row r="3654" x14ac:dyDescent="0.2"/>
    <row r="3655" x14ac:dyDescent="0.2"/>
    <row r="3656" x14ac:dyDescent="0.2"/>
    <row r="3657" x14ac:dyDescent="0.2"/>
    <row r="3658" x14ac:dyDescent="0.2"/>
    <row r="3659" x14ac:dyDescent="0.2"/>
    <row r="3660" x14ac:dyDescent="0.2"/>
    <row r="3661" x14ac:dyDescent="0.2"/>
    <row r="3662" x14ac:dyDescent="0.2"/>
    <row r="3663" x14ac:dyDescent="0.2"/>
    <row r="3664" x14ac:dyDescent="0.2"/>
    <row r="3665" x14ac:dyDescent="0.2"/>
    <row r="3666" x14ac:dyDescent="0.2"/>
    <row r="3667" x14ac:dyDescent="0.2"/>
    <row r="3668" x14ac:dyDescent="0.2"/>
    <row r="3669" x14ac:dyDescent="0.2"/>
    <row r="3670" x14ac:dyDescent="0.2"/>
    <row r="3671" x14ac:dyDescent="0.2"/>
    <row r="3672" x14ac:dyDescent="0.2"/>
    <row r="3673" x14ac:dyDescent="0.2"/>
    <row r="3674" x14ac:dyDescent="0.2"/>
    <row r="3675" x14ac:dyDescent="0.2"/>
    <row r="3676" x14ac:dyDescent="0.2"/>
    <row r="3677" x14ac:dyDescent="0.2"/>
    <row r="3678" x14ac:dyDescent="0.2"/>
    <row r="3679" x14ac:dyDescent="0.2"/>
    <row r="3680" x14ac:dyDescent="0.2"/>
    <row r="3681" x14ac:dyDescent="0.2"/>
    <row r="3682" x14ac:dyDescent="0.2"/>
    <row r="3683" x14ac:dyDescent="0.2"/>
    <row r="3684" x14ac:dyDescent="0.2"/>
    <row r="3685" x14ac:dyDescent="0.2"/>
    <row r="3686" x14ac:dyDescent="0.2"/>
    <row r="3687" x14ac:dyDescent="0.2"/>
    <row r="3688" x14ac:dyDescent="0.2"/>
    <row r="3689" x14ac:dyDescent="0.2"/>
    <row r="3690" x14ac:dyDescent="0.2"/>
    <row r="3691" x14ac:dyDescent="0.2"/>
    <row r="3692" x14ac:dyDescent="0.2"/>
    <row r="3693" x14ac:dyDescent="0.2"/>
    <row r="3694" x14ac:dyDescent="0.2"/>
    <row r="3695" x14ac:dyDescent="0.2"/>
    <row r="3696" x14ac:dyDescent="0.2"/>
    <row r="3697" x14ac:dyDescent="0.2"/>
    <row r="3698" x14ac:dyDescent="0.2"/>
    <row r="3699" x14ac:dyDescent="0.2"/>
    <row r="3700" x14ac:dyDescent="0.2"/>
    <row r="3701" x14ac:dyDescent="0.2"/>
    <row r="3702" x14ac:dyDescent="0.2"/>
    <row r="3703" x14ac:dyDescent="0.2"/>
    <row r="3704" x14ac:dyDescent="0.2"/>
    <row r="3705" x14ac:dyDescent="0.2"/>
    <row r="3706" x14ac:dyDescent="0.2"/>
    <row r="3707" x14ac:dyDescent="0.2"/>
    <row r="3708" x14ac:dyDescent="0.2"/>
    <row r="3709" x14ac:dyDescent="0.2"/>
    <row r="3710" x14ac:dyDescent="0.2"/>
    <row r="3711" x14ac:dyDescent="0.2"/>
    <row r="3712" x14ac:dyDescent="0.2"/>
    <row r="3713" x14ac:dyDescent="0.2"/>
    <row r="3714" x14ac:dyDescent="0.2"/>
    <row r="3715" x14ac:dyDescent="0.2"/>
    <row r="3716" x14ac:dyDescent="0.2"/>
    <row r="3717" x14ac:dyDescent="0.2"/>
    <row r="3718" x14ac:dyDescent="0.2"/>
    <row r="3719" x14ac:dyDescent="0.2"/>
    <row r="3720" x14ac:dyDescent="0.2"/>
    <row r="3721" x14ac:dyDescent="0.2"/>
    <row r="3722" x14ac:dyDescent="0.2"/>
    <row r="3723" x14ac:dyDescent="0.2"/>
    <row r="3724" x14ac:dyDescent="0.2"/>
    <row r="3725" x14ac:dyDescent="0.2"/>
    <row r="3726" x14ac:dyDescent="0.2"/>
    <row r="3727" x14ac:dyDescent="0.2"/>
    <row r="3728" x14ac:dyDescent="0.2"/>
    <row r="3729" x14ac:dyDescent="0.2"/>
    <row r="3730" x14ac:dyDescent="0.2"/>
    <row r="3731" x14ac:dyDescent="0.2"/>
    <row r="3732" x14ac:dyDescent="0.2"/>
    <row r="3733" x14ac:dyDescent="0.2"/>
    <row r="3734" x14ac:dyDescent="0.2"/>
    <row r="3735" x14ac:dyDescent="0.2"/>
    <row r="3736" x14ac:dyDescent="0.2"/>
    <row r="3737" x14ac:dyDescent="0.2"/>
    <row r="3738" x14ac:dyDescent="0.2"/>
    <row r="3739" x14ac:dyDescent="0.2"/>
    <row r="3740" x14ac:dyDescent="0.2"/>
    <row r="3741" x14ac:dyDescent="0.2"/>
    <row r="3742" x14ac:dyDescent="0.2"/>
    <row r="3743" x14ac:dyDescent="0.2"/>
    <row r="3744" x14ac:dyDescent="0.2"/>
    <row r="3745" x14ac:dyDescent="0.2"/>
    <row r="3746" x14ac:dyDescent="0.2"/>
    <row r="3747" x14ac:dyDescent="0.2"/>
    <row r="3748" x14ac:dyDescent="0.2"/>
    <row r="3749" x14ac:dyDescent="0.2"/>
    <row r="3750" x14ac:dyDescent="0.2"/>
    <row r="3751" x14ac:dyDescent="0.2"/>
    <row r="3752" x14ac:dyDescent="0.2"/>
    <row r="3753" x14ac:dyDescent="0.2"/>
    <row r="3754" x14ac:dyDescent="0.2"/>
    <row r="3755" x14ac:dyDescent="0.2"/>
    <row r="3756" x14ac:dyDescent="0.2"/>
    <row r="3757" x14ac:dyDescent="0.2"/>
    <row r="3758" x14ac:dyDescent="0.2"/>
    <row r="3759" x14ac:dyDescent="0.2"/>
    <row r="3760" x14ac:dyDescent="0.2"/>
    <row r="3761" x14ac:dyDescent="0.2"/>
    <row r="3762" x14ac:dyDescent="0.2"/>
    <row r="3763" x14ac:dyDescent="0.2"/>
    <row r="3764" x14ac:dyDescent="0.2"/>
    <row r="3765" x14ac:dyDescent="0.2"/>
    <row r="3766" x14ac:dyDescent="0.2"/>
    <row r="3767" x14ac:dyDescent="0.2"/>
    <row r="3768" x14ac:dyDescent="0.2"/>
    <row r="3769" x14ac:dyDescent="0.2"/>
    <row r="3770" x14ac:dyDescent="0.2"/>
    <row r="3771" x14ac:dyDescent="0.2"/>
    <row r="3772" x14ac:dyDescent="0.2"/>
    <row r="3773" x14ac:dyDescent="0.2"/>
    <row r="3774" x14ac:dyDescent="0.2"/>
    <row r="3775" x14ac:dyDescent="0.2"/>
    <row r="3776" x14ac:dyDescent="0.2"/>
    <row r="3777" x14ac:dyDescent="0.2"/>
    <row r="3778" x14ac:dyDescent="0.2"/>
    <row r="3779" x14ac:dyDescent="0.2"/>
    <row r="3780" x14ac:dyDescent="0.2"/>
    <row r="3781" x14ac:dyDescent="0.2"/>
    <row r="3782" x14ac:dyDescent="0.2"/>
    <row r="3783" x14ac:dyDescent="0.2"/>
    <row r="3784" x14ac:dyDescent="0.2"/>
    <row r="3785" x14ac:dyDescent="0.2"/>
    <row r="3786" x14ac:dyDescent="0.2"/>
    <row r="3787" x14ac:dyDescent="0.2"/>
    <row r="3788" x14ac:dyDescent="0.2"/>
    <row r="3789" x14ac:dyDescent="0.2"/>
    <row r="3790" x14ac:dyDescent="0.2"/>
    <row r="3791" x14ac:dyDescent="0.2"/>
    <row r="3792" x14ac:dyDescent="0.2"/>
    <row r="3793" x14ac:dyDescent="0.2"/>
    <row r="3794" x14ac:dyDescent="0.2"/>
    <row r="3795" x14ac:dyDescent="0.2"/>
    <row r="3796" x14ac:dyDescent="0.2"/>
    <row r="3797" x14ac:dyDescent="0.2"/>
    <row r="3798" x14ac:dyDescent="0.2"/>
    <row r="3799" x14ac:dyDescent="0.2"/>
    <row r="3800" x14ac:dyDescent="0.2"/>
    <row r="3801" x14ac:dyDescent="0.2"/>
    <row r="3802" x14ac:dyDescent="0.2"/>
    <row r="3803" x14ac:dyDescent="0.2"/>
    <row r="3804" x14ac:dyDescent="0.2"/>
    <row r="3805" x14ac:dyDescent="0.2"/>
    <row r="3806" x14ac:dyDescent="0.2"/>
    <row r="3807" x14ac:dyDescent="0.2"/>
    <row r="3808" x14ac:dyDescent="0.2"/>
    <row r="3809" x14ac:dyDescent="0.2"/>
    <row r="3810" x14ac:dyDescent="0.2"/>
    <row r="3811" x14ac:dyDescent="0.2"/>
    <row r="3812" x14ac:dyDescent="0.2"/>
    <row r="3813" x14ac:dyDescent="0.2"/>
    <row r="3814" x14ac:dyDescent="0.2"/>
    <row r="3815" x14ac:dyDescent="0.2"/>
    <row r="3816" x14ac:dyDescent="0.2"/>
    <row r="3817" x14ac:dyDescent="0.2"/>
    <row r="3818" x14ac:dyDescent="0.2"/>
    <row r="3819" x14ac:dyDescent="0.2"/>
    <row r="3820" x14ac:dyDescent="0.2"/>
    <row r="3821" x14ac:dyDescent="0.2"/>
    <row r="3822" x14ac:dyDescent="0.2"/>
    <row r="3823" x14ac:dyDescent="0.2"/>
    <row r="3824" x14ac:dyDescent="0.2"/>
    <row r="3825" x14ac:dyDescent="0.2"/>
    <row r="3826" x14ac:dyDescent="0.2"/>
    <row r="3827" x14ac:dyDescent="0.2"/>
    <row r="3828" x14ac:dyDescent="0.2"/>
    <row r="3829" x14ac:dyDescent="0.2"/>
    <row r="3830" x14ac:dyDescent="0.2"/>
    <row r="3831" x14ac:dyDescent="0.2"/>
    <row r="3832" x14ac:dyDescent="0.2"/>
    <row r="3833" x14ac:dyDescent="0.2"/>
    <row r="3834" x14ac:dyDescent="0.2"/>
    <row r="3835" x14ac:dyDescent="0.2"/>
    <row r="3836" x14ac:dyDescent="0.2"/>
    <row r="3837" x14ac:dyDescent="0.2"/>
    <row r="3838" x14ac:dyDescent="0.2"/>
    <row r="3839" x14ac:dyDescent="0.2"/>
    <row r="3840" x14ac:dyDescent="0.2"/>
    <row r="3841" x14ac:dyDescent="0.2"/>
    <row r="3842" x14ac:dyDescent="0.2"/>
    <row r="3843" x14ac:dyDescent="0.2"/>
    <row r="3844" x14ac:dyDescent="0.2"/>
    <row r="3845" x14ac:dyDescent="0.2"/>
    <row r="3846" x14ac:dyDescent="0.2"/>
    <row r="3847" x14ac:dyDescent="0.2"/>
    <row r="3848" x14ac:dyDescent="0.2"/>
    <row r="3849" x14ac:dyDescent="0.2"/>
    <row r="3850" x14ac:dyDescent="0.2"/>
    <row r="3851" x14ac:dyDescent="0.2"/>
    <row r="3852" x14ac:dyDescent="0.2"/>
    <row r="3853" x14ac:dyDescent="0.2"/>
    <row r="3854" x14ac:dyDescent="0.2"/>
    <row r="3855" x14ac:dyDescent="0.2"/>
    <row r="3856" x14ac:dyDescent="0.2"/>
    <row r="3857" x14ac:dyDescent="0.2"/>
    <row r="3858" x14ac:dyDescent="0.2"/>
    <row r="3859" x14ac:dyDescent="0.2"/>
    <row r="3860" x14ac:dyDescent="0.2"/>
    <row r="3861" x14ac:dyDescent="0.2"/>
    <row r="3862" x14ac:dyDescent="0.2"/>
    <row r="3863" x14ac:dyDescent="0.2"/>
    <row r="3864" x14ac:dyDescent="0.2"/>
    <row r="3865" x14ac:dyDescent="0.2"/>
    <row r="3866" x14ac:dyDescent="0.2"/>
    <row r="3867" x14ac:dyDescent="0.2"/>
    <row r="3868" x14ac:dyDescent="0.2"/>
    <row r="3869" x14ac:dyDescent="0.2"/>
    <row r="3870" x14ac:dyDescent="0.2"/>
    <row r="3871" x14ac:dyDescent="0.2"/>
    <row r="3872" x14ac:dyDescent="0.2"/>
    <row r="3873" x14ac:dyDescent="0.2"/>
    <row r="3874" x14ac:dyDescent="0.2"/>
    <row r="3875" x14ac:dyDescent="0.2"/>
    <row r="3876" x14ac:dyDescent="0.2"/>
    <row r="3877" x14ac:dyDescent="0.2"/>
    <row r="3878" x14ac:dyDescent="0.2"/>
    <row r="3879" x14ac:dyDescent="0.2"/>
    <row r="3880" x14ac:dyDescent="0.2"/>
    <row r="3881" x14ac:dyDescent="0.2"/>
    <row r="3882" x14ac:dyDescent="0.2"/>
    <row r="3883" x14ac:dyDescent="0.2"/>
    <row r="3884" x14ac:dyDescent="0.2"/>
    <row r="3885" x14ac:dyDescent="0.2"/>
    <row r="3886" x14ac:dyDescent="0.2"/>
    <row r="3887" x14ac:dyDescent="0.2"/>
    <row r="3888" x14ac:dyDescent="0.2"/>
    <row r="3889" x14ac:dyDescent="0.2"/>
    <row r="3890" x14ac:dyDescent="0.2"/>
    <row r="3891" x14ac:dyDescent="0.2"/>
    <row r="3892" x14ac:dyDescent="0.2"/>
    <row r="3893" x14ac:dyDescent="0.2"/>
    <row r="3894" x14ac:dyDescent="0.2"/>
    <row r="3895" x14ac:dyDescent="0.2"/>
    <row r="3896" x14ac:dyDescent="0.2"/>
    <row r="3897" x14ac:dyDescent="0.2"/>
    <row r="3898" x14ac:dyDescent="0.2"/>
    <row r="3899" x14ac:dyDescent="0.2"/>
    <row r="3900" x14ac:dyDescent="0.2"/>
    <row r="3901" x14ac:dyDescent="0.2"/>
    <row r="3902" x14ac:dyDescent="0.2"/>
    <row r="3903" x14ac:dyDescent="0.2"/>
    <row r="3904" x14ac:dyDescent="0.2"/>
    <row r="3905" x14ac:dyDescent="0.2"/>
    <row r="3906" x14ac:dyDescent="0.2"/>
    <row r="3907" x14ac:dyDescent="0.2"/>
    <row r="3908" x14ac:dyDescent="0.2"/>
    <row r="3909" x14ac:dyDescent="0.2"/>
    <row r="3910" x14ac:dyDescent="0.2"/>
    <row r="3911" x14ac:dyDescent="0.2"/>
    <row r="3912" x14ac:dyDescent="0.2"/>
    <row r="3913" x14ac:dyDescent="0.2"/>
    <row r="3914" x14ac:dyDescent="0.2"/>
    <row r="3915" x14ac:dyDescent="0.2"/>
    <row r="3916" x14ac:dyDescent="0.2"/>
    <row r="3917" x14ac:dyDescent="0.2"/>
    <row r="3918" x14ac:dyDescent="0.2"/>
    <row r="3919" x14ac:dyDescent="0.2"/>
    <row r="3920" x14ac:dyDescent="0.2"/>
    <row r="3921" x14ac:dyDescent="0.2"/>
    <row r="3922" x14ac:dyDescent="0.2"/>
    <row r="3923" x14ac:dyDescent="0.2"/>
    <row r="3924" x14ac:dyDescent="0.2"/>
    <row r="3925" x14ac:dyDescent="0.2"/>
    <row r="3926" x14ac:dyDescent="0.2"/>
    <row r="3927" x14ac:dyDescent="0.2"/>
    <row r="3928" x14ac:dyDescent="0.2"/>
    <row r="3929" x14ac:dyDescent="0.2"/>
    <row r="3930" x14ac:dyDescent="0.2"/>
    <row r="3931" x14ac:dyDescent="0.2"/>
    <row r="3932" x14ac:dyDescent="0.2"/>
    <row r="3933" x14ac:dyDescent="0.2"/>
    <row r="3934" x14ac:dyDescent="0.2"/>
    <row r="3935" x14ac:dyDescent="0.2"/>
    <row r="3936" x14ac:dyDescent="0.2"/>
    <row r="3937" x14ac:dyDescent="0.2"/>
    <row r="3938" x14ac:dyDescent="0.2"/>
    <row r="3939" x14ac:dyDescent="0.2"/>
    <row r="3940" x14ac:dyDescent="0.2"/>
    <row r="3941" x14ac:dyDescent="0.2"/>
    <row r="3942" x14ac:dyDescent="0.2"/>
    <row r="3943" x14ac:dyDescent="0.2"/>
    <row r="3944" x14ac:dyDescent="0.2"/>
    <row r="3945" x14ac:dyDescent="0.2"/>
    <row r="3946" x14ac:dyDescent="0.2"/>
    <row r="3947" x14ac:dyDescent="0.2"/>
    <row r="3948" x14ac:dyDescent="0.2"/>
    <row r="3949" x14ac:dyDescent="0.2"/>
    <row r="3950" x14ac:dyDescent="0.2"/>
    <row r="3951" x14ac:dyDescent="0.2"/>
    <row r="3952" x14ac:dyDescent="0.2"/>
    <row r="3953" x14ac:dyDescent="0.2"/>
    <row r="3954" x14ac:dyDescent="0.2"/>
    <row r="3955" x14ac:dyDescent="0.2"/>
    <row r="3956" x14ac:dyDescent="0.2"/>
    <row r="3957" x14ac:dyDescent="0.2"/>
    <row r="3958" x14ac:dyDescent="0.2"/>
    <row r="3959" x14ac:dyDescent="0.2"/>
    <row r="3960" x14ac:dyDescent="0.2"/>
    <row r="3961" x14ac:dyDescent="0.2"/>
    <row r="3962" x14ac:dyDescent="0.2"/>
    <row r="3963" x14ac:dyDescent="0.2"/>
    <row r="3964" x14ac:dyDescent="0.2"/>
    <row r="3965" x14ac:dyDescent="0.2"/>
    <row r="3966" x14ac:dyDescent="0.2"/>
    <row r="3967" x14ac:dyDescent="0.2"/>
    <row r="3968" x14ac:dyDescent="0.2"/>
    <row r="3969" x14ac:dyDescent="0.2"/>
    <row r="3970" x14ac:dyDescent="0.2"/>
    <row r="3971" x14ac:dyDescent="0.2"/>
    <row r="3972" x14ac:dyDescent="0.2"/>
    <row r="3973" x14ac:dyDescent="0.2"/>
    <row r="3974" x14ac:dyDescent="0.2"/>
    <row r="3975" x14ac:dyDescent="0.2"/>
    <row r="3976" x14ac:dyDescent="0.2"/>
    <row r="3977" x14ac:dyDescent="0.2"/>
    <row r="3978" x14ac:dyDescent="0.2"/>
    <row r="3979" x14ac:dyDescent="0.2"/>
    <row r="3980" x14ac:dyDescent="0.2"/>
    <row r="3981" x14ac:dyDescent="0.2"/>
    <row r="3982" x14ac:dyDescent="0.2"/>
    <row r="3983" x14ac:dyDescent="0.2"/>
    <row r="3984" x14ac:dyDescent="0.2"/>
    <row r="3985" x14ac:dyDescent="0.2"/>
    <row r="3986" x14ac:dyDescent="0.2"/>
    <row r="3987" x14ac:dyDescent="0.2"/>
    <row r="3988" x14ac:dyDescent="0.2"/>
    <row r="3989" x14ac:dyDescent="0.2"/>
    <row r="3990" x14ac:dyDescent="0.2"/>
    <row r="3991" x14ac:dyDescent="0.2"/>
    <row r="3992" x14ac:dyDescent="0.2"/>
    <row r="3993" x14ac:dyDescent="0.2"/>
    <row r="3994" x14ac:dyDescent="0.2"/>
    <row r="3995" x14ac:dyDescent="0.2"/>
    <row r="3996" x14ac:dyDescent="0.2"/>
    <row r="3997" x14ac:dyDescent="0.2"/>
    <row r="3998" x14ac:dyDescent="0.2"/>
    <row r="3999" x14ac:dyDescent="0.2"/>
    <row r="4000" x14ac:dyDescent="0.2"/>
    <row r="4001" x14ac:dyDescent="0.2"/>
    <row r="4002" x14ac:dyDescent="0.2"/>
    <row r="4003" x14ac:dyDescent="0.2"/>
    <row r="4004" x14ac:dyDescent="0.2"/>
    <row r="4005" x14ac:dyDescent="0.2"/>
    <row r="4006" x14ac:dyDescent="0.2"/>
    <row r="4007" x14ac:dyDescent="0.2"/>
    <row r="4008" x14ac:dyDescent="0.2"/>
    <row r="4009" x14ac:dyDescent="0.2"/>
    <row r="4010" x14ac:dyDescent="0.2"/>
    <row r="4011" x14ac:dyDescent="0.2"/>
    <row r="4012" x14ac:dyDescent="0.2"/>
    <row r="4013" x14ac:dyDescent="0.2"/>
    <row r="4014" x14ac:dyDescent="0.2"/>
    <row r="4015" x14ac:dyDescent="0.2"/>
    <row r="4016" x14ac:dyDescent="0.2"/>
    <row r="4017" x14ac:dyDescent="0.2"/>
    <row r="4018" x14ac:dyDescent="0.2"/>
    <row r="4019" x14ac:dyDescent="0.2"/>
    <row r="4020" x14ac:dyDescent="0.2"/>
    <row r="4021" x14ac:dyDescent="0.2"/>
    <row r="4022" x14ac:dyDescent="0.2"/>
    <row r="4023" x14ac:dyDescent="0.2"/>
    <row r="4024" x14ac:dyDescent="0.2"/>
    <row r="4025" x14ac:dyDescent="0.2"/>
    <row r="4026" x14ac:dyDescent="0.2"/>
    <row r="4027" x14ac:dyDescent="0.2"/>
    <row r="4028" x14ac:dyDescent="0.2"/>
    <row r="4029" x14ac:dyDescent="0.2"/>
    <row r="4030" x14ac:dyDescent="0.2"/>
    <row r="4031" x14ac:dyDescent="0.2"/>
    <row r="4032" x14ac:dyDescent="0.2"/>
    <row r="4033" x14ac:dyDescent="0.2"/>
    <row r="4034" x14ac:dyDescent="0.2"/>
    <row r="4035" x14ac:dyDescent="0.2"/>
    <row r="4036" x14ac:dyDescent="0.2"/>
    <row r="4037" x14ac:dyDescent="0.2"/>
    <row r="4038" x14ac:dyDescent="0.2"/>
    <row r="4039" x14ac:dyDescent="0.2"/>
    <row r="4040" x14ac:dyDescent="0.2"/>
    <row r="4041" x14ac:dyDescent="0.2"/>
    <row r="4042" x14ac:dyDescent="0.2"/>
    <row r="4043" x14ac:dyDescent="0.2"/>
    <row r="4044" x14ac:dyDescent="0.2"/>
    <row r="4045" x14ac:dyDescent="0.2"/>
    <row r="4046" x14ac:dyDescent="0.2"/>
    <row r="4047" x14ac:dyDescent="0.2"/>
    <row r="4048" x14ac:dyDescent="0.2"/>
    <row r="4049" x14ac:dyDescent="0.2"/>
    <row r="4050" x14ac:dyDescent="0.2"/>
    <row r="4051" x14ac:dyDescent="0.2"/>
    <row r="4052" x14ac:dyDescent="0.2"/>
    <row r="4053" x14ac:dyDescent="0.2"/>
    <row r="4054" x14ac:dyDescent="0.2"/>
    <row r="4055" x14ac:dyDescent="0.2"/>
    <row r="4056" x14ac:dyDescent="0.2"/>
    <row r="4057" x14ac:dyDescent="0.2"/>
    <row r="4058" x14ac:dyDescent="0.2"/>
    <row r="4059" x14ac:dyDescent="0.2"/>
    <row r="4060" x14ac:dyDescent="0.2"/>
    <row r="4061" x14ac:dyDescent="0.2"/>
    <row r="4062" x14ac:dyDescent="0.2"/>
    <row r="4063" x14ac:dyDescent="0.2"/>
    <row r="4064" x14ac:dyDescent="0.2"/>
    <row r="4065" x14ac:dyDescent="0.2"/>
    <row r="4066" x14ac:dyDescent="0.2"/>
    <row r="4067" x14ac:dyDescent="0.2"/>
    <row r="4068" x14ac:dyDescent="0.2"/>
    <row r="4069" x14ac:dyDescent="0.2"/>
    <row r="4070" x14ac:dyDescent="0.2"/>
    <row r="4071" x14ac:dyDescent="0.2"/>
    <row r="4072" x14ac:dyDescent="0.2"/>
    <row r="4073" x14ac:dyDescent="0.2"/>
    <row r="4074" x14ac:dyDescent="0.2"/>
    <row r="4075" x14ac:dyDescent="0.2"/>
    <row r="4076" x14ac:dyDescent="0.2"/>
    <row r="4077" x14ac:dyDescent="0.2"/>
    <row r="4078" x14ac:dyDescent="0.2"/>
    <row r="4079" x14ac:dyDescent="0.2"/>
    <row r="4080" x14ac:dyDescent="0.2"/>
    <row r="4081" x14ac:dyDescent="0.2"/>
    <row r="4082" x14ac:dyDescent="0.2"/>
    <row r="4083" x14ac:dyDescent="0.2"/>
    <row r="4084" x14ac:dyDescent="0.2"/>
    <row r="4085" x14ac:dyDescent="0.2"/>
    <row r="4086" x14ac:dyDescent="0.2"/>
    <row r="4087" x14ac:dyDescent="0.2"/>
    <row r="4088" x14ac:dyDescent="0.2"/>
    <row r="4089" x14ac:dyDescent="0.2"/>
    <row r="4090" x14ac:dyDescent="0.2"/>
    <row r="4091" x14ac:dyDescent="0.2"/>
    <row r="4092" x14ac:dyDescent="0.2"/>
    <row r="4093" x14ac:dyDescent="0.2"/>
    <row r="4094" x14ac:dyDescent="0.2"/>
    <row r="4095" x14ac:dyDescent="0.2"/>
    <row r="4096" x14ac:dyDescent="0.2"/>
    <row r="4097" x14ac:dyDescent="0.2"/>
    <row r="4098" x14ac:dyDescent="0.2"/>
    <row r="4099" x14ac:dyDescent="0.2"/>
    <row r="4100" x14ac:dyDescent="0.2"/>
    <row r="4101" x14ac:dyDescent="0.2"/>
    <row r="4102" x14ac:dyDescent="0.2"/>
    <row r="4103" x14ac:dyDescent="0.2"/>
    <row r="4104" x14ac:dyDescent="0.2"/>
    <row r="4105" x14ac:dyDescent="0.2"/>
    <row r="4106" x14ac:dyDescent="0.2"/>
    <row r="4107" x14ac:dyDescent="0.2"/>
    <row r="4108" x14ac:dyDescent="0.2"/>
    <row r="4109" x14ac:dyDescent="0.2"/>
    <row r="4110" x14ac:dyDescent="0.2"/>
    <row r="4111" x14ac:dyDescent="0.2"/>
    <row r="4112" x14ac:dyDescent="0.2"/>
    <row r="4113" x14ac:dyDescent="0.2"/>
    <row r="4114" x14ac:dyDescent="0.2"/>
    <row r="4115" x14ac:dyDescent="0.2"/>
    <row r="4116" x14ac:dyDescent="0.2"/>
    <row r="4117" x14ac:dyDescent="0.2"/>
    <row r="4118" x14ac:dyDescent="0.2"/>
    <row r="4119" x14ac:dyDescent="0.2"/>
    <row r="4120" x14ac:dyDescent="0.2"/>
    <row r="4121" x14ac:dyDescent="0.2"/>
    <row r="4122" x14ac:dyDescent="0.2"/>
    <row r="4123" x14ac:dyDescent="0.2"/>
    <row r="4124" x14ac:dyDescent="0.2"/>
    <row r="4125" x14ac:dyDescent="0.2"/>
    <row r="4126" x14ac:dyDescent="0.2"/>
    <row r="4127" x14ac:dyDescent="0.2"/>
    <row r="4128" x14ac:dyDescent="0.2"/>
    <row r="4129" x14ac:dyDescent="0.2"/>
    <row r="4130" x14ac:dyDescent="0.2"/>
    <row r="4131" x14ac:dyDescent="0.2"/>
    <row r="4132" x14ac:dyDescent="0.2"/>
    <row r="4133" x14ac:dyDescent="0.2"/>
    <row r="4134" x14ac:dyDescent="0.2"/>
    <row r="4135" x14ac:dyDescent="0.2"/>
    <row r="4136" x14ac:dyDescent="0.2"/>
    <row r="4137" x14ac:dyDescent="0.2"/>
    <row r="4138" x14ac:dyDescent="0.2"/>
    <row r="4139" x14ac:dyDescent="0.2"/>
    <row r="4140" x14ac:dyDescent="0.2"/>
    <row r="4141" x14ac:dyDescent="0.2"/>
    <row r="4142" x14ac:dyDescent="0.2"/>
    <row r="4143" x14ac:dyDescent="0.2"/>
    <row r="4144" x14ac:dyDescent="0.2"/>
    <row r="4145" x14ac:dyDescent="0.2"/>
    <row r="4146" x14ac:dyDescent="0.2"/>
    <row r="4147" x14ac:dyDescent="0.2"/>
    <row r="4148" x14ac:dyDescent="0.2"/>
    <row r="4149" x14ac:dyDescent="0.2"/>
    <row r="4150" x14ac:dyDescent="0.2"/>
    <row r="4151" x14ac:dyDescent="0.2"/>
    <row r="4152" x14ac:dyDescent="0.2"/>
    <row r="4153" x14ac:dyDescent="0.2"/>
    <row r="4154" x14ac:dyDescent="0.2"/>
    <row r="4155" x14ac:dyDescent="0.2"/>
    <row r="4156" x14ac:dyDescent="0.2"/>
    <row r="4157" x14ac:dyDescent="0.2"/>
    <row r="4158" x14ac:dyDescent="0.2"/>
    <row r="4159" x14ac:dyDescent="0.2"/>
    <row r="4160" x14ac:dyDescent="0.2"/>
    <row r="4161" x14ac:dyDescent="0.2"/>
    <row r="4162" x14ac:dyDescent="0.2"/>
    <row r="4163" x14ac:dyDescent="0.2"/>
    <row r="4164" x14ac:dyDescent="0.2"/>
    <row r="4165" x14ac:dyDescent="0.2"/>
    <row r="4166" x14ac:dyDescent="0.2"/>
    <row r="4167" x14ac:dyDescent="0.2"/>
    <row r="4168" x14ac:dyDescent="0.2"/>
    <row r="4169" x14ac:dyDescent="0.2"/>
    <row r="4170" x14ac:dyDescent="0.2"/>
    <row r="4171" x14ac:dyDescent="0.2"/>
    <row r="4172" x14ac:dyDescent="0.2"/>
    <row r="4173" x14ac:dyDescent="0.2"/>
    <row r="4174" x14ac:dyDescent="0.2"/>
    <row r="4175" x14ac:dyDescent="0.2"/>
    <row r="4176" x14ac:dyDescent="0.2"/>
    <row r="4177" x14ac:dyDescent="0.2"/>
    <row r="4178" x14ac:dyDescent="0.2"/>
    <row r="4179" x14ac:dyDescent="0.2"/>
    <row r="4180" x14ac:dyDescent="0.2"/>
    <row r="4181" x14ac:dyDescent="0.2"/>
    <row r="4182" x14ac:dyDescent="0.2"/>
    <row r="4183" x14ac:dyDescent="0.2"/>
    <row r="4184" x14ac:dyDescent="0.2"/>
    <row r="4185" x14ac:dyDescent="0.2"/>
    <row r="4186" x14ac:dyDescent="0.2"/>
    <row r="4187" x14ac:dyDescent="0.2"/>
    <row r="4188" x14ac:dyDescent="0.2"/>
    <row r="4189" x14ac:dyDescent="0.2"/>
    <row r="4190" x14ac:dyDescent="0.2"/>
    <row r="4191" x14ac:dyDescent="0.2"/>
    <row r="4192" x14ac:dyDescent="0.2"/>
    <row r="4193" x14ac:dyDescent="0.2"/>
    <row r="4194" x14ac:dyDescent="0.2"/>
    <row r="4195" x14ac:dyDescent="0.2"/>
    <row r="4196" x14ac:dyDescent="0.2"/>
    <row r="4197" x14ac:dyDescent="0.2"/>
    <row r="4198" x14ac:dyDescent="0.2"/>
    <row r="4199" x14ac:dyDescent="0.2"/>
    <row r="4200" x14ac:dyDescent="0.2"/>
    <row r="4201" x14ac:dyDescent="0.2"/>
    <row r="4202" x14ac:dyDescent="0.2"/>
    <row r="4203" x14ac:dyDescent="0.2"/>
    <row r="4204" x14ac:dyDescent="0.2"/>
    <row r="4205" x14ac:dyDescent="0.2"/>
    <row r="4206" x14ac:dyDescent="0.2"/>
    <row r="4207" x14ac:dyDescent="0.2"/>
    <row r="4208" x14ac:dyDescent="0.2"/>
    <row r="4209" x14ac:dyDescent="0.2"/>
    <row r="4210" x14ac:dyDescent="0.2"/>
    <row r="4211" x14ac:dyDescent="0.2"/>
    <row r="4212" x14ac:dyDescent="0.2"/>
    <row r="4213" x14ac:dyDescent="0.2"/>
    <row r="4214" x14ac:dyDescent="0.2"/>
    <row r="4215" x14ac:dyDescent="0.2"/>
    <row r="4216" x14ac:dyDescent="0.2"/>
    <row r="4217" x14ac:dyDescent="0.2"/>
    <row r="4218" x14ac:dyDescent="0.2"/>
    <row r="4219" x14ac:dyDescent="0.2"/>
    <row r="4220" x14ac:dyDescent="0.2"/>
    <row r="4221" x14ac:dyDescent="0.2"/>
    <row r="4222" x14ac:dyDescent="0.2"/>
    <row r="4223" x14ac:dyDescent="0.2"/>
    <row r="4224" x14ac:dyDescent="0.2"/>
    <row r="4225" x14ac:dyDescent="0.2"/>
    <row r="4226" x14ac:dyDescent="0.2"/>
    <row r="4227" x14ac:dyDescent="0.2"/>
    <row r="4228" x14ac:dyDescent="0.2"/>
    <row r="4229" x14ac:dyDescent="0.2"/>
    <row r="4230" x14ac:dyDescent="0.2"/>
    <row r="4231" x14ac:dyDescent="0.2"/>
    <row r="4232" x14ac:dyDescent="0.2"/>
    <row r="4233" x14ac:dyDescent="0.2"/>
    <row r="4234" x14ac:dyDescent="0.2"/>
    <row r="4235" x14ac:dyDescent="0.2"/>
    <row r="4236" x14ac:dyDescent="0.2"/>
    <row r="4237" x14ac:dyDescent="0.2"/>
    <row r="4238" x14ac:dyDescent="0.2"/>
    <row r="4239" x14ac:dyDescent="0.2"/>
    <row r="4240" x14ac:dyDescent="0.2"/>
    <row r="4241" x14ac:dyDescent="0.2"/>
    <row r="4242" x14ac:dyDescent="0.2"/>
    <row r="4243" x14ac:dyDescent="0.2"/>
    <row r="4244" x14ac:dyDescent="0.2"/>
    <row r="4245" x14ac:dyDescent="0.2"/>
    <row r="4246" x14ac:dyDescent="0.2"/>
    <row r="4247" x14ac:dyDescent="0.2"/>
    <row r="4248" x14ac:dyDescent="0.2"/>
    <row r="4249" x14ac:dyDescent="0.2"/>
    <row r="4250" x14ac:dyDescent="0.2"/>
    <row r="4251" x14ac:dyDescent="0.2"/>
    <row r="4252" x14ac:dyDescent="0.2"/>
    <row r="4253" x14ac:dyDescent="0.2"/>
    <row r="4254" x14ac:dyDescent="0.2"/>
    <row r="4255" x14ac:dyDescent="0.2"/>
    <row r="4256" x14ac:dyDescent="0.2"/>
    <row r="4257" x14ac:dyDescent="0.2"/>
    <row r="4258" x14ac:dyDescent="0.2"/>
    <row r="4259" x14ac:dyDescent="0.2"/>
    <row r="4260" x14ac:dyDescent="0.2"/>
    <row r="4261" x14ac:dyDescent="0.2"/>
    <row r="4262" x14ac:dyDescent="0.2"/>
    <row r="4263" x14ac:dyDescent="0.2"/>
    <row r="4264" x14ac:dyDescent="0.2"/>
    <row r="4265" x14ac:dyDescent="0.2"/>
    <row r="4266" x14ac:dyDescent="0.2"/>
    <row r="4267" x14ac:dyDescent="0.2"/>
    <row r="4268" x14ac:dyDescent="0.2"/>
    <row r="4269" x14ac:dyDescent="0.2"/>
    <row r="4270" x14ac:dyDescent="0.2"/>
    <row r="4271" x14ac:dyDescent="0.2"/>
    <row r="4272" x14ac:dyDescent="0.2"/>
    <row r="4273" x14ac:dyDescent="0.2"/>
    <row r="4274" x14ac:dyDescent="0.2"/>
    <row r="4275" x14ac:dyDescent="0.2"/>
    <row r="4276" x14ac:dyDescent="0.2"/>
    <row r="4277" x14ac:dyDescent="0.2"/>
    <row r="4278" x14ac:dyDescent="0.2"/>
    <row r="4279" x14ac:dyDescent="0.2"/>
    <row r="4280" x14ac:dyDescent="0.2"/>
    <row r="4281" x14ac:dyDescent="0.2"/>
    <row r="4282" x14ac:dyDescent="0.2"/>
    <row r="4283" x14ac:dyDescent="0.2"/>
    <row r="4284" x14ac:dyDescent="0.2"/>
    <row r="4285" x14ac:dyDescent="0.2"/>
    <row r="4286" x14ac:dyDescent="0.2"/>
    <row r="4287" x14ac:dyDescent="0.2"/>
    <row r="4288" x14ac:dyDescent="0.2"/>
    <row r="4289" x14ac:dyDescent="0.2"/>
    <row r="4290" x14ac:dyDescent="0.2"/>
    <row r="4291" x14ac:dyDescent="0.2"/>
    <row r="4292" x14ac:dyDescent="0.2"/>
    <row r="4293" x14ac:dyDescent="0.2"/>
    <row r="4294" x14ac:dyDescent="0.2"/>
    <row r="4295" x14ac:dyDescent="0.2"/>
    <row r="4296" x14ac:dyDescent="0.2"/>
    <row r="4297" x14ac:dyDescent="0.2"/>
    <row r="4298" x14ac:dyDescent="0.2"/>
    <row r="4299" x14ac:dyDescent="0.2"/>
    <row r="4300" x14ac:dyDescent="0.2"/>
    <row r="4301" x14ac:dyDescent="0.2"/>
    <row r="4302" x14ac:dyDescent="0.2"/>
    <row r="4303" x14ac:dyDescent="0.2"/>
    <row r="4304" x14ac:dyDescent="0.2"/>
    <row r="4305" x14ac:dyDescent="0.2"/>
    <row r="4306" x14ac:dyDescent="0.2"/>
    <row r="4307" x14ac:dyDescent="0.2"/>
    <row r="4308" x14ac:dyDescent="0.2"/>
    <row r="4309" x14ac:dyDescent="0.2"/>
    <row r="4310" x14ac:dyDescent="0.2"/>
    <row r="4311" x14ac:dyDescent="0.2"/>
    <row r="4312" x14ac:dyDescent="0.2"/>
    <row r="4313" x14ac:dyDescent="0.2"/>
    <row r="4314" x14ac:dyDescent="0.2"/>
    <row r="4315" x14ac:dyDescent="0.2"/>
    <row r="4316" x14ac:dyDescent="0.2"/>
    <row r="4317" x14ac:dyDescent="0.2"/>
    <row r="4318" x14ac:dyDescent="0.2"/>
    <row r="4319" x14ac:dyDescent="0.2"/>
    <row r="4320" x14ac:dyDescent="0.2"/>
    <row r="4321" x14ac:dyDescent="0.2"/>
    <row r="4322" x14ac:dyDescent="0.2"/>
    <row r="4323" x14ac:dyDescent="0.2"/>
    <row r="4324" x14ac:dyDescent="0.2"/>
    <row r="4325" x14ac:dyDescent="0.2"/>
    <row r="4326" x14ac:dyDescent="0.2"/>
    <row r="4327" x14ac:dyDescent="0.2"/>
    <row r="4328" x14ac:dyDescent="0.2"/>
    <row r="4329" x14ac:dyDescent="0.2"/>
    <row r="4330" x14ac:dyDescent="0.2"/>
    <row r="4331" x14ac:dyDescent="0.2"/>
    <row r="4332" x14ac:dyDescent="0.2"/>
    <row r="4333" x14ac:dyDescent="0.2"/>
    <row r="4334" x14ac:dyDescent="0.2"/>
    <row r="4335" x14ac:dyDescent="0.2"/>
    <row r="4336" x14ac:dyDescent="0.2"/>
    <row r="4337" x14ac:dyDescent="0.2"/>
    <row r="4338" x14ac:dyDescent="0.2"/>
    <row r="4339" x14ac:dyDescent="0.2"/>
    <row r="4340" x14ac:dyDescent="0.2"/>
    <row r="4341" x14ac:dyDescent="0.2"/>
    <row r="4342" x14ac:dyDescent="0.2"/>
    <row r="4343" x14ac:dyDescent="0.2"/>
    <row r="4344" x14ac:dyDescent="0.2"/>
    <row r="4345" x14ac:dyDescent="0.2"/>
    <row r="4346" x14ac:dyDescent="0.2"/>
    <row r="4347" x14ac:dyDescent="0.2"/>
    <row r="4348" x14ac:dyDescent="0.2"/>
    <row r="4349" x14ac:dyDescent="0.2"/>
    <row r="4350" x14ac:dyDescent="0.2"/>
    <row r="4351" x14ac:dyDescent="0.2"/>
    <row r="4352" x14ac:dyDescent="0.2"/>
    <row r="4353" x14ac:dyDescent="0.2"/>
    <row r="4354" x14ac:dyDescent="0.2"/>
    <row r="4355" x14ac:dyDescent="0.2"/>
    <row r="4356" x14ac:dyDescent="0.2"/>
    <row r="4357" x14ac:dyDescent="0.2"/>
    <row r="4358" x14ac:dyDescent="0.2"/>
    <row r="4359" x14ac:dyDescent="0.2"/>
    <row r="4360" x14ac:dyDescent="0.2"/>
    <row r="4361" x14ac:dyDescent="0.2"/>
    <row r="4362" x14ac:dyDescent="0.2"/>
    <row r="4363" x14ac:dyDescent="0.2"/>
    <row r="4364" x14ac:dyDescent="0.2"/>
    <row r="4365" x14ac:dyDescent="0.2"/>
    <row r="4366" x14ac:dyDescent="0.2"/>
    <row r="4367" x14ac:dyDescent="0.2"/>
    <row r="4368" x14ac:dyDescent="0.2"/>
    <row r="4369" x14ac:dyDescent="0.2"/>
    <row r="4370" x14ac:dyDescent="0.2"/>
    <row r="4371" x14ac:dyDescent="0.2"/>
    <row r="4372" x14ac:dyDescent="0.2"/>
    <row r="4373" x14ac:dyDescent="0.2"/>
    <row r="4374" x14ac:dyDescent="0.2"/>
    <row r="4375" x14ac:dyDescent="0.2"/>
    <row r="4376" x14ac:dyDescent="0.2"/>
    <row r="4377" x14ac:dyDescent="0.2"/>
    <row r="4378" x14ac:dyDescent="0.2"/>
    <row r="4379" x14ac:dyDescent="0.2"/>
    <row r="4380" x14ac:dyDescent="0.2"/>
    <row r="4381" x14ac:dyDescent="0.2"/>
    <row r="4382" x14ac:dyDescent="0.2"/>
    <row r="4383" x14ac:dyDescent="0.2"/>
    <row r="4384" x14ac:dyDescent="0.2"/>
    <row r="4385" x14ac:dyDescent="0.2"/>
    <row r="4386" x14ac:dyDescent="0.2"/>
    <row r="4387" x14ac:dyDescent="0.2"/>
    <row r="4388" x14ac:dyDescent="0.2"/>
    <row r="4389" x14ac:dyDescent="0.2"/>
    <row r="4390" x14ac:dyDescent="0.2"/>
    <row r="4391" x14ac:dyDescent="0.2"/>
    <row r="4392" x14ac:dyDescent="0.2"/>
    <row r="4393" x14ac:dyDescent="0.2"/>
    <row r="4394" x14ac:dyDescent="0.2"/>
    <row r="4395" x14ac:dyDescent="0.2"/>
    <row r="4396" x14ac:dyDescent="0.2"/>
    <row r="4397" x14ac:dyDescent="0.2"/>
    <row r="4398" x14ac:dyDescent="0.2"/>
    <row r="4399" x14ac:dyDescent="0.2"/>
    <row r="4400" x14ac:dyDescent="0.2"/>
    <row r="4401" x14ac:dyDescent="0.2"/>
    <row r="4402" x14ac:dyDescent="0.2"/>
    <row r="4403" x14ac:dyDescent="0.2"/>
    <row r="4404" x14ac:dyDescent="0.2"/>
    <row r="4405" x14ac:dyDescent="0.2"/>
    <row r="4406" x14ac:dyDescent="0.2"/>
    <row r="4407" x14ac:dyDescent="0.2"/>
    <row r="4408" x14ac:dyDescent="0.2"/>
    <row r="4409" x14ac:dyDescent="0.2"/>
    <row r="4410" x14ac:dyDescent="0.2"/>
    <row r="4411" x14ac:dyDescent="0.2"/>
    <row r="4412" x14ac:dyDescent="0.2"/>
    <row r="4413" x14ac:dyDescent="0.2"/>
    <row r="4414" x14ac:dyDescent="0.2"/>
    <row r="4415" x14ac:dyDescent="0.2"/>
    <row r="4416" x14ac:dyDescent="0.2"/>
    <row r="4417" x14ac:dyDescent="0.2"/>
    <row r="4418" x14ac:dyDescent="0.2"/>
    <row r="4419" x14ac:dyDescent="0.2"/>
    <row r="4420" x14ac:dyDescent="0.2"/>
    <row r="4421" x14ac:dyDescent="0.2"/>
    <row r="4422" x14ac:dyDescent="0.2"/>
    <row r="4423" x14ac:dyDescent="0.2"/>
    <row r="4424" x14ac:dyDescent="0.2"/>
    <row r="4425" x14ac:dyDescent="0.2"/>
    <row r="4426" x14ac:dyDescent="0.2"/>
    <row r="4427" x14ac:dyDescent="0.2"/>
    <row r="4428" x14ac:dyDescent="0.2"/>
    <row r="4429" x14ac:dyDescent="0.2"/>
    <row r="4430" x14ac:dyDescent="0.2"/>
    <row r="4431" x14ac:dyDescent="0.2"/>
    <row r="4432" x14ac:dyDescent="0.2"/>
    <row r="4433" x14ac:dyDescent="0.2"/>
    <row r="4434" x14ac:dyDescent="0.2"/>
    <row r="4435" x14ac:dyDescent="0.2"/>
    <row r="4436" x14ac:dyDescent="0.2"/>
    <row r="4437" x14ac:dyDescent="0.2"/>
    <row r="4438" x14ac:dyDescent="0.2"/>
    <row r="4439" x14ac:dyDescent="0.2"/>
    <row r="4440" x14ac:dyDescent="0.2"/>
    <row r="4441" x14ac:dyDescent="0.2"/>
    <row r="4442" x14ac:dyDescent="0.2"/>
    <row r="4443" x14ac:dyDescent="0.2"/>
    <row r="4444" x14ac:dyDescent="0.2"/>
    <row r="4445" x14ac:dyDescent="0.2"/>
    <row r="4446" x14ac:dyDescent="0.2"/>
    <row r="4447" x14ac:dyDescent="0.2"/>
    <row r="4448" x14ac:dyDescent="0.2"/>
    <row r="4449" x14ac:dyDescent="0.2"/>
    <row r="4450" x14ac:dyDescent="0.2"/>
    <row r="4451" x14ac:dyDescent="0.2"/>
    <row r="4452" x14ac:dyDescent="0.2"/>
    <row r="4453" x14ac:dyDescent="0.2"/>
    <row r="4454" x14ac:dyDescent="0.2"/>
    <row r="4455" x14ac:dyDescent="0.2"/>
    <row r="4456" x14ac:dyDescent="0.2"/>
    <row r="4457" x14ac:dyDescent="0.2"/>
    <row r="4458" x14ac:dyDescent="0.2"/>
    <row r="4459" x14ac:dyDescent="0.2"/>
    <row r="4460" x14ac:dyDescent="0.2"/>
    <row r="4461" x14ac:dyDescent="0.2"/>
    <row r="4462" x14ac:dyDescent="0.2"/>
    <row r="4463" x14ac:dyDescent="0.2"/>
    <row r="4464" x14ac:dyDescent="0.2"/>
    <row r="4465" x14ac:dyDescent="0.2"/>
    <row r="4466" x14ac:dyDescent="0.2"/>
    <row r="4467" x14ac:dyDescent="0.2"/>
    <row r="4468" x14ac:dyDescent="0.2"/>
    <row r="4469" x14ac:dyDescent="0.2"/>
    <row r="4470" x14ac:dyDescent="0.2"/>
    <row r="4471" x14ac:dyDescent="0.2"/>
    <row r="4472" x14ac:dyDescent="0.2"/>
    <row r="4473" x14ac:dyDescent="0.2"/>
    <row r="4474" x14ac:dyDescent="0.2"/>
    <row r="4475" x14ac:dyDescent="0.2"/>
    <row r="4476" x14ac:dyDescent="0.2"/>
    <row r="4477" x14ac:dyDescent="0.2"/>
    <row r="4478" x14ac:dyDescent="0.2"/>
    <row r="4479" x14ac:dyDescent="0.2"/>
    <row r="4480" x14ac:dyDescent="0.2"/>
    <row r="4481" x14ac:dyDescent="0.2"/>
    <row r="4482" x14ac:dyDescent="0.2"/>
    <row r="4483" x14ac:dyDescent="0.2"/>
    <row r="4484" x14ac:dyDescent="0.2"/>
    <row r="4485" x14ac:dyDescent="0.2"/>
    <row r="4486" x14ac:dyDescent="0.2"/>
    <row r="4487" x14ac:dyDescent="0.2"/>
    <row r="4488" x14ac:dyDescent="0.2"/>
    <row r="4489" x14ac:dyDescent="0.2"/>
    <row r="4490" x14ac:dyDescent="0.2"/>
    <row r="4491" x14ac:dyDescent="0.2"/>
    <row r="4492" x14ac:dyDescent="0.2"/>
    <row r="4493" x14ac:dyDescent="0.2"/>
    <row r="4494" x14ac:dyDescent="0.2"/>
    <row r="4495" x14ac:dyDescent="0.2"/>
    <row r="4496" x14ac:dyDescent="0.2"/>
    <row r="4497" x14ac:dyDescent="0.2"/>
    <row r="4498" x14ac:dyDescent="0.2"/>
    <row r="4499" x14ac:dyDescent="0.2"/>
    <row r="4500" x14ac:dyDescent="0.2"/>
    <row r="4501" x14ac:dyDescent="0.2"/>
    <row r="4502" x14ac:dyDescent="0.2"/>
    <row r="4503" x14ac:dyDescent="0.2"/>
    <row r="4504" x14ac:dyDescent="0.2"/>
    <row r="4505" x14ac:dyDescent="0.2"/>
    <row r="4506" x14ac:dyDescent="0.2"/>
    <row r="4507" x14ac:dyDescent="0.2"/>
    <row r="4508" x14ac:dyDescent="0.2"/>
    <row r="4509" x14ac:dyDescent="0.2"/>
    <row r="4510" x14ac:dyDescent="0.2"/>
    <row r="4511" x14ac:dyDescent="0.2"/>
    <row r="4512" x14ac:dyDescent="0.2"/>
    <row r="4513" x14ac:dyDescent="0.2"/>
    <row r="4514" x14ac:dyDescent="0.2"/>
    <row r="4515" x14ac:dyDescent="0.2"/>
    <row r="4516" x14ac:dyDescent="0.2"/>
    <row r="4517" x14ac:dyDescent="0.2"/>
    <row r="4518" x14ac:dyDescent="0.2"/>
    <row r="4519" x14ac:dyDescent="0.2"/>
    <row r="4520" x14ac:dyDescent="0.2"/>
    <row r="4521" x14ac:dyDescent="0.2"/>
    <row r="4522" x14ac:dyDescent="0.2"/>
    <row r="4523" x14ac:dyDescent="0.2"/>
    <row r="4524" x14ac:dyDescent="0.2"/>
    <row r="4525" x14ac:dyDescent="0.2"/>
    <row r="4526" x14ac:dyDescent="0.2"/>
    <row r="4527" x14ac:dyDescent="0.2"/>
    <row r="4528" x14ac:dyDescent="0.2"/>
    <row r="4529" x14ac:dyDescent="0.2"/>
    <row r="4530" x14ac:dyDescent="0.2"/>
    <row r="4531" x14ac:dyDescent="0.2"/>
    <row r="4532" x14ac:dyDescent="0.2"/>
    <row r="4533" x14ac:dyDescent="0.2"/>
    <row r="4534" x14ac:dyDescent="0.2"/>
    <row r="4535" x14ac:dyDescent="0.2"/>
    <row r="4536" x14ac:dyDescent="0.2"/>
    <row r="4537" x14ac:dyDescent="0.2"/>
    <row r="4538" x14ac:dyDescent="0.2"/>
    <row r="4539" x14ac:dyDescent="0.2"/>
    <row r="4540" x14ac:dyDescent="0.2"/>
    <row r="4541" x14ac:dyDescent="0.2"/>
    <row r="4542" x14ac:dyDescent="0.2"/>
    <row r="4543" x14ac:dyDescent="0.2"/>
    <row r="4544" x14ac:dyDescent="0.2"/>
    <row r="4545" x14ac:dyDescent="0.2"/>
    <row r="4546" x14ac:dyDescent="0.2"/>
    <row r="4547" x14ac:dyDescent="0.2"/>
    <row r="4548" x14ac:dyDescent="0.2"/>
    <row r="4549" x14ac:dyDescent="0.2"/>
    <row r="4550" x14ac:dyDescent="0.2"/>
    <row r="4551" x14ac:dyDescent="0.2"/>
    <row r="4552" x14ac:dyDescent="0.2"/>
    <row r="4553" x14ac:dyDescent="0.2"/>
    <row r="4554" x14ac:dyDescent="0.2"/>
    <row r="4555" x14ac:dyDescent="0.2"/>
    <row r="4556" x14ac:dyDescent="0.2"/>
    <row r="4557" x14ac:dyDescent="0.2"/>
    <row r="4558" x14ac:dyDescent="0.2"/>
    <row r="4559" x14ac:dyDescent="0.2"/>
    <row r="4560" x14ac:dyDescent="0.2"/>
    <row r="4561" x14ac:dyDescent="0.2"/>
    <row r="4562" x14ac:dyDescent="0.2"/>
    <row r="4563" x14ac:dyDescent="0.2"/>
    <row r="4564" x14ac:dyDescent="0.2"/>
    <row r="4565" x14ac:dyDescent="0.2"/>
    <row r="4566" x14ac:dyDescent="0.2"/>
    <row r="4567" x14ac:dyDescent="0.2"/>
    <row r="4568" x14ac:dyDescent="0.2"/>
    <row r="4569" x14ac:dyDescent="0.2"/>
    <row r="4570" x14ac:dyDescent="0.2"/>
    <row r="4571" x14ac:dyDescent="0.2"/>
    <row r="4572" x14ac:dyDescent="0.2"/>
    <row r="4573" x14ac:dyDescent="0.2"/>
    <row r="4574" x14ac:dyDescent="0.2"/>
    <row r="4575" x14ac:dyDescent="0.2"/>
    <row r="4576" x14ac:dyDescent="0.2"/>
    <row r="4577" x14ac:dyDescent="0.2"/>
    <row r="4578" x14ac:dyDescent="0.2"/>
    <row r="4579" x14ac:dyDescent="0.2"/>
    <row r="4580" x14ac:dyDescent="0.2"/>
    <row r="4581" x14ac:dyDescent="0.2"/>
    <row r="4582" x14ac:dyDescent="0.2"/>
    <row r="4583" x14ac:dyDescent="0.2"/>
    <row r="4584" x14ac:dyDescent="0.2"/>
    <row r="4585" x14ac:dyDescent="0.2"/>
    <row r="4586" x14ac:dyDescent="0.2"/>
    <row r="4587" x14ac:dyDescent="0.2"/>
    <row r="4588" x14ac:dyDescent="0.2"/>
    <row r="4589" x14ac:dyDescent="0.2"/>
    <row r="4590" x14ac:dyDescent="0.2"/>
    <row r="4591" x14ac:dyDescent="0.2"/>
    <row r="4592" x14ac:dyDescent="0.2"/>
    <row r="4593" x14ac:dyDescent="0.2"/>
    <row r="4594" x14ac:dyDescent="0.2"/>
    <row r="4595" x14ac:dyDescent="0.2"/>
    <row r="4596" x14ac:dyDescent="0.2"/>
    <row r="4597" x14ac:dyDescent="0.2"/>
    <row r="4598" x14ac:dyDescent="0.2"/>
    <row r="4599" x14ac:dyDescent="0.2"/>
    <row r="4600" x14ac:dyDescent="0.2"/>
    <row r="4601" x14ac:dyDescent="0.2"/>
    <row r="4602" x14ac:dyDescent="0.2"/>
    <row r="4603" x14ac:dyDescent="0.2"/>
    <row r="4604" x14ac:dyDescent="0.2"/>
    <row r="4605" x14ac:dyDescent="0.2"/>
    <row r="4606" x14ac:dyDescent="0.2"/>
    <row r="4607" x14ac:dyDescent="0.2"/>
    <row r="4608" x14ac:dyDescent="0.2"/>
    <row r="4609" x14ac:dyDescent="0.2"/>
    <row r="4610" x14ac:dyDescent="0.2"/>
    <row r="4611" x14ac:dyDescent="0.2"/>
    <row r="4612" x14ac:dyDescent="0.2"/>
    <row r="4613" x14ac:dyDescent="0.2"/>
    <row r="4614" x14ac:dyDescent="0.2"/>
    <row r="4615" x14ac:dyDescent="0.2"/>
    <row r="4616" x14ac:dyDescent="0.2"/>
    <row r="4617" x14ac:dyDescent="0.2"/>
    <row r="4618" x14ac:dyDescent="0.2"/>
    <row r="4619" x14ac:dyDescent="0.2"/>
    <row r="4620" x14ac:dyDescent="0.2"/>
    <row r="4621" x14ac:dyDescent="0.2"/>
    <row r="4622" x14ac:dyDescent="0.2"/>
    <row r="4623" x14ac:dyDescent="0.2"/>
    <row r="4624" x14ac:dyDescent="0.2"/>
    <row r="4625" x14ac:dyDescent="0.2"/>
    <row r="4626" x14ac:dyDescent="0.2"/>
    <row r="4627" x14ac:dyDescent="0.2"/>
    <row r="4628" x14ac:dyDescent="0.2"/>
    <row r="4629" x14ac:dyDescent="0.2"/>
    <row r="4630" x14ac:dyDescent="0.2"/>
    <row r="4631" x14ac:dyDescent="0.2"/>
    <row r="4632" x14ac:dyDescent="0.2"/>
    <row r="4633" x14ac:dyDescent="0.2"/>
    <row r="4634" x14ac:dyDescent="0.2"/>
    <row r="4635" x14ac:dyDescent="0.2"/>
    <row r="4636" x14ac:dyDescent="0.2"/>
    <row r="4637" x14ac:dyDescent="0.2"/>
    <row r="4638" x14ac:dyDescent="0.2"/>
    <row r="4639" x14ac:dyDescent="0.2"/>
    <row r="4640" x14ac:dyDescent="0.2"/>
    <row r="4641" x14ac:dyDescent="0.2"/>
    <row r="4642" x14ac:dyDescent="0.2"/>
    <row r="4643" x14ac:dyDescent="0.2"/>
    <row r="4644" x14ac:dyDescent="0.2"/>
    <row r="4645" x14ac:dyDescent="0.2"/>
    <row r="4646" x14ac:dyDescent="0.2"/>
    <row r="4647" x14ac:dyDescent="0.2"/>
    <row r="4648" x14ac:dyDescent="0.2"/>
    <row r="4649" x14ac:dyDescent="0.2"/>
    <row r="4650" x14ac:dyDescent="0.2"/>
    <row r="4651" x14ac:dyDescent="0.2"/>
    <row r="4652" x14ac:dyDescent="0.2"/>
    <row r="4653" x14ac:dyDescent="0.2"/>
    <row r="4654" x14ac:dyDescent="0.2"/>
    <row r="4655" x14ac:dyDescent="0.2"/>
    <row r="4656" x14ac:dyDescent="0.2"/>
    <row r="4657" x14ac:dyDescent="0.2"/>
    <row r="4658" x14ac:dyDescent="0.2"/>
    <row r="4659" x14ac:dyDescent="0.2"/>
    <row r="4660" x14ac:dyDescent="0.2"/>
    <row r="4661" x14ac:dyDescent="0.2"/>
    <row r="4662" x14ac:dyDescent="0.2"/>
    <row r="4663" x14ac:dyDescent="0.2"/>
    <row r="4664" x14ac:dyDescent="0.2"/>
    <row r="4665" x14ac:dyDescent="0.2"/>
    <row r="4666" x14ac:dyDescent="0.2"/>
    <row r="4667" x14ac:dyDescent="0.2"/>
    <row r="4668" x14ac:dyDescent="0.2"/>
    <row r="4669" x14ac:dyDescent="0.2"/>
    <row r="4670" x14ac:dyDescent="0.2"/>
    <row r="4671" x14ac:dyDescent="0.2"/>
    <row r="4672" x14ac:dyDescent="0.2"/>
    <row r="4673" x14ac:dyDescent="0.2"/>
    <row r="4674" x14ac:dyDescent="0.2"/>
    <row r="4675" x14ac:dyDescent="0.2"/>
    <row r="4676" x14ac:dyDescent="0.2"/>
    <row r="4677" x14ac:dyDescent="0.2"/>
    <row r="4678" x14ac:dyDescent="0.2"/>
    <row r="4679" x14ac:dyDescent="0.2"/>
    <row r="4680" x14ac:dyDescent="0.2"/>
    <row r="4681" x14ac:dyDescent="0.2"/>
    <row r="4682" x14ac:dyDescent="0.2"/>
    <row r="4683" x14ac:dyDescent="0.2"/>
    <row r="4684" x14ac:dyDescent="0.2"/>
    <row r="4685" x14ac:dyDescent="0.2"/>
    <row r="4686" x14ac:dyDescent="0.2"/>
    <row r="4687" x14ac:dyDescent="0.2"/>
    <row r="4688" x14ac:dyDescent="0.2"/>
    <row r="4689" x14ac:dyDescent="0.2"/>
    <row r="4690" x14ac:dyDescent="0.2"/>
    <row r="4691" x14ac:dyDescent="0.2"/>
    <row r="4692" x14ac:dyDescent="0.2"/>
    <row r="4693" x14ac:dyDescent="0.2"/>
    <row r="4694" x14ac:dyDescent="0.2"/>
    <row r="4695" x14ac:dyDescent="0.2"/>
    <row r="4696" x14ac:dyDescent="0.2"/>
    <row r="4697" x14ac:dyDescent="0.2"/>
    <row r="4698" x14ac:dyDescent="0.2"/>
    <row r="4699" x14ac:dyDescent="0.2"/>
    <row r="4700" x14ac:dyDescent="0.2"/>
    <row r="4701" x14ac:dyDescent="0.2"/>
    <row r="4702" x14ac:dyDescent="0.2"/>
    <row r="4703" x14ac:dyDescent="0.2"/>
    <row r="4704" x14ac:dyDescent="0.2"/>
    <row r="4705" x14ac:dyDescent="0.2"/>
    <row r="4706" x14ac:dyDescent="0.2"/>
    <row r="4707" x14ac:dyDescent="0.2"/>
    <row r="4708" x14ac:dyDescent="0.2"/>
    <row r="4709" x14ac:dyDescent="0.2"/>
    <row r="4710" x14ac:dyDescent="0.2"/>
    <row r="4711" x14ac:dyDescent="0.2"/>
    <row r="4712" x14ac:dyDescent="0.2"/>
    <row r="4713" x14ac:dyDescent="0.2"/>
    <row r="4714" x14ac:dyDescent="0.2"/>
    <row r="4715" x14ac:dyDescent="0.2"/>
    <row r="4716" x14ac:dyDescent="0.2"/>
    <row r="4717" x14ac:dyDescent="0.2"/>
    <row r="4718" x14ac:dyDescent="0.2"/>
    <row r="4719" x14ac:dyDescent="0.2"/>
    <row r="4720" x14ac:dyDescent="0.2"/>
    <row r="4721" x14ac:dyDescent="0.2"/>
    <row r="4722" x14ac:dyDescent="0.2"/>
    <row r="4723" x14ac:dyDescent="0.2"/>
    <row r="4724" x14ac:dyDescent="0.2"/>
    <row r="4725" x14ac:dyDescent="0.2"/>
    <row r="4726" x14ac:dyDescent="0.2"/>
    <row r="4727" x14ac:dyDescent="0.2"/>
    <row r="4728" x14ac:dyDescent="0.2"/>
    <row r="4729" x14ac:dyDescent="0.2"/>
    <row r="4730" x14ac:dyDescent="0.2"/>
    <row r="4731" x14ac:dyDescent="0.2"/>
    <row r="4732" x14ac:dyDescent="0.2"/>
    <row r="4733" x14ac:dyDescent="0.2"/>
    <row r="4734" x14ac:dyDescent="0.2"/>
    <row r="4735" x14ac:dyDescent="0.2"/>
    <row r="4736" x14ac:dyDescent="0.2"/>
    <row r="4737" x14ac:dyDescent="0.2"/>
    <row r="4738" x14ac:dyDescent="0.2"/>
    <row r="4739" x14ac:dyDescent="0.2"/>
    <row r="4740" x14ac:dyDescent="0.2"/>
    <row r="4741" x14ac:dyDescent="0.2"/>
    <row r="4742" x14ac:dyDescent="0.2"/>
    <row r="4743" x14ac:dyDescent="0.2"/>
    <row r="4744" x14ac:dyDescent="0.2"/>
    <row r="4745" x14ac:dyDescent="0.2"/>
    <row r="4746" x14ac:dyDescent="0.2"/>
    <row r="4747" x14ac:dyDescent="0.2"/>
    <row r="4748" x14ac:dyDescent="0.2"/>
    <row r="4749" x14ac:dyDescent="0.2"/>
    <row r="4750" x14ac:dyDescent="0.2"/>
    <row r="4751" x14ac:dyDescent="0.2"/>
    <row r="4752" x14ac:dyDescent="0.2"/>
    <row r="4753" x14ac:dyDescent="0.2"/>
    <row r="4754" x14ac:dyDescent="0.2"/>
    <row r="4755" x14ac:dyDescent="0.2"/>
    <row r="4756" x14ac:dyDescent="0.2"/>
    <row r="4757" x14ac:dyDescent="0.2"/>
    <row r="4758" x14ac:dyDescent="0.2"/>
    <row r="4759" x14ac:dyDescent="0.2"/>
    <row r="4760" x14ac:dyDescent="0.2"/>
    <row r="4761" x14ac:dyDescent="0.2"/>
    <row r="4762" x14ac:dyDescent="0.2"/>
    <row r="4763" x14ac:dyDescent="0.2"/>
    <row r="4764" x14ac:dyDescent="0.2"/>
    <row r="4765" x14ac:dyDescent="0.2"/>
    <row r="4766" x14ac:dyDescent="0.2"/>
    <row r="4767" x14ac:dyDescent="0.2"/>
    <row r="4768" x14ac:dyDescent="0.2"/>
    <row r="4769" x14ac:dyDescent="0.2"/>
    <row r="4770" x14ac:dyDescent="0.2"/>
    <row r="4771" x14ac:dyDescent="0.2"/>
    <row r="4772" x14ac:dyDescent="0.2"/>
    <row r="4773" x14ac:dyDescent="0.2"/>
    <row r="4774" x14ac:dyDescent="0.2"/>
    <row r="4775" x14ac:dyDescent="0.2"/>
    <row r="4776" x14ac:dyDescent="0.2"/>
    <row r="4777" x14ac:dyDescent="0.2"/>
    <row r="4778" x14ac:dyDescent="0.2"/>
    <row r="4779" x14ac:dyDescent="0.2"/>
    <row r="4780" x14ac:dyDescent="0.2"/>
    <row r="4781" x14ac:dyDescent="0.2"/>
    <row r="4782" x14ac:dyDescent="0.2"/>
    <row r="4783" x14ac:dyDescent="0.2"/>
    <row r="4784" x14ac:dyDescent="0.2"/>
    <row r="4785" x14ac:dyDescent="0.2"/>
    <row r="4786" x14ac:dyDescent="0.2"/>
    <row r="4787" x14ac:dyDescent="0.2"/>
    <row r="4788" x14ac:dyDescent="0.2"/>
    <row r="4789" x14ac:dyDescent="0.2"/>
    <row r="4790" x14ac:dyDescent="0.2"/>
    <row r="4791" x14ac:dyDescent="0.2"/>
    <row r="4792" x14ac:dyDescent="0.2"/>
    <row r="4793" x14ac:dyDescent="0.2"/>
    <row r="4794" x14ac:dyDescent="0.2"/>
    <row r="4795" x14ac:dyDescent="0.2"/>
    <row r="4796" x14ac:dyDescent="0.2"/>
    <row r="4797" x14ac:dyDescent="0.2"/>
    <row r="4798" x14ac:dyDescent="0.2"/>
    <row r="4799" x14ac:dyDescent="0.2"/>
    <row r="4800" x14ac:dyDescent="0.2"/>
    <row r="4801" x14ac:dyDescent="0.2"/>
    <row r="4802" x14ac:dyDescent="0.2"/>
    <row r="4803" x14ac:dyDescent="0.2"/>
    <row r="4804" x14ac:dyDescent="0.2"/>
    <row r="4805" x14ac:dyDescent="0.2"/>
    <row r="4806" x14ac:dyDescent="0.2"/>
    <row r="4807" x14ac:dyDescent="0.2"/>
    <row r="4808" x14ac:dyDescent="0.2"/>
    <row r="4809" x14ac:dyDescent="0.2"/>
    <row r="4810" x14ac:dyDescent="0.2"/>
    <row r="4811" x14ac:dyDescent="0.2"/>
    <row r="4812" x14ac:dyDescent="0.2"/>
    <row r="4813" x14ac:dyDescent="0.2"/>
    <row r="4814" x14ac:dyDescent="0.2"/>
    <row r="4815" x14ac:dyDescent="0.2"/>
    <row r="4816" x14ac:dyDescent="0.2"/>
    <row r="4817" x14ac:dyDescent="0.2"/>
    <row r="4818" x14ac:dyDescent="0.2"/>
    <row r="4819" x14ac:dyDescent="0.2"/>
    <row r="4820" x14ac:dyDescent="0.2"/>
    <row r="4821" x14ac:dyDescent="0.2"/>
    <row r="4822" x14ac:dyDescent="0.2"/>
    <row r="4823" x14ac:dyDescent="0.2"/>
    <row r="4824" x14ac:dyDescent="0.2"/>
    <row r="4825" x14ac:dyDescent="0.2"/>
    <row r="4826" x14ac:dyDescent="0.2"/>
    <row r="4827" x14ac:dyDescent="0.2"/>
    <row r="4828" x14ac:dyDescent="0.2"/>
    <row r="4829" x14ac:dyDescent="0.2"/>
    <row r="4830" x14ac:dyDescent="0.2"/>
    <row r="4831" x14ac:dyDescent="0.2"/>
    <row r="4832" x14ac:dyDescent="0.2"/>
    <row r="4833" x14ac:dyDescent="0.2"/>
    <row r="4834" x14ac:dyDescent="0.2"/>
    <row r="4835" x14ac:dyDescent="0.2"/>
    <row r="4836" x14ac:dyDescent="0.2"/>
    <row r="4837" x14ac:dyDescent="0.2"/>
    <row r="4838" x14ac:dyDescent="0.2"/>
    <row r="4839" x14ac:dyDescent="0.2"/>
    <row r="4840" x14ac:dyDescent="0.2"/>
    <row r="4841" x14ac:dyDescent="0.2"/>
    <row r="4842" x14ac:dyDescent="0.2"/>
    <row r="4843" x14ac:dyDescent="0.2"/>
    <row r="4844" x14ac:dyDescent="0.2"/>
    <row r="4845" x14ac:dyDescent="0.2"/>
    <row r="4846" x14ac:dyDescent="0.2"/>
    <row r="4847" x14ac:dyDescent="0.2"/>
    <row r="4848" x14ac:dyDescent="0.2"/>
    <row r="4849" x14ac:dyDescent="0.2"/>
    <row r="4850" x14ac:dyDescent="0.2"/>
    <row r="4851" x14ac:dyDescent="0.2"/>
    <row r="4852" x14ac:dyDescent="0.2"/>
    <row r="4853" x14ac:dyDescent="0.2"/>
    <row r="4854" x14ac:dyDescent="0.2"/>
    <row r="4855" x14ac:dyDescent="0.2"/>
    <row r="4856" x14ac:dyDescent="0.2"/>
    <row r="4857" x14ac:dyDescent="0.2"/>
    <row r="4858" x14ac:dyDescent="0.2"/>
    <row r="4859" x14ac:dyDescent="0.2"/>
    <row r="4860" x14ac:dyDescent="0.2"/>
    <row r="4861" x14ac:dyDescent="0.2"/>
    <row r="4862" x14ac:dyDescent="0.2"/>
    <row r="4863" x14ac:dyDescent="0.2"/>
    <row r="4864" x14ac:dyDescent="0.2"/>
    <row r="4865" x14ac:dyDescent="0.2"/>
    <row r="4866" x14ac:dyDescent="0.2"/>
    <row r="4867" x14ac:dyDescent="0.2"/>
    <row r="4868" x14ac:dyDescent="0.2"/>
    <row r="4869" x14ac:dyDescent="0.2"/>
    <row r="4870" x14ac:dyDescent="0.2"/>
    <row r="4871" x14ac:dyDescent="0.2"/>
    <row r="4872" x14ac:dyDescent="0.2"/>
    <row r="4873" x14ac:dyDescent="0.2"/>
    <row r="4874" x14ac:dyDescent="0.2"/>
    <row r="4875" x14ac:dyDescent="0.2"/>
    <row r="4876" x14ac:dyDescent="0.2"/>
    <row r="4877" x14ac:dyDescent="0.2"/>
    <row r="4878" x14ac:dyDescent="0.2"/>
    <row r="4879" x14ac:dyDescent="0.2"/>
    <row r="4880" x14ac:dyDescent="0.2"/>
    <row r="4881" x14ac:dyDescent="0.2"/>
    <row r="4882" x14ac:dyDescent="0.2"/>
    <row r="4883" x14ac:dyDescent="0.2"/>
    <row r="4884" x14ac:dyDescent="0.2"/>
    <row r="4885" x14ac:dyDescent="0.2"/>
    <row r="4886" x14ac:dyDescent="0.2"/>
    <row r="4887" x14ac:dyDescent="0.2"/>
    <row r="4888" x14ac:dyDescent="0.2"/>
    <row r="4889" x14ac:dyDescent="0.2"/>
    <row r="4890" x14ac:dyDescent="0.2"/>
    <row r="4891" x14ac:dyDescent="0.2"/>
    <row r="4892" x14ac:dyDescent="0.2"/>
    <row r="4893" x14ac:dyDescent="0.2"/>
    <row r="4894" x14ac:dyDescent="0.2"/>
    <row r="4895" x14ac:dyDescent="0.2"/>
    <row r="4896" x14ac:dyDescent="0.2"/>
    <row r="4897" x14ac:dyDescent="0.2"/>
    <row r="4898" x14ac:dyDescent="0.2"/>
    <row r="4899" x14ac:dyDescent="0.2"/>
    <row r="4900" x14ac:dyDescent="0.2"/>
    <row r="4901" x14ac:dyDescent="0.2"/>
    <row r="4902" x14ac:dyDescent="0.2"/>
    <row r="4903" x14ac:dyDescent="0.2"/>
    <row r="4904" x14ac:dyDescent="0.2"/>
    <row r="4905" x14ac:dyDescent="0.2"/>
    <row r="4906" x14ac:dyDescent="0.2"/>
    <row r="4907" x14ac:dyDescent="0.2"/>
    <row r="4908" x14ac:dyDescent="0.2"/>
    <row r="4909" x14ac:dyDescent="0.2"/>
    <row r="4910" x14ac:dyDescent="0.2"/>
    <row r="4911" x14ac:dyDescent="0.2"/>
    <row r="4912" x14ac:dyDescent="0.2"/>
    <row r="4913" x14ac:dyDescent="0.2"/>
    <row r="4914" x14ac:dyDescent="0.2"/>
    <row r="4915" x14ac:dyDescent="0.2"/>
    <row r="4916" x14ac:dyDescent="0.2"/>
    <row r="4917" x14ac:dyDescent="0.2"/>
    <row r="4918" x14ac:dyDescent="0.2"/>
    <row r="4919" x14ac:dyDescent="0.2"/>
    <row r="4920" x14ac:dyDescent="0.2"/>
    <row r="4921" x14ac:dyDescent="0.2"/>
    <row r="4922" x14ac:dyDescent="0.2"/>
    <row r="4923" x14ac:dyDescent="0.2"/>
    <row r="4924" x14ac:dyDescent="0.2"/>
    <row r="4925" x14ac:dyDescent="0.2"/>
    <row r="4926" x14ac:dyDescent="0.2"/>
    <row r="4927" x14ac:dyDescent="0.2"/>
    <row r="4928" x14ac:dyDescent="0.2"/>
    <row r="4929" x14ac:dyDescent="0.2"/>
    <row r="4930" x14ac:dyDescent="0.2"/>
    <row r="4931" x14ac:dyDescent="0.2"/>
    <row r="4932" x14ac:dyDescent="0.2"/>
    <row r="4933" x14ac:dyDescent="0.2"/>
    <row r="4934" x14ac:dyDescent="0.2"/>
    <row r="4935" x14ac:dyDescent="0.2"/>
    <row r="4936" x14ac:dyDescent="0.2"/>
    <row r="4937" x14ac:dyDescent="0.2"/>
    <row r="4938" x14ac:dyDescent="0.2"/>
    <row r="4939" x14ac:dyDescent="0.2"/>
    <row r="4940" x14ac:dyDescent="0.2"/>
    <row r="4941" x14ac:dyDescent="0.2"/>
    <row r="4942" x14ac:dyDescent="0.2"/>
    <row r="4943" x14ac:dyDescent="0.2"/>
    <row r="4944" x14ac:dyDescent="0.2"/>
    <row r="4945" x14ac:dyDescent="0.2"/>
    <row r="4946" x14ac:dyDescent="0.2"/>
    <row r="4947" x14ac:dyDescent="0.2"/>
    <row r="4948" x14ac:dyDescent="0.2"/>
    <row r="4949" x14ac:dyDescent="0.2"/>
    <row r="4950" x14ac:dyDescent="0.2"/>
    <row r="4951" x14ac:dyDescent="0.2"/>
    <row r="4952" x14ac:dyDescent="0.2"/>
    <row r="4953" x14ac:dyDescent="0.2"/>
    <row r="4954" x14ac:dyDescent="0.2"/>
    <row r="4955" x14ac:dyDescent="0.2"/>
    <row r="4956" x14ac:dyDescent="0.2"/>
    <row r="4957" x14ac:dyDescent="0.2"/>
    <row r="4958" x14ac:dyDescent="0.2"/>
    <row r="4959" x14ac:dyDescent="0.2"/>
    <row r="4960" x14ac:dyDescent="0.2"/>
    <row r="4961" x14ac:dyDescent="0.2"/>
    <row r="4962" x14ac:dyDescent="0.2"/>
    <row r="4963" x14ac:dyDescent="0.2"/>
    <row r="4964" x14ac:dyDescent="0.2"/>
    <row r="4965" x14ac:dyDescent="0.2"/>
    <row r="4966" x14ac:dyDescent="0.2"/>
    <row r="4967" x14ac:dyDescent="0.2"/>
    <row r="4968" x14ac:dyDescent="0.2"/>
    <row r="4969" x14ac:dyDescent="0.2"/>
    <row r="4970" x14ac:dyDescent="0.2"/>
    <row r="4971" x14ac:dyDescent="0.2"/>
    <row r="4972" x14ac:dyDescent="0.2"/>
    <row r="4973" x14ac:dyDescent="0.2"/>
    <row r="4974" x14ac:dyDescent="0.2"/>
    <row r="4975" x14ac:dyDescent="0.2"/>
    <row r="4976" x14ac:dyDescent="0.2"/>
    <row r="4977" x14ac:dyDescent="0.2"/>
    <row r="4978" x14ac:dyDescent="0.2"/>
    <row r="4979" x14ac:dyDescent="0.2"/>
    <row r="4980" x14ac:dyDescent="0.2"/>
    <row r="4981" x14ac:dyDescent="0.2"/>
    <row r="4982" x14ac:dyDescent="0.2"/>
    <row r="4983" x14ac:dyDescent="0.2"/>
    <row r="4984" x14ac:dyDescent="0.2"/>
    <row r="4985" x14ac:dyDescent="0.2"/>
    <row r="4986" x14ac:dyDescent="0.2"/>
    <row r="4987" x14ac:dyDescent="0.2"/>
    <row r="4988" x14ac:dyDescent="0.2"/>
    <row r="4989" x14ac:dyDescent="0.2"/>
    <row r="4990" x14ac:dyDescent="0.2"/>
    <row r="4991" x14ac:dyDescent="0.2"/>
    <row r="4992" x14ac:dyDescent="0.2"/>
    <row r="4993" x14ac:dyDescent="0.2"/>
    <row r="4994" x14ac:dyDescent="0.2"/>
    <row r="4995" x14ac:dyDescent="0.2"/>
    <row r="4996" x14ac:dyDescent="0.2"/>
    <row r="4997" x14ac:dyDescent="0.2"/>
    <row r="4998" x14ac:dyDescent="0.2"/>
    <row r="4999" x14ac:dyDescent="0.2"/>
    <row r="5000" x14ac:dyDescent="0.2"/>
    <row r="5001" x14ac:dyDescent="0.2"/>
    <row r="5002" x14ac:dyDescent="0.2"/>
    <row r="5003" x14ac:dyDescent="0.2"/>
    <row r="5004" x14ac:dyDescent="0.2"/>
    <row r="5005" x14ac:dyDescent="0.2"/>
    <row r="5006" x14ac:dyDescent="0.2"/>
    <row r="5007" x14ac:dyDescent="0.2"/>
    <row r="5008" x14ac:dyDescent="0.2"/>
    <row r="5009" x14ac:dyDescent="0.2"/>
    <row r="5010" x14ac:dyDescent="0.2"/>
    <row r="5011" x14ac:dyDescent="0.2"/>
    <row r="5012" x14ac:dyDescent="0.2"/>
    <row r="5013" x14ac:dyDescent="0.2"/>
    <row r="5014" x14ac:dyDescent="0.2"/>
    <row r="5015" x14ac:dyDescent="0.2"/>
    <row r="5016" x14ac:dyDescent="0.2"/>
    <row r="5017" x14ac:dyDescent="0.2"/>
    <row r="5018" x14ac:dyDescent="0.2"/>
    <row r="5019" x14ac:dyDescent="0.2"/>
    <row r="5020" x14ac:dyDescent="0.2"/>
    <row r="5021" x14ac:dyDescent="0.2"/>
    <row r="5022" x14ac:dyDescent="0.2"/>
    <row r="5023" x14ac:dyDescent="0.2"/>
    <row r="5024" x14ac:dyDescent="0.2"/>
    <row r="5025" x14ac:dyDescent="0.2"/>
    <row r="5026" x14ac:dyDescent="0.2"/>
    <row r="5027" x14ac:dyDescent="0.2"/>
    <row r="5028" x14ac:dyDescent="0.2"/>
    <row r="5029" x14ac:dyDescent="0.2"/>
    <row r="5030" x14ac:dyDescent="0.2"/>
    <row r="5031" x14ac:dyDescent="0.2"/>
    <row r="5032" x14ac:dyDescent="0.2"/>
    <row r="5033" x14ac:dyDescent="0.2"/>
    <row r="5034" x14ac:dyDescent="0.2"/>
    <row r="5035" x14ac:dyDescent="0.2"/>
    <row r="5036" x14ac:dyDescent="0.2"/>
    <row r="5037" x14ac:dyDescent="0.2"/>
    <row r="5038" x14ac:dyDescent="0.2"/>
    <row r="5039" x14ac:dyDescent="0.2"/>
    <row r="5040" x14ac:dyDescent="0.2"/>
    <row r="5041" x14ac:dyDescent="0.2"/>
    <row r="5042" x14ac:dyDescent="0.2"/>
    <row r="5043" x14ac:dyDescent="0.2"/>
    <row r="5044" x14ac:dyDescent="0.2"/>
    <row r="5045" x14ac:dyDescent="0.2"/>
    <row r="5046" x14ac:dyDescent="0.2"/>
    <row r="5047" x14ac:dyDescent="0.2"/>
    <row r="5048" x14ac:dyDescent="0.2"/>
    <row r="5049" x14ac:dyDescent="0.2"/>
    <row r="5050" x14ac:dyDescent="0.2"/>
    <row r="5051" x14ac:dyDescent="0.2"/>
    <row r="5052" x14ac:dyDescent="0.2"/>
    <row r="5053" x14ac:dyDescent="0.2"/>
    <row r="5054" x14ac:dyDescent="0.2"/>
    <row r="5055" x14ac:dyDescent="0.2"/>
    <row r="5056" x14ac:dyDescent="0.2"/>
    <row r="5057" x14ac:dyDescent="0.2"/>
    <row r="5058" x14ac:dyDescent="0.2"/>
    <row r="5059" x14ac:dyDescent="0.2"/>
    <row r="5060" x14ac:dyDescent="0.2"/>
    <row r="5061" x14ac:dyDescent="0.2"/>
    <row r="5062" x14ac:dyDescent="0.2"/>
    <row r="5063" x14ac:dyDescent="0.2"/>
    <row r="5064" x14ac:dyDescent="0.2"/>
    <row r="5065" x14ac:dyDescent="0.2"/>
    <row r="5066" x14ac:dyDescent="0.2"/>
    <row r="5067" x14ac:dyDescent="0.2"/>
    <row r="5068" x14ac:dyDescent="0.2"/>
    <row r="5069" x14ac:dyDescent="0.2"/>
    <row r="5070" x14ac:dyDescent="0.2"/>
    <row r="5071" x14ac:dyDescent="0.2"/>
    <row r="5072" x14ac:dyDescent="0.2"/>
    <row r="5073" x14ac:dyDescent="0.2"/>
    <row r="5074" x14ac:dyDescent="0.2"/>
    <row r="5075" x14ac:dyDescent="0.2"/>
    <row r="5076" x14ac:dyDescent="0.2"/>
    <row r="5077" x14ac:dyDescent="0.2"/>
    <row r="5078" x14ac:dyDescent="0.2"/>
    <row r="5079" x14ac:dyDescent="0.2"/>
    <row r="5080" x14ac:dyDescent="0.2"/>
    <row r="5081" x14ac:dyDescent="0.2"/>
    <row r="5082" x14ac:dyDescent="0.2"/>
    <row r="5083" x14ac:dyDescent="0.2"/>
    <row r="5084" x14ac:dyDescent="0.2"/>
    <row r="5085" x14ac:dyDescent="0.2"/>
    <row r="5086" x14ac:dyDescent="0.2"/>
    <row r="5087" x14ac:dyDescent="0.2"/>
    <row r="5088" x14ac:dyDescent="0.2"/>
    <row r="5089" x14ac:dyDescent="0.2"/>
    <row r="5090" x14ac:dyDescent="0.2"/>
    <row r="5091" x14ac:dyDescent="0.2"/>
    <row r="5092" x14ac:dyDescent="0.2"/>
    <row r="5093" x14ac:dyDescent="0.2"/>
    <row r="5094" x14ac:dyDescent="0.2"/>
    <row r="5095" x14ac:dyDescent="0.2"/>
    <row r="5096" x14ac:dyDescent="0.2"/>
    <row r="5097" x14ac:dyDescent="0.2"/>
    <row r="5098" x14ac:dyDescent="0.2"/>
    <row r="5099" x14ac:dyDescent="0.2"/>
    <row r="5100" x14ac:dyDescent="0.2"/>
    <row r="5101" x14ac:dyDescent="0.2"/>
    <row r="5102" x14ac:dyDescent="0.2"/>
    <row r="5103" x14ac:dyDescent="0.2"/>
    <row r="5104" x14ac:dyDescent="0.2"/>
    <row r="5105" x14ac:dyDescent="0.2"/>
    <row r="5106" x14ac:dyDescent="0.2"/>
    <row r="5107" x14ac:dyDescent="0.2"/>
    <row r="5108" x14ac:dyDescent="0.2"/>
    <row r="5109" x14ac:dyDescent="0.2"/>
    <row r="5110" x14ac:dyDescent="0.2"/>
    <row r="5111" x14ac:dyDescent="0.2"/>
    <row r="5112" x14ac:dyDescent="0.2"/>
    <row r="5113" x14ac:dyDescent="0.2"/>
    <row r="5114" x14ac:dyDescent="0.2"/>
    <row r="5115" x14ac:dyDescent="0.2"/>
    <row r="5116" x14ac:dyDescent="0.2"/>
    <row r="5117" x14ac:dyDescent="0.2"/>
    <row r="5118" x14ac:dyDescent="0.2"/>
    <row r="5119" x14ac:dyDescent="0.2"/>
    <row r="5120" x14ac:dyDescent="0.2"/>
    <row r="5121" x14ac:dyDescent="0.2"/>
    <row r="5122" x14ac:dyDescent="0.2"/>
    <row r="5123" x14ac:dyDescent="0.2"/>
    <row r="5124" x14ac:dyDescent="0.2"/>
    <row r="5125" x14ac:dyDescent="0.2"/>
    <row r="5126" x14ac:dyDescent="0.2"/>
    <row r="5127" x14ac:dyDescent="0.2"/>
    <row r="5128" x14ac:dyDescent="0.2"/>
    <row r="5129" x14ac:dyDescent="0.2"/>
    <row r="5130" x14ac:dyDescent="0.2"/>
    <row r="5131" x14ac:dyDescent="0.2"/>
    <row r="5132" x14ac:dyDescent="0.2"/>
    <row r="5133" x14ac:dyDescent="0.2"/>
    <row r="5134" x14ac:dyDescent="0.2"/>
    <row r="5135" x14ac:dyDescent="0.2"/>
    <row r="5136" x14ac:dyDescent="0.2"/>
    <row r="5137" x14ac:dyDescent="0.2"/>
    <row r="5138" x14ac:dyDescent="0.2"/>
    <row r="5139" x14ac:dyDescent="0.2"/>
    <row r="5140" x14ac:dyDescent="0.2"/>
    <row r="5141" x14ac:dyDescent="0.2"/>
    <row r="5142" x14ac:dyDescent="0.2"/>
    <row r="5143" x14ac:dyDescent="0.2"/>
    <row r="5144" x14ac:dyDescent="0.2"/>
    <row r="5145" x14ac:dyDescent="0.2"/>
    <row r="5146" x14ac:dyDescent="0.2"/>
    <row r="5147" x14ac:dyDescent="0.2"/>
    <row r="5148" x14ac:dyDescent="0.2"/>
    <row r="5149" x14ac:dyDescent="0.2"/>
    <row r="5150" x14ac:dyDescent="0.2"/>
    <row r="5151" x14ac:dyDescent="0.2"/>
    <row r="5152" x14ac:dyDescent="0.2"/>
    <row r="5153" x14ac:dyDescent="0.2"/>
    <row r="5154" x14ac:dyDescent="0.2"/>
    <row r="5155" x14ac:dyDescent="0.2"/>
    <row r="5156" x14ac:dyDescent="0.2"/>
    <row r="5157" x14ac:dyDescent="0.2"/>
    <row r="5158" x14ac:dyDescent="0.2"/>
    <row r="5159" x14ac:dyDescent="0.2"/>
    <row r="5160" x14ac:dyDescent="0.2"/>
    <row r="5161" x14ac:dyDescent="0.2"/>
    <row r="5162" x14ac:dyDescent="0.2"/>
    <row r="5163" x14ac:dyDescent="0.2"/>
    <row r="5164" x14ac:dyDescent="0.2"/>
    <row r="5165" x14ac:dyDescent="0.2"/>
    <row r="5166" x14ac:dyDescent="0.2"/>
    <row r="5167" x14ac:dyDescent="0.2"/>
    <row r="5168" x14ac:dyDescent="0.2"/>
    <row r="5169" x14ac:dyDescent="0.2"/>
    <row r="5170" x14ac:dyDescent="0.2"/>
    <row r="5171" x14ac:dyDescent="0.2"/>
    <row r="5172" x14ac:dyDescent="0.2"/>
    <row r="5173" x14ac:dyDescent="0.2"/>
    <row r="5174" x14ac:dyDescent="0.2"/>
    <row r="5175" x14ac:dyDescent="0.2"/>
    <row r="5176" x14ac:dyDescent="0.2"/>
    <row r="5177" x14ac:dyDescent="0.2"/>
    <row r="5178" x14ac:dyDescent="0.2"/>
    <row r="5179" x14ac:dyDescent="0.2"/>
    <row r="5180" x14ac:dyDescent="0.2"/>
    <row r="5181" x14ac:dyDescent="0.2"/>
    <row r="5182" x14ac:dyDescent="0.2"/>
    <row r="5183" x14ac:dyDescent="0.2"/>
    <row r="5184" x14ac:dyDescent="0.2"/>
    <row r="5185" x14ac:dyDescent="0.2"/>
    <row r="5186" x14ac:dyDescent="0.2"/>
    <row r="5187" x14ac:dyDescent="0.2"/>
    <row r="5188" x14ac:dyDescent="0.2"/>
    <row r="5189" x14ac:dyDescent="0.2"/>
    <row r="5190" x14ac:dyDescent="0.2"/>
    <row r="5191" x14ac:dyDescent="0.2"/>
    <row r="5192" x14ac:dyDescent="0.2"/>
    <row r="5193" x14ac:dyDescent="0.2"/>
    <row r="5194" x14ac:dyDescent="0.2"/>
    <row r="5195" x14ac:dyDescent="0.2"/>
    <row r="5196" x14ac:dyDescent="0.2"/>
    <row r="5197" x14ac:dyDescent="0.2"/>
    <row r="5198" x14ac:dyDescent="0.2"/>
    <row r="5199" x14ac:dyDescent="0.2"/>
    <row r="5200" x14ac:dyDescent="0.2"/>
    <row r="5201" x14ac:dyDescent="0.2"/>
    <row r="5202" x14ac:dyDescent="0.2"/>
    <row r="5203" x14ac:dyDescent="0.2"/>
    <row r="5204" x14ac:dyDescent="0.2"/>
    <row r="5205" x14ac:dyDescent="0.2"/>
    <row r="5206" x14ac:dyDescent="0.2"/>
    <row r="5207" x14ac:dyDescent="0.2"/>
    <row r="5208" x14ac:dyDescent="0.2"/>
    <row r="5209" x14ac:dyDescent="0.2"/>
    <row r="5210" x14ac:dyDescent="0.2"/>
    <row r="5211" x14ac:dyDescent="0.2"/>
    <row r="5212" x14ac:dyDescent="0.2"/>
    <row r="5213" x14ac:dyDescent="0.2"/>
    <row r="5214" x14ac:dyDescent="0.2"/>
    <row r="5215" x14ac:dyDescent="0.2"/>
    <row r="5216" x14ac:dyDescent="0.2"/>
    <row r="5217" x14ac:dyDescent="0.2"/>
    <row r="5218" x14ac:dyDescent="0.2"/>
    <row r="5219" x14ac:dyDescent="0.2"/>
    <row r="5220" x14ac:dyDescent="0.2"/>
    <row r="5221" x14ac:dyDescent="0.2"/>
    <row r="5222" x14ac:dyDescent="0.2"/>
    <row r="5223" x14ac:dyDescent="0.2"/>
    <row r="5224" x14ac:dyDescent="0.2"/>
    <row r="5225" x14ac:dyDescent="0.2"/>
    <row r="5226" x14ac:dyDescent="0.2"/>
    <row r="5227" x14ac:dyDescent="0.2"/>
    <row r="5228" x14ac:dyDescent="0.2"/>
    <row r="5229" x14ac:dyDescent="0.2"/>
    <row r="5230" x14ac:dyDescent="0.2"/>
    <row r="5231" x14ac:dyDescent="0.2"/>
    <row r="5232" x14ac:dyDescent="0.2"/>
    <row r="5233" x14ac:dyDescent="0.2"/>
    <row r="5234" x14ac:dyDescent="0.2"/>
    <row r="5235" x14ac:dyDescent="0.2"/>
    <row r="5236" x14ac:dyDescent="0.2"/>
    <row r="5237" x14ac:dyDescent="0.2"/>
    <row r="5238" x14ac:dyDescent="0.2"/>
    <row r="5239" x14ac:dyDescent="0.2"/>
    <row r="5240" x14ac:dyDescent="0.2"/>
    <row r="5241" x14ac:dyDescent="0.2"/>
    <row r="5242" x14ac:dyDescent="0.2"/>
    <row r="5243" x14ac:dyDescent="0.2"/>
    <row r="5244" x14ac:dyDescent="0.2"/>
    <row r="5245" x14ac:dyDescent="0.2"/>
    <row r="5246" x14ac:dyDescent="0.2"/>
    <row r="5247" x14ac:dyDescent="0.2"/>
    <row r="5248" x14ac:dyDescent="0.2"/>
    <row r="5249" x14ac:dyDescent="0.2"/>
    <row r="5250" x14ac:dyDescent="0.2"/>
    <row r="5251" x14ac:dyDescent="0.2"/>
    <row r="5252" x14ac:dyDescent="0.2"/>
    <row r="5253" x14ac:dyDescent="0.2"/>
    <row r="5254" x14ac:dyDescent="0.2"/>
    <row r="5255" x14ac:dyDescent="0.2"/>
    <row r="5256" x14ac:dyDescent="0.2"/>
    <row r="5257" x14ac:dyDescent="0.2"/>
    <row r="5258" x14ac:dyDescent="0.2"/>
    <row r="5259" x14ac:dyDescent="0.2"/>
    <row r="5260" x14ac:dyDescent="0.2"/>
    <row r="5261" x14ac:dyDescent="0.2"/>
    <row r="5262" x14ac:dyDescent="0.2"/>
    <row r="5263" x14ac:dyDescent="0.2"/>
    <row r="5264" x14ac:dyDescent="0.2"/>
    <row r="5265" x14ac:dyDescent="0.2"/>
    <row r="5266" x14ac:dyDescent="0.2"/>
    <row r="5267" x14ac:dyDescent="0.2"/>
    <row r="5268" x14ac:dyDescent="0.2"/>
    <row r="5269" x14ac:dyDescent="0.2"/>
    <row r="5270" x14ac:dyDescent="0.2"/>
    <row r="5271" x14ac:dyDescent="0.2"/>
    <row r="5272" x14ac:dyDescent="0.2"/>
    <row r="5273" x14ac:dyDescent="0.2"/>
    <row r="5274" x14ac:dyDescent="0.2"/>
    <row r="5275" x14ac:dyDescent="0.2"/>
    <row r="5276" x14ac:dyDescent="0.2"/>
    <row r="5277" x14ac:dyDescent="0.2"/>
    <row r="5278" x14ac:dyDescent="0.2"/>
    <row r="5279" x14ac:dyDescent="0.2"/>
    <row r="5280" x14ac:dyDescent="0.2"/>
    <row r="5281" x14ac:dyDescent="0.2"/>
    <row r="5282" x14ac:dyDescent="0.2"/>
    <row r="5283" x14ac:dyDescent="0.2"/>
    <row r="5284" x14ac:dyDescent="0.2"/>
    <row r="5285" x14ac:dyDescent="0.2"/>
    <row r="5286" x14ac:dyDescent="0.2"/>
    <row r="5287" x14ac:dyDescent="0.2"/>
    <row r="5288" x14ac:dyDescent="0.2"/>
    <row r="5289" x14ac:dyDescent="0.2"/>
    <row r="5290" x14ac:dyDescent="0.2"/>
    <row r="5291" x14ac:dyDescent="0.2"/>
    <row r="5292" x14ac:dyDescent="0.2"/>
    <row r="5293" x14ac:dyDescent="0.2"/>
    <row r="5294" x14ac:dyDescent="0.2"/>
    <row r="5295" x14ac:dyDescent="0.2"/>
    <row r="5296" x14ac:dyDescent="0.2"/>
    <row r="5297" x14ac:dyDescent="0.2"/>
    <row r="5298" x14ac:dyDescent="0.2"/>
    <row r="5299" x14ac:dyDescent="0.2"/>
    <row r="5300" x14ac:dyDescent="0.2"/>
    <row r="5301" x14ac:dyDescent="0.2"/>
    <row r="5302" x14ac:dyDescent="0.2"/>
    <row r="5303" x14ac:dyDescent="0.2"/>
    <row r="5304" x14ac:dyDescent="0.2"/>
    <row r="5305" x14ac:dyDescent="0.2"/>
    <row r="5306" x14ac:dyDescent="0.2"/>
    <row r="5307" x14ac:dyDescent="0.2"/>
    <row r="5308" x14ac:dyDescent="0.2"/>
    <row r="5309" x14ac:dyDescent="0.2"/>
    <row r="5310" x14ac:dyDescent="0.2"/>
    <row r="5311" x14ac:dyDescent="0.2"/>
    <row r="5312" x14ac:dyDescent="0.2"/>
    <row r="5313" x14ac:dyDescent="0.2"/>
    <row r="5314" x14ac:dyDescent="0.2"/>
    <row r="5315" x14ac:dyDescent="0.2"/>
    <row r="5316" x14ac:dyDescent="0.2"/>
    <row r="5317" x14ac:dyDescent="0.2"/>
    <row r="5318" x14ac:dyDescent="0.2"/>
    <row r="5319" x14ac:dyDescent="0.2"/>
    <row r="5320" x14ac:dyDescent="0.2"/>
    <row r="5321" x14ac:dyDescent="0.2"/>
    <row r="5322" x14ac:dyDescent="0.2"/>
    <row r="5323" x14ac:dyDescent="0.2"/>
    <row r="5324" x14ac:dyDescent="0.2"/>
    <row r="5325" x14ac:dyDescent="0.2"/>
    <row r="5326" x14ac:dyDescent="0.2"/>
    <row r="5327" x14ac:dyDescent="0.2"/>
    <row r="5328" x14ac:dyDescent="0.2"/>
    <row r="5329" x14ac:dyDescent="0.2"/>
    <row r="5330" x14ac:dyDescent="0.2"/>
    <row r="5331" x14ac:dyDescent="0.2"/>
    <row r="5332" x14ac:dyDescent="0.2"/>
    <row r="5333" x14ac:dyDescent="0.2"/>
    <row r="5334" x14ac:dyDescent="0.2"/>
    <row r="5335" x14ac:dyDescent="0.2"/>
    <row r="5336" x14ac:dyDescent="0.2"/>
    <row r="5337" x14ac:dyDescent="0.2"/>
    <row r="5338" x14ac:dyDescent="0.2"/>
    <row r="5339" x14ac:dyDescent="0.2"/>
    <row r="5340" x14ac:dyDescent="0.2"/>
    <row r="5341" x14ac:dyDescent="0.2"/>
    <row r="5342" x14ac:dyDescent="0.2"/>
    <row r="5343" x14ac:dyDescent="0.2"/>
    <row r="5344" x14ac:dyDescent="0.2"/>
    <row r="5345" x14ac:dyDescent="0.2"/>
    <row r="5346" x14ac:dyDescent="0.2"/>
    <row r="5347" x14ac:dyDescent="0.2"/>
    <row r="5348" x14ac:dyDescent="0.2"/>
    <row r="5349" x14ac:dyDescent="0.2"/>
    <row r="5350" x14ac:dyDescent="0.2"/>
    <row r="5351" x14ac:dyDescent="0.2"/>
    <row r="5352" x14ac:dyDescent="0.2"/>
    <row r="5353" x14ac:dyDescent="0.2"/>
    <row r="5354" x14ac:dyDescent="0.2"/>
    <row r="5355" x14ac:dyDescent="0.2"/>
    <row r="5356" x14ac:dyDescent="0.2"/>
    <row r="5357" x14ac:dyDescent="0.2"/>
    <row r="5358" x14ac:dyDescent="0.2"/>
    <row r="5359" x14ac:dyDescent="0.2"/>
    <row r="5360" x14ac:dyDescent="0.2"/>
    <row r="5361" x14ac:dyDescent="0.2"/>
    <row r="5362" x14ac:dyDescent="0.2"/>
    <row r="5363" x14ac:dyDescent="0.2"/>
    <row r="5364" x14ac:dyDescent="0.2"/>
    <row r="5365" x14ac:dyDescent="0.2"/>
    <row r="5366" x14ac:dyDescent="0.2"/>
    <row r="5367" x14ac:dyDescent="0.2"/>
    <row r="5368" x14ac:dyDescent="0.2"/>
    <row r="5369" x14ac:dyDescent="0.2"/>
    <row r="5370" x14ac:dyDescent="0.2"/>
    <row r="5371" x14ac:dyDescent="0.2"/>
    <row r="5372" x14ac:dyDescent="0.2"/>
    <row r="5373" x14ac:dyDescent="0.2"/>
    <row r="5374" x14ac:dyDescent="0.2"/>
    <row r="5375" x14ac:dyDescent="0.2"/>
    <row r="5376" x14ac:dyDescent="0.2"/>
    <row r="5377" x14ac:dyDescent="0.2"/>
    <row r="5378" x14ac:dyDescent="0.2"/>
    <row r="5379" x14ac:dyDescent="0.2"/>
    <row r="5380" x14ac:dyDescent="0.2"/>
    <row r="5381" x14ac:dyDescent="0.2"/>
    <row r="5382" x14ac:dyDescent="0.2"/>
    <row r="5383" x14ac:dyDescent="0.2"/>
    <row r="5384" x14ac:dyDescent="0.2"/>
    <row r="5385" x14ac:dyDescent="0.2"/>
    <row r="5386" x14ac:dyDescent="0.2"/>
    <row r="5387" x14ac:dyDescent="0.2"/>
    <row r="5388" x14ac:dyDescent="0.2"/>
    <row r="5389" x14ac:dyDescent="0.2"/>
    <row r="5390" x14ac:dyDescent="0.2"/>
    <row r="5391" x14ac:dyDescent="0.2"/>
    <row r="5392" x14ac:dyDescent="0.2"/>
    <row r="5393" x14ac:dyDescent="0.2"/>
    <row r="5394" x14ac:dyDescent="0.2"/>
    <row r="5395" x14ac:dyDescent="0.2"/>
    <row r="5396" x14ac:dyDescent="0.2"/>
    <row r="5397" x14ac:dyDescent="0.2"/>
    <row r="5398" x14ac:dyDescent="0.2"/>
    <row r="5399" x14ac:dyDescent="0.2"/>
    <row r="5400" x14ac:dyDescent="0.2"/>
    <row r="5401" x14ac:dyDescent="0.2"/>
    <row r="5402" x14ac:dyDescent="0.2"/>
    <row r="5403" x14ac:dyDescent="0.2"/>
    <row r="5404" x14ac:dyDescent="0.2"/>
    <row r="5405" x14ac:dyDescent="0.2"/>
    <row r="5406" x14ac:dyDescent="0.2"/>
    <row r="5407" x14ac:dyDescent="0.2"/>
    <row r="5408" x14ac:dyDescent="0.2"/>
    <row r="5409" x14ac:dyDescent="0.2"/>
    <row r="5410" x14ac:dyDescent="0.2"/>
    <row r="5411" x14ac:dyDescent="0.2"/>
    <row r="5412" x14ac:dyDescent="0.2"/>
    <row r="5413" x14ac:dyDescent="0.2"/>
    <row r="5414" x14ac:dyDescent="0.2"/>
    <row r="5415" x14ac:dyDescent="0.2"/>
    <row r="5416" x14ac:dyDescent="0.2"/>
    <row r="5417" x14ac:dyDescent="0.2"/>
    <row r="5418" x14ac:dyDescent="0.2"/>
    <row r="5419" x14ac:dyDescent="0.2"/>
    <row r="5420" x14ac:dyDescent="0.2"/>
    <row r="5421" x14ac:dyDescent="0.2"/>
    <row r="5422" x14ac:dyDescent="0.2"/>
    <row r="5423" x14ac:dyDescent="0.2"/>
    <row r="5424" x14ac:dyDescent="0.2"/>
    <row r="5425" x14ac:dyDescent="0.2"/>
    <row r="5426" x14ac:dyDescent="0.2"/>
    <row r="5427" x14ac:dyDescent="0.2"/>
    <row r="5428" x14ac:dyDescent="0.2"/>
    <row r="5429" x14ac:dyDescent="0.2"/>
    <row r="5430" x14ac:dyDescent="0.2"/>
    <row r="5431" x14ac:dyDescent="0.2"/>
    <row r="5432" x14ac:dyDescent="0.2"/>
    <row r="5433" x14ac:dyDescent="0.2"/>
    <row r="5434" x14ac:dyDescent="0.2"/>
    <row r="5435" x14ac:dyDescent="0.2"/>
    <row r="5436" x14ac:dyDescent="0.2"/>
    <row r="5437" x14ac:dyDescent="0.2"/>
    <row r="5438" x14ac:dyDescent="0.2"/>
    <row r="5439" x14ac:dyDescent="0.2"/>
    <row r="5440" x14ac:dyDescent="0.2"/>
    <row r="5441" x14ac:dyDescent="0.2"/>
    <row r="5442" x14ac:dyDescent="0.2"/>
    <row r="5443" x14ac:dyDescent="0.2"/>
    <row r="5444" x14ac:dyDescent="0.2"/>
    <row r="5445" x14ac:dyDescent="0.2"/>
    <row r="5446" x14ac:dyDescent="0.2"/>
    <row r="5447" x14ac:dyDescent="0.2"/>
    <row r="5448" x14ac:dyDescent="0.2"/>
    <row r="5449" x14ac:dyDescent="0.2"/>
    <row r="5450" x14ac:dyDescent="0.2"/>
    <row r="5451" x14ac:dyDescent="0.2"/>
    <row r="5452" x14ac:dyDescent="0.2"/>
    <row r="5453" x14ac:dyDescent="0.2"/>
    <row r="5454" x14ac:dyDescent="0.2"/>
    <row r="5455" x14ac:dyDescent="0.2"/>
    <row r="5456" x14ac:dyDescent="0.2"/>
    <row r="5457" x14ac:dyDescent="0.2"/>
    <row r="5458" x14ac:dyDescent="0.2"/>
    <row r="5459" x14ac:dyDescent="0.2"/>
    <row r="5460" x14ac:dyDescent="0.2"/>
    <row r="5461" x14ac:dyDescent="0.2"/>
    <row r="5462" x14ac:dyDescent="0.2"/>
    <row r="5463" x14ac:dyDescent="0.2"/>
    <row r="5464" x14ac:dyDescent="0.2"/>
    <row r="5465" x14ac:dyDescent="0.2"/>
    <row r="5466" x14ac:dyDescent="0.2"/>
    <row r="5467" x14ac:dyDescent="0.2"/>
    <row r="5468" x14ac:dyDescent="0.2"/>
    <row r="5469" x14ac:dyDescent="0.2"/>
    <row r="5470" x14ac:dyDescent="0.2"/>
    <row r="5471" x14ac:dyDescent="0.2"/>
    <row r="5472" x14ac:dyDescent="0.2"/>
    <row r="5473" x14ac:dyDescent="0.2"/>
    <row r="5474" x14ac:dyDescent="0.2"/>
    <row r="5475" x14ac:dyDescent="0.2"/>
    <row r="5476" x14ac:dyDescent="0.2"/>
    <row r="5477" x14ac:dyDescent="0.2"/>
    <row r="5478" x14ac:dyDescent="0.2"/>
    <row r="5479" x14ac:dyDescent="0.2"/>
    <row r="5480" x14ac:dyDescent="0.2"/>
    <row r="5481" x14ac:dyDescent="0.2"/>
    <row r="5482" x14ac:dyDescent="0.2"/>
    <row r="5483" x14ac:dyDescent="0.2"/>
    <row r="5484" x14ac:dyDescent="0.2"/>
    <row r="5485" x14ac:dyDescent="0.2"/>
    <row r="5486" x14ac:dyDescent="0.2"/>
    <row r="5487" x14ac:dyDescent="0.2"/>
    <row r="5488" x14ac:dyDescent="0.2"/>
    <row r="5489" x14ac:dyDescent="0.2"/>
    <row r="5490" x14ac:dyDescent="0.2"/>
    <row r="5491" x14ac:dyDescent="0.2"/>
    <row r="5492" x14ac:dyDescent="0.2"/>
    <row r="5493" x14ac:dyDescent="0.2"/>
    <row r="5494" x14ac:dyDescent="0.2"/>
    <row r="5495" x14ac:dyDescent="0.2"/>
    <row r="5496" x14ac:dyDescent="0.2"/>
    <row r="5497" x14ac:dyDescent="0.2"/>
    <row r="5498" x14ac:dyDescent="0.2"/>
    <row r="5499" x14ac:dyDescent="0.2"/>
    <row r="5500" x14ac:dyDescent="0.2"/>
    <row r="5501" x14ac:dyDescent="0.2"/>
    <row r="5502" x14ac:dyDescent="0.2"/>
    <row r="5503" x14ac:dyDescent="0.2"/>
    <row r="5504" x14ac:dyDescent="0.2"/>
    <row r="5505" x14ac:dyDescent="0.2"/>
    <row r="5506" x14ac:dyDescent="0.2"/>
    <row r="5507" x14ac:dyDescent="0.2"/>
    <row r="5508" x14ac:dyDescent="0.2"/>
    <row r="5509" x14ac:dyDescent="0.2"/>
    <row r="5510" x14ac:dyDescent="0.2"/>
    <row r="5511" x14ac:dyDescent="0.2"/>
    <row r="5512" x14ac:dyDescent="0.2"/>
    <row r="5513" x14ac:dyDescent="0.2"/>
    <row r="5514" x14ac:dyDescent="0.2"/>
    <row r="5515" x14ac:dyDescent="0.2"/>
    <row r="5516" x14ac:dyDescent="0.2"/>
    <row r="5517" x14ac:dyDescent="0.2"/>
    <row r="5518" x14ac:dyDescent="0.2"/>
    <row r="5519" x14ac:dyDescent="0.2"/>
    <row r="5520" x14ac:dyDescent="0.2"/>
    <row r="5521" x14ac:dyDescent="0.2"/>
    <row r="5522" x14ac:dyDescent="0.2"/>
    <row r="5523" x14ac:dyDescent="0.2"/>
    <row r="5524" x14ac:dyDescent="0.2"/>
    <row r="5525" x14ac:dyDescent="0.2"/>
    <row r="5526" x14ac:dyDescent="0.2"/>
    <row r="5527" x14ac:dyDescent="0.2"/>
    <row r="5528" x14ac:dyDescent="0.2"/>
    <row r="5529" x14ac:dyDescent="0.2"/>
    <row r="5530" x14ac:dyDescent="0.2"/>
    <row r="5531" x14ac:dyDescent="0.2"/>
    <row r="5532" x14ac:dyDescent="0.2"/>
    <row r="5533" x14ac:dyDescent="0.2"/>
    <row r="5534" x14ac:dyDescent="0.2"/>
    <row r="5535" x14ac:dyDescent="0.2"/>
    <row r="5536" x14ac:dyDescent="0.2"/>
    <row r="5537" x14ac:dyDescent="0.2"/>
    <row r="5538" x14ac:dyDescent="0.2"/>
    <row r="5539" x14ac:dyDescent="0.2"/>
    <row r="5540" x14ac:dyDescent="0.2"/>
    <row r="5541" x14ac:dyDescent="0.2"/>
    <row r="5542" x14ac:dyDescent="0.2"/>
    <row r="5543" x14ac:dyDescent="0.2"/>
    <row r="5544" x14ac:dyDescent="0.2"/>
    <row r="5545" x14ac:dyDescent="0.2"/>
    <row r="5546" x14ac:dyDescent="0.2"/>
    <row r="5547" x14ac:dyDescent="0.2"/>
    <row r="5548" x14ac:dyDescent="0.2"/>
    <row r="5549" x14ac:dyDescent="0.2"/>
    <row r="5550" x14ac:dyDescent="0.2"/>
    <row r="5551" x14ac:dyDescent="0.2"/>
    <row r="5552" x14ac:dyDescent="0.2"/>
    <row r="5553" x14ac:dyDescent="0.2"/>
    <row r="5554" x14ac:dyDescent="0.2"/>
    <row r="5555" x14ac:dyDescent="0.2"/>
    <row r="5556" x14ac:dyDescent="0.2"/>
    <row r="5557" x14ac:dyDescent="0.2"/>
    <row r="5558" x14ac:dyDescent="0.2"/>
    <row r="5559" x14ac:dyDescent="0.2"/>
    <row r="5560" x14ac:dyDescent="0.2"/>
    <row r="5561" x14ac:dyDescent="0.2"/>
    <row r="5562" x14ac:dyDescent="0.2"/>
    <row r="5563" x14ac:dyDescent="0.2"/>
    <row r="5564" x14ac:dyDescent="0.2"/>
    <row r="5565" x14ac:dyDescent="0.2"/>
    <row r="5566" x14ac:dyDescent="0.2"/>
    <row r="5567" x14ac:dyDescent="0.2"/>
    <row r="5568" x14ac:dyDescent="0.2"/>
    <row r="5569" x14ac:dyDescent="0.2"/>
    <row r="5570" x14ac:dyDescent="0.2"/>
    <row r="5571" x14ac:dyDescent="0.2"/>
    <row r="5572" x14ac:dyDescent="0.2"/>
    <row r="5573" x14ac:dyDescent="0.2"/>
    <row r="5574" x14ac:dyDescent="0.2"/>
    <row r="5575" x14ac:dyDescent="0.2"/>
    <row r="5576" x14ac:dyDescent="0.2"/>
    <row r="5577" x14ac:dyDescent="0.2"/>
    <row r="5578" x14ac:dyDescent="0.2"/>
    <row r="5579" x14ac:dyDescent="0.2"/>
    <row r="5580" x14ac:dyDescent="0.2"/>
    <row r="5581" x14ac:dyDescent="0.2"/>
    <row r="5582" x14ac:dyDescent="0.2"/>
    <row r="5583" x14ac:dyDescent="0.2"/>
    <row r="5584" x14ac:dyDescent="0.2"/>
    <row r="5585" x14ac:dyDescent="0.2"/>
    <row r="5586" x14ac:dyDescent="0.2"/>
    <row r="5587" x14ac:dyDescent="0.2"/>
    <row r="5588" x14ac:dyDescent="0.2"/>
    <row r="5589" x14ac:dyDescent="0.2"/>
    <row r="5590" x14ac:dyDescent="0.2"/>
    <row r="5591" x14ac:dyDescent="0.2"/>
    <row r="5592" x14ac:dyDescent="0.2"/>
    <row r="5593" x14ac:dyDescent="0.2"/>
    <row r="5594" x14ac:dyDescent="0.2"/>
    <row r="5595" x14ac:dyDescent="0.2"/>
    <row r="5596" x14ac:dyDescent="0.2"/>
    <row r="5597" x14ac:dyDescent="0.2"/>
    <row r="5598" x14ac:dyDescent="0.2"/>
    <row r="5599" x14ac:dyDescent="0.2"/>
    <row r="5600" x14ac:dyDescent="0.2"/>
    <row r="5601" x14ac:dyDescent="0.2"/>
    <row r="5602" x14ac:dyDescent="0.2"/>
    <row r="5603" x14ac:dyDescent="0.2"/>
    <row r="5604" x14ac:dyDescent="0.2"/>
    <row r="5605" x14ac:dyDescent="0.2"/>
    <row r="5606" x14ac:dyDescent="0.2"/>
    <row r="5607" x14ac:dyDescent="0.2"/>
    <row r="5608" x14ac:dyDescent="0.2"/>
    <row r="5609" x14ac:dyDescent="0.2"/>
    <row r="5610" x14ac:dyDescent="0.2"/>
    <row r="5611" x14ac:dyDescent="0.2"/>
    <row r="5612" x14ac:dyDescent="0.2"/>
    <row r="5613" x14ac:dyDescent="0.2"/>
    <row r="5614" x14ac:dyDescent="0.2"/>
    <row r="5615" x14ac:dyDescent="0.2"/>
    <row r="5616" x14ac:dyDescent="0.2"/>
    <row r="5617" x14ac:dyDescent="0.2"/>
    <row r="5618" x14ac:dyDescent="0.2"/>
    <row r="5619" x14ac:dyDescent="0.2"/>
    <row r="5620" x14ac:dyDescent="0.2"/>
    <row r="5621" x14ac:dyDescent="0.2"/>
    <row r="5622" x14ac:dyDescent="0.2"/>
    <row r="5623" x14ac:dyDescent="0.2"/>
    <row r="5624" x14ac:dyDescent="0.2"/>
    <row r="5625" x14ac:dyDescent="0.2"/>
    <row r="5626" x14ac:dyDescent="0.2"/>
    <row r="5627" x14ac:dyDescent="0.2"/>
    <row r="5628" x14ac:dyDescent="0.2"/>
    <row r="5629" x14ac:dyDescent="0.2"/>
    <row r="5630" x14ac:dyDescent="0.2"/>
    <row r="5631" x14ac:dyDescent="0.2"/>
    <row r="5632" x14ac:dyDescent="0.2"/>
    <row r="5633" x14ac:dyDescent="0.2"/>
    <row r="5634" x14ac:dyDescent="0.2"/>
    <row r="5635" x14ac:dyDescent="0.2"/>
    <row r="5636" x14ac:dyDescent="0.2"/>
    <row r="5637" x14ac:dyDescent="0.2"/>
    <row r="5638" x14ac:dyDescent="0.2"/>
    <row r="5639" x14ac:dyDescent="0.2"/>
    <row r="5640" x14ac:dyDescent="0.2"/>
    <row r="5641" x14ac:dyDescent="0.2"/>
    <row r="5642" x14ac:dyDescent="0.2"/>
    <row r="5643" x14ac:dyDescent="0.2"/>
    <row r="5644" x14ac:dyDescent="0.2"/>
    <row r="5645" x14ac:dyDescent="0.2"/>
    <row r="5646" x14ac:dyDescent="0.2"/>
    <row r="5647" x14ac:dyDescent="0.2"/>
    <row r="5648" x14ac:dyDescent="0.2"/>
    <row r="5649" x14ac:dyDescent="0.2"/>
    <row r="5650" x14ac:dyDescent="0.2"/>
    <row r="5651" x14ac:dyDescent="0.2"/>
    <row r="5652" x14ac:dyDescent="0.2"/>
    <row r="5653" x14ac:dyDescent="0.2"/>
    <row r="5654" x14ac:dyDescent="0.2"/>
    <row r="5655" x14ac:dyDescent="0.2"/>
    <row r="5656" x14ac:dyDescent="0.2"/>
    <row r="5657" x14ac:dyDescent="0.2"/>
    <row r="5658" x14ac:dyDescent="0.2"/>
    <row r="5659" x14ac:dyDescent="0.2"/>
    <row r="5660" x14ac:dyDescent="0.2"/>
    <row r="5661" x14ac:dyDescent="0.2"/>
    <row r="5662" x14ac:dyDescent="0.2"/>
    <row r="5663" x14ac:dyDescent="0.2"/>
    <row r="5664" x14ac:dyDescent="0.2"/>
    <row r="5665" x14ac:dyDescent="0.2"/>
    <row r="5666" x14ac:dyDescent="0.2"/>
    <row r="5667" x14ac:dyDescent="0.2"/>
    <row r="5668" x14ac:dyDescent="0.2"/>
    <row r="5669" x14ac:dyDescent="0.2"/>
    <row r="5670" x14ac:dyDescent="0.2"/>
    <row r="5671" x14ac:dyDescent="0.2"/>
    <row r="5672" x14ac:dyDescent="0.2"/>
    <row r="5673" x14ac:dyDescent="0.2"/>
    <row r="5674" x14ac:dyDescent="0.2"/>
    <row r="5675" x14ac:dyDescent="0.2"/>
    <row r="5676" x14ac:dyDescent="0.2"/>
    <row r="5677" x14ac:dyDescent="0.2"/>
    <row r="5678" x14ac:dyDescent="0.2"/>
    <row r="5679" x14ac:dyDescent="0.2"/>
    <row r="5680" x14ac:dyDescent="0.2"/>
    <row r="5681" x14ac:dyDescent="0.2"/>
    <row r="5682" x14ac:dyDescent="0.2"/>
    <row r="5683" x14ac:dyDescent="0.2"/>
    <row r="5684" x14ac:dyDescent="0.2"/>
    <row r="5685" x14ac:dyDescent="0.2"/>
    <row r="5686" x14ac:dyDescent="0.2"/>
    <row r="5687" x14ac:dyDescent="0.2"/>
    <row r="5688" x14ac:dyDescent="0.2"/>
    <row r="5689" x14ac:dyDescent="0.2"/>
    <row r="5690" x14ac:dyDescent="0.2"/>
    <row r="5691" x14ac:dyDescent="0.2"/>
    <row r="5692" x14ac:dyDescent="0.2"/>
    <row r="5693" x14ac:dyDescent="0.2"/>
    <row r="5694" x14ac:dyDescent="0.2"/>
    <row r="5695" x14ac:dyDescent="0.2"/>
    <row r="5696" x14ac:dyDescent="0.2"/>
    <row r="5697" x14ac:dyDescent="0.2"/>
    <row r="5698" x14ac:dyDescent="0.2"/>
    <row r="5699" x14ac:dyDescent="0.2"/>
    <row r="5700" x14ac:dyDescent="0.2"/>
    <row r="5701" x14ac:dyDescent="0.2"/>
    <row r="5702" x14ac:dyDescent="0.2"/>
    <row r="5703" x14ac:dyDescent="0.2"/>
    <row r="5704" x14ac:dyDescent="0.2"/>
    <row r="5705" x14ac:dyDescent="0.2"/>
    <row r="5706" x14ac:dyDescent="0.2"/>
    <row r="5707" x14ac:dyDescent="0.2"/>
    <row r="5708" x14ac:dyDescent="0.2"/>
    <row r="5709" x14ac:dyDescent="0.2"/>
    <row r="5710" x14ac:dyDescent="0.2"/>
    <row r="5711" x14ac:dyDescent="0.2"/>
    <row r="5712" x14ac:dyDescent="0.2"/>
    <row r="5713" x14ac:dyDescent="0.2"/>
    <row r="5714" x14ac:dyDescent="0.2"/>
    <row r="5715" x14ac:dyDescent="0.2"/>
    <row r="5716" x14ac:dyDescent="0.2"/>
    <row r="5717" x14ac:dyDescent="0.2"/>
    <row r="5718" x14ac:dyDescent="0.2"/>
    <row r="5719" x14ac:dyDescent="0.2"/>
    <row r="5720" x14ac:dyDescent="0.2"/>
    <row r="5721" x14ac:dyDescent="0.2"/>
    <row r="5722" x14ac:dyDescent="0.2"/>
    <row r="5723" x14ac:dyDescent="0.2"/>
    <row r="5724" x14ac:dyDescent="0.2"/>
    <row r="5725" x14ac:dyDescent="0.2"/>
    <row r="5726" x14ac:dyDescent="0.2"/>
    <row r="5727" x14ac:dyDescent="0.2"/>
    <row r="5728" x14ac:dyDescent="0.2"/>
    <row r="5729" x14ac:dyDescent="0.2"/>
    <row r="5730" x14ac:dyDescent="0.2"/>
    <row r="5731" x14ac:dyDescent="0.2"/>
    <row r="5732" x14ac:dyDescent="0.2"/>
    <row r="5733" x14ac:dyDescent="0.2"/>
    <row r="5734" x14ac:dyDescent="0.2"/>
    <row r="5735" x14ac:dyDescent="0.2"/>
    <row r="5736" x14ac:dyDescent="0.2"/>
    <row r="5737" x14ac:dyDescent="0.2"/>
    <row r="5738" x14ac:dyDescent="0.2"/>
    <row r="5739" x14ac:dyDescent="0.2"/>
    <row r="5740" x14ac:dyDescent="0.2"/>
    <row r="5741" x14ac:dyDescent="0.2"/>
    <row r="5742" x14ac:dyDescent="0.2"/>
    <row r="5743" x14ac:dyDescent="0.2"/>
    <row r="5744" x14ac:dyDescent="0.2"/>
    <row r="5745" x14ac:dyDescent="0.2"/>
    <row r="5746" x14ac:dyDescent="0.2"/>
    <row r="5747" x14ac:dyDescent="0.2"/>
    <row r="5748" x14ac:dyDescent="0.2"/>
    <row r="5749" x14ac:dyDescent="0.2"/>
    <row r="5750" x14ac:dyDescent="0.2"/>
    <row r="5751" x14ac:dyDescent="0.2"/>
    <row r="5752" x14ac:dyDescent="0.2"/>
    <row r="5753" x14ac:dyDescent="0.2"/>
    <row r="5754" x14ac:dyDescent="0.2"/>
    <row r="5755" x14ac:dyDescent="0.2"/>
    <row r="5756" x14ac:dyDescent="0.2"/>
    <row r="5757" x14ac:dyDescent="0.2"/>
    <row r="5758" x14ac:dyDescent="0.2"/>
    <row r="5759" x14ac:dyDescent="0.2"/>
    <row r="5760" x14ac:dyDescent="0.2"/>
    <row r="5761" x14ac:dyDescent="0.2"/>
    <row r="5762" x14ac:dyDescent="0.2"/>
    <row r="5763" x14ac:dyDescent="0.2"/>
    <row r="5764" x14ac:dyDescent="0.2"/>
    <row r="5765" x14ac:dyDescent="0.2"/>
    <row r="5766" x14ac:dyDescent="0.2"/>
    <row r="5767" x14ac:dyDescent="0.2"/>
    <row r="5768" x14ac:dyDescent="0.2"/>
    <row r="5769" x14ac:dyDescent="0.2"/>
    <row r="5770" x14ac:dyDescent="0.2"/>
    <row r="5771" x14ac:dyDescent="0.2"/>
    <row r="5772" x14ac:dyDescent="0.2"/>
    <row r="5773" x14ac:dyDescent="0.2"/>
    <row r="5774" x14ac:dyDescent="0.2"/>
    <row r="5775" x14ac:dyDescent="0.2"/>
    <row r="5776" x14ac:dyDescent="0.2"/>
    <row r="5777" x14ac:dyDescent="0.2"/>
    <row r="5778" x14ac:dyDescent="0.2"/>
    <row r="5779" x14ac:dyDescent="0.2"/>
    <row r="5780" x14ac:dyDescent="0.2"/>
    <row r="5781" x14ac:dyDescent="0.2"/>
    <row r="5782" x14ac:dyDescent="0.2"/>
    <row r="5783" x14ac:dyDescent="0.2"/>
    <row r="5784" x14ac:dyDescent="0.2"/>
    <row r="5785" x14ac:dyDescent="0.2"/>
    <row r="5786" x14ac:dyDescent="0.2"/>
    <row r="5787" x14ac:dyDescent="0.2"/>
    <row r="5788" x14ac:dyDescent="0.2"/>
    <row r="5789" x14ac:dyDescent="0.2"/>
    <row r="5790" x14ac:dyDescent="0.2"/>
    <row r="5791" x14ac:dyDescent="0.2"/>
    <row r="5792" x14ac:dyDescent="0.2"/>
    <row r="5793" x14ac:dyDescent="0.2"/>
    <row r="5794" x14ac:dyDescent="0.2"/>
    <row r="5795" x14ac:dyDescent="0.2"/>
    <row r="5796" x14ac:dyDescent="0.2"/>
    <row r="5797" x14ac:dyDescent="0.2"/>
    <row r="5798" x14ac:dyDescent="0.2"/>
    <row r="5799" x14ac:dyDescent="0.2"/>
    <row r="5800" x14ac:dyDescent="0.2"/>
    <row r="5801" x14ac:dyDescent="0.2"/>
    <row r="5802" x14ac:dyDescent="0.2"/>
    <row r="5803" x14ac:dyDescent="0.2"/>
    <row r="5804" x14ac:dyDescent="0.2"/>
    <row r="5805" x14ac:dyDescent="0.2"/>
    <row r="5806" x14ac:dyDescent="0.2"/>
    <row r="5807" x14ac:dyDescent="0.2"/>
    <row r="5808" x14ac:dyDescent="0.2"/>
    <row r="5809" x14ac:dyDescent="0.2"/>
    <row r="5810" x14ac:dyDescent="0.2"/>
    <row r="5811" x14ac:dyDescent="0.2"/>
    <row r="5812" x14ac:dyDescent="0.2"/>
    <row r="5813" x14ac:dyDescent="0.2"/>
    <row r="5814" x14ac:dyDescent="0.2"/>
    <row r="5815" x14ac:dyDescent="0.2"/>
    <row r="5816" x14ac:dyDescent="0.2"/>
    <row r="5817" x14ac:dyDescent="0.2"/>
    <row r="5818" x14ac:dyDescent="0.2"/>
    <row r="5819" x14ac:dyDescent="0.2"/>
    <row r="5820" x14ac:dyDescent="0.2"/>
    <row r="5821" x14ac:dyDescent="0.2"/>
    <row r="5822" x14ac:dyDescent="0.2"/>
    <row r="5823" x14ac:dyDescent="0.2"/>
    <row r="5824" x14ac:dyDescent="0.2"/>
    <row r="5825" x14ac:dyDescent="0.2"/>
    <row r="5826" x14ac:dyDescent="0.2"/>
    <row r="5827" x14ac:dyDescent="0.2"/>
    <row r="5828" x14ac:dyDescent="0.2"/>
    <row r="5829" x14ac:dyDescent="0.2"/>
    <row r="5830" x14ac:dyDescent="0.2"/>
    <row r="5831" x14ac:dyDescent="0.2"/>
    <row r="5832" x14ac:dyDescent="0.2"/>
    <row r="5833" x14ac:dyDescent="0.2"/>
    <row r="5834" x14ac:dyDescent="0.2"/>
    <row r="5835" x14ac:dyDescent="0.2"/>
    <row r="5836" x14ac:dyDescent="0.2"/>
    <row r="5837" x14ac:dyDescent="0.2"/>
    <row r="5838" x14ac:dyDescent="0.2"/>
    <row r="5839" x14ac:dyDescent="0.2"/>
    <row r="5840" x14ac:dyDescent="0.2"/>
    <row r="5841" x14ac:dyDescent="0.2"/>
    <row r="5842" x14ac:dyDescent="0.2"/>
    <row r="5843" x14ac:dyDescent="0.2"/>
    <row r="5844" x14ac:dyDescent="0.2"/>
    <row r="5845" x14ac:dyDescent="0.2"/>
    <row r="5846" x14ac:dyDescent="0.2"/>
    <row r="5847" x14ac:dyDescent="0.2"/>
    <row r="5848" x14ac:dyDescent="0.2"/>
    <row r="5849" x14ac:dyDescent="0.2"/>
    <row r="5850" x14ac:dyDescent="0.2"/>
    <row r="5851" x14ac:dyDescent="0.2"/>
    <row r="5852" x14ac:dyDescent="0.2"/>
    <row r="5853" x14ac:dyDescent="0.2"/>
    <row r="5854" x14ac:dyDescent="0.2"/>
    <row r="5855" x14ac:dyDescent="0.2"/>
    <row r="5856" x14ac:dyDescent="0.2"/>
    <row r="5857" x14ac:dyDescent="0.2"/>
    <row r="5858" x14ac:dyDescent="0.2"/>
    <row r="5859" x14ac:dyDescent="0.2"/>
    <row r="5860" x14ac:dyDescent="0.2"/>
    <row r="5861" x14ac:dyDescent="0.2"/>
    <row r="5862" x14ac:dyDescent="0.2"/>
    <row r="5863" x14ac:dyDescent="0.2"/>
    <row r="5864" x14ac:dyDescent="0.2"/>
    <row r="5865" x14ac:dyDescent="0.2"/>
    <row r="5866" x14ac:dyDescent="0.2"/>
    <row r="5867" x14ac:dyDescent="0.2"/>
    <row r="5868" x14ac:dyDescent="0.2"/>
    <row r="5869" x14ac:dyDescent="0.2"/>
    <row r="5870" x14ac:dyDescent="0.2"/>
    <row r="5871" x14ac:dyDescent="0.2"/>
    <row r="5872" x14ac:dyDescent="0.2"/>
    <row r="5873" x14ac:dyDescent="0.2"/>
    <row r="5874" x14ac:dyDescent="0.2"/>
    <row r="5875" x14ac:dyDescent="0.2"/>
    <row r="5876" x14ac:dyDescent="0.2"/>
    <row r="5877" x14ac:dyDescent="0.2"/>
    <row r="5878" x14ac:dyDescent="0.2"/>
    <row r="5879" x14ac:dyDescent="0.2"/>
    <row r="5880" x14ac:dyDescent="0.2"/>
    <row r="5881" x14ac:dyDescent="0.2"/>
    <row r="5882" x14ac:dyDescent="0.2"/>
    <row r="5883" x14ac:dyDescent="0.2"/>
    <row r="5884" x14ac:dyDescent="0.2"/>
    <row r="5885" x14ac:dyDescent="0.2"/>
    <row r="5886" x14ac:dyDescent="0.2"/>
    <row r="5887" x14ac:dyDescent="0.2"/>
    <row r="5888" x14ac:dyDescent="0.2"/>
    <row r="5889" x14ac:dyDescent="0.2"/>
    <row r="5890" x14ac:dyDescent="0.2"/>
    <row r="5891" x14ac:dyDescent="0.2"/>
    <row r="5892" x14ac:dyDescent="0.2"/>
    <row r="5893" x14ac:dyDescent="0.2"/>
    <row r="5894" x14ac:dyDescent="0.2"/>
    <row r="5895" x14ac:dyDescent="0.2"/>
    <row r="5896" x14ac:dyDescent="0.2"/>
    <row r="5897" x14ac:dyDescent="0.2"/>
    <row r="5898" x14ac:dyDescent="0.2"/>
    <row r="5899" x14ac:dyDescent="0.2"/>
    <row r="5900" x14ac:dyDescent="0.2"/>
    <row r="5901" x14ac:dyDescent="0.2"/>
    <row r="5902" x14ac:dyDescent="0.2"/>
    <row r="5903" x14ac:dyDescent="0.2"/>
    <row r="5904" x14ac:dyDescent="0.2"/>
    <row r="5905" x14ac:dyDescent="0.2"/>
    <row r="5906" x14ac:dyDescent="0.2"/>
    <row r="5907" x14ac:dyDescent="0.2"/>
    <row r="5908" x14ac:dyDescent="0.2"/>
    <row r="5909" x14ac:dyDescent="0.2"/>
    <row r="5910" x14ac:dyDescent="0.2"/>
    <row r="5911" x14ac:dyDescent="0.2"/>
    <row r="5912" x14ac:dyDescent="0.2"/>
    <row r="5913" x14ac:dyDescent="0.2"/>
    <row r="5914" x14ac:dyDescent="0.2"/>
    <row r="5915" x14ac:dyDescent="0.2"/>
    <row r="5916" x14ac:dyDescent="0.2"/>
    <row r="5917" x14ac:dyDescent="0.2"/>
    <row r="5918" x14ac:dyDescent="0.2"/>
    <row r="5919" x14ac:dyDescent="0.2"/>
    <row r="5920" x14ac:dyDescent="0.2"/>
    <row r="5921" x14ac:dyDescent="0.2"/>
    <row r="5922" x14ac:dyDescent="0.2"/>
    <row r="5923" x14ac:dyDescent="0.2"/>
    <row r="5924" x14ac:dyDescent="0.2"/>
    <row r="5925" x14ac:dyDescent="0.2"/>
    <row r="5926" x14ac:dyDescent="0.2"/>
    <row r="5927" x14ac:dyDescent="0.2"/>
    <row r="5928" x14ac:dyDescent="0.2"/>
    <row r="5929" x14ac:dyDescent="0.2"/>
    <row r="5930" x14ac:dyDescent="0.2"/>
    <row r="5931" x14ac:dyDescent="0.2"/>
    <row r="5932" x14ac:dyDescent="0.2"/>
    <row r="5933" x14ac:dyDescent="0.2"/>
    <row r="5934" x14ac:dyDescent="0.2"/>
    <row r="5935" x14ac:dyDescent="0.2"/>
    <row r="5936" x14ac:dyDescent="0.2"/>
    <row r="5937" x14ac:dyDescent="0.2"/>
    <row r="5938" x14ac:dyDescent="0.2"/>
    <row r="5939" x14ac:dyDescent="0.2"/>
    <row r="5940" x14ac:dyDescent="0.2"/>
    <row r="5941" x14ac:dyDescent="0.2"/>
    <row r="5942" x14ac:dyDescent="0.2"/>
    <row r="5943" x14ac:dyDescent="0.2"/>
    <row r="5944" x14ac:dyDescent="0.2"/>
    <row r="5945" x14ac:dyDescent="0.2"/>
    <row r="5946" x14ac:dyDescent="0.2"/>
    <row r="5947" x14ac:dyDescent="0.2"/>
    <row r="5948" x14ac:dyDescent="0.2"/>
    <row r="5949" x14ac:dyDescent="0.2"/>
    <row r="5950" x14ac:dyDescent="0.2"/>
    <row r="5951" x14ac:dyDescent="0.2"/>
    <row r="5952" x14ac:dyDescent="0.2"/>
    <row r="5953" x14ac:dyDescent="0.2"/>
    <row r="5954" x14ac:dyDescent="0.2"/>
    <row r="5955" x14ac:dyDescent="0.2"/>
    <row r="5956" x14ac:dyDescent="0.2"/>
    <row r="5957" x14ac:dyDescent="0.2"/>
    <row r="5958" x14ac:dyDescent="0.2"/>
    <row r="5959" x14ac:dyDescent="0.2"/>
    <row r="5960" x14ac:dyDescent="0.2"/>
    <row r="5961" x14ac:dyDescent="0.2"/>
    <row r="5962" x14ac:dyDescent="0.2"/>
    <row r="5963" x14ac:dyDescent="0.2"/>
    <row r="5964" x14ac:dyDescent="0.2"/>
    <row r="5965" x14ac:dyDescent="0.2"/>
    <row r="5966" x14ac:dyDescent="0.2"/>
    <row r="5967" x14ac:dyDescent="0.2"/>
    <row r="5968" x14ac:dyDescent="0.2"/>
    <row r="5969" x14ac:dyDescent="0.2"/>
    <row r="5970" x14ac:dyDescent="0.2"/>
    <row r="5971" x14ac:dyDescent="0.2"/>
    <row r="5972" x14ac:dyDescent="0.2"/>
    <row r="5973" x14ac:dyDescent="0.2"/>
    <row r="5974" x14ac:dyDescent="0.2"/>
    <row r="5975" x14ac:dyDescent="0.2"/>
    <row r="5976" x14ac:dyDescent="0.2"/>
    <row r="5977" x14ac:dyDescent="0.2"/>
    <row r="5978" x14ac:dyDescent="0.2"/>
    <row r="5979" x14ac:dyDescent="0.2"/>
    <row r="5980" x14ac:dyDescent="0.2"/>
    <row r="5981" x14ac:dyDescent="0.2"/>
    <row r="5982" x14ac:dyDescent="0.2"/>
    <row r="5983" x14ac:dyDescent="0.2"/>
    <row r="5984" x14ac:dyDescent="0.2"/>
    <row r="5985" x14ac:dyDescent="0.2"/>
    <row r="5986" x14ac:dyDescent="0.2"/>
    <row r="5987" x14ac:dyDescent="0.2"/>
    <row r="5988" x14ac:dyDescent="0.2"/>
    <row r="5989" x14ac:dyDescent="0.2"/>
    <row r="5990" x14ac:dyDescent="0.2"/>
    <row r="5991" x14ac:dyDescent="0.2"/>
    <row r="5992" x14ac:dyDescent="0.2"/>
    <row r="5993" x14ac:dyDescent="0.2"/>
    <row r="5994" x14ac:dyDescent="0.2"/>
    <row r="5995" x14ac:dyDescent="0.2"/>
    <row r="5996" x14ac:dyDescent="0.2"/>
    <row r="5997" x14ac:dyDescent="0.2"/>
  </sheetData>
  <autoFilter ref="B8:J254"/>
  <mergeCells count="9">
    <mergeCell ref="E6:E7"/>
    <mergeCell ref="B6:B7"/>
    <mergeCell ref="C6:C7"/>
    <mergeCell ref="D6:D7"/>
    <mergeCell ref="F6:F7"/>
    <mergeCell ref="G6:G7"/>
    <mergeCell ref="H6:H7"/>
    <mergeCell ref="I6:I7"/>
    <mergeCell ref="J6:J7"/>
  </mergeCells>
  <hyperlinks>
    <hyperlink ref="B3" location="Overview!A1" display="Back to Overview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94"/>
  <sheetViews>
    <sheetView showGridLines="0" zoomScale="85" zoomScaleNormal="85" workbookViewId="0">
      <pane xSplit="4" ySplit="8" topLeftCell="E9" activePane="bottomRight" state="frozen"/>
      <selection pane="topRight"/>
      <selection pane="bottomLeft"/>
      <selection pane="bottomRight"/>
    </sheetView>
  </sheetViews>
  <sheetFormatPr defaultColWidth="9.140625" defaultRowHeight="12.75" x14ac:dyDescent="0.25"/>
  <cols>
    <col min="1" max="1" width="3.28515625" style="157" customWidth="1"/>
    <col min="2" max="2" width="6.5703125" style="163" bestFit="1" customWidth="1"/>
    <col min="3" max="3" width="43.28515625" style="162" bestFit="1" customWidth="1"/>
    <col min="4" max="4" width="74.42578125" style="162" bestFit="1" customWidth="1"/>
    <col min="5" max="5" width="12.7109375" style="161" customWidth="1"/>
    <col min="6" max="6" width="12.7109375" style="160" customWidth="1"/>
    <col min="7" max="7" width="12.7109375" style="161" customWidth="1"/>
    <col min="8" max="8" width="12.7109375" style="160" customWidth="1"/>
    <col min="9" max="9" width="12.7109375" style="263" customWidth="1"/>
    <col min="10" max="10" width="12.7109375" style="256" customWidth="1"/>
    <col min="11" max="11" width="12.7109375" style="159" customWidth="1"/>
    <col min="12" max="12" width="12.7109375" style="271" customWidth="1"/>
    <col min="13" max="13" width="12.7109375" style="272" customWidth="1"/>
    <col min="14" max="14" width="12.7109375" style="158" customWidth="1"/>
    <col min="15" max="15" width="12.7109375" style="271" customWidth="1"/>
    <col min="16" max="16" width="12.7109375" style="272" customWidth="1"/>
    <col min="17" max="17" width="12.7109375" style="158" customWidth="1"/>
    <col min="18" max="18" width="12.7109375" style="271" customWidth="1"/>
    <col min="19" max="19" width="12.7109375" style="272" customWidth="1"/>
    <col min="20" max="20" width="12.7109375" style="158" customWidth="1"/>
    <col min="21" max="21" width="12.7109375" style="271" customWidth="1"/>
    <col min="22" max="22" width="12.7109375" style="272" customWidth="1"/>
    <col min="23" max="23" width="12.7109375" style="158" customWidth="1"/>
    <col min="24" max="24" width="12.7109375" style="271" customWidth="1"/>
    <col min="25" max="25" width="12.7109375" style="272" customWidth="1"/>
    <col min="26" max="26" width="12.7109375" style="158" customWidth="1"/>
    <col min="27" max="27" width="12.7109375" style="271" customWidth="1"/>
    <col min="28" max="28" width="12.7109375" style="272" customWidth="1"/>
    <col min="29" max="29" width="12.7109375" style="158" customWidth="1"/>
    <col min="30" max="30" width="12.7109375" style="271" customWidth="1"/>
    <col min="31" max="31" width="12.7109375" style="272" customWidth="1"/>
    <col min="32" max="32" width="12.7109375" style="158" customWidth="1"/>
    <col min="33" max="33" width="12.7109375" style="271" customWidth="1"/>
    <col min="34" max="34" width="12.7109375" style="272" customWidth="1"/>
    <col min="35" max="35" width="12.7109375" style="158" customWidth="1"/>
    <col min="36" max="16384" width="9.140625" style="157"/>
  </cols>
  <sheetData>
    <row r="1" spans="1:35" s="195" customFormat="1" ht="12" customHeight="1" x14ac:dyDescent="0.25">
      <c r="B1" s="199"/>
      <c r="C1" s="198"/>
      <c r="D1" s="198"/>
      <c r="E1" s="198"/>
      <c r="G1" s="198"/>
      <c r="I1" s="257"/>
      <c r="J1" s="249"/>
      <c r="K1" s="196"/>
      <c r="L1" s="264"/>
      <c r="M1" s="202"/>
      <c r="N1" s="196"/>
      <c r="O1" s="264"/>
      <c r="P1" s="197"/>
      <c r="Q1" s="196"/>
      <c r="R1" s="264"/>
      <c r="S1" s="197"/>
      <c r="T1" s="196"/>
      <c r="U1" s="264"/>
      <c r="V1" s="197"/>
      <c r="W1" s="196"/>
      <c r="X1" s="264"/>
      <c r="Y1" s="197"/>
      <c r="Z1" s="196"/>
      <c r="AA1" s="264"/>
      <c r="AB1" s="197"/>
      <c r="AC1" s="196"/>
      <c r="AD1" s="264"/>
      <c r="AE1" s="197"/>
      <c r="AF1" s="196"/>
      <c r="AG1" s="264"/>
      <c r="AH1" s="197"/>
      <c r="AI1" s="196"/>
    </row>
    <row r="2" spans="1:35" s="190" customFormat="1" ht="20.25" customHeight="1" x14ac:dyDescent="0.25">
      <c r="B2" s="194" t="s">
        <v>487</v>
      </c>
      <c r="D2" s="193"/>
      <c r="E2" s="193"/>
      <c r="G2" s="193"/>
      <c r="I2" s="258"/>
      <c r="J2" s="250"/>
      <c r="K2" s="191"/>
      <c r="L2" s="265"/>
      <c r="M2" s="201"/>
      <c r="N2" s="191"/>
      <c r="O2" s="265"/>
      <c r="P2" s="192"/>
      <c r="Q2" s="191"/>
      <c r="R2" s="265"/>
      <c r="S2" s="192"/>
      <c r="T2" s="191"/>
      <c r="U2" s="265"/>
      <c r="V2" s="192"/>
      <c r="W2" s="191"/>
      <c r="X2" s="265"/>
      <c r="Y2" s="192"/>
      <c r="Z2" s="191"/>
      <c r="AA2" s="265"/>
      <c r="AB2" s="192"/>
      <c r="AC2" s="191"/>
      <c r="AD2" s="265"/>
      <c r="AE2" s="192"/>
      <c r="AF2" s="191"/>
      <c r="AG2" s="265"/>
      <c r="AH2" s="192"/>
      <c r="AI2" s="191"/>
    </row>
    <row r="3" spans="1:35" s="185" customFormat="1" ht="11.25" customHeight="1" x14ac:dyDescent="0.25">
      <c r="B3" s="189" t="s">
        <v>0</v>
      </c>
      <c r="D3" s="188"/>
      <c r="E3" s="188"/>
      <c r="G3" s="188"/>
      <c r="I3" s="259"/>
      <c r="J3" s="251"/>
      <c r="K3" s="186"/>
      <c r="L3" s="266"/>
      <c r="M3" s="200"/>
      <c r="N3" s="186"/>
      <c r="O3" s="266"/>
      <c r="P3" s="187"/>
      <c r="Q3" s="186"/>
      <c r="R3" s="266"/>
      <c r="S3" s="187"/>
      <c r="T3" s="186"/>
      <c r="U3" s="266"/>
      <c r="V3" s="187"/>
      <c r="W3" s="186"/>
      <c r="X3" s="266"/>
      <c r="Y3" s="187"/>
      <c r="Z3" s="186"/>
      <c r="AA3" s="266"/>
      <c r="AB3" s="187"/>
      <c r="AC3" s="186"/>
      <c r="AD3" s="266"/>
      <c r="AE3" s="187"/>
      <c r="AF3" s="186"/>
      <c r="AG3" s="266"/>
      <c r="AH3" s="187"/>
      <c r="AI3" s="186"/>
    </row>
    <row r="4" spans="1:35" ht="12" customHeight="1" x14ac:dyDescent="0.25">
      <c r="B4" s="184"/>
      <c r="D4" s="182"/>
      <c r="E4" s="181"/>
      <c r="F4" s="180"/>
      <c r="G4" s="181"/>
      <c r="H4" s="180"/>
      <c r="I4" s="260"/>
      <c r="J4" s="252"/>
      <c r="K4" s="179"/>
      <c r="L4" s="267"/>
      <c r="O4" s="267"/>
      <c r="R4" s="267"/>
      <c r="U4" s="267"/>
      <c r="X4" s="267"/>
      <c r="AA4" s="267"/>
      <c r="AD4" s="267"/>
      <c r="AG4" s="267"/>
    </row>
    <row r="5" spans="1:35" ht="12" customHeight="1" thickBot="1" x14ac:dyDescent="0.3">
      <c r="B5" s="183" t="s">
        <v>488</v>
      </c>
      <c r="D5" s="182"/>
      <c r="E5" s="181"/>
      <c r="F5" s="180"/>
      <c r="G5" s="181"/>
      <c r="H5" s="180"/>
      <c r="I5" s="260"/>
      <c r="J5" s="252"/>
      <c r="K5" s="179"/>
      <c r="L5" s="267"/>
      <c r="O5" s="267"/>
      <c r="R5" s="267"/>
      <c r="U5" s="267"/>
      <c r="X5" s="267"/>
      <c r="AA5" s="267"/>
      <c r="AD5" s="267"/>
      <c r="AG5" s="267"/>
    </row>
    <row r="6" spans="1:35" s="176" customFormat="1" ht="32.25" customHeight="1" x14ac:dyDescent="0.25">
      <c r="B6" s="342" t="s">
        <v>1</v>
      </c>
      <c r="C6" s="335" t="s">
        <v>478</v>
      </c>
      <c r="D6" s="349" t="s">
        <v>426</v>
      </c>
      <c r="E6" s="348" t="s">
        <v>425</v>
      </c>
      <c r="F6" s="348"/>
      <c r="G6" s="348" t="s">
        <v>424</v>
      </c>
      <c r="H6" s="348"/>
      <c r="I6" s="344" t="s">
        <v>421</v>
      </c>
      <c r="J6" s="345"/>
      <c r="K6" s="347"/>
      <c r="L6" s="344" t="s">
        <v>420</v>
      </c>
      <c r="M6" s="345"/>
      <c r="N6" s="347"/>
      <c r="O6" s="344" t="s">
        <v>419</v>
      </c>
      <c r="P6" s="345"/>
      <c r="Q6" s="347"/>
      <c r="R6" s="344" t="s">
        <v>418</v>
      </c>
      <c r="S6" s="345"/>
      <c r="T6" s="347"/>
      <c r="U6" s="344" t="s">
        <v>417</v>
      </c>
      <c r="V6" s="345"/>
      <c r="W6" s="347"/>
      <c r="X6" s="344" t="s">
        <v>416</v>
      </c>
      <c r="Y6" s="345"/>
      <c r="Z6" s="347"/>
      <c r="AA6" s="344" t="s">
        <v>415</v>
      </c>
      <c r="AB6" s="345"/>
      <c r="AC6" s="347"/>
      <c r="AD6" s="344" t="s">
        <v>414</v>
      </c>
      <c r="AE6" s="345"/>
      <c r="AF6" s="347"/>
      <c r="AG6" s="344" t="s">
        <v>413</v>
      </c>
      <c r="AH6" s="345"/>
      <c r="AI6" s="346"/>
    </row>
    <row r="7" spans="1:35" s="176" customFormat="1" ht="38.25" x14ac:dyDescent="0.25">
      <c r="B7" s="343"/>
      <c r="C7" s="336"/>
      <c r="D7" s="350"/>
      <c r="E7" s="206" t="s">
        <v>423</v>
      </c>
      <c r="F7" s="207" t="s">
        <v>422</v>
      </c>
      <c r="G7" s="206" t="s">
        <v>423</v>
      </c>
      <c r="H7" s="207" t="s">
        <v>422</v>
      </c>
      <c r="I7" s="177" t="s">
        <v>472</v>
      </c>
      <c r="J7" s="253" t="s">
        <v>209</v>
      </c>
      <c r="K7" s="178" t="s">
        <v>473</v>
      </c>
      <c r="L7" s="268" t="s">
        <v>412</v>
      </c>
      <c r="M7" s="273" t="s">
        <v>411</v>
      </c>
      <c r="N7" s="178" t="s">
        <v>473</v>
      </c>
      <c r="O7" s="268" t="s">
        <v>412</v>
      </c>
      <c r="P7" s="273" t="s">
        <v>411</v>
      </c>
      <c r="Q7" s="178" t="s">
        <v>473</v>
      </c>
      <c r="R7" s="268" t="s">
        <v>412</v>
      </c>
      <c r="S7" s="273" t="s">
        <v>411</v>
      </c>
      <c r="T7" s="178" t="s">
        <v>473</v>
      </c>
      <c r="U7" s="268" t="s">
        <v>412</v>
      </c>
      <c r="V7" s="273" t="s">
        <v>411</v>
      </c>
      <c r="W7" s="178" t="s">
        <v>473</v>
      </c>
      <c r="X7" s="268" t="s">
        <v>412</v>
      </c>
      <c r="Y7" s="273" t="s">
        <v>411</v>
      </c>
      <c r="Z7" s="178" t="s">
        <v>473</v>
      </c>
      <c r="AA7" s="268" t="s">
        <v>412</v>
      </c>
      <c r="AB7" s="273" t="s">
        <v>411</v>
      </c>
      <c r="AC7" s="178" t="s">
        <v>473</v>
      </c>
      <c r="AD7" s="268" t="s">
        <v>412</v>
      </c>
      <c r="AE7" s="273" t="s">
        <v>411</v>
      </c>
      <c r="AF7" s="178" t="s">
        <v>473</v>
      </c>
      <c r="AG7" s="268" t="s">
        <v>412</v>
      </c>
      <c r="AH7" s="273" t="s">
        <v>411</v>
      </c>
      <c r="AI7" s="247" t="s">
        <v>473</v>
      </c>
    </row>
    <row r="8" spans="1:35" s="169" customFormat="1" x14ac:dyDescent="0.2">
      <c r="A8" s="157"/>
      <c r="B8" s="175"/>
      <c r="C8" s="174"/>
      <c r="D8" s="173"/>
      <c r="E8" s="172"/>
      <c r="F8" s="172"/>
      <c r="G8" s="172"/>
      <c r="H8" s="172"/>
      <c r="I8" s="261"/>
      <c r="J8" s="254"/>
      <c r="K8" s="171"/>
      <c r="L8" s="269"/>
      <c r="M8" s="274"/>
      <c r="N8" s="171"/>
      <c r="O8" s="269"/>
      <c r="P8" s="274"/>
      <c r="Q8" s="171"/>
      <c r="R8" s="269"/>
      <c r="S8" s="274"/>
      <c r="T8" s="171"/>
      <c r="U8" s="269"/>
      <c r="V8" s="274"/>
      <c r="W8" s="171"/>
      <c r="X8" s="269"/>
      <c r="Y8" s="274"/>
      <c r="Z8" s="171"/>
      <c r="AA8" s="269"/>
      <c r="AB8" s="274"/>
      <c r="AC8" s="171"/>
      <c r="AD8" s="269"/>
      <c r="AE8" s="274"/>
      <c r="AF8" s="171"/>
      <c r="AG8" s="269"/>
      <c r="AH8" s="274"/>
      <c r="AI8" s="170"/>
    </row>
    <row r="9" spans="1:35" x14ac:dyDescent="0.25">
      <c r="B9" s="168">
        <v>1</v>
      </c>
      <c r="C9" s="167" t="s">
        <v>189</v>
      </c>
      <c r="D9" s="167" t="s">
        <v>214</v>
      </c>
      <c r="E9" s="166">
        <v>4813</v>
      </c>
      <c r="F9" s="248">
        <v>1</v>
      </c>
      <c r="G9" s="166">
        <v>4813</v>
      </c>
      <c r="H9" s="248">
        <v>1</v>
      </c>
      <c r="I9" s="262">
        <v>44183.186219000003</v>
      </c>
      <c r="J9" s="255">
        <v>34888.633679999999</v>
      </c>
      <c r="K9" s="165" t="s">
        <v>215</v>
      </c>
      <c r="L9" s="270">
        <v>44183.966060999999</v>
      </c>
      <c r="M9" s="275">
        <v>34465.694309999999</v>
      </c>
      <c r="N9" s="165" t="s">
        <v>215</v>
      </c>
      <c r="O9" s="270">
        <v>44185.748401999997</v>
      </c>
      <c r="P9" s="275">
        <v>34825.77115</v>
      </c>
      <c r="Q9" s="165" t="s">
        <v>215</v>
      </c>
      <c r="R9" s="270">
        <v>44186.391178999998</v>
      </c>
      <c r="S9" s="275">
        <v>34440.743329999998</v>
      </c>
      <c r="T9" s="165" t="s">
        <v>215</v>
      </c>
      <c r="U9" s="270">
        <v>44188.235088000001</v>
      </c>
      <c r="V9" s="275">
        <v>34515.540419999998</v>
      </c>
      <c r="W9" s="165" t="s">
        <v>215</v>
      </c>
      <c r="X9" s="270">
        <v>44187.390402999998</v>
      </c>
      <c r="Y9" s="275">
        <v>34137.639239999997</v>
      </c>
      <c r="Z9" s="165" t="s">
        <v>215</v>
      </c>
      <c r="AA9" s="270">
        <v>44186.662987000003</v>
      </c>
      <c r="AB9" s="275">
        <v>32690.408439999999</v>
      </c>
      <c r="AC9" s="165" t="s">
        <v>215</v>
      </c>
      <c r="AD9" s="270">
        <v>44189.085165999997</v>
      </c>
      <c r="AE9" s="275">
        <v>34492.723239999999</v>
      </c>
      <c r="AF9" s="165" t="s">
        <v>215</v>
      </c>
      <c r="AG9" s="270">
        <v>44188.433406999997</v>
      </c>
      <c r="AH9" s="275">
        <v>33255.148910000004</v>
      </c>
      <c r="AI9" s="164" t="s">
        <v>215</v>
      </c>
    </row>
    <row r="10" spans="1:35" x14ac:dyDescent="0.25">
      <c r="B10" s="168">
        <v>2</v>
      </c>
      <c r="C10" s="167" t="s">
        <v>189</v>
      </c>
      <c r="D10" s="167" t="s">
        <v>47</v>
      </c>
      <c r="E10" s="166">
        <v>15</v>
      </c>
      <c r="F10" s="248">
        <v>3.11656E-3</v>
      </c>
      <c r="G10" s="166">
        <v>15</v>
      </c>
      <c r="H10" s="248">
        <v>3.11656E-3</v>
      </c>
      <c r="I10" s="262">
        <v>45082.856822000002</v>
      </c>
      <c r="J10" s="255">
        <v>-693.99432999999999</v>
      </c>
      <c r="K10" s="165">
        <v>0.86150000000000004</v>
      </c>
      <c r="L10" s="270">
        <v>45101.870667000003</v>
      </c>
      <c r="M10" s="275">
        <v>-570.90141000000006</v>
      </c>
      <c r="N10" s="165">
        <v>0.88560000000000005</v>
      </c>
      <c r="O10" s="270">
        <v>45254.125251999998</v>
      </c>
      <c r="P10" s="275">
        <v>-1483.1977300000001</v>
      </c>
      <c r="Q10" s="165">
        <v>0.70879999999999999</v>
      </c>
      <c r="R10" s="270">
        <v>45258.509168999997</v>
      </c>
      <c r="S10" s="275">
        <v>-1322.9127100000001</v>
      </c>
      <c r="T10" s="165">
        <v>0.73870000000000002</v>
      </c>
      <c r="U10" s="270">
        <v>45146.534034999997</v>
      </c>
      <c r="V10" s="275">
        <v>-965.11374000000001</v>
      </c>
      <c r="W10" s="165">
        <v>0.80869999999999997</v>
      </c>
      <c r="X10" s="270">
        <v>45280.528049</v>
      </c>
      <c r="Y10" s="275">
        <v>-1361.8283300000001</v>
      </c>
      <c r="Z10" s="165">
        <v>0.73150000000000004</v>
      </c>
      <c r="AA10" s="270">
        <v>45281.726596</v>
      </c>
      <c r="AB10" s="275">
        <v>-1420.2977900000001</v>
      </c>
      <c r="AC10" s="165">
        <v>0.72040000000000004</v>
      </c>
      <c r="AD10" s="270">
        <v>45167.622768000001</v>
      </c>
      <c r="AE10" s="275">
        <v>-1011.6685199999999</v>
      </c>
      <c r="AF10" s="165">
        <v>0.79990000000000006</v>
      </c>
      <c r="AG10" s="270">
        <v>45163.853883999996</v>
      </c>
      <c r="AH10" s="275">
        <v>-1046.43256</v>
      </c>
      <c r="AI10" s="164">
        <v>0.79310000000000003</v>
      </c>
    </row>
    <row r="11" spans="1:35" x14ac:dyDescent="0.25">
      <c r="B11" s="168">
        <v>3</v>
      </c>
      <c r="C11" s="167" t="s">
        <v>189</v>
      </c>
      <c r="D11" s="167" t="s">
        <v>48</v>
      </c>
      <c r="E11" s="166">
        <v>70</v>
      </c>
      <c r="F11" s="248">
        <v>1.454394E-2</v>
      </c>
      <c r="G11" s="166">
        <v>70</v>
      </c>
      <c r="H11" s="248">
        <v>1.454394E-2</v>
      </c>
      <c r="I11" s="262">
        <v>43758.297479000001</v>
      </c>
      <c r="J11" s="255">
        <v>912.94399999999996</v>
      </c>
      <c r="K11" s="165">
        <v>0.70720000000000005</v>
      </c>
      <c r="L11" s="270">
        <v>43742.491542999996</v>
      </c>
      <c r="M11" s="275">
        <v>929.40908000000002</v>
      </c>
      <c r="N11" s="165">
        <v>0.7016</v>
      </c>
      <c r="O11" s="270">
        <v>43731.100910000001</v>
      </c>
      <c r="P11" s="275">
        <v>956.31799000000001</v>
      </c>
      <c r="Q11" s="165">
        <v>0.69340000000000002</v>
      </c>
      <c r="R11" s="270">
        <v>43724.665944</v>
      </c>
      <c r="S11" s="275">
        <v>963.89958000000001</v>
      </c>
      <c r="T11" s="165">
        <v>0.69059999999999999</v>
      </c>
      <c r="U11" s="270">
        <v>43715.680387</v>
      </c>
      <c r="V11" s="275">
        <v>1094.59701</v>
      </c>
      <c r="W11" s="165">
        <v>0.65149999999999997</v>
      </c>
      <c r="X11" s="270">
        <v>43724.815577000001</v>
      </c>
      <c r="Y11" s="275">
        <v>878.6748</v>
      </c>
      <c r="Z11" s="165">
        <v>0.71689999999999998</v>
      </c>
      <c r="AA11" s="270">
        <v>43731.937880999998</v>
      </c>
      <c r="AB11" s="275">
        <v>904.62528999999995</v>
      </c>
      <c r="AC11" s="165">
        <v>0.70889999999999997</v>
      </c>
      <c r="AD11" s="270">
        <v>43713.632324999999</v>
      </c>
      <c r="AE11" s="275">
        <v>1024.90182</v>
      </c>
      <c r="AF11" s="165">
        <v>0.67259999999999998</v>
      </c>
      <c r="AG11" s="270">
        <v>43720.244842</v>
      </c>
      <c r="AH11" s="275">
        <v>1054.5882099999999</v>
      </c>
      <c r="AI11" s="164">
        <v>0.66359999999999997</v>
      </c>
    </row>
    <row r="12" spans="1:35" x14ac:dyDescent="0.25">
      <c r="B12" s="168">
        <v>4</v>
      </c>
      <c r="C12" s="167" t="s">
        <v>189</v>
      </c>
      <c r="D12" s="167" t="s">
        <v>49</v>
      </c>
      <c r="E12" s="166" t="s">
        <v>136</v>
      </c>
      <c r="F12" s="248" t="s">
        <v>136</v>
      </c>
      <c r="G12" s="166" t="s">
        <v>136</v>
      </c>
      <c r="H12" s="248" t="s">
        <v>136</v>
      </c>
      <c r="I12" s="262">
        <v>43803.380611</v>
      </c>
      <c r="J12" s="255">
        <v>-4273.4206700000004</v>
      </c>
      <c r="K12" s="165">
        <v>0.57220000000000004</v>
      </c>
      <c r="L12" s="270">
        <v>43828.078298</v>
      </c>
      <c r="M12" s="275">
        <v>-4344.7848700000004</v>
      </c>
      <c r="N12" s="165">
        <v>0.56510000000000005</v>
      </c>
      <c r="O12" s="270">
        <v>43936.251865999999</v>
      </c>
      <c r="P12" s="275">
        <v>-4765.9510200000004</v>
      </c>
      <c r="Q12" s="165">
        <v>0.52790000000000004</v>
      </c>
      <c r="R12" s="270">
        <v>43942.625399999997</v>
      </c>
      <c r="S12" s="275">
        <v>-4800.8953899999997</v>
      </c>
      <c r="T12" s="165">
        <v>0.5242</v>
      </c>
      <c r="U12" s="270">
        <v>43927.679311</v>
      </c>
      <c r="V12" s="275">
        <v>-4554.6087600000001</v>
      </c>
      <c r="W12" s="165">
        <v>0.54579999999999995</v>
      </c>
      <c r="X12" s="270">
        <v>43868.804686000003</v>
      </c>
      <c r="Y12" s="275">
        <v>-4574.2687500000002</v>
      </c>
      <c r="Z12" s="165">
        <v>0.54430000000000001</v>
      </c>
      <c r="AA12" s="270">
        <v>43914.555967</v>
      </c>
      <c r="AB12" s="275">
        <v>-4896.5300100000004</v>
      </c>
      <c r="AC12" s="165">
        <v>0.5161</v>
      </c>
      <c r="AD12" s="270">
        <v>43858.364633999998</v>
      </c>
      <c r="AE12" s="275">
        <v>-4307.0984799999997</v>
      </c>
      <c r="AF12" s="165">
        <v>0.56810000000000005</v>
      </c>
      <c r="AG12" s="270">
        <v>43905.310931</v>
      </c>
      <c r="AH12" s="275">
        <v>-4611.00108</v>
      </c>
      <c r="AI12" s="164">
        <v>0.54090000000000005</v>
      </c>
    </row>
    <row r="13" spans="1:35" x14ac:dyDescent="0.25">
      <c r="B13" s="168">
        <v>5</v>
      </c>
      <c r="C13" s="167" t="s">
        <v>189</v>
      </c>
      <c r="D13" s="167" t="s">
        <v>50</v>
      </c>
      <c r="E13" s="166">
        <v>19</v>
      </c>
      <c r="F13" s="248">
        <v>3.9476399999999997E-3</v>
      </c>
      <c r="G13" s="166">
        <v>19</v>
      </c>
      <c r="H13" s="248">
        <v>3.9476399999999997E-3</v>
      </c>
      <c r="I13" s="262">
        <v>44139.855388000004</v>
      </c>
      <c r="J13" s="255">
        <v>-3122.4716600000002</v>
      </c>
      <c r="K13" s="165">
        <v>0.37280000000000002</v>
      </c>
      <c r="L13" s="270">
        <v>44140.067921000002</v>
      </c>
      <c r="M13" s="275">
        <v>-2761.4784500000001</v>
      </c>
      <c r="N13" s="165">
        <v>0.42980000000000002</v>
      </c>
      <c r="O13" s="270">
        <v>44155.035349999998</v>
      </c>
      <c r="P13" s="275">
        <v>-3573.3882199999998</v>
      </c>
      <c r="Q13" s="165">
        <v>0.30730000000000002</v>
      </c>
      <c r="R13" s="270">
        <v>44162.175456999998</v>
      </c>
      <c r="S13" s="275">
        <v>-3191.8630800000001</v>
      </c>
      <c r="T13" s="165">
        <v>0.36120000000000002</v>
      </c>
      <c r="U13" s="270">
        <v>44087.624578000003</v>
      </c>
      <c r="V13" s="275">
        <v>-2959.8025400000001</v>
      </c>
      <c r="W13" s="165">
        <v>0.3977</v>
      </c>
      <c r="X13" s="270">
        <v>44144.015740000003</v>
      </c>
      <c r="Y13" s="275">
        <v>-3142.47874</v>
      </c>
      <c r="Z13" s="165">
        <v>0.36940000000000001</v>
      </c>
      <c r="AA13" s="270">
        <v>44163.736712999998</v>
      </c>
      <c r="AB13" s="275">
        <v>-3239.6474400000002</v>
      </c>
      <c r="AC13" s="165">
        <v>0.35410000000000003</v>
      </c>
      <c r="AD13" s="270">
        <v>44075.493893999999</v>
      </c>
      <c r="AE13" s="275">
        <v>-2904.43496</v>
      </c>
      <c r="AF13" s="165">
        <v>0.40739999999999998</v>
      </c>
      <c r="AG13" s="270">
        <v>44089.527154000003</v>
      </c>
      <c r="AH13" s="275">
        <v>-2996.3996200000001</v>
      </c>
      <c r="AI13" s="164">
        <v>0.3921</v>
      </c>
    </row>
    <row r="14" spans="1:35" x14ac:dyDescent="0.25">
      <c r="B14" s="168">
        <v>6</v>
      </c>
      <c r="C14" s="167" t="s">
        <v>189</v>
      </c>
      <c r="D14" s="167" t="s">
        <v>51</v>
      </c>
      <c r="E14" s="166">
        <v>44</v>
      </c>
      <c r="F14" s="248">
        <v>9.1419099999999996E-3</v>
      </c>
      <c r="G14" s="166">
        <v>44</v>
      </c>
      <c r="H14" s="248">
        <v>9.1419099999999996E-3</v>
      </c>
      <c r="I14" s="262">
        <v>44096.933945999997</v>
      </c>
      <c r="J14" s="255">
        <v>-3677.29306</v>
      </c>
      <c r="K14" s="165">
        <v>0.1137</v>
      </c>
      <c r="L14" s="270">
        <v>44082.870846999998</v>
      </c>
      <c r="M14" s="275">
        <v>-3581.54117</v>
      </c>
      <c r="N14" s="165">
        <v>0.1227</v>
      </c>
      <c r="O14" s="270">
        <v>44093.907745999997</v>
      </c>
      <c r="P14" s="275">
        <v>-3581.59908</v>
      </c>
      <c r="Q14" s="165">
        <v>0.1226</v>
      </c>
      <c r="R14" s="270">
        <v>44073.190239000003</v>
      </c>
      <c r="S14" s="275">
        <v>-3496.8547899999999</v>
      </c>
      <c r="T14" s="165">
        <v>0.13109999999999999</v>
      </c>
      <c r="U14" s="270">
        <v>44076.622912999999</v>
      </c>
      <c r="V14" s="275">
        <v>-3565.7157099999999</v>
      </c>
      <c r="W14" s="165">
        <v>0.1236</v>
      </c>
      <c r="X14" s="270">
        <v>44093.915483999997</v>
      </c>
      <c r="Y14" s="275">
        <v>-3484.5848500000002</v>
      </c>
      <c r="Z14" s="165">
        <v>0.1328</v>
      </c>
      <c r="AA14" s="270">
        <v>44080.782161000003</v>
      </c>
      <c r="AB14" s="275">
        <v>-3493.5218300000001</v>
      </c>
      <c r="AC14" s="165">
        <v>0.13150000000000001</v>
      </c>
      <c r="AD14" s="270">
        <v>44090.207439999998</v>
      </c>
      <c r="AE14" s="275">
        <v>-3561.0108300000002</v>
      </c>
      <c r="AF14" s="165">
        <v>0.1244</v>
      </c>
      <c r="AG14" s="270">
        <v>44082.747975999999</v>
      </c>
      <c r="AH14" s="275">
        <v>-3561.6556799999998</v>
      </c>
      <c r="AI14" s="164">
        <v>0.124</v>
      </c>
    </row>
    <row r="15" spans="1:35" x14ac:dyDescent="0.25">
      <c r="B15" s="168">
        <v>7</v>
      </c>
      <c r="C15" s="167" t="s">
        <v>189</v>
      </c>
      <c r="D15" s="167" t="s">
        <v>52</v>
      </c>
      <c r="E15" s="166">
        <v>86</v>
      </c>
      <c r="F15" s="248">
        <v>1.7868269999999999E-2</v>
      </c>
      <c r="G15" s="166">
        <v>86</v>
      </c>
      <c r="H15" s="248">
        <v>1.7868269999999999E-2</v>
      </c>
      <c r="I15" s="262">
        <v>44370.670222000001</v>
      </c>
      <c r="J15" s="255">
        <v>-980.19471999999996</v>
      </c>
      <c r="K15" s="165">
        <v>0.56189999999999996</v>
      </c>
      <c r="L15" s="270">
        <v>44403.265186999997</v>
      </c>
      <c r="M15" s="275">
        <v>-1006.35867</v>
      </c>
      <c r="N15" s="165">
        <v>0.55069999999999997</v>
      </c>
      <c r="O15" s="270">
        <v>44376.556942000003</v>
      </c>
      <c r="P15" s="275">
        <v>-910.17831999999999</v>
      </c>
      <c r="Q15" s="165">
        <v>0.58940000000000003</v>
      </c>
      <c r="R15" s="270">
        <v>44406.994380999997</v>
      </c>
      <c r="S15" s="275">
        <v>-936.95546999999999</v>
      </c>
      <c r="T15" s="165">
        <v>0.57779999999999998</v>
      </c>
      <c r="U15" s="270">
        <v>44410.434341</v>
      </c>
      <c r="V15" s="275">
        <v>-891.41958</v>
      </c>
      <c r="W15" s="165">
        <v>0.59630000000000005</v>
      </c>
      <c r="X15" s="270">
        <v>44408.941338999997</v>
      </c>
      <c r="Y15" s="275">
        <v>-1023.20805</v>
      </c>
      <c r="Z15" s="165">
        <v>0.54379999999999995</v>
      </c>
      <c r="AA15" s="270">
        <v>44409.072195000001</v>
      </c>
      <c r="AB15" s="275">
        <v>-972.38801000000001</v>
      </c>
      <c r="AC15" s="165">
        <v>0.56369999999999998</v>
      </c>
      <c r="AD15" s="270">
        <v>44411.877467999999</v>
      </c>
      <c r="AE15" s="275">
        <v>-962.88284999999996</v>
      </c>
      <c r="AF15" s="165">
        <v>0.56769999999999998</v>
      </c>
      <c r="AG15" s="270">
        <v>44412.045168999997</v>
      </c>
      <c r="AH15" s="275">
        <v>-916.01117999999997</v>
      </c>
      <c r="AI15" s="164">
        <v>0.58630000000000004</v>
      </c>
    </row>
    <row r="16" spans="1:35" x14ac:dyDescent="0.25">
      <c r="B16" s="168">
        <v>8</v>
      </c>
      <c r="C16" s="167" t="s">
        <v>189</v>
      </c>
      <c r="D16" s="167" t="s">
        <v>53</v>
      </c>
      <c r="E16" s="166">
        <v>105</v>
      </c>
      <c r="F16" s="248">
        <v>2.1815919999999999E-2</v>
      </c>
      <c r="G16" s="166">
        <v>105</v>
      </c>
      <c r="H16" s="248">
        <v>2.1815919999999999E-2</v>
      </c>
      <c r="I16" s="262">
        <v>44351.058273000002</v>
      </c>
      <c r="J16" s="255">
        <v>-469.94531000000001</v>
      </c>
      <c r="K16" s="165">
        <v>0.75319999999999998</v>
      </c>
      <c r="L16" s="270">
        <v>44352.978815000002</v>
      </c>
      <c r="M16" s="275">
        <v>-222.02007</v>
      </c>
      <c r="N16" s="165">
        <v>0.88170000000000004</v>
      </c>
      <c r="O16" s="270">
        <v>44329.497379</v>
      </c>
      <c r="P16" s="275">
        <v>-304.60831000000002</v>
      </c>
      <c r="Q16" s="165">
        <v>0.83819999999999995</v>
      </c>
      <c r="R16" s="270">
        <v>44329.675152999996</v>
      </c>
      <c r="S16" s="275">
        <v>-84.839500000000001</v>
      </c>
      <c r="T16" s="165">
        <v>0.9546</v>
      </c>
      <c r="U16" s="270">
        <v>44329.155644999999</v>
      </c>
      <c r="V16" s="275">
        <v>-41.538580000000003</v>
      </c>
      <c r="W16" s="165">
        <v>0.97770000000000001</v>
      </c>
      <c r="X16" s="270">
        <v>44314.005215999998</v>
      </c>
      <c r="Y16" s="275">
        <v>-68.199659999999994</v>
      </c>
      <c r="Z16" s="165">
        <v>0.96350000000000002</v>
      </c>
      <c r="AA16" s="270">
        <v>44325.981957999997</v>
      </c>
      <c r="AB16" s="275">
        <v>-84.32808</v>
      </c>
      <c r="AC16" s="165">
        <v>0.95489999999999997</v>
      </c>
      <c r="AD16" s="270">
        <v>44314.413826000004</v>
      </c>
      <c r="AE16" s="275">
        <v>-27.055160000000001</v>
      </c>
      <c r="AF16" s="165">
        <v>0.98550000000000004</v>
      </c>
      <c r="AG16" s="270">
        <v>44326.414678000001</v>
      </c>
      <c r="AH16" s="275">
        <v>-40.546430000000001</v>
      </c>
      <c r="AI16" s="164">
        <v>0.97829999999999995</v>
      </c>
    </row>
    <row r="17" spans="2:35" x14ac:dyDescent="0.25">
      <c r="B17" s="168">
        <v>9</v>
      </c>
      <c r="C17" s="167" t="s">
        <v>189</v>
      </c>
      <c r="D17" s="167" t="s">
        <v>54</v>
      </c>
      <c r="E17" s="166">
        <v>239</v>
      </c>
      <c r="F17" s="248">
        <v>4.9657180000000002E-2</v>
      </c>
      <c r="G17" s="166">
        <v>239</v>
      </c>
      <c r="H17" s="248">
        <v>4.9657180000000002E-2</v>
      </c>
      <c r="I17" s="262">
        <v>44100.192294</v>
      </c>
      <c r="J17" s="255">
        <v>1458.0016900000001</v>
      </c>
      <c r="K17" s="165">
        <v>0.14319999999999999</v>
      </c>
      <c r="L17" s="270">
        <v>44090.472777000003</v>
      </c>
      <c r="M17" s="275">
        <v>1641.81846</v>
      </c>
      <c r="N17" s="165">
        <v>9.8900000000000002E-2</v>
      </c>
      <c r="O17" s="270">
        <v>44105.984135999999</v>
      </c>
      <c r="P17" s="275">
        <v>1542.4159400000001</v>
      </c>
      <c r="Q17" s="165">
        <v>0.1207</v>
      </c>
      <c r="R17" s="270">
        <v>44096.186959999999</v>
      </c>
      <c r="S17" s="275">
        <v>1706.8938000000001</v>
      </c>
      <c r="T17" s="165">
        <v>8.5599999999999996E-2</v>
      </c>
      <c r="U17" s="270">
        <v>44092.356789999998</v>
      </c>
      <c r="V17" s="275">
        <v>1681.8925099999999</v>
      </c>
      <c r="W17" s="165">
        <v>9.0200000000000002E-2</v>
      </c>
      <c r="X17" s="270">
        <v>44092.828223999997</v>
      </c>
      <c r="Y17" s="275">
        <v>1742.05313</v>
      </c>
      <c r="Z17" s="165">
        <v>7.9699999999999993E-2</v>
      </c>
      <c r="AA17" s="270">
        <v>44100.963268</v>
      </c>
      <c r="AB17" s="275">
        <v>1704.3715099999999</v>
      </c>
      <c r="AC17" s="165">
        <v>8.6099999999999996E-2</v>
      </c>
      <c r="AD17" s="270">
        <v>44088.095286000003</v>
      </c>
      <c r="AE17" s="275">
        <v>1718.4404199999999</v>
      </c>
      <c r="AF17" s="165">
        <v>8.3699999999999997E-2</v>
      </c>
      <c r="AG17" s="270">
        <v>44095.709161999999</v>
      </c>
      <c r="AH17" s="275">
        <v>1680.8443</v>
      </c>
      <c r="AI17" s="164">
        <v>9.0399999999999994E-2</v>
      </c>
    </row>
    <row r="18" spans="2:35" x14ac:dyDescent="0.25">
      <c r="B18" s="168">
        <v>10</v>
      </c>
      <c r="C18" s="167" t="s">
        <v>189</v>
      </c>
      <c r="D18" s="167" t="s">
        <v>55</v>
      </c>
      <c r="E18" s="166">
        <v>24</v>
      </c>
      <c r="F18" s="248">
        <v>4.9864899999999997E-3</v>
      </c>
      <c r="G18" s="166">
        <v>24</v>
      </c>
      <c r="H18" s="248">
        <v>4.9864899999999997E-3</v>
      </c>
      <c r="I18" s="262">
        <v>44224.150092999997</v>
      </c>
      <c r="J18" s="255">
        <v>911.20344999999998</v>
      </c>
      <c r="K18" s="165">
        <v>0.77270000000000005</v>
      </c>
      <c r="L18" s="270">
        <v>44086.422811999997</v>
      </c>
      <c r="M18" s="275">
        <v>834.71677</v>
      </c>
      <c r="N18" s="165">
        <v>0.79090000000000005</v>
      </c>
      <c r="O18" s="270">
        <v>44060.424335999996</v>
      </c>
      <c r="P18" s="275">
        <v>1205.2459899999999</v>
      </c>
      <c r="Q18" s="165">
        <v>0.70189999999999997</v>
      </c>
      <c r="R18" s="270">
        <v>43953.761274999997</v>
      </c>
      <c r="S18" s="275">
        <v>1109.6783</v>
      </c>
      <c r="T18" s="165">
        <v>0.72409999999999997</v>
      </c>
      <c r="U18" s="270">
        <v>43971.552591</v>
      </c>
      <c r="V18" s="275">
        <v>1121.4821300000001</v>
      </c>
      <c r="W18" s="165">
        <v>0.72109999999999996</v>
      </c>
      <c r="X18" s="270">
        <v>43934.926642999999</v>
      </c>
      <c r="Y18" s="275">
        <v>1073.95048</v>
      </c>
      <c r="Z18" s="165">
        <v>0.73280000000000001</v>
      </c>
      <c r="AA18" s="270">
        <v>43947.605222999999</v>
      </c>
      <c r="AB18" s="275">
        <v>1118.6815099999999</v>
      </c>
      <c r="AC18" s="165">
        <v>0.72199999999999998</v>
      </c>
      <c r="AD18" s="270">
        <v>43954.005979000001</v>
      </c>
      <c r="AE18" s="275">
        <v>1086.55511</v>
      </c>
      <c r="AF18" s="165">
        <v>0.72960000000000003</v>
      </c>
      <c r="AG18" s="270">
        <v>43967.540265000003</v>
      </c>
      <c r="AH18" s="275">
        <v>1129.01503</v>
      </c>
      <c r="AI18" s="164">
        <v>0.71940000000000004</v>
      </c>
    </row>
    <row r="19" spans="2:35" x14ac:dyDescent="0.25">
      <c r="B19" s="168">
        <v>11</v>
      </c>
      <c r="C19" s="167" t="s">
        <v>189</v>
      </c>
      <c r="D19" s="167" t="s">
        <v>56</v>
      </c>
      <c r="E19" s="166">
        <v>1191</v>
      </c>
      <c r="F19" s="248">
        <v>0.24745481</v>
      </c>
      <c r="G19" s="166">
        <v>1191</v>
      </c>
      <c r="H19" s="248">
        <v>0.24745481</v>
      </c>
      <c r="I19" s="262">
        <v>44166.667240000002</v>
      </c>
      <c r="J19" s="255">
        <v>1873.8250599999999</v>
      </c>
      <c r="K19" s="165">
        <v>2.8999999999999998E-3</v>
      </c>
      <c r="L19" s="270">
        <v>44164.664370999999</v>
      </c>
      <c r="M19" s="275">
        <v>1804.27296</v>
      </c>
      <c r="N19" s="165">
        <v>4.0000000000000001E-3</v>
      </c>
      <c r="O19" s="270">
        <v>44162.767714000001</v>
      </c>
      <c r="P19" s="275">
        <v>1817.0570700000001</v>
      </c>
      <c r="Q19" s="165">
        <v>3.8E-3</v>
      </c>
      <c r="R19" s="270">
        <v>44161.043842999999</v>
      </c>
      <c r="S19" s="275">
        <v>1758.5136600000001</v>
      </c>
      <c r="T19" s="165">
        <v>5.0000000000000001E-3</v>
      </c>
      <c r="U19" s="270">
        <v>44156.697035999998</v>
      </c>
      <c r="V19" s="275">
        <v>1765.6095399999999</v>
      </c>
      <c r="W19" s="165">
        <v>4.8999999999999998E-3</v>
      </c>
      <c r="X19" s="270">
        <v>44161.251638000002</v>
      </c>
      <c r="Y19" s="275">
        <v>1784.1440500000001</v>
      </c>
      <c r="Z19" s="165">
        <v>4.4999999999999997E-3</v>
      </c>
      <c r="AA19" s="270">
        <v>44161.864393000003</v>
      </c>
      <c r="AB19" s="275">
        <v>1780.99567</v>
      </c>
      <c r="AC19" s="165">
        <v>4.4999999999999997E-3</v>
      </c>
      <c r="AD19" s="270">
        <v>44156.887717999998</v>
      </c>
      <c r="AE19" s="275">
        <v>1785.63678</v>
      </c>
      <c r="AF19" s="165">
        <v>4.4000000000000003E-3</v>
      </c>
      <c r="AG19" s="270">
        <v>44157.451542000003</v>
      </c>
      <c r="AH19" s="275">
        <v>1780.89228</v>
      </c>
      <c r="AI19" s="164">
        <v>4.5999999999999999E-3</v>
      </c>
    </row>
    <row r="20" spans="2:35" x14ac:dyDescent="0.25">
      <c r="B20" s="168">
        <v>12</v>
      </c>
      <c r="C20" s="167" t="s">
        <v>189</v>
      </c>
      <c r="D20" s="167" t="s">
        <v>57</v>
      </c>
      <c r="E20" s="166">
        <v>774</v>
      </c>
      <c r="F20" s="248">
        <v>0.16081445999999999</v>
      </c>
      <c r="G20" s="166">
        <v>774</v>
      </c>
      <c r="H20" s="248">
        <v>0.16081445999999999</v>
      </c>
      <c r="I20" s="262">
        <v>44000.055063</v>
      </c>
      <c r="J20" s="255">
        <v>1967.3484800000001</v>
      </c>
      <c r="K20" s="165">
        <v>3.3999999999999998E-3</v>
      </c>
      <c r="L20" s="270">
        <v>43995.110398999997</v>
      </c>
      <c r="M20" s="275">
        <v>1898.88228</v>
      </c>
      <c r="N20" s="165">
        <v>4.5999999999999999E-3</v>
      </c>
      <c r="O20" s="270">
        <v>43995.684259000001</v>
      </c>
      <c r="P20" s="275">
        <v>1935.34583</v>
      </c>
      <c r="Q20" s="165">
        <v>3.8999999999999998E-3</v>
      </c>
      <c r="R20" s="270">
        <v>43989.888383999998</v>
      </c>
      <c r="S20" s="275">
        <v>1874.1577299999999</v>
      </c>
      <c r="T20" s="165">
        <v>5.1000000000000004E-3</v>
      </c>
      <c r="U20" s="270">
        <v>43994.388121000004</v>
      </c>
      <c r="V20" s="275">
        <v>1918.08799</v>
      </c>
      <c r="W20" s="165">
        <v>4.1000000000000003E-3</v>
      </c>
      <c r="X20" s="270">
        <v>43986.802616000001</v>
      </c>
      <c r="Y20" s="275">
        <v>1883.59853</v>
      </c>
      <c r="Z20" s="165">
        <v>4.8999999999999998E-3</v>
      </c>
      <c r="AA20" s="270">
        <v>43989.743452000002</v>
      </c>
      <c r="AB20" s="275">
        <v>1896.48461</v>
      </c>
      <c r="AC20" s="165">
        <v>4.5999999999999999E-3</v>
      </c>
      <c r="AD20" s="270">
        <v>43991.256700999998</v>
      </c>
      <c r="AE20" s="275">
        <v>1922.42976</v>
      </c>
      <c r="AF20" s="165">
        <v>4.1000000000000003E-3</v>
      </c>
      <c r="AG20" s="270">
        <v>43994.128842999999</v>
      </c>
      <c r="AH20" s="275">
        <v>1933.7414799999999</v>
      </c>
      <c r="AI20" s="164">
        <v>3.8999999999999998E-3</v>
      </c>
    </row>
    <row r="21" spans="2:35" x14ac:dyDescent="0.25">
      <c r="B21" s="168">
        <v>13</v>
      </c>
      <c r="C21" s="167" t="s">
        <v>189</v>
      </c>
      <c r="D21" s="167" t="s">
        <v>58</v>
      </c>
      <c r="E21" s="166">
        <v>24</v>
      </c>
      <c r="F21" s="248">
        <v>4.9864899999999997E-3</v>
      </c>
      <c r="G21" s="166">
        <v>24</v>
      </c>
      <c r="H21" s="248">
        <v>4.9864899999999997E-3</v>
      </c>
      <c r="I21" s="262">
        <v>43810.924221000001</v>
      </c>
      <c r="J21" s="255">
        <v>605.04754000000003</v>
      </c>
      <c r="K21" s="165">
        <v>0.85229999999999995</v>
      </c>
      <c r="L21" s="270">
        <v>43830.579569000001</v>
      </c>
      <c r="M21" s="275">
        <v>960.64801999999997</v>
      </c>
      <c r="N21" s="165">
        <v>0.7671</v>
      </c>
      <c r="O21" s="270">
        <v>43848.490992999999</v>
      </c>
      <c r="P21" s="275">
        <v>489.54381999999998</v>
      </c>
      <c r="Q21" s="165">
        <v>0.88</v>
      </c>
      <c r="R21" s="270">
        <v>43870.652042000002</v>
      </c>
      <c r="S21" s="275">
        <v>827.56713000000002</v>
      </c>
      <c r="T21" s="165">
        <v>0.79830000000000001</v>
      </c>
      <c r="U21" s="270">
        <v>43857.608669000001</v>
      </c>
      <c r="V21" s="275">
        <v>820.57012999999995</v>
      </c>
      <c r="W21" s="165">
        <v>0.79990000000000006</v>
      </c>
      <c r="X21" s="270">
        <v>43864.506861000002</v>
      </c>
      <c r="Y21" s="275">
        <v>906.20136000000002</v>
      </c>
      <c r="Z21" s="165">
        <v>0.77980000000000005</v>
      </c>
      <c r="AA21" s="270">
        <v>43876.112968000001</v>
      </c>
      <c r="AB21" s="275">
        <v>825.88355000000001</v>
      </c>
      <c r="AC21" s="165">
        <v>0.79869999999999997</v>
      </c>
      <c r="AD21" s="270">
        <v>43849.260188</v>
      </c>
      <c r="AE21" s="275">
        <v>895.31275000000005</v>
      </c>
      <c r="AF21" s="165">
        <v>0.7823</v>
      </c>
      <c r="AG21" s="270">
        <v>43861.474314999999</v>
      </c>
      <c r="AH21" s="275">
        <v>816.22249999999997</v>
      </c>
      <c r="AI21" s="164">
        <v>0.80100000000000005</v>
      </c>
    </row>
    <row r="22" spans="2:35" x14ac:dyDescent="0.25">
      <c r="B22" s="168">
        <v>14</v>
      </c>
      <c r="C22" s="167" t="s">
        <v>189</v>
      </c>
      <c r="D22" s="167" t="s">
        <v>59</v>
      </c>
      <c r="E22" s="166">
        <v>312</v>
      </c>
      <c r="F22" s="248">
        <v>6.4824430000000002E-2</v>
      </c>
      <c r="G22" s="166">
        <v>312</v>
      </c>
      <c r="H22" s="248">
        <v>6.4824430000000002E-2</v>
      </c>
      <c r="I22" s="262">
        <v>43878.240459000001</v>
      </c>
      <c r="J22" s="255">
        <v>2292.20147</v>
      </c>
      <c r="K22" s="165">
        <v>1.11E-2</v>
      </c>
      <c r="L22" s="270">
        <v>43857.790596999999</v>
      </c>
      <c r="M22" s="275">
        <v>2101.1182800000001</v>
      </c>
      <c r="N22" s="165">
        <v>1.9800000000000002E-2</v>
      </c>
      <c r="O22" s="270">
        <v>43873.275399999999</v>
      </c>
      <c r="P22" s="275">
        <v>2194.5508300000001</v>
      </c>
      <c r="Q22" s="165">
        <v>1.4800000000000001E-2</v>
      </c>
      <c r="R22" s="270">
        <v>43854.446341000003</v>
      </c>
      <c r="S22" s="275">
        <v>2023.5311899999999</v>
      </c>
      <c r="T22" s="165">
        <v>2.46E-2</v>
      </c>
      <c r="U22" s="270">
        <v>43854.447884000001</v>
      </c>
      <c r="V22" s="275">
        <v>2080.5385099999999</v>
      </c>
      <c r="W22" s="165">
        <v>2.0799999999999999E-2</v>
      </c>
      <c r="X22" s="270">
        <v>43852.002235</v>
      </c>
      <c r="Y22" s="275">
        <v>2011.3575900000001</v>
      </c>
      <c r="Z22" s="165">
        <v>2.5600000000000001E-2</v>
      </c>
      <c r="AA22" s="270">
        <v>43854.581495999999</v>
      </c>
      <c r="AB22" s="275">
        <v>2014.6949199999999</v>
      </c>
      <c r="AC22" s="165">
        <v>2.53E-2</v>
      </c>
      <c r="AD22" s="270">
        <v>43851.472436999997</v>
      </c>
      <c r="AE22" s="275">
        <v>2072.2011499999999</v>
      </c>
      <c r="AF22" s="165">
        <v>2.1399999999999999E-2</v>
      </c>
      <c r="AG22" s="270">
        <v>43854.278131999999</v>
      </c>
      <c r="AH22" s="275">
        <v>2073.8340400000002</v>
      </c>
      <c r="AI22" s="164">
        <v>2.1299999999999999E-2</v>
      </c>
    </row>
    <row r="23" spans="2:35" x14ac:dyDescent="0.25">
      <c r="B23" s="168">
        <v>15</v>
      </c>
      <c r="C23" s="167" t="s">
        <v>189</v>
      </c>
      <c r="D23" s="167" t="s">
        <v>60</v>
      </c>
      <c r="E23" s="166">
        <v>108</v>
      </c>
      <c r="F23" s="248">
        <v>2.2439230000000001E-2</v>
      </c>
      <c r="G23" s="166">
        <v>108</v>
      </c>
      <c r="H23" s="248">
        <v>2.2439230000000001E-2</v>
      </c>
      <c r="I23" s="262">
        <v>43565.767826000003</v>
      </c>
      <c r="J23" s="255">
        <v>1435.7715499999999</v>
      </c>
      <c r="K23" s="165">
        <v>0.3352</v>
      </c>
      <c r="L23" s="270">
        <v>43557.393329999999</v>
      </c>
      <c r="M23" s="275">
        <v>1025.18974</v>
      </c>
      <c r="N23" s="165">
        <v>0.4914</v>
      </c>
      <c r="O23" s="270">
        <v>43576.260044000002</v>
      </c>
      <c r="P23" s="275">
        <v>1430.4490000000001</v>
      </c>
      <c r="Q23" s="165">
        <v>0.33600000000000002</v>
      </c>
      <c r="R23" s="270">
        <v>43565.000400999998</v>
      </c>
      <c r="S23" s="275">
        <v>1049.17417</v>
      </c>
      <c r="T23" s="165">
        <v>0.48049999999999998</v>
      </c>
      <c r="U23" s="270">
        <v>43577.191524000002</v>
      </c>
      <c r="V23" s="275">
        <v>1094.5266999999999</v>
      </c>
      <c r="W23" s="165">
        <v>0.46200000000000002</v>
      </c>
      <c r="X23" s="270">
        <v>43566.857502999999</v>
      </c>
      <c r="Y23" s="275">
        <v>1046.7904900000001</v>
      </c>
      <c r="Z23" s="165">
        <v>0.48180000000000001</v>
      </c>
      <c r="AA23" s="270">
        <v>43563.672041999998</v>
      </c>
      <c r="AB23" s="275">
        <v>1034.10708</v>
      </c>
      <c r="AC23" s="165">
        <v>0.4869</v>
      </c>
      <c r="AD23" s="270">
        <v>43581.635419999999</v>
      </c>
      <c r="AE23" s="275">
        <v>1086.8029799999999</v>
      </c>
      <c r="AF23" s="165">
        <v>0.46550000000000002</v>
      </c>
      <c r="AG23" s="270">
        <v>43576.659365</v>
      </c>
      <c r="AH23" s="275">
        <v>1084.1054300000001</v>
      </c>
      <c r="AI23" s="164">
        <v>0.46629999999999999</v>
      </c>
    </row>
    <row r="24" spans="2:35" x14ac:dyDescent="0.25">
      <c r="B24" s="168">
        <v>16</v>
      </c>
      <c r="C24" s="167" t="s">
        <v>189</v>
      </c>
      <c r="D24" s="167" t="s">
        <v>61</v>
      </c>
      <c r="E24" s="166" t="s">
        <v>136</v>
      </c>
      <c r="F24" s="248" t="s">
        <v>136</v>
      </c>
      <c r="G24" s="166" t="s">
        <v>136</v>
      </c>
      <c r="H24" s="248" t="s">
        <v>136</v>
      </c>
      <c r="I24" s="262">
        <v>42370.038252999999</v>
      </c>
      <c r="J24" s="255">
        <v>8223.4691700000003</v>
      </c>
      <c r="K24" s="165">
        <v>0.152</v>
      </c>
      <c r="L24" s="270">
        <v>42440.930694000002</v>
      </c>
      <c r="M24" s="275">
        <v>8361.4006100000006</v>
      </c>
      <c r="N24" s="165">
        <v>0.14449999999999999</v>
      </c>
      <c r="O24" s="270">
        <v>42560.265323</v>
      </c>
      <c r="P24" s="275">
        <v>7306.3376200000002</v>
      </c>
      <c r="Q24" s="165">
        <v>0.2024</v>
      </c>
      <c r="R24" s="270">
        <v>42616.880681000002</v>
      </c>
      <c r="S24" s="275">
        <v>7484.3081499999998</v>
      </c>
      <c r="T24" s="165">
        <v>0.19089999999999999</v>
      </c>
      <c r="U24" s="270">
        <v>42590.726353999999</v>
      </c>
      <c r="V24" s="275">
        <v>8019.8671899999999</v>
      </c>
      <c r="W24" s="165">
        <v>0.1618</v>
      </c>
      <c r="X24" s="270">
        <v>42592.063034999999</v>
      </c>
      <c r="Y24" s="275">
        <v>7452.6514100000004</v>
      </c>
      <c r="Z24" s="165">
        <v>0.19339999999999999</v>
      </c>
      <c r="AA24" s="270">
        <v>42608.083258999999</v>
      </c>
      <c r="AB24" s="275">
        <v>7475.2404900000001</v>
      </c>
      <c r="AC24" s="165">
        <v>0.1915</v>
      </c>
      <c r="AD24" s="270">
        <v>42575.177039000002</v>
      </c>
      <c r="AE24" s="275">
        <v>7985.2665999999999</v>
      </c>
      <c r="AF24" s="165">
        <v>0.16400000000000001</v>
      </c>
      <c r="AG24" s="270">
        <v>42584.754717000003</v>
      </c>
      <c r="AH24" s="275">
        <v>8010.3246399999998</v>
      </c>
      <c r="AI24" s="164">
        <v>0.1623</v>
      </c>
    </row>
    <row r="25" spans="2:35" x14ac:dyDescent="0.25">
      <c r="B25" s="168">
        <v>17</v>
      </c>
      <c r="C25" s="167" t="s">
        <v>189</v>
      </c>
      <c r="D25" s="167" t="s">
        <v>62</v>
      </c>
      <c r="E25" s="166">
        <v>23</v>
      </c>
      <c r="F25" s="248">
        <v>4.7787200000000002E-3</v>
      </c>
      <c r="G25" s="166">
        <v>23</v>
      </c>
      <c r="H25" s="248">
        <v>4.7787200000000002E-3</v>
      </c>
      <c r="I25" s="262">
        <v>42579.806342999997</v>
      </c>
      <c r="J25" s="255">
        <v>9982.2072100000005</v>
      </c>
      <c r="K25" s="165">
        <v>1.6999999999999999E-3</v>
      </c>
      <c r="L25" s="270">
        <v>42601.590615000001</v>
      </c>
      <c r="M25" s="275">
        <v>10044.28585</v>
      </c>
      <c r="N25" s="165">
        <v>1.6000000000000001E-3</v>
      </c>
      <c r="O25" s="270">
        <v>42601.174676000002</v>
      </c>
      <c r="P25" s="275">
        <v>10069.165440000001</v>
      </c>
      <c r="Q25" s="165">
        <v>1.5E-3</v>
      </c>
      <c r="R25" s="270">
        <v>42616.294601000001</v>
      </c>
      <c r="S25" s="275">
        <v>10126.419959999999</v>
      </c>
      <c r="T25" s="165">
        <v>1.4E-3</v>
      </c>
      <c r="U25" s="270">
        <v>42610.637737999998</v>
      </c>
      <c r="V25" s="275">
        <v>10161.659970000001</v>
      </c>
      <c r="W25" s="165">
        <v>1.4E-3</v>
      </c>
      <c r="X25" s="270">
        <v>42599.333077000003</v>
      </c>
      <c r="Y25" s="275">
        <v>10055.08325</v>
      </c>
      <c r="Z25" s="165">
        <v>1.5E-3</v>
      </c>
      <c r="AA25" s="270">
        <v>42617.420316999996</v>
      </c>
      <c r="AB25" s="275">
        <v>10155.75851</v>
      </c>
      <c r="AC25" s="165">
        <v>1.4E-3</v>
      </c>
      <c r="AD25" s="270">
        <v>42595.071822999998</v>
      </c>
      <c r="AE25" s="275">
        <v>10085.341979999999</v>
      </c>
      <c r="AF25" s="165">
        <v>1.5E-3</v>
      </c>
      <c r="AG25" s="270">
        <v>42611.483891999997</v>
      </c>
      <c r="AH25" s="275">
        <v>10182.486870000001</v>
      </c>
      <c r="AI25" s="164">
        <v>1.2999999999999999E-3</v>
      </c>
    </row>
    <row r="26" spans="2:35" x14ac:dyDescent="0.25">
      <c r="B26" s="168">
        <v>18</v>
      </c>
      <c r="C26" s="167" t="s">
        <v>189</v>
      </c>
      <c r="D26" s="167" t="s">
        <v>63</v>
      </c>
      <c r="E26" s="166">
        <v>18</v>
      </c>
      <c r="F26" s="248">
        <v>3.7398700000000002E-3</v>
      </c>
      <c r="G26" s="166">
        <v>18</v>
      </c>
      <c r="H26" s="248">
        <v>3.7398700000000002E-3</v>
      </c>
      <c r="I26" s="262">
        <v>43919.814140000002</v>
      </c>
      <c r="J26" s="255">
        <v>2304.5444400000001</v>
      </c>
      <c r="K26" s="165">
        <v>0.52159999999999995</v>
      </c>
      <c r="L26" s="270">
        <v>43862.894547999997</v>
      </c>
      <c r="M26" s="275">
        <v>2483.1781599999999</v>
      </c>
      <c r="N26" s="165">
        <v>0.48899999999999999</v>
      </c>
      <c r="O26" s="270">
        <v>43926.705539000002</v>
      </c>
      <c r="P26" s="275">
        <v>2144.6439399999999</v>
      </c>
      <c r="Q26" s="165">
        <v>0.55010000000000003</v>
      </c>
      <c r="R26" s="270">
        <v>43868.634573000003</v>
      </c>
      <c r="S26" s="275">
        <v>2329.2822099999998</v>
      </c>
      <c r="T26" s="165">
        <v>0.51559999999999995</v>
      </c>
      <c r="U26" s="270">
        <v>43872.188215000002</v>
      </c>
      <c r="V26" s="275">
        <v>2302.7767600000002</v>
      </c>
      <c r="W26" s="165">
        <v>0.52029999999999998</v>
      </c>
      <c r="X26" s="270">
        <v>43832.952258999998</v>
      </c>
      <c r="Y26" s="275">
        <v>2320.7467799999999</v>
      </c>
      <c r="Z26" s="165">
        <v>0.51759999999999995</v>
      </c>
      <c r="AA26" s="270">
        <v>43870.277193000002</v>
      </c>
      <c r="AB26" s="275">
        <v>2350.9168399999999</v>
      </c>
      <c r="AC26" s="165">
        <v>0.51180000000000003</v>
      </c>
      <c r="AD26" s="270">
        <v>43836.918259999999</v>
      </c>
      <c r="AE26" s="275">
        <v>2300.5253600000001</v>
      </c>
      <c r="AF26" s="165">
        <v>0.52110000000000001</v>
      </c>
      <c r="AG26" s="270">
        <v>43873.211959</v>
      </c>
      <c r="AH26" s="275">
        <v>2321.5595699999999</v>
      </c>
      <c r="AI26" s="164">
        <v>0.51690000000000003</v>
      </c>
    </row>
    <row r="27" spans="2:35" x14ac:dyDescent="0.25">
      <c r="B27" s="168">
        <v>19</v>
      </c>
      <c r="C27" s="167" t="s">
        <v>189</v>
      </c>
      <c r="D27" s="167" t="s">
        <v>64</v>
      </c>
      <c r="E27" s="166">
        <v>15</v>
      </c>
      <c r="F27" s="248">
        <v>3.11656E-3</v>
      </c>
      <c r="G27" s="166">
        <v>15</v>
      </c>
      <c r="H27" s="248">
        <v>3.11656E-3</v>
      </c>
      <c r="I27" s="262">
        <v>45071.747816000003</v>
      </c>
      <c r="J27" s="255">
        <v>1929.0121999999999</v>
      </c>
      <c r="K27" s="165">
        <v>0.61850000000000005</v>
      </c>
      <c r="L27" s="270">
        <v>45148.309363</v>
      </c>
      <c r="M27" s="275">
        <v>2078.2775099999999</v>
      </c>
      <c r="N27" s="165">
        <v>0.59089999999999998</v>
      </c>
      <c r="O27" s="270">
        <v>45055.710142000004</v>
      </c>
      <c r="P27" s="275">
        <v>2036.20732</v>
      </c>
      <c r="Q27" s="165">
        <v>0.59830000000000005</v>
      </c>
      <c r="R27" s="270">
        <v>45126.473737</v>
      </c>
      <c r="S27" s="275">
        <v>2165.35601</v>
      </c>
      <c r="T27" s="165">
        <v>0.57469999999999999</v>
      </c>
      <c r="U27" s="270">
        <v>45134.102963999998</v>
      </c>
      <c r="V27" s="275">
        <v>2212.4546300000002</v>
      </c>
      <c r="W27" s="165">
        <v>0.56620000000000004</v>
      </c>
      <c r="X27" s="270">
        <v>45158.727916999997</v>
      </c>
      <c r="Y27" s="275">
        <v>2216.8461900000002</v>
      </c>
      <c r="Z27" s="165">
        <v>0.56589999999999996</v>
      </c>
      <c r="AA27" s="270">
        <v>45140.545636000003</v>
      </c>
      <c r="AB27" s="275">
        <v>2125.8979899999999</v>
      </c>
      <c r="AC27" s="165">
        <v>0.58169999999999999</v>
      </c>
      <c r="AD27" s="270">
        <v>45160.856696000003</v>
      </c>
      <c r="AE27" s="275">
        <v>2263.6963300000002</v>
      </c>
      <c r="AF27" s="165">
        <v>0.55759999999999998</v>
      </c>
      <c r="AG27" s="270">
        <v>45143.914793000004</v>
      </c>
      <c r="AH27" s="275">
        <v>2181.1033499999999</v>
      </c>
      <c r="AI27" s="164">
        <v>0.57179999999999997</v>
      </c>
    </row>
    <row r="28" spans="2:35" x14ac:dyDescent="0.25">
      <c r="B28" s="168">
        <v>20</v>
      </c>
      <c r="C28" s="167" t="s">
        <v>189</v>
      </c>
      <c r="D28" s="167" t="s">
        <v>65</v>
      </c>
      <c r="E28" s="166" t="s">
        <v>136</v>
      </c>
      <c r="F28" s="248" t="s">
        <v>136</v>
      </c>
      <c r="G28" s="166" t="s">
        <v>136</v>
      </c>
      <c r="H28" s="248" t="s">
        <v>136</v>
      </c>
      <c r="I28" s="262">
        <v>43617.778752999999</v>
      </c>
      <c r="J28" s="255">
        <v>1707.1968899999999</v>
      </c>
      <c r="K28" s="165">
        <v>0.82709999999999995</v>
      </c>
      <c r="L28" s="270">
        <v>43571.962966999999</v>
      </c>
      <c r="M28" s="275">
        <v>1942.6930500000001</v>
      </c>
      <c r="N28" s="165">
        <v>0.8034</v>
      </c>
      <c r="O28" s="270">
        <v>43563.522533000003</v>
      </c>
      <c r="P28" s="275">
        <v>1732.34052</v>
      </c>
      <c r="Q28" s="165">
        <v>0.82430000000000003</v>
      </c>
      <c r="R28" s="270">
        <v>43530.793824</v>
      </c>
      <c r="S28" s="275">
        <v>1946.36725</v>
      </c>
      <c r="T28" s="165">
        <v>0.80269999999999997</v>
      </c>
      <c r="U28" s="270">
        <v>43513.004734000002</v>
      </c>
      <c r="V28" s="275">
        <v>1875.1126099999999</v>
      </c>
      <c r="W28" s="165">
        <v>0.80959999999999999</v>
      </c>
      <c r="X28" s="270">
        <v>43517.737795000001</v>
      </c>
      <c r="Y28" s="275">
        <v>2248.2838900000002</v>
      </c>
      <c r="Z28" s="165">
        <v>0.77329999999999999</v>
      </c>
      <c r="AA28" s="270">
        <v>43520.537556000003</v>
      </c>
      <c r="AB28" s="275">
        <v>2095.0166599999998</v>
      </c>
      <c r="AC28" s="165">
        <v>0.78800000000000003</v>
      </c>
      <c r="AD28" s="270">
        <v>43509.245637</v>
      </c>
      <c r="AE28" s="275">
        <v>2073.2446799999998</v>
      </c>
      <c r="AF28" s="165">
        <v>0.79039999999999999</v>
      </c>
      <c r="AG28" s="270">
        <v>43506.224682</v>
      </c>
      <c r="AH28" s="275">
        <v>1983.5825600000001</v>
      </c>
      <c r="AI28" s="164">
        <v>0.79890000000000005</v>
      </c>
    </row>
    <row r="29" spans="2:35" x14ac:dyDescent="0.25">
      <c r="B29" s="168">
        <v>21</v>
      </c>
      <c r="C29" s="167" t="s">
        <v>189</v>
      </c>
      <c r="D29" s="167" t="s">
        <v>66</v>
      </c>
      <c r="E29" s="166">
        <v>36</v>
      </c>
      <c r="F29" s="248">
        <v>7.4797400000000003E-3</v>
      </c>
      <c r="G29" s="166">
        <v>36</v>
      </c>
      <c r="H29" s="248">
        <v>7.4797400000000003E-3</v>
      </c>
      <c r="I29" s="262">
        <v>43383.168003999999</v>
      </c>
      <c r="J29" s="255">
        <v>4810.42191</v>
      </c>
      <c r="K29" s="165">
        <v>5.5500000000000001E-2</v>
      </c>
      <c r="L29" s="270">
        <v>43289.556904999998</v>
      </c>
      <c r="M29" s="275">
        <v>4773.6875</v>
      </c>
      <c r="N29" s="165">
        <v>5.6899999999999999E-2</v>
      </c>
      <c r="O29" s="270">
        <v>43438.803029000002</v>
      </c>
      <c r="P29" s="275">
        <v>4719.9320600000001</v>
      </c>
      <c r="Q29" s="165">
        <v>5.9700000000000003E-2</v>
      </c>
      <c r="R29" s="270">
        <v>43344.783772000003</v>
      </c>
      <c r="S29" s="275">
        <v>4687.9279399999996</v>
      </c>
      <c r="T29" s="165">
        <v>6.0999999999999999E-2</v>
      </c>
      <c r="U29" s="270">
        <v>43320.862279000001</v>
      </c>
      <c r="V29" s="275">
        <v>4771.4283599999999</v>
      </c>
      <c r="W29" s="165">
        <v>5.6500000000000002E-2</v>
      </c>
      <c r="X29" s="270">
        <v>43352.373425999998</v>
      </c>
      <c r="Y29" s="275">
        <v>4719.09249</v>
      </c>
      <c r="Z29" s="165">
        <v>5.9700000000000003E-2</v>
      </c>
      <c r="AA29" s="270">
        <v>43331.961478999998</v>
      </c>
      <c r="AB29" s="275">
        <v>4659.6073299999998</v>
      </c>
      <c r="AC29" s="165">
        <v>6.2700000000000006E-2</v>
      </c>
      <c r="AD29" s="270">
        <v>43331.189553999997</v>
      </c>
      <c r="AE29" s="275">
        <v>4803.8776200000002</v>
      </c>
      <c r="AF29" s="165">
        <v>5.5300000000000002E-2</v>
      </c>
      <c r="AG29" s="270">
        <v>43312.023513</v>
      </c>
      <c r="AH29" s="275">
        <v>4748.7786999999998</v>
      </c>
      <c r="AI29" s="164">
        <v>5.7799999999999997E-2</v>
      </c>
    </row>
    <row r="30" spans="2:35" x14ac:dyDescent="0.25">
      <c r="B30" s="168">
        <v>22</v>
      </c>
      <c r="C30" s="167" t="s">
        <v>189</v>
      </c>
      <c r="D30" s="167" t="s">
        <v>67</v>
      </c>
      <c r="E30" s="166">
        <v>33</v>
      </c>
      <c r="F30" s="248">
        <v>6.8564300000000002E-3</v>
      </c>
      <c r="G30" s="166">
        <v>33</v>
      </c>
      <c r="H30" s="248">
        <v>6.8564300000000002E-3</v>
      </c>
      <c r="I30" s="262">
        <v>43607.587655000003</v>
      </c>
      <c r="J30" s="255">
        <v>909.58772999999997</v>
      </c>
      <c r="K30" s="165">
        <v>0.74829999999999997</v>
      </c>
      <c r="L30" s="270">
        <v>43621.575876000003</v>
      </c>
      <c r="M30" s="275">
        <v>990.50108</v>
      </c>
      <c r="N30" s="165">
        <v>0.72619999999999996</v>
      </c>
      <c r="O30" s="270">
        <v>43533.357679000001</v>
      </c>
      <c r="P30" s="275">
        <v>626.36278000000004</v>
      </c>
      <c r="Q30" s="165">
        <v>0.82479999999999998</v>
      </c>
      <c r="R30" s="270">
        <v>43545.684767999999</v>
      </c>
      <c r="S30" s="275">
        <v>724.32456000000002</v>
      </c>
      <c r="T30" s="165">
        <v>0.79759999999999998</v>
      </c>
      <c r="U30" s="270">
        <v>43549.229549999996</v>
      </c>
      <c r="V30" s="275">
        <v>704.60067000000004</v>
      </c>
      <c r="W30" s="165">
        <v>0.80289999999999995</v>
      </c>
      <c r="X30" s="270">
        <v>43538.647761</v>
      </c>
      <c r="Y30" s="275">
        <v>634.72517000000005</v>
      </c>
      <c r="Z30" s="165">
        <v>0.82240000000000002</v>
      </c>
      <c r="AA30" s="270">
        <v>43534.036980999997</v>
      </c>
      <c r="AB30" s="275">
        <v>690.58785</v>
      </c>
      <c r="AC30" s="165">
        <v>0.80689999999999995</v>
      </c>
      <c r="AD30" s="270">
        <v>43545.705924000002</v>
      </c>
      <c r="AE30" s="275">
        <v>631.77615000000003</v>
      </c>
      <c r="AF30" s="165">
        <v>0.82320000000000004</v>
      </c>
      <c r="AG30" s="270">
        <v>43540.808566</v>
      </c>
      <c r="AH30" s="275">
        <v>678.30915000000005</v>
      </c>
      <c r="AI30" s="164">
        <v>0.81020000000000003</v>
      </c>
    </row>
    <row r="31" spans="2:35" x14ac:dyDescent="0.25">
      <c r="B31" s="168">
        <v>23</v>
      </c>
      <c r="C31" s="167" t="s">
        <v>189</v>
      </c>
      <c r="D31" s="167" t="s">
        <v>68</v>
      </c>
      <c r="E31" s="166">
        <v>229</v>
      </c>
      <c r="F31" s="248">
        <v>4.7579469999999999E-2</v>
      </c>
      <c r="G31" s="166">
        <v>229</v>
      </c>
      <c r="H31" s="248">
        <v>4.7579469999999999E-2</v>
      </c>
      <c r="I31" s="262">
        <v>43929.758628000003</v>
      </c>
      <c r="J31" s="255">
        <v>2010.1611399999999</v>
      </c>
      <c r="K31" s="165">
        <v>5.11E-2</v>
      </c>
      <c r="L31" s="270">
        <v>43926.618549999999</v>
      </c>
      <c r="M31" s="275">
        <v>1724.55951</v>
      </c>
      <c r="N31" s="165">
        <v>9.4200000000000006E-2</v>
      </c>
      <c r="O31" s="270">
        <v>43932.090201999999</v>
      </c>
      <c r="P31" s="275">
        <v>2044.39237</v>
      </c>
      <c r="Q31" s="165">
        <v>4.6800000000000001E-2</v>
      </c>
      <c r="R31" s="270">
        <v>43927.709459999998</v>
      </c>
      <c r="S31" s="275">
        <v>1779.9475299999999</v>
      </c>
      <c r="T31" s="165">
        <v>8.3599999999999994E-2</v>
      </c>
      <c r="U31" s="270">
        <v>43932.476244999998</v>
      </c>
      <c r="V31" s="275">
        <v>1772.6092000000001</v>
      </c>
      <c r="W31" s="165">
        <v>8.4699999999999998E-2</v>
      </c>
      <c r="X31" s="270">
        <v>43930.395451999997</v>
      </c>
      <c r="Y31" s="275">
        <v>1750.27378</v>
      </c>
      <c r="Z31" s="165">
        <v>8.9099999999999999E-2</v>
      </c>
      <c r="AA31" s="270">
        <v>43929.951587000003</v>
      </c>
      <c r="AB31" s="275">
        <v>1764.3234600000001</v>
      </c>
      <c r="AC31" s="165">
        <v>8.6400000000000005E-2</v>
      </c>
      <c r="AD31" s="270">
        <v>43934.532666999999</v>
      </c>
      <c r="AE31" s="275">
        <v>1749.58728</v>
      </c>
      <c r="AF31" s="165">
        <v>8.9099999999999999E-2</v>
      </c>
      <c r="AG31" s="270">
        <v>43934.113292000002</v>
      </c>
      <c r="AH31" s="275">
        <v>1761.2637999999999</v>
      </c>
      <c r="AI31" s="164">
        <v>8.6800000000000002E-2</v>
      </c>
    </row>
    <row r="32" spans="2:35" x14ac:dyDescent="0.25">
      <c r="B32" s="168">
        <v>24</v>
      </c>
      <c r="C32" s="167" t="s">
        <v>189</v>
      </c>
      <c r="D32" s="167" t="s">
        <v>69</v>
      </c>
      <c r="E32" s="166">
        <v>18</v>
      </c>
      <c r="F32" s="248">
        <v>3.7398700000000002E-3</v>
      </c>
      <c r="G32" s="166">
        <v>18</v>
      </c>
      <c r="H32" s="248">
        <v>3.7398700000000002E-3</v>
      </c>
      <c r="I32" s="262">
        <v>44413.564957000002</v>
      </c>
      <c r="J32" s="255">
        <v>-5350.2775000000001</v>
      </c>
      <c r="K32" s="165">
        <v>0.1479</v>
      </c>
      <c r="L32" s="270">
        <v>44465.098039999997</v>
      </c>
      <c r="M32" s="275">
        <v>-4915.1398600000002</v>
      </c>
      <c r="N32" s="165">
        <v>0.183</v>
      </c>
      <c r="O32" s="270">
        <v>44434.970738999997</v>
      </c>
      <c r="P32" s="275">
        <v>-5070.9078</v>
      </c>
      <c r="Q32" s="165">
        <v>0.16930000000000001</v>
      </c>
      <c r="R32" s="270">
        <v>44483.316043999999</v>
      </c>
      <c r="S32" s="275">
        <v>-4688.4492099999998</v>
      </c>
      <c r="T32" s="165">
        <v>0.20319999999999999</v>
      </c>
      <c r="U32" s="270">
        <v>44567.233714000002</v>
      </c>
      <c r="V32" s="275">
        <v>-5099.0114000000003</v>
      </c>
      <c r="W32" s="165">
        <v>0.16639999999999999</v>
      </c>
      <c r="X32" s="270">
        <v>44507.353595</v>
      </c>
      <c r="Y32" s="275">
        <v>-4638.2790199999999</v>
      </c>
      <c r="Z32" s="165">
        <v>0.2084</v>
      </c>
      <c r="AA32" s="270">
        <v>44475.946557000003</v>
      </c>
      <c r="AB32" s="275">
        <v>-4660.51674</v>
      </c>
      <c r="AC32" s="165">
        <v>0.20599999999999999</v>
      </c>
      <c r="AD32" s="270">
        <v>44591.491677999999</v>
      </c>
      <c r="AE32" s="275">
        <v>-5050.9506799999999</v>
      </c>
      <c r="AF32" s="165">
        <v>0.17069999999999999</v>
      </c>
      <c r="AG32" s="270">
        <v>44563.687699000002</v>
      </c>
      <c r="AH32" s="275">
        <v>-5076.56549</v>
      </c>
      <c r="AI32" s="164">
        <v>0.16830000000000001</v>
      </c>
    </row>
    <row r="33" spans="2:35" x14ac:dyDescent="0.25">
      <c r="B33" s="168">
        <v>25</v>
      </c>
      <c r="C33" s="167" t="s">
        <v>189</v>
      </c>
      <c r="D33" s="167" t="s">
        <v>70</v>
      </c>
      <c r="E33" s="166">
        <v>48</v>
      </c>
      <c r="F33" s="248">
        <v>9.9729899999999993E-3</v>
      </c>
      <c r="G33" s="166">
        <v>48</v>
      </c>
      <c r="H33" s="248">
        <v>9.9729899999999993E-3</v>
      </c>
      <c r="I33" s="262">
        <v>43165.536571999997</v>
      </c>
      <c r="J33" s="255">
        <v>3502.5657099999999</v>
      </c>
      <c r="K33" s="165">
        <v>0.2364</v>
      </c>
      <c r="L33" s="270">
        <v>43122.875341999999</v>
      </c>
      <c r="M33" s="275">
        <v>3577.4880800000001</v>
      </c>
      <c r="N33" s="165">
        <v>0.22559999999999999</v>
      </c>
      <c r="O33" s="270">
        <v>43192.303553999998</v>
      </c>
      <c r="P33" s="275">
        <v>3635.0519399999998</v>
      </c>
      <c r="Q33" s="165">
        <v>0.21829999999999999</v>
      </c>
      <c r="R33" s="270">
        <v>43150.542820000002</v>
      </c>
      <c r="S33" s="275">
        <v>3687.8676500000001</v>
      </c>
      <c r="T33" s="165">
        <v>0.2109</v>
      </c>
      <c r="U33" s="270">
        <v>43149.3289</v>
      </c>
      <c r="V33" s="275">
        <v>3735.0646400000001</v>
      </c>
      <c r="W33" s="165">
        <v>0.20530000000000001</v>
      </c>
      <c r="X33" s="270">
        <v>43142.676737000002</v>
      </c>
      <c r="Y33" s="275">
        <v>3763.7559999999999</v>
      </c>
      <c r="Z33" s="165">
        <v>0.20200000000000001</v>
      </c>
      <c r="AA33" s="270">
        <v>43149.259844</v>
      </c>
      <c r="AB33" s="275">
        <v>3690.9752100000001</v>
      </c>
      <c r="AC33" s="165">
        <v>0.21049999999999999</v>
      </c>
      <c r="AD33" s="270">
        <v>43141.948700000001</v>
      </c>
      <c r="AE33" s="275">
        <v>3807.6028799999999</v>
      </c>
      <c r="AF33" s="165">
        <v>0.19700000000000001</v>
      </c>
      <c r="AG33" s="270">
        <v>43148.482031</v>
      </c>
      <c r="AH33" s="275">
        <v>3733.9606399999998</v>
      </c>
      <c r="AI33" s="164">
        <v>0.2054</v>
      </c>
    </row>
    <row r="34" spans="2:35" x14ac:dyDescent="0.25">
      <c r="B34" s="168">
        <v>26</v>
      </c>
      <c r="C34" s="167" t="s">
        <v>189</v>
      </c>
      <c r="D34" s="167" t="s">
        <v>71</v>
      </c>
      <c r="E34" s="166">
        <v>228</v>
      </c>
      <c r="F34" s="248">
        <v>4.7371700000000003E-2</v>
      </c>
      <c r="G34" s="166">
        <v>228</v>
      </c>
      <c r="H34" s="248">
        <v>4.7371700000000003E-2</v>
      </c>
      <c r="I34" s="262">
        <v>44427.533543999998</v>
      </c>
      <c r="J34" s="255">
        <v>-878.14657999999997</v>
      </c>
      <c r="K34" s="165">
        <v>0.39900000000000002</v>
      </c>
      <c r="L34" s="270">
        <v>44426.119755</v>
      </c>
      <c r="M34" s="275">
        <v>-882.06362000000001</v>
      </c>
      <c r="N34" s="165">
        <v>0.39600000000000002</v>
      </c>
      <c r="O34" s="270">
        <v>44454.982454999998</v>
      </c>
      <c r="P34" s="275">
        <v>-917.59123999999997</v>
      </c>
      <c r="Q34" s="165">
        <v>0.37719999999999998</v>
      </c>
      <c r="R34" s="270">
        <v>44451.749151999997</v>
      </c>
      <c r="S34" s="275">
        <v>-920.90175999999997</v>
      </c>
      <c r="T34" s="165">
        <v>0.37469999999999998</v>
      </c>
      <c r="U34" s="270">
        <v>44449.167907000003</v>
      </c>
      <c r="V34" s="275">
        <v>-878.61621000000002</v>
      </c>
      <c r="W34" s="165">
        <v>0.39689999999999998</v>
      </c>
      <c r="X34" s="270">
        <v>44457.773029000004</v>
      </c>
      <c r="Y34" s="275">
        <v>-930.34240999999997</v>
      </c>
      <c r="Z34" s="165">
        <v>0.37</v>
      </c>
      <c r="AA34" s="270">
        <v>44453.311072999997</v>
      </c>
      <c r="AB34" s="275">
        <v>-927.74827000000005</v>
      </c>
      <c r="AC34" s="165">
        <v>0.37119999999999997</v>
      </c>
      <c r="AD34" s="270">
        <v>44454.749875000001</v>
      </c>
      <c r="AE34" s="275">
        <v>-886.09293000000002</v>
      </c>
      <c r="AF34" s="165">
        <v>0.3931</v>
      </c>
      <c r="AG34" s="270">
        <v>44450.434331999997</v>
      </c>
      <c r="AH34" s="275">
        <v>-883.61752999999999</v>
      </c>
      <c r="AI34" s="164">
        <v>0.39429999999999998</v>
      </c>
    </row>
    <row r="35" spans="2:35" x14ac:dyDescent="0.25">
      <c r="B35" s="168">
        <v>27</v>
      </c>
      <c r="C35" s="167" t="s">
        <v>189</v>
      </c>
      <c r="D35" s="167" t="s">
        <v>72</v>
      </c>
      <c r="E35" s="166" t="s">
        <v>136</v>
      </c>
      <c r="F35" s="248" t="s">
        <v>136</v>
      </c>
      <c r="G35" s="166" t="s">
        <v>136</v>
      </c>
      <c r="H35" s="248" t="s">
        <v>136</v>
      </c>
      <c r="I35" s="262" t="s">
        <v>247</v>
      </c>
      <c r="J35" s="255">
        <v>0</v>
      </c>
      <c r="K35" s="165" t="s">
        <v>247</v>
      </c>
      <c r="L35" s="270" t="s">
        <v>247</v>
      </c>
      <c r="M35" s="275">
        <v>0</v>
      </c>
      <c r="N35" s="165" t="s">
        <v>247</v>
      </c>
      <c r="O35" s="270" t="s">
        <v>247</v>
      </c>
      <c r="P35" s="275">
        <v>0</v>
      </c>
      <c r="Q35" s="165" t="s">
        <v>247</v>
      </c>
      <c r="R35" s="270" t="s">
        <v>247</v>
      </c>
      <c r="S35" s="275">
        <v>0</v>
      </c>
      <c r="T35" s="165" t="s">
        <v>247</v>
      </c>
      <c r="U35" s="270" t="s">
        <v>247</v>
      </c>
      <c r="V35" s="275">
        <v>0</v>
      </c>
      <c r="W35" s="165" t="s">
        <v>247</v>
      </c>
      <c r="X35" s="270" t="s">
        <v>247</v>
      </c>
      <c r="Y35" s="275">
        <v>0</v>
      </c>
      <c r="Z35" s="165" t="s">
        <v>247</v>
      </c>
      <c r="AA35" s="270" t="s">
        <v>247</v>
      </c>
      <c r="AB35" s="275">
        <v>0</v>
      </c>
      <c r="AC35" s="165" t="s">
        <v>247</v>
      </c>
      <c r="AD35" s="270" t="s">
        <v>247</v>
      </c>
      <c r="AE35" s="275">
        <v>0</v>
      </c>
      <c r="AF35" s="165" t="s">
        <v>247</v>
      </c>
      <c r="AG35" s="270" t="s">
        <v>247</v>
      </c>
      <c r="AH35" s="275">
        <v>0</v>
      </c>
      <c r="AI35" s="164" t="s">
        <v>247</v>
      </c>
    </row>
    <row r="36" spans="2:35" x14ac:dyDescent="0.25">
      <c r="B36" s="168">
        <v>28</v>
      </c>
      <c r="C36" s="167" t="s">
        <v>189</v>
      </c>
      <c r="D36" s="167" t="s">
        <v>73</v>
      </c>
      <c r="E36" s="166">
        <v>83</v>
      </c>
      <c r="F36" s="248">
        <v>1.724496E-2</v>
      </c>
      <c r="G36" s="166">
        <v>83</v>
      </c>
      <c r="H36" s="248">
        <v>1.724496E-2</v>
      </c>
      <c r="I36" s="262">
        <v>43995.521943</v>
      </c>
      <c r="J36" s="255">
        <v>813.04655000000002</v>
      </c>
      <c r="K36" s="165">
        <v>0.64859999999999995</v>
      </c>
      <c r="L36" s="270">
        <v>43957.733593999998</v>
      </c>
      <c r="M36" s="275">
        <v>935.04695000000004</v>
      </c>
      <c r="N36" s="165">
        <v>0.59960000000000002</v>
      </c>
      <c r="O36" s="270">
        <v>43986.253022999997</v>
      </c>
      <c r="P36" s="275">
        <v>522.64382999999998</v>
      </c>
      <c r="Q36" s="165">
        <v>0.76929999999999998</v>
      </c>
      <c r="R36" s="270">
        <v>43953.360345000001</v>
      </c>
      <c r="S36" s="275">
        <v>649.54229999999995</v>
      </c>
      <c r="T36" s="165">
        <v>0.71499999999999997</v>
      </c>
      <c r="U36" s="270">
        <v>43953.555734000001</v>
      </c>
      <c r="V36" s="275">
        <v>608.39648999999997</v>
      </c>
      <c r="W36" s="165">
        <v>0.73229999999999995</v>
      </c>
      <c r="X36" s="270">
        <v>43952.276297999997</v>
      </c>
      <c r="Y36" s="275">
        <v>671.48620000000005</v>
      </c>
      <c r="Z36" s="165">
        <v>0.70620000000000005</v>
      </c>
      <c r="AA36" s="270">
        <v>43954.503495999998</v>
      </c>
      <c r="AB36" s="275">
        <v>622.23014000000001</v>
      </c>
      <c r="AC36" s="165">
        <v>0.72660000000000002</v>
      </c>
      <c r="AD36" s="270">
        <v>43951.532117000002</v>
      </c>
      <c r="AE36" s="275">
        <v>640.78492000000006</v>
      </c>
      <c r="AF36" s="165">
        <v>0.71899999999999997</v>
      </c>
      <c r="AG36" s="270">
        <v>43954.091024000001</v>
      </c>
      <c r="AH36" s="275">
        <v>590.48925999999994</v>
      </c>
      <c r="AI36" s="164">
        <v>0.7399</v>
      </c>
    </row>
    <row r="37" spans="2:35" x14ac:dyDescent="0.25">
      <c r="B37" s="168">
        <v>29</v>
      </c>
      <c r="C37" s="167" t="s">
        <v>189</v>
      </c>
      <c r="D37" s="167" t="s">
        <v>74</v>
      </c>
      <c r="E37" s="166">
        <v>15</v>
      </c>
      <c r="F37" s="248">
        <v>3.11656E-3</v>
      </c>
      <c r="G37" s="166">
        <v>15</v>
      </c>
      <c r="H37" s="248">
        <v>3.11656E-3</v>
      </c>
      <c r="I37" s="262">
        <v>45670.198726000002</v>
      </c>
      <c r="J37" s="255">
        <v>-4924.3709900000003</v>
      </c>
      <c r="K37" s="165">
        <v>0.23069999999999999</v>
      </c>
      <c r="L37" s="270">
        <v>45759.158042000003</v>
      </c>
      <c r="M37" s="275">
        <v>-5273.6387800000002</v>
      </c>
      <c r="N37" s="165">
        <v>0.19850000000000001</v>
      </c>
      <c r="O37" s="270">
        <v>45602.347223999997</v>
      </c>
      <c r="P37" s="275">
        <v>-6163.0290500000001</v>
      </c>
      <c r="Q37" s="165">
        <v>0.13370000000000001</v>
      </c>
      <c r="R37" s="270">
        <v>45670.606226000004</v>
      </c>
      <c r="S37" s="275">
        <v>-6421.2140399999998</v>
      </c>
      <c r="T37" s="165">
        <v>0.1176</v>
      </c>
      <c r="U37" s="270">
        <v>45704.792088000002</v>
      </c>
      <c r="V37" s="275">
        <v>-6347.8115100000005</v>
      </c>
      <c r="W37" s="165">
        <v>0.12180000000000001</v>
      </c>
      <c r="X37" s="270">
        <v>45634.168733999999</v>
      </c>
      <c r="Y37" s="275">
        <v>-6402.0420199999999</v>
      </c>
      <c r="Z37" s="165">
        <v>0.11940000000000001</v>
      </c>
      <c r="AA37" s="270">
        <v>45663.804060000002</v>
      </c>
      <c r="AB37" s="275">
        <v>-6405.1459000000004</v>
      </c>
      <c r="AC37" s="165">
        <v>0.11849999999999999</v>
      </c>
      <c r="AD37" s="270">
        <v>45664.609576000003</v>
      </c>
      <c r="AE37" s="275">
        <v>-6346.9523399999998</v>
      </c>
      <c r="AF37" s="165">
        <v>0.1227</v>
      </c>
      <c r="AG37" s="270">
        <v>45702.173610999998</v>
      </c>
      <c r="AH37" s="275">
        <v>-6329.8237600000002</v>
      </c>
      <c r="AI37" s="164">
        <v>0.1229</v>
      </c>
    </row>
    <row r="38" spans="2:35" x14ac:dyDescent="0.25">
      <c r="B38" s="168">
        <v>30</v>
      </c>
      <c r="C38" s="167" t="s">
        <v>189</v>
      </c>
      <c r="D38" s="167" t="s">
        <v>75</v>
      </c>
      <c r="E38" s="166">
        <v>170</v>
      </c>
      <c r="F38" s="248">
        <v>3.532101E-2</v>
      </c>
      <c r="G38" s="166">
        <v>170</v>
      </c>
      <c r="H38" s="248">
        <v>3.532101E-2</v>
      </c>
      <c r="I38" s="262">
        <v>44150.477223000002</v>
      </c>
      <c r="J38" s="255">
        <v>1538.94193</v>
      </c>
      <c r="K38" s="165">
        <v>0.19889999999999999</v>
      </c>
      <c r="L38" s="270">
        <v>44148.325807000001</v>
      </c>
      <c r="M38" s="275">
        <v>1142.0585900000001</v>
      </c>
      <c r="N38" s="165">
        <v>0.34079999999999999</v>
      </c>
      <c r="O38" s="270">
        <v>44148.578644000001</v>
      </c>
      <c r="P38" s="275">
        <v>1349.8867299999999</v>
      </c>
      <c r="Q38" s="165">
        <v>0.25950000000000001</v>
      </c>
      <c r="R38" s="270">
        <v>44153.172243000001</v>
      </c>
      <c r="S38" s="275">
        <v>1001.93737</v>
      </c>
      <c r="T38" s="165">
        <v>0.40300000000000002</v>
      </c>
      <c r="U38" s="270">
        <v>44192.140089</v>
      </c>
      <c r="V38" s="275">
        <v>881.08624999999995</v>
      </c>
      <c r="W38" s="165">
        <v>0.46210000000000001</v>
      </c>
      <c r="X38" s="270">
        <v>44153.349957999999</v>
      </c>
      <c r="Y38" s="275">
        <v>1002.08781</v>
      </c>
      <c r="Z38" s="165">
        <v>0.40339999999999998</v>
      </c>
      <c r="AA38" s="270">
        <v>44156.124136999999</v>
      </c>
      <c r="AB38" s="275">
        <v>981.90247999999997</v>
      </c>
      <c r="AC38" s="165">
        <v>0.41260000000000002</v>
      </c>
      <c r="AD38" s="270">
        <v>44190.844240999999</v>
      </c>
      <c r="AE38" s="275">
        <v>889.16709000000003</v>
      </c>
      <c r="AF38" s="165">
        <v>0.45839999999999997</v>
      </c>
      <c r="AG38" s="270">
        <v>44193.602566000001</v>
      </c>
      <c r="AH38" s="275">
        <v>867.53934000000004</v>
      </c>
      <c r="AI38" s="164">
        <v>0.46910000000000002</v>
      </c>
    </row>
    <row r="39" spans="2:35" x14ac:dyDescent="0.25">
      <c r="B39" s="168">
        <v>31</v>
      </c>
      <c r="C39" s="167" t="s">
        <v>189</v>
      </c>
      <c r="D39" s="167" t="s">
        <v>76</v>
      </c>
      <c r="E39" s="166" t="s">
        <v>136</v>
      </c>
      <c r="F39" s="248" t="s">
        <v>136</v>
      </c>
      <c r="G39" s="166" t="s">
        <v>136</v>
      </c>
      <c r="H39" s="248" t="s">
        <v>136</v>
      </c>
      <c r="I39" s="262" t="s">
        <v>247</v>
      </c>
      <c r="J39" s="255">
        <v>0</v>
      </c>
      <c r="K39" s="165" t="s">
        <v>247</v>
      </c>
      <c r="L39" s="270" t="s">
        <v>247</v>
      </c>
      <c r="M39" s="275">
        <v>0</v>
      </c>
      <c r="N39" s="165" t="s">
        <v>247</v>
      </c>
      <c r="O39" s="270" t="s">
        <v>247</v>
      </c>
      <c r="P39" s="275">
        <v>0</v>
      </c>
      <c r="Q39" s="165" t="s">
        <v>247</v>
      </c>
      <c r="R39" s="270" t="s">
        <v>247</v>
      </c>
      <c r="S39" s="275">
        <v>0</v>
      </c>
      <c r="T39" s="165" t="s">
        <v>247</v>
      </c>
      <c r="U39" s="270" t="s">
        <v>247</v>
      </c>
      <c r="V39" s="275">
        <v>0</v>
      </c>
      <c r="W39" s="165" t="s">
        <v>247</v>
      </c>
      <c r="X39" s="270" t="s">
        <v>247</v>
      </c>
      <c r="Y39" s="275">
        <v>0</v>
      </c>
      <c r="Z39" s="165" t="s">
        <v>247</v>
      </c>
      <c r="AA39" s="270" t="s">
        <v>247</v>
      </c>
      <c r="AB39" s="275">
        <v>0</v>
      </c>
      <c r="AC39" s="165" t="s">
        <v>247</v>
      </c>
      <c r="AD39" s="270" t="s">
        <v>247</v>
      </c>
      <c r="AE39" s="275">
        <v>0</v>
      </c>
      <c r="AF39" s="165" t="s">
        <v>247</v>
      </c>
      <c r="AG39" s="270" t="s">
        <v>247</v>
      </c>
      <c r="AH39" s="275">
        <v>0</v>
      </c>
      <c r="AI39" s="164" t="s">
        <v>247</v>
      </c>
    </row>
    <row r="40" spans="2:35" x14ac:dyDescent="0.25">
      <c r="B40" s="168">
        <v>32</v>
      </c>
      <c r="C40" s="167" t="s">
        <v>189</v>
      </c>
      <c r="D40" s="167" t="s">
        <v>77</v>
      </c>
      <c r="E40" s="166" t="s">
        <v>136</v>
      </c>
      <c r="F40" s="248" t="s">
        <v>136</v>
      </c>
      <c r="G40" s="166" t="s">
        <v>136</v>
      </c>
      <c r="H40" s="248" t="s">
        <v>136</v>
      </c>
      <c r="I40" s="262">
        <v>43182.318259</v>
      </c>
      <c r="J40" s="255">
        <v>14403.0545</v>
      </c>
      <c r="K40" s="165">
        <v>0.18809999999999999</v>
      </c>
      <c r="L40" s="270">
        <v>43180.481575999998</v>
      </c>
      <c r="M40" s="275">
        <v>14914.04083</v>
      </c>
      <c r="N40" s="165">
        <v>0.1721</v>
      </c>
      <c r="O40" s="270">
        <v>43183.674768999997</v>
      </c>
      <c r="P40" s="275">
        <v>14676.772269999999</v>
      </c>
      <c r="Q40" s="165">
        <v>0.1789</v>
      </c>
      <c r="R40" s="270">
        <v>43182.069367999997</v>
      </c>
      <c r="S40" s="275">
        <v>15132.55719</v>
      </c>
      <c r="T40" s="165">
        <v>0.1651</v>
      </c>
      <c r="U40" s="270">
        <v>43182.166319999997</v>
      </c>
      <c r="V40" s="275">
        <v>14986.292100000001</v>
      </c>
      <c r="W40" s="165">
        <v>0.16900000000000001</v>
      </c>
      <c r="X40" s="270">
        <v>43178.706827000002</v>
      </c>
      <c r="Y40" s="275">
        <v>15143.943079999999</v>
      </c>
      <c r="Z40" s="165">
        <v>0.16500000000000001</v>
      </c>
      <c r="AA40" s="270">
        <v>43173.359196999998</v>
      </c>
      <c r="AB40" s="275">
        <v>15013.36407</v>
      </c>
      <c r="AC40" s="165">
        <v>0.1686</v>
      </c>
      <c r="AD40" s="270">
        <v>43180.017892999997</v>
      </c>
      <c r="AE40" s="275">
        <v>15004.88478</v>
      </c>
      <c r="AF40" s="165">
        <v>0.1686</v>
      </c>
      <c r="AG40" s="270">
        <v>43175.668809000003</v>
      </c>
      <c r="AH40" s="275">
        <v>14903.772849999999</v>
      </c>
      <c r="AI40" s="164">
        <v>0.1714</v>
      </c>
    </row>
    <row r="41" spans="2:35" x14ac:dyDescent="0.25">
      <c r="B41" s="168">
        <v>33</v>
      </c>
      <c r="C41" s="167" t="s">
        <v>189</v>
      </c>
      <c r="D41" s="167" t="s">
        <v>78</v>
      </c>
      <c r="E41" s="166" t="s">
        <v>136</v>
      </c>
      <c r="F41" s="248" t="s">
        <v>136</v>
      </c>
      <c r="G41" s="166" t="s">
        <v>136</v>
      </c>
      <c r="H41" s="248" t="s">
        <v>136</v>
      </c>
      <c r="I41" s="262">
        <v>45126.508629999997</v>
      </c>
      <c r="J41" s="255">
        <v>4627.6251199999997</v>
      </c>
      <c r="K41" s="165">
        <v>0.34100000000000003</v>
      </c>
      <c r="L41" s="270">
        <v>45118.845346000002</v>
      </c>
      <c r="M41" s="275">
        <v>4586.37417</v>
      </c>
      <c r="N41" s="165">
        <v>0.34439999999999998</v>
      </c>
      <c r="O41" s="270">
        <v>45129.451474000001</v>
      </c>
      <c r="P41" s="275">
        <v>4172.8947399999997</v>
      </c>
      <c r="Q41" s="165">
        <v>0.3896</v>
      </c>
      <c r="R41" s="270">
        <v>45141.573819999998</v>
      </c>
      <c r="S41" s="275">
        <v>4161.6610600000004</v>
      </c>
      <c r="T41" s="165">
        <v>0.3901</v>
      </c>
      <c r="U41" s="270">
        <v>45117.199639999999</v>
      </c>
      <c r="V41" s="275">
        <v>4283.0565299999998</v>
      </c>
      <c r="W41" s="165">
        <v>0.37659999999999999</v>
      </c>
      <c r="X41" s="270">
        <v>45126.820970000001</v>
      </c>
      <c r="Y41" s="275">
        <v>4104.03107</v>
      </c>
      <c r="Z41" s="165">
        <v>0.39689999999999998</v>
      </c>
      <c r="AA41" s="270">
        <v>45140.673631999998</v>
      </c>
      <c r="AB41" s="275">
        <v>4103.4770900000003</v>
      </c>
      <c r="AC41" s="165">
        <v>0.39679999999999999</v>
      </c>
      <c r="AD41" s="270">
        <v>45103.420518999999</v>
      </c>
      <c r="AE41" s="275">
        <v>4238.3474299999998</v>
      </c>
      <c r="AF41" s="165">
        <v>0.38179999999999997</v>
      </c>
      <c r="AG41" s="270">
        <v>45115.139378</v>
      </c>
      <c r="AH41" s="275">
        <v>4252.1821099999997</v>
      </c>
      <c r="AI41" s="164">
        <v>0.38009999999999999</v>
      </c>
    </row>
    <row r="42" spans="2:35" x14ac:dyDescent="0.25">
      <c r="B42" s="168">
        <v>34</v>
      </c>
      <c r="C42" s="167" t="s">
        <v>189</v>
      </c>
      <c r="D42" s="167" t="s">
        <v>79</v>
      </c>
      <c r="E42" s="166" t="s">
        <v>136</v>
      </c>
      <c r="F42" s="248" t="s">
        <v>136</v>
      </c>
      <c r="G42" s="166" t="s">
        <v>136</v>
      </c>
      <c r="H42" s="248" t="s">
        <v>136</v>
      </c>
      <c r="I42" s="262" t="s">
        <v>247</v>
      </c>
      <c r="J42" s="255">
        <v>0</v>
      </c>
      <c r="K42" s="165" t="s">
        <v>247</v>
      </c>
      <c r="L42" s="270" t="s">
        <v>247</v>
      </c>
      <c r="M42" s="275">
        <v>0</v>
      </c>
      <c r="N42" s="165" t="s">
        <v>247</v>
      </c>
      <c r="O42" s="270" t="s">
        <v>247</v>
      </c>
      <c r="P42" s="275">
        <v>0</v>
      </c>
      <c r="Q42" s="165" t="s">
        <v>247</v>
      </c>
      <c r="R42" s="270" t="s">
        <v>247</v>
      </c>
      <c r="S42" s="275">
        <v>0</v>
      </c>
      <c r="T42" s="165" t="s">
        <v>247</v>
      </c>
      <c r="U42" s="270" t="s">
        <v>247</v>
      </c>
      <c r="V42" s="275">
        <v>0</v>
      </c>
      <c r="W42" s="165" t="s">
        <v>247</v>
      </c>
      <c r="X42" s="270" t="s">
        <v>247</v>
      </c>
      <c r="Y42" s="275">
        <v>0</v>
      </c>
      <c r="Z42" s="165" t="s">
        <v>247</v>
      </c>
      <c r="AA42" s="270" t="s">
        <v>247</v>
      </c>
      <c r="AB42" s="275">
        <v>0</v>
      </c>
      <c r="AC42" s="165" t="s">
        <v>247</v>
      </c>
      <c r="AD42" s="270" t="s">
        <v>247</v>
      </c>
      <c r="AE42" s="275">
        <v>0</v>
      </c>
      <c r="AF42" s="165" t="s">
        <v>247</v>
      </c>
      <c r="AG42" s="270" t="s">
        <v>247</v>
      </c>
      <c r="AH42" s="275">
        <v>0</v>
      </c>
      <c r="AI42" s="164" t="s">
        <v>247</v>
      </c>
    </row>
    <row r="43" spans="2:35" x14ac:dyDescent="0.25">
      <c r="B43" s="168">
        <v>35</v>
      </c>
      <c r="C43" s="167" t="s">
        <v>189</v>
      </c>
      <c r="D43" s="167" t="s">
        <v>80</v>
      </c>
      <c r="E43" s="166" t="s">
        <v>136</v>
      </c>
      <c r="F43" s="248" t="s">
        <v>136</v>
      </c>
      <c r="G43" s="166" t="s">
        <v>136</v>
      </c>
      <c r="H43" s="248" t="s">
        <v>136</v>
      </c>
      <c r="I43" s="262">
        <v>44153.217236999997</v>
      </c>
      <c r="J43" s="255">
        <v>28780.197080000002</v>
      </c>
      <c r="K43" s="165">
        <v>5.2600000000000001E-2</v>
      </c>
      <c r="L43" s="270">
        <v>44153.217236999997</v>
      </c>
      <c r="M43" s="275">
        <v>29287.304779999999</v>
      </c>
      <c r="N43" s="165">
        <v>4.8099999999999997E-2</v>
      </c>
      <c r="O43" s="270">
        <v>44153.217236999997</v>
      </c>
      <c r="P43" s="275">
        <v>28845.807580000001</v>
      </c>
      <c r="Q43" s="165">
        <v>5.1499999999999997E-2</v>
      </c>
      <c r="R43" s="270">
        <v>44153.217236999997</v>
      </c>
      <c r="S43" s="275">
        <v>29308.986529999998</v>
      </c>
      <c r="T43" s="165">
        <v>4.7500000000000001E-2</v>
      </c>
      <c r="U43" s="270">
        <v>44153.217236999997</v>
      </c>
      <c r="V43" s="275">
        <v>29332.071530000001</v>
      </c>
      <c r="W43" s="165">
        <v>4.7199999999999999E-2</v>
      </c>
      <c r="X43" s="270">
        <v>44153.217236999997</v>
      </c>
      <c r="Y43" s="275">
        <v>29139.168170000001</v>
      </c>
      <c r="Z43" s="165">
        <v>4.9099999999999998E-2</v>
      </c>
      <c r="AA43" s="270">
        <v>44153.217236999997</v>
      </c>
      <c r="AB43" s="275">
        <v>29552.29448</v>
      </c>
      <c r="AC43" s="165">
        <v>4.58E-2</v>
      </c>
      <c r="AD43" s="270">
        <v>44153.217236999997</v>
      </c>
      <c r="AE43" s="275">
        <v>29110.906920000001</v>
      </c>
      <c r="AF43" s="165">
        <v>4.9200000000000001E-2</v>
      </c>
      <c r="AG43" s="270">
        <v>44153.217236999997</v>
      </c>
      <c r="AH43" s="275">
        <v>29507.955569999998</v>
      </c>
      <c r="AI43" s="164">
        <v>4.5999999999999999E-2</v>
      </c>
    </row>
    <row r="44" spans="2:35" x14ac:dyDescent="0.25">
      <c r="B44" s="168">
        <v>36</v>
      </c>
      <c r="C44" s="167" t="s">
        <v>189</v>
      </c>
      <c r="D44" s="167" t="s">
        <v>81</v>
      </c>
      <c r="E44" s="166">
        <v>28</v>
      </c>
      <c r="F44" s="248">
        <v>5.8175800000000001E-3</v>
      </c>
      <c r="G44" s="166">
        <v>28</v>
      </c>
      <c r="H44" s="248">
        <v>5.8175800000000001E-3</v>
      </c>
      <c r="I44" s="262">
        <v>44550.954139000001</v>
      </c>
      <c r="J44" s="255">
        <v>-2081.0277099999998</v>
      </c>
      <c r="K44" s="165">
        <v>0.47</v>
      </c>
      <c r="L44" s="270">
        <v>44481.220946000001</v>
      </c>
      <c r="M44" s="275">
        <v>-1826.8948499999999</v>
      </c>
      <c r="N44" s="165">
        <v>0.5252</v>
      </c>
      <c r="O44" s="270">
        <v>44514.273129000001</v>
      </c>
      <c r="P44" s="275">
        <v>-1821.8201899999999</v>
      </c>
      <c r="Q44" s="165">
        <v>0.5262</v>
      </c>
      <c r="R44" s="270">
        <v>44456.406139999999</v>
      </c>
      <c r="S44" s="275">
        <v>-1605.27124</v>
      </c>
      <c r="T44" s="165">
        <v>0.57599999999999996</v>
      </c>
      <c r="U44" s="270">
        <v>44454.166198999999</v>
      </c>
      <c r="V44" s="275">
        <v>-1544.3982699999999</v>
      </c>
      <c r="W44" s="165">
        <v>0.59050000000000002</v>
      </c>
      <c r="X44" s="270">
        <v>44432.529315</v>
      </c>
      <c r="Y44" s="275">
        <v>-1610.33942</v>
      </c>
      <c r="Z44" s="165">
        <v>0.57499999999999996</v>
      </c>
      <c r="AA44" s="270">
        <v>44458.594965999997</v>
      </c>
      <c r="AB44" s="275">
        <v>-1613.86194</v>
      </c>
      <c r="AC44" s="165">
        <v>0.57399999999999995</v>
      </c>
      <c r="AD44" s="270">
        <v>44430.908530000001</v>
      </c>
      <c r="AE44" s="275">
        <v>-1544.8690899999999</v>
      </c>
      <c r="AF44" s="165">
        <v>0.5907</v>
      </c>
      <c r="AG44" s="270">
        <v>44455.470672000003</v>
      </c>
      <c r="AH44" s="275">
        <v>-1547.39364</v>
      </c>
      <c r="AI44" s="164">
        <v>0.58979999999999999</v>
      </c>
    </row>
    <row r="45" spans="2:35" x14ac:dyDescent="0.25">
      <c r="B45" s="168">
        <v>37</v>
      </c>
      <c r="C45" s="167" t="s">
        <v>189</v>
      </c>
      <c r="D45" s="167" t="s">
        <v>82</v>
      </c>
      <c r="E45" s="166" t="s">
        <v>136</v>
      </c>
      <c r="F45" s="248" t="s">
        <v>136</v>
      </c>
      <c r="G45" s="166" t="s">
        <v>136</v>
      </c>
      <c r="H45" s="248" t="s">
        <v>136</v>
      </c>
      <c r="I45" s="262">
        <v>41759.816072000001</v>
      </c>
      <c r="J45" s="255">
        <v>12768.96593</v>
      </c>
      <c r="K45" s="165">
        <v>0.13780000000000001</v>
      </c>
      <c r="L45" s="270">
        <v>41759.385128000002</v>
      </c>
      <c r="M45" s="275">
        <v>13136.823340000001</v>
      </c>
      <c r="N45" s="165">
        <v>0.12609999999999999</v>
      </c>
      <c r="O45" s="270">
        <v>41794.097571999999</v>
      </c>
      <c r="P45" s="275">
        <v>13022.40634</v>
      </c>
      <c r="Q45" s="165">
        <v>0.1293</v>
      </c>
      <c r="R45" s="270">
        <v>41791.415256</v>
      </c>
      <c r="S45" s="275">
        <v>13341.27209</v>
      </c>
      <c r="T45" s="165">
        <v>0.1196</v>
      </c>
      <c r="U45" s="270">
        <v>41798.866121999999</v>
      </c>
      <c r="V45" s="275">
        <v>13329.493850000001</v>
      </c>
      <c r="W45" s="165">
        <v>0.1197</v>
      </c>
      <c r="X45" s="270">
        <v>41769.408878000002</v>
      </c>
      <c r="Y45" s="275">
        <v>13374.84995</v>
      </c>
      <c r="Z45" s="165">
        <v>0.11890000000000001</v>
      </c>
      <c r="AA45" s="270">
        <v>41797.235578</v>
      </c>
      <c r="AB45" s="275">
        <v>13365.0196</v>
      </c>
      <c r="AC45" s="165">
        <v>0.11899999999999999</v>
      </c>
      <c r="AD45" s="270">
        <v>41777.895679000001</v>
      </c>
      <c r="AE45" s="275">
        <v>13342.55588</v>
      </c>
      <c r="AF45" s="165">
        <v>0.1196</v>
      </c>
      <c r="AG45" s="270">
        <v>41803.140084999999</v>
      </c>
      <c r="AH45" s="275">
        <v>13348.619839999999</v>
      </c>
      <c r="AI45" s="164">
        <v>0.1192</v>
      </c>
    </row>
    <row r="46" spans="2:35" x14ac:dyDescent="0.25">
      <c r="B46" s="168">
        <v>38</v>
      </c>
      <c r="C46" s="167" t="s">
        <v>189</v>
      </c>
      <c r="D46" s="167" t="s">
        <v>83</v>
      </c>
      <c r="E46" s="166" t="s">
        <v>136</v>
      </c>
      <c r="F46" s="248" t="s">
        <v>136</v>
      </c>
      <c r="G46" s="166" t="s">
        <v>136</v>
      </c>
      <c r="H46" s="248" t="s">
        <v>136</v>
      </c>
      <c r="I46" s="262">
        <v>43864.059525999997</v>
      </c>
      <c r="J46" s="255">
        <v>246.07667000000001</v>
      </c>
      <c r="K46" s="165">
        <v>0.96530000000000005</v>
      </c>
      <c r="L46" s="270">
        <v>43818.809229999999</v>
      </c>
      <c r="M46" s="275">
        <v>450.71534000000003</v>
      </c>
      <c r="N46" s="165">
        <v>0.93640000000000001</v>
      </c>
      <c r="O46" s="270">
        <v>43940.705000000002</v>
      </c>
      <c r="P46" s="275">
        <v>105.09162000000001</v>
      </c>
      <c r="Q46" s="165">
        <v>0.98519999999999996</v>
      </c>
      <c r="R46" s="270">
        <v>43882.951418999997</v>
      </c>
      <c r="S46" s="275">
        <v>290.17520000000002</v>
      </c>
      <c r="T46" s="165">
        <v>0.95899999999999996</v>
      </c>
      <c r="U46" s="270">
        <v>44116.131975999997</v>
      </c>
      <c r="V46" s="275">
        <v>-688.51049999999998</v>
      </c>
      <c r="W46" s="165">
        <v>0.90290000000000004</v>
      </c>
      <c r="X46" s="270">
        <v>43904.908969999997</v>
      </c>
      <c r="Y46" s="275">
        <v>276.89980000000003</v>
      </c>
      <c r="Z46" s="165">
        <v>0.96089999999999998</v>
      </c>
      <c r="AA46" s="270">
        <v>43901.815191000002</v>
      </c>
      <c r="AB46" s="275">
        <v>203.97539</v>
      </c>
      <c r="AC46" s="165">
        <v>0.97119999999999995</v>
      </c>
      <c r="AD46" s="270">
        <v>44127.593519000002</v>
      </c>
      <c r="AE46" s="275">
        <v>-669.70343000000003</v>
      </c>
      <c r="AF46" s="165">
        <v>0.90559999999999996</v>
      </c>
      <c r="AG46" s="270">
        <v>44127.890115000002</v>
      </c>
      <c r="AH46" s="275">
        <v>-742.95540000000005</v>
      </c>
      <c r="AI46" s="164">
        <v>0.89529999999999998</v>
      </c>
    </row>
    <row r="47" spans="2:35" x14ac:dyDescent="0.25">
      <c r="B47" s="168">
        <v>39</v>
      </c>
      <c r="C47" s="167" t="s">
        <v>189</v>
      </c>
      <c r="D47" s="167" t="s">
        <v>84</v>
      </c>
      <c r="E47" s="166">
        <v>22</v>
      </c>
      <c r="F47" s="248">
        <v>4.5709499999999998E-3</v>
      </c>
      <c r="G47" s="166">
        <v>22</v>
      </c>
      <c r="H47" s="248">
        <v>4.5709499999999998E-3</v>
      </c>
      <c r="I47" s="262">
        <v>44543.343790999999</v>
      </c>
      <c r="J47" s="255">
        <v>-3144.4858800000002</v>
      </c>
      <c r="K47" s="165">
        <v>0.3281</v>
      </c>
      <c r="L47" s="270">
        <v>44602.406107000003</v>
      </c>
      <c r="M47" s="275">
        <v>-2986.15038</v>
      </c>
      <c r="N47" s="165">
        <v>0.35210000000000002</v>
      </c>
      <c r="O47" s="270">
        <v>44555.209297000001</v>
      </c>
      <c r="P47" s="275">
        <v>-3102.5349099999999</v>
      </c>
      <c r="Q47" s="165">
        <v>0.33360000000000001</v>
      </c>
      <c r="R47" s="270">
        <v>44604.020537999997</v>
      </c>
      <c r="S47" s="275">
        <v>-2964.4530100000002</v>
      </c>
      <c r="T47" s="165">
        <v>0.3548</v>
      </c>
      <c r="U47" s="270">
        <v>44601.409781000002</v>
      </c>
      <c r="V47" s="275">
        <v>-2900.9867300000001</v>
      </c>
      <c r="W47" s="165">
        <v>0.36480000000000001</v>
      </c>
      <c r="X47" s="270">
        <v>44603.677809000001</v>
      </c>
      <c r="Y47" s="275">
        <v>-2876.9451300000001</v>
      </c>
      <c r="Z47" s="165">
        <v>0.3695</v>
      </c>
      <c r="AA47" s="270">
        <v>44598.925904999996</v>
      </c>
      <c r="AB47" s="275">
        <v>-2932.57105</v>
      </c>
      <c r="AC47" s="165">
        <v>0.36</v>
      </c>
      <c r="AD47" s="270">
        <v>44606.033876000001</v>
      </c>
      <c r="AE47" s="275">
        <v>-2817.30213</v>
      </c>
      <c r="AF47" s="165">
        <v>0.37919999999999998</v>
      </c>
      <c r="AG47" s="270">
        <v>44597.948675</v>
      </c>
      <c r="AH47" s="275">
        <v>-2876.92409</v>
      </c>
      <c r="AI47" s="164">
        <v>0.36890000000000001</v>
      </c>
    </row>
    <row r="48" spans="2:35" x14ac:dyDescent="0.25">
      <c r="B48" s="168">
        <v>40</v>
      </c>
      <c r="C48" s="167" t="s">
        <v>189</v>
      </c>
      <c r="D48" s="167" t="s">
        <v>85</v>
      </c>
      <c r="E48" s="166">
        <v>59</v>
      </c>
      <c r="F48" s="248">
        <v>1.225847E-2</v>
      </c>
      <c r="G48" s="166">
        <v>59</v>
      </c>
      <c r="H48" s="248">
        <v>1.225847E-2</v>
      </c>
      <c r="I48" s="262">
        <v>44242.124056000001</v>
      </c>
      <c r="J48" s="255">
        <v>5119.2104600000002</v>
      </c>
      <c r="K48" s="165">
        <v>1.0200000000000001E-2</v>
      </c>
      <c r="L48" s="270">
        <v>44313.899232999996</v>
      </c>
      <c r="M48" s="275">
        <v>5108.8874299999998</v>
      </c>
      <c r="N48" s="165">
        <v>1.0200000000000001E-2</v>
      </c>
      <c r="O48" s="270">
        <v>44230.179426000002</v>
      </c>
      <c r="P48" s="275">
        <v>5061.9693799999995</v>
      </c>
      <c r="Q48" s="165">
        <v>1.09E-2</v>
      </c>
      <c r="R48" s="270">
        <v>44299.976073999998</v>
      </c>
      <c r="S48" s="275">
        <v>5050.69373</v>
      </c>
      <c r="T48" s="165">
        <v>1.0999999999999999E-2</v>
      </c>
      <c r="U48" s="270">
        <v>44302.170896000003</v>
      </c>
      <c r="V48" s="275">
        <v>5169.7671</v>
      </c>
      <c r="W48" s="165">
        <v>9.2999999999999992E-3</v>
      </c>
      <c r="X48" s="270">
        <v>44326.475542</v>
      </c>
      <c r="Y48" s="275">
        <v>5025.7955899999997</v>
      </c>
      <c r="Z48" s="165">
        <v>1.15E-2</v>
      </c>
      <c r="AA48" s="270">
        <v>44301.218106</v>
      </c>
      <c r="AB48" s="275">
        <v>5041.1256299999995</v>
      </c>
      <c r="AC48" s="165">
        <v>1.11E-2</v>
      </c>
      <c r="AD48" s="270">
        <v>44326.880002999998</v>
      </c>
      <c r="AE48" s="275">
        <v>5149.4916300000004</v>
      </c>
      <c r="AF48" s="165">
        <v>9.5999999999999992E-3</v>
      </c>
      <c r="AG48" s="270">
        <v>44303.693363999999</v>
      </c>
      <c r="AH48" s="275">
        <v>5167.5761400000001</v>
      </c>
      <c r="AI48" s="164">
        <v>9.2999999999999992E-3</v>
      </c>
    </row>
    <row r="49" spans="2:35" x14ac:dyDescent="0.25">
      <c r="B49" s="168">
        <v>41</v>
      </c>
      <c r="C49" s="167" t="s">
        <v>189</v>
      </c>
      <c r="D49" s="167" t="s">
        <v>86</v>
      </c>
      <c r="E49" s="166" t="s">
        <v>136</v>
      </c>
      <c r="F49" s="248" t="s">
        <v>136</v>
      </c>
      <c r="G49" s="166" t="s">
        <v>136</v>
      </c>
      <c r="H49" s="248" t="s">
        <v>136</v>
      </c>
      <c r="I49" s="262">
        <v>43655.602844000001</v>
      </c>
      <c r="J49" s="255">
        <v>-11184.23861</v>
      </c>
      <c r="K49" s="165">
        <v>5.2499999999999998E-2</v>
      </c>
      <c r="L49" s="270">
        <v>43723.403333000002</v>
      </c>
      <c r="M49" s="275">
        <v>-10957.869619999999</v>
      </c>
      <c r="N49" s="165">
        <v>5.7000000000000002E-2</v>
      </c>
      <c r="O49" s="270">
        <v>43801.662862999998</v>
      </c>
      <c r="P49" s="275">
        <v>-11505.72228</v>
      </c>
      <c r="Q49" s="165">
        <v>4.5600000000000002E-2</v>
      </c>
      <c r="R49" s="270">
        <v>43881.855742</v>
      </c>
      <c r="S49" s="275">
        <v>-11281.23546</v>
      </c>
      <c r="T49" s="165">
        <v>4.9700000000000001E-2</v>
      </c>
      <c r="U49" s="270">
        <v>43870.853452000003</v>
      </c>
      <c r="V49" s="275">
        <v>-11287.414849999999</v>
      </c>
      <c r="W49" s="165">
        <v>4.9399999999999999E-2</v>
      </c>
      <c r="X49" s="270">
        <v>43881.567391999997</v>
      </c>
      <c r="Y49" s="275">
        <v>-11327.688840000001</v>
      </c>
      <c r="Z49" s="165">
        <v>4.9000000000000002E-2</v>
      </c>
      <c r="AA49" s="270">
        <v>43883.970264000003</v>
      </c>
      <c r="AB49" s="275">
        <v>-11329.03004</v>
      </c>
      <c r="AC49" s="165">
        <v>4.87E-2</v>
      </c>
      <c r="AD49" s="270">
        <v>43875.258100999999</v>
      </c>
      <c r="AE49" s="275">
        <v>-11351.912490000001</v>
      </c>
      <c r="AF49" s="165">
        <v>4.8399999999999999E-2</v>
      </c>
      <c r="AG49" s="270">
        <v>43872.189673000001</v>
      </c>
      <c r="AH49" s="275">
        <v>-11324.96163</v>
      </c>
      <c r="AI49" s="164">
        <v>4.87E-2</v>
      </c>
    </row>
    <row r="50" spans="2:35" x14ac:dyDescent="0.25">
      <c r="B50" s="168">
        <v>42</v>
      </c>
      <c r="C50" s="167" t="s">
        <v>189</v>
      </c>
      <c r="D50" s="167" t="s">
        <v>87</v>
      </c>
      <c r="E50" s="166" t="s">
        <v>136</v>
      </c>
      <c r="F50" s="248" t="s">
        <v>136</v>
      </c>
      <c r="G50" s="166" t="s">
        <v>136</v>
      </c>
      <c r="H50" s="248" t="s">
        <v>136</v>
      </c>
      <c r="I50" s="262">
        <v>44682.074372000003</v>
      </c>
      <c r="J50" s="255">
        <v>-8386.3442400000004</v>
      </c>
      <c r="K50" s="165">
        <v>0.23830000000000001</v>
      </c>
      <c r="L50" s="270">
        <v>44881.337619999998</v>
      </c>
      <c r="M50" s="275">
        <v>-8399.3932399999994</v>
      </c>
      <c r="N50" s="165">
        <v>0.23669999999999999</v>
      </c>
      <c r="O50" s="270">
        <v>44475.973632000001</v>
      </c>
      <c r="P50" s="275">
        <v>-7793.33835</v>
      </c>
      <c r="Q50" s="165">
        <v>0.27229999999999999</v>
      </c>
      <c r="R50" s="270">
        <v>44668.762976999999</v>
      </c>
      <c r="S50" s="275">
        <v>-7856.0605999999998</v>
      </c>
      <c r="T50" s="165">
        <v>0.2676</v>
      </c>
      <c r="U50" s="270">
        <v>44675.487407000001</v>
      </c>
      <c r="V50" s="275">
        <v>-7933.1983200000004</v>
      </c>
      <c r="W50" s="165">
        <v>0.26269999999999999</v>
      </c>
      <c r="X50" s="270">
        <v>44651.392159000003</v>
      </c>
      <c r="Y50" s="275">
        <v>-7503.58716</v>
      </c>
      <c r="Z50" s="165">
        <v>0.29039999999999999</v>
      </c>
      <c r="AA50" s="270">
        <v>44671.151954000001</v>
      </c>
      <c r="AB50" s="275">
        <v>-7770.3687099999997</v>
      </c>
      <c r="AC50" s="165">
        <v>0.27300000000000002</v>
      </c>
      <c r="AD50" s="270">
        <v>44656.448711999998</v>
      </c>
      <c r="AE50" s="275">
        <v>-7594.90164</v>
      </c>
      <c r="AF50" s="165">
        <v>0.2843</v>
      </c>
      <c r="AG50" s="270">
        <v>44676.269818000001</v>
      </c>
      <c r="AH50" s="275">
        <v>-7875.4313000000002</v>
      </c>
      <c r="AI50" s="164">
        <v>0.26629999999999998</v>
      </c>
    </row>
    <row r="51" spans="2:35" x14ac:dyDescent="0.25">
      <c r="B51" s="168">
        <v>43</v>
      </c>
      <c r="C51" s="167" t="s">
        <v>189</v>
      </c>
      <c r="D51" s="167" t="s">
        <v>88</v>
      </c>
      <c r="E51" s="166" t="s">
        <v>136</v>
      </c>
      <c r="F51" s="248" t="s">
        <v>136</v>
      </c>
      <c r="G51" s="166" t="s">
        <v>136</v>
      </c>
      <c r="H51" s="248" t="s">
        <v>136</v>
      </c>
      <c r="I51" s="262" t="s">
        <v>247</v>
      </c>
      <c r="J51" s="255">
        <v>0</v>
      </c>
      <c r="K51" s="165" t="s">
        <v>247</v>
      </c>
      <c r="L51" s="270" t="s">
        <v>247</v>
      </c>
      <c r="M51" s="275">
        <v>0</v>
      </c>
      <c r="N51" s="165" t="s">
        <v>247</v>
      </c>
      <c r="O51" s="270" t="s">
        <v>247</v>
      </c>
      <c r="P51" s="275">
        <v>0</v>
      </c>
      <c r="Q51" s="165" t="s">
        <v>247</v>
      </c>
      <c r="R51" s="270" t="s">
        <v>247</v>
      </c>
      <c r="S51" s="275">
        <v>0</v>
      </c>
      <c r="T51" s="165" t="s">
        <v>247</v>
      </c>
      <c r="U51" s="270" t="s">
        <v>247</v>
      </c>
      <c r="V51" s="275">
        <v>0</v>
      </c>
      <c r="W51" s="165" t="s">
        <v>247</v>
      </c>
      <c r="X51" s="270" t="s">
        <v>247</v>
      </c>
      <c r="Y51" s="275">
        <v>0</v>
      </c>
      <c r="Z51" s="165" t="s">
        <v>247</v>
      </c>
      <c r="AA51" s="270" t="s">
        <v>247</v>
      </c>
      <c r="AB51" s="275">
        <v>0</v>
      </c>
      <c r="AC51" s="165" t="s">
        <v>247</v>
      </c>
      <c r="AD51" s="270" t="s">
        <v>247</v>
      </c>
      <c r="AE51" s="275">
        <v>0</v>
      </c>
      <c r="AF51" s="165" t="s">
        <v>247</v>
      </c>
      <c r="AG51" s="270" t="s">
        <v>247</v>
      </c>
      <c r="AH51" s="275">
        <v>0</v>
      </c>
      <c r="AI51" s="164" t="s">
        <v>247</v>
      </c>
    </row>
    <row r="52" spans="2:35" x14ac:dyDescent="0.25">
      <c r="B52" s="168">
        <v>44</v>
      </c>
      <c r="C52" s="167" t="s">
        <v>189</v>
      </c>
      <c r="D52" s="167" t="s">
        <v>89</v>
      </c>
      <c r="E52" s="166">
        <v>198</v>
      </c>
      <c r="F52" s="248">
        <v>4.1138580000000001E-2</v>
      </c>
      <c r="G52" s="166">
        <v>198</v>
      </c>
      <c r="H52" s="248">
        <v>4.1138580000000001E-2</v>
      </c>
      <c r="I52" s="262">
        <v>44257.515400999997</v>
      </c>
      <c r="J52" s="255">
        <v>-454.27787999999998</v>
      </c>
      <c r="K52" s="165">
        <v>0.754</v>
      </c>
      <c r="L52" s="270">
        <v>44257.966184999997</v>
      </c>
      <c r="M52" s="275">
        <v>-762.00811999999996</v>
      </c>
      <c r="N52" s="165">
        <v>0.59889999999999999</v>
      </c>
      <c r="O52" s="270">
        <v>44241.813932999998</v>
      </c>
      <c r="P52" s="275">
        <v>-442.02231</v>
      </c>
      <c r="Q52" s="165">
        <v>0.75990000000000002</v>
      </c>
      <c r="R52" s="270">
        <v>44241.350727999998</v>
      </c>
      <c r="S52" s="275">
        <v>-726.46673999999996</v>
      </c>
      <c r="T52" s="165">
        <v>0.61539999999999995</v>
      </c>
      <c r="U52" s="270">
        <v>44213.765890000002</v>
      </c>
      <c r="V52" s="275">
        <v>-781.77161000000001</v>
      </c>
      <c r="W52" s="165">
        <v>0.5887</v>
      </c>
      <c r="X52" s="270">
        <v>44237.470504999998</v>
      </c>
      <c r="Y52" s="275">
        <v>-699.0797</v>
      </c>
      <c r="Z52" s="165">
        <v>0.62890000000000001</v>
      </c>
      <c r="AA52" s="270">
        <v>44245.283664000002</v>
      </c>
      <c r="AB52" s="275">
        <v>-723.53240000000005</v>
      </c>
      <c r="AC52" s="165">
        <v>0.61680000000000001</v>
      </c>
      <c r="AD52" s="270">
        <v>44209.442733000003</v>
      </c>
      <c r="AE52" s="275">
        <v>-757.99725000000001</v>
      </c>
      <c r="AF52" s="165">
        <v>0.60029999999999994</v>
      </c>
      <c r="AG52" s="270">
        <v>44216.672428999998</v>
      </c>
      <c r="AH52" s="275">
        <v>-779.60806000000002</v>
      </c>
      <c r="AI52" s="164">
        <v>0.58979999999999999</v>
      </c>
    </row>
    <row r="53" spans="2:35" x14ac:dyDescent="0.25">
      <c r="B53" s="168">
        <v>45</v>
      </c>
      <c r="C53" s="167" t="s">
        <v>189</v>
      </c>
      <c r="D53" s="167" t="s">
        <v>90</v>
      </c>
      <c r="E53" s="166">
        <v>1513</v>
      </c>
      <c r="F53" s="248">
        <v>0.31435695000000002</v>
      </c>
      <c r="G53" s="166">
        <v>1513</v>
      </c>
      <c r="H53" s="248">
        <v>0.31435695000000002</v>
      </c>
      <c r="I53" s="262">
        <v>44102.187823</v>
      </c>
      <c r="J53" s="255">
        <v>1161.4680000000001</v>
      </c>
      <c r="K53" s="165">
        <v>8.8300000000000003E-2</v>
      </c>
      <c r="L53" s="270">
        <v>44105.887933999998</v>
      </c>
      <c r="M53" s="275">
        <v>1087.6247699999999</v>
      </c>
      <c r="N53" s="165">
        <v>0.10979999999999999</v>
      </c>
      <c r="O53" s="270">
        <v>44108.779237000002</v>
      </c>
      <c r="P53" s="275">
        <v>1126.93526</v>
      </c>
      <c r="Q53" s="165">
        <v>9.74E-2</v>
      </c>
      <c r="R53" s="270">
        <v>44111.291169999997</v>
      </c>
      <c r="S53" s="275">
        <v>1061.2805000000001</v>
      </c>
      <c r="T53" s="165">
        <v>0.11799999999999999</v>
      </c>
      <c r="U53" s="270">
        <v>44105.158422</v>
      </c>
      <c r="V53" s="275">
        <v>1089.65112</v>
      </c>
      <c r="W53" s="165">
        <v>0.1085</v>
      </c>
      <c r="X53" s="270">
        <v>44108.968106</v>
      </c>
      <c r="Y53" s="275">
        <v>1078.04927</v>
      </c>
      <c r="Z53" s="165">
        <v>0.11269999999999999</v>
      </c>
      <c r="AA53" s="270">
        <v>44111.015682999998</v>
      </c>
      <c r="AB53" s="275">
        <v>1076.58584</v>
      </c>
      <c r="AC53" s="165">
        <v>0.113</v>
      </c>
      <c r="AD53" s="270">
        <v>44102.891500999998</v>
      </c>
      <c r="AE53" s="275">
        <v>1100.6622199999999</v>
      </c>
      <c r="AF53" s="165">
        <v>0.1053</v>
      </c>
      <c r="AG53" s="270">
        <v>44104.940363000002</v>
      </c>
      <c r="AH53" s="275">
        <v>1100.3569600000001</v>
      </c>
      <c r="AI53" s="164">
        <v>0.1052</v>
      </c>
    </row>
    <row r="54" spans="2:35" x14ac:dyDescent="0.25">
      <c r="B54" s="168">
        <v>46</v>
      </c>
      <c r="C54" s="167" t="s">
        <v>189</v>
      </c>
      <c r="D54" s="167" t="s">
        <v>91</v>
      </c>
      <c r="E54" s="166">
        <v>404</v>
      </c>
      <c r="F54" s="248">
        <v>8.3939330000000006E-2</v>
      </c>
      <c r="G54" s="166">
        <v>404</v>
      </c>
      <c r="H54" s="248">
        <v>8.3939330000000006E-2</v>
      </c>
      <c r="I54" s="262">
        <v>44242.794424</v>
      </c>
      <c r="J54" s="255">
        <v>-140.84200000000001</v>
      </c>
      <c r="K54" s="165">
        <v>0.87490000000000001</v>
      </c>
      <c r="L54" s="270">
        <v>44257.962244000002</v>
      </c>
      <c r="M54" s="275">
        <v>-151.59446</v>
      </c>
      <c r="N54" s="165">
        <v>0.86519999999999997</v>
      </c>
      <c r="O54" s="270">
        <v>44237.851611999999</v>
      </c>
      <c r="P54" s="275">
        <v>-92.546880000000002</v>
      </c>
      <c r="Q54" s="165">
        <v>0.91739999999999999</v>
      </c>
      <c r="R54" s="270">
        <v>44252.246093000002</v>
      </c>
      <c r="S54" s="275">
        <v>-103.69983999999999</v>
      </c>
      <c r="T54" s="165">
        <v>0.90739999999999998</v>
      </c>
      <c r="U54" s="270">
        <v>44235.689252999997</v>
      </c>
      <c r="V54" s="275">
        <v>-147.25457</v>
      </c>
      <c r="W54" s="165">
        <v>0.86870000000000003</v>
      </c>
      <c r="X54" s="270">
        <v>44255.466005000002</v>
      </c>
      <c r="Y54" s="275">
        <v>-107.0848</v>
      </c>
      <c r="Z54" s="165">
        <v>0.90439999999999998</v>
      </c>
      <c r="AA54" s="270">
        <v>44253.255535999997</v>
      </c>
      <c r="AB54" s="275">
        <v>-113.44297</v>
      </c>
      <c r="AC54" s="165">
        <v>0.89870000000000005</v>
      </c>
      <c r="AD54" s="270">
        <v>44238.454087999999</v>
      </c>
      <c r="AE54" s="275">
        <v>-148.4973</v>
      </c>
      <c r="AF54" s="165">
        <v>0.86770000000000003</v>
      </c>
      <c r="AG54" s="270">
        <v>44236.506543000003</v>
      </c>
      <c r="AH54" s="275">
        <v>-154.59630000000001</v>
      </c>
      <c r="AI54" s="164">
        <v>0.86229999999999996</v>
      </c>
    </row>
    <row r="55" spans="2:35" x14ac:dyDescent="0.25">
      <c r="B55" s="168">
        <v>47</v>
      </c>
      <c r="C55" s="167" t="s">
        <v>189</v>
      </c>
      <c r="D55" s="167" t="s">
        <v>92</v>
      </c>
      <c r="E55" s="166">
        <v>501</v>
      </c>
      <c r="F55" s="248">
        <v>0.10409308</v>
      </c>
      <c r="G55" s="166">
        <v>501</v>
      </c>
      <c r="H55" s="248">
        <v>0.10409308</v>
      </c>
      <c r="I55" s="262">
        <v>44128.721554000003</v>
      </c>
      <c r="J55" s="255">
        <v>382.55831999999998</v>
      </c>
      <c r="K55" s="165">
        <v>0.60760000000000003</v>
      </c>
      <c r="L55" s="270">
        <v>44135.282753</v>
      </c>
      <c r="M55" s="275">
        <v>494.69524000000001</v>
      </c>
      <c r="N55" s="165">
        <v>0.50609999999999999</v>
      </c>
      <c r="O55" s="270">
        <v>44131.247759999998</v>
      </c>
      <c r="P55" s="275">
        <v>391.90717999999998</v>
      </c>
      <c r="Q55" s="165">
        <v>0.59809999999999997</v>
      </c>
      <c r="R55" s="270">
        <v>44138.764774000003</v>
      </c>
      <c r="S55" s="275">
        <v>495.81858</v>
      </c>
      <c r="T55" s="165">
        <v>0.50439999999999996</v>
      </c>
      <c r="U55" s="270">
        <v>44128.212181000003</v>
      </c>
      <c r="V55" s="275">
        <v>489.55011999999999</v>
      </c>
      <c r="W55" s="165">
        <v>0.50980000000000003</v>
      </c>
      <c r="X55" s="270">
        <v>44139.762886999997</v>
      </c>
      <c r="Y55" s="275">
        <v>515.17796999999996</v>
      </c>
      <c r="Z55" s="165">
        <v>0.48830000000000001</v>
      </c>
      <c r="AA55" s="270">
        <v>44140.393390999998</v>
      </c>
      <c r="AB55" s="275">
        <v>507.35039</v>
      </c>
      <c r="AC55" s="165">
        <v>0.49459999999999998</v>
      </c>
      <c r="AD55" s="270">
        <v>44129.686820000003</v>
      </c>
      <c r="AE55" s="275">
        <v>504.23480000000001</v>
      </c>
      <c r="AF55" s="165">
        <v>0.49759999999999999</v>
      </c>
      <c r="AG55" s="270">
        <v>44129.754808999998</v>
      </c>
      <c r="AH55" s="275">
        <v>497.40402</v>
      </c>
      <c r="AI55" s="164">
        <v>0.50309999999999999</v>
      </c>
    </row>
    <row r="56" spans="2:35" x14ac:dyDescent="0.25">
      <c r="B56" s="168">
        <v>48</v>
      </c>
      <c r="C56" s="167" t="s">
        <v>189</v>
      </c>
      <c r="D56" s="167" t="s">
        <v>93</v>
      </c>
      <c r="E56" s="166">
        <v>1122</v>
      </c>
      <c r="F56" s="248">
        <v>0.23311863999999999</v>
      </c>
      <c r="G56" s="166">
        <v>1122</v>
      </c>
      <c r="H56" s="248">
        <v>0.23311863999999999</v>
      </c>
      <c r="I56" s="262">
        <v>44236.991031999998</v>
      </c>
      <c r="J56" s="255">
        <v>-546.99935000000005</v>
      </c>
      <c r="K56" s="165">
        <v>0.31409999999999999</v>
      </c>
      <c r="L56" s="270">
        <v>44229.471429999998</v>
      </c>
      <c r="M56" s="275">
        <v>-446.34435999999999</v>
      </c>
      <c r="N56" s="165">
        <v>0.41099999999999998</v>
      </c>
      <c r="O56" s="270">
        <v>44239.601396999999</v>
      </c>
      <c r="P56" s="275">
        <v>-561.28639999999996</v>
      </c>
      <c r="Q56" s="165">
        <v>0.30059999999999998</v>
      </c>
      <c r="R56" s="270">
        <v>44232.275804999997</v>
      </c>
      <c r="S56" s="275">
        <v>-466.92419000000001</v>
      </c>
      <c r="T56" s="165">
        <v>0.38890000000000002</v>
      </c>
      <c r="U56" s="270">
        <v>44239.687048</v>
      </c>
      <c r="V56" s="275">
        <v>-524.04205000000002</v>
      </c>
      <c r="W56" s="165">
        <v>0.33350000000000002</v>
      </c>
      <c r="X56" s="270">
        <v>44234.752705999999</v>
      </c>
      <c r="Y56" s="275">
        <v>-464.04444999999998</v>
      </c>
      <c r="Z56" s="165">
        <v>0.39200000000000002</v>
      </c>
      <c r="AA56" s="270">
        <v>44231.947301</v>
      </c>
      <c r="AB56" s="275">
        <v>-465.85523999999998</v>
      </c>
      <c r="AC56" s="165">
        <v>0.39</v>
      </c>
      <c r="AD56" s="270">
        <v>44241.768148000003</v>
      </c>
      <c r="AE56" s="275">
        <v>-521.91020000000003</v>
      </c>
      <c r="AF56" s="165">
        <v>0.3357</v>
      </c>
      <c r="AG56" s="270">
        <v>44239.161632000003</v>
      </c>
      <c r="AH56" s="275">
        <v>-522.63127999999995</v>
      </c>
      <c r="AI56" s="164">
        <v>0.33479999999999999</v>
      </c>
    </row>
    <row r="57" spans="2:35" x14ac:dyDescent="0.25">
      <c r="B57" s="168">
        <v>49</v>
      </c>
      <c r="C57" s="167" t="s">
        <v>189</v>
      </c>
      <c r="D57" s="167" t="s">
        <v>94</v>
      </c>
      <c r="E57" s="166">
        <v>755</v>
      </c>
      <c r="F57" s="248">
        <v>0.15686681999999999</v>
      </c>
      <c r="G57" s="166">
        <v>755</v>
      </c>
      <c r="H57" s="248">
        <v>0.15686681999999999</v>
      </c>
      <c r="I57" s="262">
        <v>44239.344369999999</v>
      </c>
      <c r="J57" s="255">
        <v>348.36727999999999</v>
      </c>
      <c r="K57" s="165">
        <v>0.59640000000000004</v>
      </c>
      <c r="L57" s="270">
        <v>44235.097227999999</v>
      </c>
      <c r="M57" s="275">
        <v>512.21243000000004</v>
      </c>
      <c r="N57" s="165">
        <v>0.43609999999999999</v>
      </c>
      <c r="O57" s="270">
        <v>44246.419173000002</v>
      </c>
      <c r="P57" s="275">
        <v>440.78451000000001</v>
      </c>
      <c r="Q57" s="165">
        <v>0.50209999999999999</v>
      </c>
      <c r="R57" s="270">
        <v>44242.956987999998</v>
      </c>
      <c r="S57" s="275">
        <v>587.80451000000005</v>
      </c>
      <c r="T57" s="165">
        <v>0.37080000000000002</v>
      </c>
      <c r="U57" s="270">
        <v>44235.517312000004</v>
      </c>
      <c r="V57" s="275">
        <v>656.56127000000004</v>
      </c>
      <c r="W57" s="165">
        <v>0.31740000000000002</v>
      </c>
      <c r="X57" s="270">
        <v>44245.462507999997</v>
      </c>
      <c r="Y57" s="275">
        <v>584.40008</v>
      </c>
      <c r="Z57" s="165">
        <v>0.37390000000000001</v>
      </c>
      <c r="AA57" s="270">
        <v>44244.437741000002</v>
      </c>
      <c r="AB57" s="275">
        <v>577.81699000000003</v>
      </c>
      <c r="AC57" s="165">
        <v>0.37909999999999999</v>
      </c>
      <c r="AD57" s="270">
        <v>44237.300586999998</v>
      </c>
      <c r="AE57" s="275">
        <v>656.85478999999998</v>
      </c>
      <c r="AF57" s="165">
        <v>0.3175</v>
      </c>
      <c r="AG57" s="270">
        <v>44236.632402000003</v>
      </c>
      <c r="AH57" s="275">
        <v>649.19844999999998</v>
      </c>
      <c r="AI57" s="164">
        <v>0.32300000000000001</v>
      </c>
    </row>
    <row r="58" spans="2:35" x14ac:dyDescent="0.25">
      <c r="B58" s="168">
        <v>50</v>
      </c>
      <c r="C58" s="167" t="s">
        <v>189</v>
      </c>
      <c r="D58" s="167" t="s">
        <v>95</v>
      </c>
      <c r="E58" s="166" t="s">
        <v>136</v>
      </c>
      <c r="F58" s="248" t="s">
        <v>136</v>
      </c>
      <c r="G58" s="166" t="s">
        <v>136</v>
      </c>
      <c r="H58" s="248" t="s">
        <v>136</v>
      </c>
      <c r="I58" s="262">
        <v>43824.517320999999</v>
      </c>
      <c r="J58" s="255">
        <v>-2075.4401899999998</v>
      </c>
      <c r="K58" s="165">
        <v>0.69220000000000004</v>
      </c>
      <c r="L58" s="270">
        <v>43757.667222999997</v>
      </c>
      <c r="M58" s="275">
        <v>-1546.5778700000001</v>
      </c>
      <c r="N58" s="165">
        <v>0.76759999999999995</v>
      </c>
      <c r="O58" s="270">
        <v>43819.136304</v>
      </c>
      <c r="P58" s="275">
        <v>-1429.9529199999999</v>
      </c>
      <c r="Q58" s="165">
        <v>0.78469999999999995</v>
      </c>
      <c r="R58" s="270">
        <v>43750.031280000003</v>
      </c>
      <c r="S58" s="275">
        <v>-972.47366999999997</v>
      </c>
      <c r="T58" s="165">
        <v>0.85240000000000005</v>
      </c>
      <c r="U58" s="270">
        <v>43753.950768000002</v>
      </c>
      <c r="V58" s="275">
        <v>-959.95264999999995</v>
      </c>
      <c r="W58" s="165">
        <v>0.85419999999999996</v>
      </c>
      <c r="X58" s="270">
        <v>43748.793355000002</v>
      </c>
      <c r="Y58" s="275">
        <v>-1077.6729499999999</v>
      </c>
      <c r="Z58" s="165">
        <v>0.8367</v>
      </c>
      <c r="AA58" s="270">
        <v>43746.562886</v>
      </c>
      <c r="AB58" s="275">
        <v>-976.49866999999995</v>
      </c>
      <c r="AC58" s="165">
        <v>0.8518</v>
      </c>
      <c r="AD58" s="270">
        <v>43754.434096999998</v>
      </c>
      <c r="AE58" s="275">
        <v>-1059.07458</v>
      </c>
      <c r="AF58" s="165">
        <v>0.83940000000000003</v>
      </c>
      <c r="AG58" s="270">
        <v>43751.077791000003</v>
      </c>
      <c r="AH58" s="275">
        <v>-963.17782</v>
      </c>
      <c r="AI58" s="164">
        <v>0.85370000000000001</v>
      </c>
    </row>
    <row r="59" spans="2:35" x14ac:dyDescent="0.25">
      <c r="B59" s="168">
        <v>51</v>
      </c>
      <c r="C59" s="167" t="s">
        <v>189</v>
      </c>
      <c r="D59" s="167" t="s">
        <v>96</v>
      </c>
      <c r="E59" s="166">
        <v>154</v>
      </c>
      <c r="F59" s="248">
        <v>3.199668E-2</v>
      </c>
      <c r="G59" s="166">
        <v>154</v>
      </c>
      <c r="H59" s="248">
        <v>3.199668E-2</v>
      </c>
      <c r="I59" s="262">
        <v>44295.829167999997</v>
      </c>
      <c r="J59" s="255">
        <v>2491.8811900000001</v>
      </c>
      <c r="K59" s="165">
        <v>5.21E-2</v>
      </c>
      <c r="L59" s="270">
        <v>44307.998424999998</v>
      </c>
      <c r="M59" s="275">
        <v>2581.4660699999999</v>
      </c>
      <c r="N59" s="165">
        <v>4.3799999999999999E-2</v>
      </c>
      <c r="O59" s="270">
        <v>44352.314186000003</v>
      </c>
      <c r="P59" s="275">
        <v>2191.6345700000002</v>
      </c>
      <c r="Q59" s="165">
        <v>8.72E-2</v>
      </c>
      <c r="R59" s="270">
        <v>44358.778505000002</v>
      </c>
      <c r="S59" s="275">
        <v>2295.8853199999999</v>
      </c>
      <c r="T59" s="165">
        <v>7.2800000000000004E-2</v>
      </c>
      <c r="U59" s="270">
        <v>44352.209965000002</v>
      </c>
      <c r="V59" s="275">
        <v>2104.80881</v>
      </c>
      <c r="W59" s="165">
        <v>0.10050000000000001</v>
      </c>
      <c r="X59" s="270">
        <v>44360.572472</v>
      </c>
      <c r="Y59" s="275">
        <v>2307.4439699999998</v>
      </c>
      <c r="Z59" s="165">
        <v>7.1599999999999997E-2</v>
      </c>
      <c r="AA59" s="270">
        <v>44356.840899000003</v>
      </c>
      <c r="AB59" s="275">
        <v>2293.3847500000002</v>
      </c>
      <c r="AC59" s="165">
        <v>7.3099999999999998E-2</v>
      </c>
      <c r="AD59" s="270">
        <v>44354.464813999999</v>
      </c>
      <c r="AE59" s="275">
        <v>2120.2238000000002</v>
      </c>
      <c r="AF59" s="165">
        <v>9.8299999999999998E-2</v>
      </c>
      <c r="AG59" s="270">
        <v>44350.960413000001</v>
      </c>
      <c r="AH59" s="275">
        <v>2107.0311999999999</v>
      </c>
      <c r="AI59" s="164">
        <v>0.1002</v>
      </c>
    </row>
    <row r="60" spans="2:35" x14ac:dyDescent="0.25">
      <c r="B60" s="168">
        <v>52</v>
      </c>
      <c r="C60" s="167" t="s">
        <v>189</v>
      </c>
      <c r="D60" s="167" t="s">
        <v>97</v>
      </c>
      <c r="E60" s="166">
        <v>40</v>
      </c>
      <c r="F60" s="248">
        <v>8.31082E-3</v>
      </c>
      <c r="G60" s="166">
        <v>40</v>
      </c>
      <c r="H60" s="248">
        <v>8.31082E-3</v>
      </c>
      <c r="I60" s="262">
        <v>43893.686352999997</v>
      </c>
      <c r="J60" s="255">
        <v>5945.8449899999996</v>
      </c>
      <c r="K60" s="165">
        <v>1.7999999999999999E-2</v>
      </c>
      <c r="L60" s="270">
        <v>43982.471442000002</v>
      </c>
      <c r="M60" s="275">
        <v>5801.9651400000002</v>
      </c>
      <c r="N60" s="165">
        <v>2.07E-2</v>
      </c>
      <c r="O60" s="270">
        <v>43938.177567999999</v>
      </c>
      <c r="P60" s="275">
        <v>5708.3447500000002</v>
      </c>
      <c r="Q60" s="165">
        <v>2.29E-2</v>
      </c>
      <c r="R60" s="270">
        <v>44019.459728000002</v>
      </c>
      <c r="S60" s="275">
        <v>5594.4324299999998</v>
      </c>
      <c r="T60" s="165">
        <v>2.5499999999999998E-2</v>
      </c>
      <c r="U60" s="270">
        <v>43995.316812999998</v>
      </c>
      <c r="V60" s="275">
        <v>5751.3444099999997</v>
      </c>
      <c r="W60" s="165">
        <v>2.18E-2</v>
      </c>
      <c r="X60" s="270">
        <v>44016.897459</v>
      </c>
      <c r="Y60" s="275">
        <v>5699.68498</v>
      </c>
      <c r="Z60" s="165">
        <v>2.3099999999999999E-2</v>
      </c>
      <c r="AA60" s="270">
        <v>44022.173271</v>
      </c>
      <c r="AB60" s="275">
        <v>5588.0748999999996</v>
      </c>
      <c r="AC60" s="165">
        <v>2.5700000000000001E-2</v>
      </c>
      <c r="AD60" s="270">
        <v>43992.955674999997</v>
      </c>
      <c r="AE60" s="275">
        <v>5850.8216599999996</v>
      </c>
      <c r="AF60" s="165">
        <v>1.9800000000000002E-2</v>
      </c>
      <c r="AG60" s="270">
        <v>43997.913651000003</v>
      </c>
      <c r="AH60" s="275">
        <v>5740.5233799999996</v>
      </c>
      <c r="AI60" s="164">
        <v>2.1999999999999999E-2</v>
      </c>
    </row>
    <row r="61" spans="2:35" x14ac:dyDescent="0.25">
      <c r="B61" s="168">
        <v>53</v>
      </c>
      <c r="C61" s="167" t="s">
        <v>189</v>
      </c>
      <c r="D61" s="167" t="s">
        <v>98</v>
      </c>
      <c r="E61" s="166" t="s">
        <v>136</v>
      </c>
      <c r="F61" s="248" t="s">
        <v>136</v>
      </c>
      <c r="G61" s="166" t="s">
        <v>136</v>
      </c>
      <c r="H61" s="248" t="s">
        <v>136</v>
      </c>
      <c r="I61" s="262">
        <v>45398.318312000003</v>
      </c>
      <c r="J61" s="255">
        <v>-5175.1477199999999</v>
      </c>
      <c r="K61" s="165">
        <v>0.48759999999999998</v>
      </c>
      <c r="L61" s="270">
        <v>45583.471159000001</v>
      </c>
      <c r="M61" s="275">
        <v>-5938.9086900000002</v>
      </c>
      <c r="N61" s="165">
        <v>0.4249</v>
      </c>
      <c r="O61" s="270">
        <v>45441.204515999998</v>
      </c>
      <c r="P61" s="275">
        <v>-4969.4182600000004</v>
      </c>
      <c r="Q61" s="165">
        <v>0.50409999999999999</v>
      </c>
      <c r="R61" s="270">
        <v>45611.995116999999</v>
      </c>
      <c r="S61" s="275">
        <v>-5691.7694199999996</v>
      </c>
      <c r="T61" s="165">
        <v>0.44359999999999999</v>
      </c>
      <c r="U61" s="270">
        <v>45542.060385999997</v>
      </c>
      <c r="V61" s="275">
        <v>-5453.7332200000001</v>
      </c>
      <c r="W61" s="165">
        <v>0.46289999999999998</v>
      </c>
      <c r="X61" s="270">
        <v>45608.349476000003</v>
      </c>
      <c r="Y61" s="275">
        <v>-5616.6017099999999</v>
      </c>
      <c r="Z61" s="165">
        <v>0.44979999999999998</v>
      </c>
      <c r="AA61" s="270">
        <v>45588.905607000001</v>
      </c>
      <c r="AB61" s="275">
        <v>-5625.2325000000001</v>
      </c>
      <c r="AC61" s="165">
        <v>0.44900000000000001</v>
      </c>
      <c r="AD61" s="270">
        <v>45539.282450999999</v>
      </c>
      <c r="AE61" s="275">
        <v>-5393.5650100000003</v>
      </c>
      <c r="AF61" s="165">
        <v>0.46800000000000003</v>
      </c>
      <c r="AG61" s="270">
        <v>45522.306747000002</v>
      </c>
      <c r="AH61" s="275">
        <v>-5395.03989</v>
      </c>
      <c r="AI61" s="164">
        <v>0.46779999999999999</v>
      </c>
    </row>
    <row r="62" spans="2:35" x14ac:dyDescent="0.25">
      <c r="B62" s="168">
        <v>54</v>
      </c>
      <c r="C62" s="167" t="s">
        <v>189</v>
      </c>
      <c r="D62" s="167" t="s">
        <v>99</v>
      </c>
      <c r="E62" s="166">
        <v>24</v>
      </c>
      <c r="F62" s="248">
        <v>4.9864899999999997E-3</v>
      </c>
      <c r="G62" s="166">
        <v>24</v>
      </c>
      <c r="H62" s="248">
        <v>4.9864899999999997E-3</v>
      </c>
      <c r="I62" s="262">
        <v>43363.294437999997</v>
      </c>
      <c r="J62" s="255">
        <v>5962.2214599999998</v>
      </c>
      <c r="K62" s="165">
        <v>7.9600000000000004E-2</v>
      </c>
      <c r="L62" s="270">
        <v>43364.661975000003</v>
      </c>
      <c r="M62" s="275">
        <v>6089.7912500000002</v>
      </c>
      <c r="N62" s="165">
        <v>7.2800000000000004E-2</v>
      </c>
      <c r="O62" s="270">
        <v>43224.313297000001</v>
      </c>
      <c r="P62" s="275">
        <v>5814.0569699999996</v>
      </c>
      <c r="Q62" s="165">
        <v>8.6699999999999999E-2</v>
      </c>
      <c r="R62" s="270">
        <v>43233.644539000001</v>
      </c>
      <c r="S62" s="275">
        <v>5933.3299900000002</v>
      </c>
      <c r="T62" s="165">
        <v>0.08</v>
      </c>
      <c r="U62" s="270">
        <v>43236.214701999997</v>
      </c>
      <c r="V62" s="275">
        <v>5973.5543600000001</v>
      </c>
      <c r="W62" s="165">
        <v>7.7799999999999994E-2</v>
      </c>
      <c r="X62" s="270">
        <v>43213.787228000001</v>
      </c>
      <c r="Y62" s="275">
        <v>5989.6531699999996</v>
      </c>
      <c r="Z62" s="165">
        <v>7.7299999999999994E-2</v>
      </c>
      <c r="AA62" s="270">
        <v>43229.117795999999</v>
      </c>
      <c r="AB62" s="275">
        <v>5978.6671699999997</v>
      </c>
      <c r="AC62" s="165">
        <v>7.7799999999999994E-2</v>
      </c>
      <c r="AD62" s="270">
        <v>43219.716022000001</v>
      </c>
      <c r="AE62" s="275">
        <v>6015.5673699999998</v>
      </c>
      <c r="AF62" s="165">
        <v>7.5800000000000006E-2</v>
      </c>
      <c r="AG62" s="270">
        <v>43232.944972999998</v>
      </c>
      <c r="AH62" s="275">
        <v>6002.8162899999998</v>
      </c>
      <c r="AI62" s="164">
        <v>7.6399999999999996E-2</v>
      </c>
    </row>
    <row r="63" spans="2:35" x14ac:dyDescent="0.25">
      <c r="B63" s="168">
        <v>55</v>
      </c>
      <c r="C63" s="167" t="s">
        <v>189</v>
      </c>
      <c r="D63" s="167" t="s">
        <v>100</v>
      </c>
      <c r="E63" s="166">
        <v>109</v>
      </c>
      <c r="F63" s="248">
        <v>2.2647E-2</v>
      </c>
      <c r="G63" s="166">
        <v>109</v>
      </c>
      <c r="H63" s="248">
        <v>2.2647E-2</v>
      </c>
      <c r="I63" s="262">
        <v>44133.740589000001</v>
      </c>
      <c r="J63" s="255">
        <v>869.19016999999997</v>
      </c>
      <c r="K63" s="165">
        <v>0.56320000000000003</v>
      </c>
      <c r="L63" s="270">
        <v>44087.488624999998</v>
      </c>
      <c r="M63" s="275">
        <v>939.87624000000005</v>
      </c>
      <c r="N63" s="165">
        <v>0.53110000000000002</v>
      </c>
      <c r="O63" s="270">
        <v>44081.919482999998</v>
      </c>
      <c r="P63" s="275">
        <v>1079.33611</v>
      </c>
      <c r="Q63" s="165">
        <v>0.47210000000000002</v>
      </c>
      <c r="R63" s="270">
        <v>44041.970064000001</v>
      </c>
      <c r="S63" s="275">
        <v>1129.11717</v>
      </c>
      <c r="T63" s="165">
        <v>0.45119999999999999</v>
      </c>
      <c r="U63" s="270">
        <v>44047.745899000001</v>
      </c>
      <c r="V63" s="275">
        <v>1087.62716</v>
      </c>
      <c r="W63" s="165">
        <v>0.46779999999999999</v>
      </c>
      <c r="X63" s="270">
        <v>44041.033649999998</v>
      </c>
      <c r="Y63" s="275">
        <v>1116.26124</v>
      </c>
      <c r="Z63" s="165">
        <v>0.45650000000000002</v>
      </c>
      <c r="AA63" s="270">
        <v>44050.399984999996</v>
      </c>
      <c r="AB63" s="275">
        <v>1102.91833</v>
      </c>
      <c r="AC63" s="165">
        <v>0.46189999999999998</v>
      </c>
      <c r="AD63" s="270">
        <v>44045.685183000001</v>
      </c>
      <c r="AE63" s="275">
        <v>1081.3147799999999</v>
      </c>
      <c r="AF63" s="165">
        <v>0.47049999999999997</v>
      </c>
      <c r="AG63" s="270">
        <v>44053.701844000003</v>
      </c>
      <c r="AH63" s="275">
        <v>1070.68263</v>
      </c>
      <c r="AI63" s="164">
        <v>0.4748</v>
      </c>
    </row>
    <row r="64" spans="2:35" x14ac:dyDescent="0.25">
      <c r="B64" s="168">
        <v>56</v>
      </c>
      <c r="C64" s="167" t="s">
        <v>189</v>
      </c>
      <c r="D64" s="167" t="s">
        <v>101</v>
      </c>
      <c r="E64" s="166">
        <v>1497</v>
      </c>
      <c r="F64" s="248">
        <v>0.31103261999999998</v>
      </c>
      <c r="G64" s="166">
        <v>1497</v>
      </c>
      <c r="H64" s="248">
        <v>0.31103261999999998</v>
      </c>
      <c r="I64" s="262">
        <v>44140.591057999998</v>
      </c>
      <c r="J64" s="255">
        <v>1088.9739099999999</v>
      </c>
      <c r="K64" s="165">
        <v>2.5399999999999999E-2</v>
      </c>
      <c r="L64" s="270">
        <v>44140.403439000002</v>
      </c>
      <c r="M64" s="275">
        <v>1181.76199</v>
      </c>
      <c r="N64" s="165">
        <v>1.52E-2</v>
      </c>
      <c r="O64" s="270">
        <v>44142.103761999999</v>
      </c>
      <c r="P64" s="275">
        <v>1063.87925</v>
      </c>
      <c r="Q64" s="165">
        <v>2.87E-2</v>
      </c>
      <c r="R64" s="270">
        <v>44140.951438999997</v>
      </c>
      <c r="S64" s="275">
        <v>1150.8228899999999</v>
      </c>
      <c r="T64" s="165">
        <v>1.7899999999999999E-2</v>
      </c>
      <c r="U64" s="270">
        <v>44142.985407</v>
      </c>
      <c r="V64" s="275">
        <v>1142.4127699999999</v>
      </c>
      <c r="W64" s="165">
        <v>1.8599999999999998E-2</v>
      </c>
      <c r="X64" s="270">
        <v>44144.572742999997</v>
      </c>
      <c r="Y64" s="275">
        <v>1142.1307200000001</v>
      </c>
      <c r="Z64" s="165">
        <v>1.8800000000000001E-2</v>
      </c>
      <c r="AA64" s="270">
        <v>44142.816785000003</v>
      </c>
      <c r="AB64" s="275">
        <v>1136.7907700000001</v>
      </c>
      <c r="AC64" s="165">
        <v>1.9400000000000001E-2</v>
      </c>
      <c r="AD64" s="270">
        <v>44145.889425000001</v>
      </c>
      <c r="AE64" s="275">
        <v>1135.65663</v>
      </c>
      <c r="AF64" s="165">
        <v>1.9400000000000001E-2</v>
      </c>
      <c r="AG64" s="270">
        <v>44144.240629</v>
      </c>
      <c r="AH64" s="275">
        <v>1132.46507</v>
      </c>
      <c r="AI64" s="164">
        <v>1.9800000000000002E-2</v>
      </c>
    </row>
    <row r="65" spans="2:35" x14ac:dyDescent="0.25">
      <c r="B65" s="168">
        <v>57</v>
      </c>
      <c r="C65" s="167" t="s">
        <v>189</v>
      </c>
      <c r="D65" s="167" t="s">
        <v>102</v>
      </c>
      <c r="E65" s="166" t="s">
        <v>136</v>
      </c>
      <c r="F65" s="248" t="s">
        <v>136</v>
      </c>
      <c r="G65" s="166" t="s">
        <v>136</v>
      </c>
      <c r="H65" s="248" t="s">
        <v>136</v>
      </c>
      <c r="I65" s="262">
        <v>44153.217236999997</v>
      </c>
      <c r="J65" s="255">
        <v>-5807.95082</v>
      </c>
      <c r="K65" s="165">
        <v>0.69699999999999995</v>
      </c>
      <c r="L65" s="270">
        <v>44153.217236999997</v>
      </c>
      <c r="M65" s="275">
        <v>-5393.6405199999999</v>
      </c>
      <c r="N65" s="165">
        <v>0.71709999999999996</v>
      </c>
      <c r="O65" s="270">
        <v>44153.217236999997</v>
      </c>
      <c r="P65" s="275">
        <v>-5698.3274899999997</v>
      </c>
      <c r="Q65" s="165">
        <v>0.70179999999999998</v>
      </c>
      <c r="R65" s="270">
        <v>44153.217236999997</v>
      </c>
      <c r="S65" s="275">
        <v>-5323.4896900000003</v>
      </c>
      <c r="T65" s="165">
        <v>0.72009999999999996</v>
      </c>
      <c r="U65" s="270">
        <v>44153.217236999997</v>
      </c>
      <c r="V65" s="275">
        <v>-5445.7917799999996</v>
      </c>
      <c r="W65" s="165">
        <v>0.71379999999999999</v>
      </c>
      <c r="X65" s="270">
        <v>44153.217236999997</v>
      </c>
      <c r="Y65" s="275">
        <v>-5188.9594999999999</v>
      </c>
      <c r="Z65" s="165">
        <v>0.72699999999999998</v>
      </c>
      <c r="AA65" s="270">
        <v>44153.217236999997</v>
      </c>
      <c r="AB65" s="275">
        <v>-5251.3292700000002</v>
      </c>
      <c r="AC65" s="165">
        <v>0.7238</v>
      </c>
      <c r="AD65" s="270">
        <v>44153.217236999997</v>
      </c>
      <c r="AE65" s="275">
        <v>-5343.2869000000001</v>
      </c>
      <c r="AF65" s="165">
        <v>0.71909999999999996</v>
      </c>
      <c r="AG65" s="270">
        <v>44153.217236999997</v>
      </c>
      <c r="AH65" s="275">
        <v>-5395.0755200000003</v>
      </c>
      <c r="AI65" s="164">
        <v>0.71640000000000004</v>
      </c>
    </row>
    <row r="66" spans="2:35" x14ac:dyDescent="0.25">
      <c r="B66" s="168">
        <v>58</v>
      </c>
      <c r="C66" s="167" t="s">
        <v>189</v>
      </c>
      <c r="D66" s="167" t="s">
        <v>103</v>
      </c>
      <c r="E66" s="166">
        <v>631</v>
      </c>
      <c r="F66" s="248">
        <v>0.13110326</v>
      </c>
      <c r="G66" s="166">
        <v>631</v>
      </c>
      <c r="H66" s="248">
        <v>0.13110326</v>
      </c>
      <c r="I66" s="262">
        <v>44148.526508000003</v>
      </c>
      <c r="J66" s="255">
        <v>1712.0755200000001</v>
      </c>
      <c r="K66" s="165">
        <v>5.5199999999999999E-2</v>
      </c>
      <c r="L66" s="270">
        <v>44160.705526999998</v>
      </c>
      <c r="M66" s="275">
        <v>1588.70901</v>
      </c>
      <c r="N66" s="165">
        <v>7.4800000000000005E-2</v>
      </c>
      <c r="O66" s="270">
        <v>44145.710299999999</v>
      </c>
      <c r="P66" s="275">
        <v>1518.0685800000001</v>
      </c>
      <c r="Q66" s="165">
        <v>8.8800000000000004E-2</v>
      </c>
      <c r="R66" s="270">
        <v>44157.263258999999</v>
      </c>
      <c r="S66" s="275">
        <v>1419.44695</v>
      </c>
      <c r="T66" s="165">
        <v>0.1111</v>
      </c>
      <c r="U66" s="270">
        <v>44155.813159999998</v>
      </c>
      <c r="V66" s="275">
        <v>1370.9437</v>
      </c>
      <c r="W66" s="165">
        <v>0.1237</v>
      </c>
      <c r="X66" s="270">
        <v>44160.840794000003</v>
      </c>
      <c r="Y66" s="275">
        <v>1425.6161999999999</v>
      </c>
      <c r="Z66" s="165">
        <v>0.10979999999999999</v>
      </c>
      <c r="AA66" s="270">
        <v>44157.930281000001</v>
      </c>
      <c r="AB66" s="275">
        <v>1439.1354100000001</v>
      </c>
      <c r="AC66" s="165">
        <v>0.10639999999999999</v>
      </c>
      <c r="AD66" s="270">
        <v>44159.036674000003</v>
      </c>
      <c r="AE66" s="275">
        <v>1376.0831900000001</v>
      </c>
      <c r="AF66" s="165">
        <v>0.1226</v>
      </c>
      <c r="AG66" s="270">
        <v>44156.223337000003</v>
      </c>
      <c r="AH66" s="275">
        <v>1385.43334</v>
      </c>
      <c r="AI66" s="164">
        <v>0.12</v>
      </c>
    </row>
    <row r="67" spans="2:35" x14ac:dyDescent="0.25">
      <c r="B67" s="168">
        <v>59</v>
      </c>
      <c r="C67" s="167" t="s">
        <v>189</v>
      </c>
      <c r="D67" s="167" t="s">
        <v>104</v>
      </c>
      <c r="E67" s="166">
        <v>68</v>
      </c>
      <c r="F67" s="248">
        <v>1.4128399999999999E-2</v>
      </c>
      <c r="G67" s="166">
        <v>68</v>
      </c>
      <c r="H67" s="248">
        <v>1.4128399999999999E-2</v>
      </c>
      <c r="I67" s="262">
        <v>44306.892988</v>
      </c>
      <c r="J67" s="255">
        <v>-1163.07545</v>
      </c>
      <c r="K67" s="165">
        <v>0.52800000000000002</v>
      </c>
      <c r="L67" s="270">
        <v>44341.116954999998</v>
      </c>
      <c r="M67" s="275">
        <v>-1177.91246</v>
      </c>
      <c r="N67" s="165">
        <v>0.52190000000000003</v>
      </c>
      <c r="O67" s="270">
        <v>44342.147665999997</v>
      </c>
      <c r="P67" s="275">
        <v>-1307.4987000000001</v>
      </c>
      <c r="Q67" s="165">
        <v>0.47710000000000002</v>
      </c>
      <c r="R67" s="270">
        <v>44374.466380999998</v>
      </c>
      <c r="S67" s="275">
        <v>-1311.4509499999999</v>
      </c>
      <c r="T67" s="165">
        <v>0.47510000000000002</v>
      </c>
      <c r="U67" s="270">
        <v>44463.303601</v>
      </c>
      <c r="V67" s="275">
        <v>-1600.89084</v>
      </c>
      <c r="W67" s="165">
        <v>0.38350000000000001</v>
      </c>
      <c r="X67" s="270">
        <v>44386.128014000002</v>
      </c>
      <c r="Y67" s="275">
        <v>-1248.91446</v>
      </c>
      <c r="Z67" s="165">
        <v>0.49669999999999997</v>
      </c>
      <c r="AA67" s="270">
        <v>44375.851132999996</v>
      </c>
      <c r="AB67" s="275">
        <v>-1289.2051100000001</v>
      </c>
      <c r="AC67" s="165">
        <v>0.48270000000000002</v>
      </c>
      <c r="AD67" s="270">
        <v>44470.99583</v>
      </c>
      <c r="AE67" s="275">
        <v>-1541.04116</v>
      </c>
      <c r="AF67" s="165">
        <v>0.40189999999999998</v>
      </c>
      <c r="AG67" s="270">
        <v>44463.446797999997</v>
      </c>
      <c r="AH67" s="275">
        <v>-1580.93211</v>
      </c>
      <c r="AI67" s="164">
        <v>0.3896</v>
      </c>
    </row>
    <row r="68" spans="2:35" x14ac:dyDescent="0.25">
      <c r="B68" s="168">
        <v>60</v>
      </c>
      <c r="C68" s="167" t="s">
        <v>189</v>
      </c>
      <c r="D68" s="167" t="s">
        <v>105</v>
      </c>
      <c r="E68" s="166">
        <v>16</v>
      </c>
      <c r="F68" s="248">
        <v>3.3243299999999999E-3</v>
      </c>
      <c r="G68" s="166">
        <v>16</v>
      </c>
      <c r="H68" s="248">
        <v>3.3243299999999999E-3</v>
      </c>
      <c r="I68" s="262">
        <v>43904.284934000003</v>
      </c>
      <c r="J68" s="255">
        <v>4549.9516400000002</v>
      </c>
      <c r="K68" s="165">
        <v>0.27250000000000002</v>
      </c>
      <c r="L68" s="270">
        <v>43883.013203000002</v>
      </c>
      <c r="M68" s="275">
        <v>5069.5001199999997</v>
      </c>
      <c r="N68" s="165">
        <v>0.22070000000000001</v>
      </c>
      <c r="O68" s="270">
        <v>43802.219897000003</v>
      </c>
      <c r="P68" s="275">
        <v>5391.1413300000004</v>
      </c>
      <c r="Q68" s="165">
        <v>0.19289999999999999</v>
      </c>
      <c r="R68" s="270">
        <v>43790.035032</v>
      </c>
      <c r="S68" s="275">
        <v>5816.3211499999998</v>
      </c>
      <c r="T68" s="165">
        <v>0.15959999999999999</v>
      </c>
      <c r="U68" s="270">
        <v>43780.978260000004</v>
      </c>
      <c r="V68" s="275">
        <v>5829.83752</v>
      </c>
      <c r="W68" s="165">
        <v>0.15859999999999999</v>
      </c>
      <c r="X68" s="270">
        <v>43777.168313000002</v>
      </c>
      <c r="Y68" s="275">
        <v>5704.6229599999997</v>
      </c>
      <c r="Z68" s="165">
        <v>0.16789999999999999</v>
      </c>
      <c r="AA68" s="270">
        <v>43794.294564000003</v>
      </c>
      <c r="AB68" s="275">
        <v>5785.3402299999998</v>
      </c>
      <c r="AC68" s="165">
        <v>0.16189999999999999</v>
      </c>
      <c r="AD68" s="270">
        <v>43767.522685000004</v>
      </c>
      <c r="AE68" s="275">
        <v>5735.6823700000004</v>
      </c>
      <c r="AF68" s="165">
        <v>0.1656</v>
      </c>
      <c r="AG68" s="270">
        <v>43782.094483000001</v>
      </c>
      <c r="AH68" s="275">
        <v>5814.8282499999996</v>
      </c>
      <c r="AI68" s="164">
        <v>0.15970000000000001</v>
      </c>
    </row>
    <row r="69" spans="2:35" x14ac:dyDescent="0.25">
      <c r="B69" s="168">
        <v>61</v>
      </c>
      <c r="C69" s="167" t="s">
        <v>189</v>
      </c>
      <c r="D69" s="167" t="s">
        <v>106</v>
      </c>
      <c r="E69" s="166">
        <v>45</v>
      </c>
      <c r="F69" s="248">
        <v>9.3496800000000008E-3</v>
      </c>
      <c r="G69" s="166">
        <v>45</v>
      </c>
      <c r="H69" s="248">
        <v>9.3496800000000008E-3</v>
      </c>
      <c r="I69" s="262">
        <v>43937.981902</v>
      </c>
      <c r="J69" s="255">
        <v>2683.10097</v>
      </c>
      <c r="K69" s="165">
        <v>0.24110000000000001</v>
      </c>
      <c r="L69" s="270">
        <v>43944.573275000002</v>
      </c>
      <c r="M69" s="275">
        <v>2765.2569600000002</v>
      </c>
      <c r="N69" s="165">
        <v>0.22620000000000001</v>
      </c>
      <c r="O69" s="270">
        <v>43944.148306000003</v>
      </c>
      <c r="P69" s="275">
        <v>2806.6470899999999</v>
      </c>
      <c r="Q69" s="165">
        <v>0.21929999999999999</v>
      </c>
      <c r="R69" s="270">
        <v>43952.500674000003</v>
      </c>
      <c r="S69" s="275">
        <v>2881.26935</v>
      </c>
      <c r="T69" s="165">
        <v>0.20649999999999999</v>
      </c>
      <c r="U69" s="270">
        <v>43952.146016999999</v>
      </c>
      <c r="V69" s="275">
        <v>2968.3017100000002</v>
      </c>
      <c r="W69" s="165">
        <v>0.19289999999999999</v>
      </c>
      <c r="X69" s="270">
        <v>43956.267248999997</v>
      </c>
      <c r="Y69" s="275">
        <v>2948.5414500000002</v>
      </c>
      <c r="Z69" s="165">
        <v>0.19639999999999999</v>
      </c>
      <c r="AA69" s="270">
        <v>43958.210689</v>
      </c>
      <c r="AB69" s="275">
        <v>2887.49557</v>
      </c>
      <c r="AC69" s="165">
        <v>0.2056</v>
      </c>
      <c r="AD69" s="270">
        <v>43953.729808999997</v>
      </c>
      <c r="AE69" s="275">
        <v>3032.1838899999998</v>
      </c>
      <c r="AF69" s="165">
        <v>0.18390000000000001</v>
      </c>
      <c r="AG69" s="270">
        <v>43955.292574999999</v>
      </c>
      <c r="AH69" s="275">
        <v>2971.0354200000002</v>
      </c>
      <c r="AI69" s="164">
        <v>0.19259999999999999</v>
      </c>
    </row>
    <row r="70" spans="2:35" x14ac:dyDescent="0.25">
      <c r="B70" s="168">
        <v>62</v>
      </c>
      <c r="C70" s="167" t="s">
        <v>189</v>
      </c>
      <c r="D70" s="167" t="s">
        <v>107</v>
      </c>
      <c r="E70" s="166">
        <v>42</v>
      </c>
      <c r="F70" s="248">
        <v>8.7263700000000007E-3</v>
      </c>
      <c r="G70" s="166">
        <v>42</v>
      </c>
      <c r="H70" s="248">
        <v>8.7263700000000007E-3</v>
      </c>
      <c r="I70" s="262">
        <v>43825.495935999999</v>
      </c>
      <c r="J70" s="255">
        <v>-861.20780999999999</v>
      </c>
      <c r="K70" s="165">
        <v>0.71289999999999998</v>
      </c>
      <c r="L70" s="270">
        <v>43838.039634000001</v>
      </c>
      <c r="M70" s="275">
        <v>-867.71213999999998</v>
      </c>
      <c r="N70" s="165">
        <v>0.71030000000000004</v>
      </c>
      <c r="O70" s="270">
        <v>43836.685901999997</v>
      </c>
      <c r="P70" s="275">
        <v>-630.97952999999995</v>
      </c>
      <c r="Q70" s="165">
        <v>0.78710000000000002</v>
      </c>
      <c r="R70" s="270">
        <v>43844.110718999997</v>
      </c>
      <c r="S70" s="275">
        <v>-656.17692999999997</v>
      </c>
      <c r="T70" s="165">
        <v>0.77839999999999998</v>
      </c>
      <c r="U70" s="270">
        <v>43838.665002000002</v>
      </c>
      <c r="V70" s="275">
        <v>-593.09217000000001</v>
      </c>
      <c r="W70" s="165">
        <v>0.79920000000000002</v>
      </c>
      <c r="X70" s="270">
        <v>43854.878446000002</v>
      </c>
      <c r="Y70" s="275">
        <v>-618.92597000000001</v>
      </c>
      <c r="Z70" s="165">
        <v>0.79090000000000005</v>
      </c>
      <c r="AA70" s="270">
        <v>43840.222238000002</v>
      </c>
      <c r="AB70" s="275">
        <v>-641.04283999999996</v>
      </c>
      <c r="AC70" s="165">
        <v>0.78339999999999999</v>
      </c>
      <c r="AD70" s="270">
        <v>43850.080372999997</v>
      </c>
      <c r="AE70" s="275">
        <v>-558.02503000000002</v>
      </c>
      <c r="AF70" s="165">
        <v>0.81100000000000005</v>
      </c>
      <c r="AG70" s="270">
        <v>43835.681019000003</v>
      </c>
      <c r="AH70" s="275">
        <v>-582.45408999999995</v>
      </c>
      <c r="AI70" s="164">
        <v>0.80269999999999997</v>
      </c>
    </row>
    <row r="71" spans="2:35" x14ac:dyDescent="0.25">
      <c r="B71" s="168">
        <v>63</v>
      </c>
      <c r="C71" s="167" t="s">
        <v>189</v>
      </c>
      <c r="D71" s="167" t="s">
        <v>108</v>
      </c>
      <c r="E71" s="166">
        <v>50</v>
      </c>
      <c r="F71" s="248">
        <v>1.038853E-2</v>
      </c>
      <c r="G71" s="166">
        <v>50</v>
      </c>
      <c r="H71" s="248">
        <v>1.038853E-2</v>
      </c>
      <c r="I71" s="262">
        <v>43799.657643999999</v>
      </c>
      <c r="J71" s="255">
        <v>2489.3837699999999</v>
      </c>
      <c r="K71" s="165">
        <v>0.24410000000000001</v>
      </c>
      <c r="L71" s="270">
        <v>43804.286349000002</v>
      </c>
      <c r="M71" s="275">
        <v>2328.51136</v>
      </c>
      <c r="N71" s="165">
        <v>0.27510000000000001</v>
      </c>
      <c r="O71" s="270">
        <v>43781.244873000003</v>
      </c>
      <c r="P71" s="275">
        <v>2368.1798399999998</v>
      </c>
      <c r="Q71" s="165">
        <v>0.26690000000000003</v>
      </c>
      <c r="R71" s="270">
        <v>43791.919883000002</v>
      </c>
      <c r="S71" s="275">
        <v>2224.2464399999999</v>
      </c>
      <c r="T71" s="165">
        <v>0.29630000000000001</v>
      </c>
      <c r="U71" s="270">
        <v>43789.330223999998</v>
      </c>
      <c r="V71" s="275">
        <v>2165.3719000000001</v>
      </c>
      <c r="W71" s="165">
        <v>0.309</v>
      </c>
      <c r="X71" s="270">
        <v>43802.818651000001</v>
      </c>
      <c r="Y71" s="275">
        <v>2163.20352</v>
      </c>
      <c r="Z71" s="165">
        <v>0.31</v>
      </c>
      <c r="AA71" s="270">
        <v>43799.836851</v>
      </c>
      <c r="AB71" s="275">
        <v>2202.4257899999998</v>
      </c>
      <c r="AC71" s="165">
        <v>0.30109999999999998</v>
      </c>
      <c r="AD71" s="270">
        <v>43798.650215000001</v>
      </c>
      <c r="AE71" s="275">
        <v>2114.97766</v>
      </c>
      <c r="AF71" s="165">
        <v>0.32069999999999999</v>
      </c>
      <c r="AG71" s="270">
        <v>43794.862693000003</v>
      </c>
      <c r="AH71" s="275">
        <v>2151.4214200000001</v>
      </c>
      <c r="AI71" s="164">
        <v>0.31219999999999998</v>
      </c>
    </row>
    <row r="72" spans="2:35" x14ac:dyDescent="0.25">
      <c r="B72" s="168">
        <v>64</v>
      </c>
      <c r="C72" s="167" t="s">
        <v>189</v>
      </c>
      <c r="D72" s="167" t="s">
        <v>109</v>
      </c>
      <c r="E72" s="166" t="s">
        <v>136</v>
      </c>
      <c r="F72" s="248" t="s">
        <v>136</v>
      </c>
      <c r="G72" s="166" t="s">
        <v>136</v>
      </c>
      <c r="H72" s="248" t="s">
        <v>136</v>
      </c>
      <c r="I72" s="262" t="s">
        <v>247</v>
      </c>
      <c r="J72" s="255">
        <v>0</v>
      </c>
      <c r="K72" s="165" t="s">
        <v>247</v>
      </c>
      <c r="L72" s="270" t="s">
        <v>247</v>
      </c>
      <c r="M72" s="275">
        <v>0</v>
      </c>
      <c r="N72" s="165" t="s">
        <v>247</v>
      </c>
      <c r="O72" s="270" t="s">
        <v>247</v>
      </c>
      <c r="P72" s="275">
        <v>0</v>
      </c>
      <c r="Q72" s="165" t="s">
        <v>247</v>
      </c>
      <c r="R72" s="270" t="s">
        <v>247</v>
      </c>
      <c r="S72" s="275">
        <v>0</v>
      </c>
      <c r="T72" s="165" t="s">
        <v>247</v>
      </c>
      <c r="U72" s="270" t="s">
        <v>247</v>
      </c>
      <c r="V72" s="275">
        <v>0</v>
      </c>
      <c r="W72" s="165" t="s">
        <v>247</v>
      </c>
      <c r="X72" s="270" t="s">
        <v>247</v>
      </c>
      <c r="Y72" s="275">
        <v>0</v>
      </c>
      <c r="Z72" s="165" t="s">
        <v>247</v>
      </c>
      <c r="AA72" s="270" t="s">
        <v>247</v>
      </c>
      <c r="AB72" s="275">
        <v>0</v>
      </c>
      <c r="AC72" s="165" t="s">
        <v>247</v>
      </c>
      <c r="AD72" s="270" t="s">
        <v>247</v>
      </c>
      <c r="AE72" s="275">
        <v>0</v>
      </c>
      <c r="AF72" s="165" t="s">
        <v>247</v>
      </c>
      <c r="AG72" s="270" t="s">
        <v>247</v>
      </c>
      <c r="AH72" s="275">
        <v>0</v>
      </c>
      <c r="AI72" s="164" t="s">
        <v>247</v>
      </c>
    </row>
    <row r="73" spans="2:35" x14ac:dyDescent="0.25">
      <c r="B73" s="168">
        <v>65</v>
      </c>
      <c r="C73" s="167" t="s">
        <v>189</v>
      </c>
      <c r="D73" s="167" t="s">
        <v>110</v>
      </c>
      <c r="E73" s="166">
        <v>213</v>
      </c>
      <c r="F73" s="248">
        <v>4.4255139999999998E-2</v>
      </c>
      <c r="G73" s="166">
        <v>213</v>
      </c>
      <c r="H73" s="248">
        <v>4.4255139999999998E-2</v>
      </c>
      <c r="I73" s="262">
        <v>44004.218354999997</v>
      </c>
      <c r="J73" s="255">
        <v>344.26825000000002</v>
      </c>
      <c r="K73" s="165">
        <v>0.83550000000000002</v>
      </c>
      <c r="L73" s="270">
        <v>43996.357007999999</v>
      </c>
      <c r="M73" s="275">
        <v>324.45362</v>
      </c>
      <c r="N73" s="165">
        <v>0.84460000000000002</v>
      </c>
      <c r="O73" s="270">
        <v>43995.716955999997</v>
      </c>
      <c r="P73" s="275">
        <v>364.82808999999997</v>
      </c>
      <c r="Q73" s="165">
        <v>0.82550000000000001</v>
      </c>
      <c r="R73" s="270">
        <v>43988.884311000002</v>
      </c>
      <c r="S73" s="275">
        <v>347.43705</v>
      </c>
      <c r="T73" s="165">
        <v>0.83340000000000003</v>
      </c>
      <c r="U73" s="270">
        <v>43936.730654999999</v>
      </c>
      <c r="V73" s="275">
        <v>372.55128000000002</v>
      </c>
      <c r="W73" s="165">
        <v>0.8216</v>
      </c>
      <c r="X73" s="270">
        <v>43989.543989999998</v>
      </c>
      <c r="Y73" s="275">
        <v>299.59919000000002</v>
      </c>
      <c r="Z73" s="165">
        <v>0.85619999999999996</v>
      </c>
      <c r="AA73" s="270">
        <v>43990.252565000003</v>
      </c>
      <c r="AB73" s="275">
        <v>369.84339</v>
      </c>
      <c r="AC73" s="165">
        <v>0.82289999999999996</v>
      </c>
      <c r="AD73" s="270">
        <v>43938.816721000003</v>
      </c>
      <c r="AE73" s="275">
        <v>321.18844000000001</v>
      </c>
      <c r="AF73" s="165">
        <v>0.84599999999999997</v>
      </c>
      <c r="AG73" s="270">
        <v>43938.318362999998</v>
      </c>
      <c r="AH73" s="275">
        <v>385.70872000000003</v>
      </c>
      <c r="AI73" s="164">
        <v>0.81540000000000001</v>
      </c>
    </row>
    <row r="74" spans="2:35" x14ac:dyDescent="0.25">
      <c r="B74" s="168">
        <v>66</v>
      </c>
      <c r="C74" s="167" t="s">
        <v>189</v>
      </c>
      <c r="D74" s="167" t="s">
        <v>111</v>
      </c>
      <c r="E74" s="166" t="s">
        <v>136</v>
      </c>
      <c r="F74" s="248" t="s">
        <v>136</v>
      </c>
      <c r="G74" s="166" t="s">
        <v>136</v>
      </c>
      <c r="H74" s="248" t="s">
        <v>136</v>
      </c>
      <c r="I74" s="262">
        <v>43566.601274000001</v>
      </c>
      <c r="J74" s="255">
        <v>-408.73910000000001</v>
      </c>
      <c r="K74" s="165">
        <v>0.93410000000000004</v>
      </c>
      <c r="L74" s="270">
        <v>43546.516090999998</v>
      </c>
      <c r="M74" s="275">
        <v>-134.93099000000001</v>
      </c>
      <c r="N74" s="165">
        <v>0.97819999999999996</v>
      </c>
      <c r="O74" s="270">
        <v>43552.3675</v>
      </c>
      <c r="P74" s="275">
        <v>-223.16707</v>
      </c>
      <c r="Q74" s="165">
        <v>0.96389999999999998</v>
      </c>
      <c r="R74" s="270">
        <v>43534.110550999998</v>
      </c>
      <c r="S74" s="275">
        <v>14.26742</v>
      </c>
      <c r="T74" s="165">
        <v>0.99770000000000003</v>
      </c>
      <c r="U74" s="270">
        <v>43539.550447000001</v>
      </c>
      <c r="V74" s="275">
        <v>214.36913999999999</v>
      </c>
      <c r="W74" s="165">
        <v>0.96530000000000005</v>
      </c>
      <c r="X74" s="270">
        <v>43527.418324999999</v>
      </c>
      <c r="Y74" s="275">
        <v>17.165230000000001</v>
      </c>
      <c r="Z74" s="165">
        <v>0.99719999999999998</v>
      </c>
      <c r="AA74" s="270">
        <v>43526.881664</v>
      </c>
      <c r="AB74" s="275">
        <v>-7.7541399999999996</v>
      </c>
      <c r="AC74" s="165">
        <v>0.99870000000000003</v>
      </c>
      <c r="AD74" s="270">
        <v>43535.294352999997</v>
      </c>
      <c r="AE74" s="275">
        <v>211.22198</v>
      </c>
      <c r="AF74" s="165">
        <v>0.96579999999999999</v>
      </c>
      <c r="AG74" s="270">
        <v>43533.676600999999</v>
      </c>
      <c r="AH74" s="275">
        <v>207.48369</v>
      </c>
      <c r="AI74" s="164">
        <v>0.96640000000000004</v>
      </c>
    </row>
    <row r="75" spans="2:35" x14ac:dyDescent="0.25">
      <c r="B75" s="168">
        <v>67</v>
      </c>
      <c r="C75" s="167" t="s">
        <v>189</v>
      </c>
      <c r="D75" s="167" t="s">
        <v>112</v>
      </c>
      <c r="E75" s="166">
        <v>39</v>
      </c>
      <c r="F75" s="248">
        <v>8.1030500000000005E-3</v>
      </c>
      <c r="G75" s="166">
        <v>39</v>
      </c>
      <c r="H75" s="248">
        <v>8.1030500000000005E-3</v>
      </c>
      <c r="I75" s="262">
        <v>44301.688602000002</v>
      </c>
      <c r="J75" s="255">
        <v>-208.05739</v>
      </c>
      <c r="K75" s="165">
        <v>0.93799999999999994</v>
      </c>
      <c r="L75" s="270">
        <v>44249.385608999997</v>
      </c>
      <c r="M75" s="275">
        <v>-242.14455000000001</v>
      </c>
      <c r="N75" s="165">
        <v>0.92769999999999997</v>
      </c>
      <c r="O75" s="270">
        <v>44266.148546999997</v>
      </c>
      <c r="P75" s="275">
        <v>-228.50067000000001</v>
      </c>
      <c r="Q75" s="165">
        <v>0.93169999999999997</v>
      </c>
      <c r="R75" s="270">
        <v>44223.420999000002</v>
      </c>
      <c r="S75" s="275">
        <v>-261.61020000000002</v>
      </c>
      <c r="T75" s="165">
        <v>0.92179999999999995</v>
      </c>
      <c r="U75" s="270">
        <v>44251.395598000003</v>
      </c>
      <c r="V75" s="275">
        <v>-338.25585000000001</v>
      </c>
      <c r="W75" s="165">
        <v>0.89890000000000003</v>
      </c>
      <c r="X75" s="270">
        <v>44231.391647999997</v>
      </c>
      <c r="Y75" s="275">
        <v>-309.50767999999999</v>
      </c>
      <c r="Z75" s="165">
        <v>0.90749999999999997</v>
      </c>
      <c r="AA75" s="270">
        <v>44227.875026000002</v>
      </c>
      <c r="AB75" s="275">
        <v>-242.80547999999999</v>
      </c>
      <c r="AC75" s="165">
        <v>0.9274</v>
      </c>
      <c r="AD75" s="270">
        <v>44258.977744000003</v>
      </c>
      <c r="AE75" s="275">
        <v>-388.82531999999998</v>
      </c>
      <c r="AF75" s="165">
        <v>0.88400000000000001</v>
      </c>
      <c r="AG75" s="270">
        <v>44254.495905000003</v>
      </c>
      <c r="AH75" s="275">
        <v>-325.48935999999998</v>
      </c>
      <c r="AI75" s="164">
        <v>0.90269999999999995</v>
      </c>
    </row>
    <row r="76" spans="2:35" x14ac:dyDescent="0.25">
      <c r="B76" s="168">
        <v>68</v>
      </c>
      <c r="C76" s="167" t="s">
        <v>189</v>
      </c>
      <c r="D76" s="167" t="s">
        <v>113</v>
      </c>
      <c r="E76" s="166" t="s">
        <v>136</v>
      </c>
      <c r="F76" s="248" t="s">
        <v>136</v>
      </c>
      <c r="G76" s="166" t="s">
        <v>136</v>
      </c>
      <c r="H76" s="248" t="s">
        <v>136</v>
      </c>
      <c r="I76" s="262" t="s">
        <v>247</v>
      </c>
      <c r="J76" s="255">
        <v>0</v>
      </c>
      <c r="K76" s="165" t="s">
        <v>247</v>
      </c>
      <c r="L76" s="270" t="s">
        <v>247</v>
      </c>
      <c r="M76" s="275">
        <v>0</v>
      </c>
      <c r="N76" s="165" t="s">
        <v>247</v>
      </c>
      <c r="O76" s="270" t="s">
        <v>247</v>
      </c>
      <c r="P76" s="275">
        <v>0</v>
      </c>
      <c r="Q76" s="165" t="s">
        <v>247</v>
      </c>
      <c r="R76" s="270" t="s">
        <v>247</v>
      </c>
      <c r="S76" s="275">
        <v>0</v>
      </c>
      <c r="T76" s="165" t="s">
        <v>247</v>
      </c>
      <c r="U76" s="270" t="s">
        <v>247</v>
      </c>
      <c r="V76" s="275">
        <v>0</v>
      </c>
      <c r="W76" s="165" t="s">
        <v>247</v>
      </c>
      <c r="X76" s="270" t="s">
        <v>247</v>
      </c>
      <c r="Y76" s="275">
        <v>0</v>
      </c>
      <c r="Z76" s="165" t="s">
        <v>247</v>
      </c>
      <c r="AA76" s="270" t="s">
        <v>247</v>
      </c>
      <c r="AB76" s="275">
        <v>0</v>
      </c>
      <c r="AC76" s="165" t="s">
        <v>247</v>
      </c>
      <c r="AD76" s="270" t="s">
        <v>247</v>
      </c>
      <c r="AE76" s="275">
        <v>0</v>
      </c>
      <c r="AF76" s="165" t="s">
        <v>247</v>
      </c>
      <c r="AG76" s="270" t="s">
        <v>247</v>
      </c>
      <c r="AH76" s="275">
        <v>0</v>
      </c>
      <c r="AI76" s="164" t="s">
        <v>247</v>
      </c>
    </row>
    <row r="77" spans="2:35" x14ac:dyDescent="0.25">
      <c r="B77" s="168">
        <v>69</v>
      </c>
      <c r="C77" s="167" t="s">
        <v>189</v>
      </c>
      <c r="D77" s="167" t="s">
        <v>114</v>
      </c>
      <c r="E77" s="166" t="s">
        <v>136</v>
      </c>
      <c r="F77" s="248" t="s">
        <v>136</v>
      </c>
      <c r="G77" s="166" t="s">
        <v>136</v>
      </c>
      <c r="H77" s="248" t="s">
        <v>136</v>
      </c>
      <c r="I77" s="262">
        <v>45985.468809999998</v>
      </c>
      <c r="J77" s="255">
        <v>-8572.6655699999992</v>
      </c>
      <c r="K77" s="165">
        <v>0.1706</v>
      </c>
      <c r="L77" s="270">
        <v>45740.063039000001</v>
      </c>
      <c r="M77" s="275">
        <v>-8786.8291200000003</v>
      </c>
      <c r="N77" s="165">
        <v>0.15939999999999999</v>
      </c>
      <c r="O77" s="270">
        <v>45741.999799999998</v>
      </c>
      <c r="P77" s="275">
        <v>-8142.4660800000001</v>
      </c>
      <c r="Q77" s="165">
        <v>0.19220000000000001</v>
      </c>
      <c r="R77" s="270">
        <v>45550.002630000003</v>
      </c>
      <c r="S77" s="275">
        <v>-8373.0693699999993</v>
      </c>
      <c r="T77" s="165">
        <v>0.1792</v>
      </c>
      <c r="U77" s="270">
        <v>45556.275736000003</v>
      </c>
      <c r="V77" s="275">
        <v>-8499.0925200000001</v>
      </c>
      <c r="W77" s="165">
        <v>0.17249999999999999</v>
      </c>
      <c r="X77" s="270">
        <v>45478.991833</v>
      </c>
      <c r="Y77" s="275">
        <v>-8351.8981999999996</v>
      </c>
      <c r="Z77" s="165">
        <v>0.18090000000000001</v>
      </c>
      <c r="AA77" s="270">
        <v>45536.882138000001</v>
      </c>
      <c r="AB77" s="275">
        <v>-8445.0333499999997</v>
      </c>
      <c r="AC77" s="165">
        <v>0.17560000000000001</v>
      </c>
      <c r="AD77" s="270">
        <v>45506.603572</v>
      </c>
      <c r="AE77" s="275">
        <v>-8483.1201999999994</v>
      </c>
      <c r="AF77" s="165">
        <v>0.1739</v>
      </c>
      <c r="AG77" s="270">
        <v>45546.173024999996</v>
      </c>
      <c r="AH77" s="275">
        <v>-8549.7598500000004</v>
      </c>
      <c r="AI77" s="164">
        <v>0.17</v>
      </c>
    </row>
    <row r="78" spans="2:35" x14ac:dyDescent="0.25">
      <c r="B78" s="168">
        <v>70</v>
      </c>
      <c r="C78" s="167" t="s">
        <v>189</v>
      </c>
      <c r="D78" s="167" t="s">
        <v>115</v>
      </c>
      <c r="E78" s="166">
        <v>57</v>
      </c>
      <c r="F78" s="248">
        <v>1.184293E-2</v>
      </c>
      <c r="G78" s="166">
        <v>57</v>
      </c>
      <c r="H78" s="248">
        <v>1.184293E-2</v>
      </c>
      <c r="I78" s="262">
        <v>43458.061877</v>
      </c>
      <c r="J78" s="255">
        <v>593.80020000000002</v>
      </c>
      <c r="K78" s="165">
        <v>0.77739999999999998</v>
      </c>
      <c r="L78" s="270">
        <v>43476.588259999997</v>
      </c>
      <c r="M78" s="275">
        <v>644.99039000000005</v>
      </c>
      <c r="N78" s="165">
        <v>0.75839999999999996</v>
      </c>
      <c r="O78" s="270">
        <v>43500.465944000003</v>
      </c>
      <c r="P78" s="275">
        <v>714.32579999999996</v>
      </c>
      <c r="Q78" s="165">
        <v>0.73329999999999995</v>
      </c>
      <c r="R78" s="270">
        <v>43515.647413999999</v>
      </c>
      <c r="S78" s="275">
        <v>749.36284999999998</v>
      </c>
      <c r="T78" s="165">
        <v>0.72030000000000005</v>
      </c>
      <c r="U78" s="270">
        <v>43513.500845000002</v>
      </c>
      <c r="V78" s="275">
        <v>768.96968000000004</v>
      </c>
      <c r="W78" s="165">
        <v>0.71330000000000005</v>
      </c>
      <c r="X78" s="270">
        <v>43511.264359000001</v>
      </c>
      <c r="Y78" s="275">
        <v>742.73215000000005</v>
      </c>
      <c r="Z78" s="165">
        <v>0.72299999999999998</v>
      </c>
      <c r="AA78" s="270">
        <v>43507.469596000003</v>
      </c>
      <c r="AB78" s="275">
        <v>709.60267999999996</v>
      </c>
      <c r="AC78" s="165">
        <v>0.73470000000000002</v>
      </c>
      <c r="AD78" s="270">
        <v>43510.336531000001</v>
      </c>
      <c r="AE78" s="275">
        <v>766.42962999999997</v>
      </c>
      <c r="AF78" s="165">
        <v>0.71440000000000003</v>
      </c>
      <c r="AG78" s="270">
        <v>43507.807397999997</v>
      </c>
      <c r="AH78" s="275">
        <v>742.07734000000005</v>
      </c>
      <c r="AI78" s="164">
        <v>0.72299999999999998</v>
      </c>
    </row>
    <row r="79" spans="2:35" x14ac:dyDescent="0.25">
      <c r="B79" s="168">
        <v>71</v>
      </c>
      <c r="C79" s="167" t="s">
        <v>189</v>
      </c>
      <c r="D79" s="167" t="s">
        <v>116</v>
      </c>
      <c r="E79" s="166" t="s">
        <v>136</v>
      </c>
      <c r="F79" s="248" t="s">
        <v>136</v>
      </c>
      <c r="G79" s="166" t="s">
        <v>136</v>
      </c>
      <c r="H79" s="248" t="s">
        <v>136</v>
      </c>
      <c r="I79" s="262" t="s">
        <v>247</v>
      </c>
      <c r="J79" s="255">
        <v>0</v>
      </c>
      <c r="K79" s="165" t="s">
        <v>247</v>
      </c>
      <c r="L79" s="270" t="s">
        <v>247</v>
      </c>
      <c r="M79" s="275">
        <v>0</v>
      </c>
      <c r="N79" s="165" t="s">
        <v>247</v>
      </c>
      <c r="O79" s="270" t="s">
        <v>247</v>
      </c>
      <c r="P79" s="275">
        <v>0</v>
      </c>
      <c r="Q79" s="165" t="s">
        <v>247</v>
      </c>
      <c r="R79" s="270" t="s">
        <v>247</v>
      </c>
      <c r="S79" s="275">
        <v>0</v>
      </c>
      <c r="T79" s="165" t="s">
        <v>247</v>
      </c>
      <c r="U79" s="270" t="s">
        <v>247</v>
      </c>
      <c r="V79" s="275">
        <v>0</v>
      </c>
      <c r="W79" s="165" t="s">
        <v>247</v>
      </c>
      <c r="X79" s="270" t="s">
        <v>247</v>
      </c>
      <c r="Y79" s="275">
        <v>0</v>
      </c>
      <c r="Z79" s="165" t="s">
        <v>247</v>
      </c>
      <c r="AA79" s="270" t="s">
        <v>247</v>
      </c>
      <c r="AB79" s="275">
        <v>0</v>
      </c>
      <c r="AC79" s="165" t="s">
        <v>247</v>
      </c>
      <c r="AD79" s="270" t="s">
        <v>247</v>
      </c>
      <c r="AE79" s="275">
        <v>0</v>
      </c>
      <c r="AF79" s="165" t="s">
        <v>247</v>
      </c>
      <c r="AG79" s="270" t="s">
        <v>247</v>
      </c>
      <c r="AH79" s="275">
        <v>0</v>
      </c>
      <c r="AI79" s="164" t="s">
        <v>247</v>
      </c>
    </row>
    <row r="80" spans="2:35" x14ac:dyDescent="0.25">
      <c r="B80" s="168">
        <v>72</v>
      </c>
      <c r="C80" s="167" t="s">
        <v>189</v>
      </c>
      <c r="D80" s="167" t="s">
        <v>117</v>
      </c>
      <c r="E80" s="166" t="s">
        <v>136</v>
      </c>
      <c r="F80" s="248" t="s">
        <v>136</v>
      </c>
      <c r="G80" s="166" t="s">
        <v>136</v>
      </c>
      <c r="H80" s="248" t="s">
        <v>136</v>
      </c>
      <c r="I80" s="262" t="s">
        <v>247</v>
      </c>
      <c r="J80" s="255">
        <v>0</v>
      </c>
      <c r="K80" s="165" t="s">
        <v>247</v>
      </c>
      <c r="L80" s="270" t="s">
        <v>247</v>
      </c>
      <c r="M80" s="275">
        <v>0</v>
      </c>
      <c r="N80" s="165" t="s">
        <v>247</v>
      </c>
      <c r="O80" s="270" t="s">
        <v>247</v>
      </c>
      <c r="P80" s="275">
        <v>0</v>
      </c>
      <c r="Q80" s="165" t="s">
        <v>247</v>
      </c>
      <c r="R80" s="270" t="s">
        <v>247</v>
      </c>
      <c r="S80" s="275">
        <v>0</v>
      </c>
      <c r="T80" s="165" t="s">
        <v>247</v>
      </c>
      <c r="U80" s="270" t="s">
        <v>247</v>
      </c>
      <c r="V80" s="275">
        <v>0</v>
      </c>
      <c r="W80" s="165" t="s">
        <v>247</v>
      </c>
      <c r="X80" s="270" t="s">
        <v>247</v>
      </c>
      <c r="Y80" s="275">
        <v>0</v>
      </c>
      <c r="Z80" s="165" t="s">
        <v>247</v>
      </c>
      <c r="AA80" s="270" t="s">
        <v>247</v>
      </c>
      <c r="AB80" s="275">
        <v>0</v>
      </c>
      <c r="AC80" s="165" t="s">
        <v>247</v>
      </c>
      <c r="AD80" s="270" t="s">
        <v>247</v>
      </c>
      <c r="AE80" s="275">
        <v>0</v>
      </c>
      <c r="AF80" s="165" t="s">
        <v>247</v>
      </c>
      <c r="AG80" s="270" t="s">
        <v>247</v>
      </c>
      <c r="AH80" s="275">
        <v>0</v>
      </c>
      <c r="AI80" s="164" t="s">
        <v>247</v>
      </c>
    </row>
    <row r="81" spans="2:35" x14ac:dyDescent="0.25">
      <c r="B81" s="168">
        <v>73</v>
      </c>
      <c r="C81" s="167" t="s">
        <v>189</v>
      </c>
      <c r="D81" s="167" t="s">
        <v>118</v>
      </c>
      <c r="E81" s="166" t="s">
        <v>136</v>
      </c>
      <c r="F81" s="248" t="s">
        <v>136</v>
      </c>
      <c r="G81" s="166" t="s">
        <v>136</v>
      </c>
      <c r="H81" s="248" t="s">
        <v>136</v>
      </c>
      <c r="I81" s="262">
        <v>45211.192708000002</v>
      </c>
      <c r="J81" s="255">
        <v>-5483.5443500000001</v>
      </c>
      <c r="K81" s="165">
        <v>0.28560000000000002</v>
      </c>
      <c r="L81" s="270">
        <v>45271.609181</v>
      </c>
      <c r="M81" s="275">
        <v>-5878.7996999999996</v>
      </c>
      <c r="N81" s="165">
        <v>0.2515</v>
      </c>
      <c r="O81" s="270">
        <v>45286.614422999999</v>
      </c>
      <c r="P81" s="275">
        <v>-6102.6513800000002</v>
      </c>
      <c r="Q81" s="165">
        <v>0.23380000000000001</v>
      </c>
      <c r="R81" s="270">
        <v>45360.414167000003</v>
      </c>
      <c r="S81" s="275">
        <v>-6432.5612600000004</v>
      </c>
      <c r="T81" s="165">
        <v>0.20880000000000001</v>
      </c>
      <c r="U81" s="270">
        <v>45688.847434000003</v>
      </c>
      <c r="V81" s="275">
        <v>-7143.5302799999999</v>
      </c>
      <c r="W81" s="165">
        <v>0.16309999999999999</v>
      </c>
      <c r="X81" s="270">
        <v>45404.300695999998</v>
      </c>
      <c r="Y81" s="275">
        <v>-6639.3569399999997</v>
      </c>
      <c r="Z81" s="165">
        <v>0.19489999999999999</v>
      </c>
      <c r="AA81" s="270">
        <v>45339.671542999997</v>
      </c>
      <c r="AB81" s="275">
        <v>-6477.9398899999997</v>
      </c>
      <c r="AC81" s="165">
        <v>0.20569999999999999</v>
      </c>
      <c r="AD81" s="270">
        <v>45729.868379</v>
      </c>
      <c r="AE81" s="275">
        <v>-7316.3279899999998</v>
      </c>
      <c r="AF81" s="165">
        <v>0.1535</v>
      </c>
      <c r="AG81" s="270">
        <v>45667.687790999997</v>
      </c>
      <c r="AH81" s="275">
        <v>-7173.8599100000001</v>
      </c>
      <c r="AI81" s="164">
        <v>0.16139999999999999</v>
      </c>
    </row>
    <row r="82" spans="2:35" x14ac:dyDescent="0.25">
      <c r="B82" s="168">
        <v>74</v>
      </c>
      <c r="C82" s="167" t="s">
        <v>189</v>
      </c>
      <c r="D82" s="167" t="s">
        <v>119</v>
      </c>
      <c r="E82" s="166">
        <v>11</v>
      </c>
      <c r="F82" s="248">
        <v>2.2854799999999999E-3</v>
      </c>
      <c r="G82" s="166">
        <v>11</v>
      </c>
      <c r="H82" s="248">
        <v>2.2854799999999999E-3</v>
      </c>
      <c r="I82" s="262">
        <v>43484.570527999997</v>
      </c>
      <c r="J82" s="255">
        <v>19934.850709999999</v>
      </c>
      <c r="K82" s="165" t="s">
        <v>215</v>
      </c>
      <c r="L82" s="270">
        <v>43534.699028000003</v>
      </c>
      <c r="M82" s="275">
        <v>19675.57285</v>
      </c>
      <c r="N82" s="165" t="s">
        <v>215</v>
      </c>
      <c r="O82" s="270">
        <v>43503.490625999999</v>
      </c>
      <c r="P82" s="275">
        <v>19446.76325</v>
      </c>
      <c r="Q82" s="165" t="s">
        <v>215</v>
      </c>
      <c r="R82" s="270">
        <v>43559.619043999999</v>
      </c>
      <c r="S82" s="275">
        <v>19233.019759999999</v>
      </c>
      <c r="T82" s="165" t="s">
        <v>215</v>
      </c>
      <c r="U82" s="270">
        <v>43542.937446999997</v>
      </c>
      <c r="V82" s="275">
        <v>19517.123520000001</v>
      </c>
      <c r="W82" s="165" t="s">
        <v>215</v>
      </c>
      <c r="X82" s="270">
        <v>43526.014905000004</v>
      </c>
      <c r="Y82" s="275">
        <v>19299.83412</v>
      </c>
      <c r="Z82" s="165" t="s">
        <v>215</v>
      </c>
      <c r="AA82" s="270">
        <v>43556.107363000003</v>
      </c>
      <c r="AB82" s="275">
        <v>19158.812190000001</v>
      </c>
      <c r="AC82" s="165" t="s">
        <v>215</v>
      </c>
      <c r="AD82" s="270">
        <v>43513.495253000001</v>
      </c>
      <c r="AE82" s="275">
        <v>19601.742129999999</v>
      </c>
      <c r="AF82" s="165" t="s">
        <v>215</v>
      </c>
      <c r="AG82" s="270">
        <v>43538.657096000003</v>
      </c>
      <c r="AH82" s="275">
        <v>19463.211179999998</v>
      </c>
      <c r="AI82" s="164" t="s">
        <v>215</v>
      </c>
    </row>
    <row r="83" spans="2:35" x14ac:dyDescent="0.25">
      <c r="B83" s="168">
        <v>75</v>
      </c>
      <c r="C83" s="167" t="s">
        <v>189</v>
      </c>
      <c r="D83" s="167" t="s">
        <v>120</v>
      </c>
      <c r="E83" s="166" t="s">
        <v>136</v>
      </c>
      <c r="F83" s="248" t="s">
        <v>136</v>
      </c>
      <c r="G83" s="166" t="s">
        <v>136</v>
      </c>
      <c r="H83" s="248" t="s">
        <v>136</v>
      </c>
      <c r="I83" s="262">
        <v>43239.354973000001</v>
      </c>
      <c r="J83" s="255">
        <v>9781.4550500000005</v>
      </c>
      <c r="K83" s="165">
        <v>5.5300000000000002E-2</v>
      </c>
      <c r="L83" s="270">
        <v>43201.122472000003</v>
      </c>
      <c r="M83" s="275">
        <v>9443.8453100000006</v>
      </c>
      <c r="N83" s="165">
        <v>6.3700000000000007E-2</v>
      </c>
      <c r="O83" s="270">
        <v>43310.737292999998</v>
      </c>
      <c r="P83" s="275">
        <v>9742.9533800000008</v>
      </c>
      <c r="Q83" s="165">
        <v>5.57E-2</v>
      </c>
      <c r="R83" s="270">
        <v>43258.441327</v>
      </c>
      <c r="S83" s="275">
        <v>9435.5091200000006</v>
      </c>
      <c r="T83" s="165">
        <v>6.3500000000000001E-2</v>
      </c>
      <c r="U83" s="270">
        <v>43251.054893</v>
      </c>
      <c r="V83" s="275">
        <v>9365.0204900000008</v>
      </c>
      <c r="W83" s="165">
        <v>6.5299999999999997E-2</v>
      </c>
      <c r="X83" s="270">
        <v>43263.961490000002</v>
      </c>
      <c r="Y83" s="275">
        <v>9344.6150799999996</v>
      </c>
      <c r="Z83" s="165">
        <v>6.6199999999999995E-2</v>
      </c>
      <c r="AA83" s="270">
        <v>43257.484999</v>
      </c>
      <c r="AB83" s="275">
        <v>9414.9548599999998</v>
      </c>
      <c r="AC83" s="165">
        <v>6.4000000000000001E-2</v>
      </c>
      <c r="AD83" s="270">
        <v>43258.373084999999</v>
      </c>
      <c r="AE83" s="275">
        <v>9293.7224299999998</v>
      </c>
      <c r="AF83" s="165">
        <v>6.7500000000000004E-2</v>
      </c>
      <c r="AG83" s="270">
        <v>43250.339653000003</v>
      </c>
      <c r="AH83" s="275">
        <v>9350.9500499999995</v>
      </c>
      <c r="AI83" s="164">
        <v>6.5699999999999995E-2</v>
      </c>
    </row>
    <row r="84" spans="2:35" x14ac:dyDescent="0.25">
      <c r="B84" s="168">
        <v>76</v>
      </c>
      <c r="C84" s="167" t="s">
        <v>189</v>
      </c>
      <c r="D84" s="167" t="s">
        <v>121</v>
      </c>
      <c r="E84" s="166" t="s">
        <v>136</v>
      </c>
      <c r="F84" s="248" t="s">
        <v>136</v>
      </c>
      <c r="G84" s="166" t="s">
        <v>136</v>
      </c>
      <c r="H84" s="248" t="s">
        <v>136</v>
      </c>
      <c r="I84" s="262">
        <v>43322.556800999999</v>
      </c>
      <c r="J84" s="255">
        <v>-13149.107690000001</v>
      </c>
      <c r="K84" s="165">
        <v>0.16170000000000001</v>
      </c>
      <c r="L84" s="270">
        <v>43324.010490000001</v>
      </c>
      <c r="M84" s="275">
        <v>-13781.42483</v>
      </c>
      <c r="N84" s="165">
        <v>0.14169999999999999</v>
      </c>
      <c r="O84" s="270">
        <v>43314.060334000002</v>
      </c>
      <c r="P84" s="275">
        <v>-12629.97345</v>
      </c>
      <c r="Q84" s="165">
        <v>0.17799999999999999</v>
      </c>
      <c r="R84" s="270">
        <v>43311.730341000002</v>
      </c>
      <c r="S84" s="275">
        <v>-13260.76346</v>
      </c>
      <c r="T84" s="165">
        <v>0.15670000000000001</v>
      </c>
      <c r="U84" s="270">
        <v>43315.348169999997</v>
      </c>
      <c r="V84" s="275">
        <v>-13154.02965</v>
      </c>
      <c r="W84" s="165">
        <v>0.16020000000000001</v>
      </c>
      <c r="X84" s="270">
        <v>43309.906434999997</v>
      </c>
      <c r="Y84" s="275">
        <v>-13427.4097</v>
      </c>
      <c r="Z84" s="165">
        <v>0.15190000000000001</v>
      </c>
      <c r="AA84" s="270">
        <v>43312.351877000001</v>
      </c>
      <c r="AB84" s="275">
        <v>-13115.987859999999</v>
      </c>
      <c r="AC84" s="165">
        <v>0.16139999999999999</v>
      </c>
      <c r="AD84" s="270">
        <v>43312.922836999998</v>
      </c>
      <c r="AE84" s="275">
        <v>-13338.841930000001</v>
      </c>
      <c r="AF84" s="165">
        <v>0.15479999999999999</v>
      </c>
      <c r="AG84" s="270">
        <v>43315.639589999999</v>
      </c>
      <c r="AH84" s="275">
        <v>-13062.18773</v>
      </c>
      <c r="AI84" s="164">
        <v>0.1633</v>
      </c>
    </row>
    <row r="85" spans="2:35" x14ac:dyDescent="0.25">
      <c r="B85" s="168">
        <v>77</v>
      </c>
      <c r="C85" s="167" t="s">
        <v>189</v>
      </c>
      <c r="D85" s="167" t="s">
        <v>122</v>
      </c>
      <c r="E85" s="166">
        <v>44</v>
      </c>
      <c r="F85" s="248">
        <v>9.1419099999999996E-3</v>
      </c>
      <c r="G85" s="166">
        <v>44</v>
      </c>
      <c r="H85" s="248">
        <v>9.1419099999999996E-3</v>
      </c>
      <c r="I85" s="262">
        <v>44333.618631999998</v>
      </c>
      <c r="J85" s="255">
        <v>-4722.3900100000001</v>
      </c>
      <c r="K85" s="165">
        <v>4.9200000000000001E-2</v>
      </c>
      <c r="L85" s="270">
        <v>44311.091400999998</v>
      </c>
      <c r="M85" s="275">
        <v>-4625.0691399999996</v>
      </c>
      <c r="N85" s="165">
        <v>5.3600000000000002E-2</v>
      </c>
      <c r="O85" s="270">
        <v>44338.409479000002</v>
      </c>
      <c r="P85" s="275">
        <v>-4575.93804</v>
      </c>
      <c r="Q85" s="165">
        <v>5.6099999999999997E-2</v>
      </c>
      <c r="R85" s="270">
        <v>44319.867223000001</v>
      </c>
      <c r="S85" s="275">
        <v>-4498.5378600000004</v>
      </c>
      <c r="T85" s="165">
        <v>0.06</v>
      </c>
      <c r="U85" s="270">
        <v>44315.398238000002</v>
      </c>
      <c r="V85" s="275">
        <v>-4495.5982899999999</v>
      </c>
      <c r="W85" s="165">
        <v>0.06</v>
      </c>
      <c r="X85" s="270">
        <v>44329.600537999999</v>
      </c>
      <c r="Y85" s="275">
        <v>-4565.6041500000001</v>
      </c>
      <c r="Z85" s="165">
        <v>5.6399999999999999E-2</v>
      </c>
      <c r="AA85" s="270">
        <v>44320.961249</v>
      </c>
      <c r="AB85" s="275">
        <v>-4497.7651599999999</v>
      </c>
      <c r="AC85" s="165">
        <v>0.06</v>
      </c>
      <c r="AD85" s="270">
        <v>44322.847409000002</v>
      </c>
      <c r="AE85" s="275">
        <v>-4551.5448399999996</v>
      </c>
      <c r="AF85" s="165">
        <v>5.7099999999999998E-2</v>
      </c>
      <c r="AG85" s="270">
        <v>44316.300854000001</v>
      </c>
      <c r="AH85" s="275">
        <v>-4495.9223700000002</v>
      </c>
      <c r="AI85" s="164">
        <v>0.06</v>
      </c>
    </row>
    <row r="86" spans="2:35" x14ac:dyDescent="0.25">
      <c r="B86" s="168">
        <v>78</v>
      </c>
      <c r="C86" s="167" t="s">
        <v>189</v>
      </c>
      <c r="D86" s="167" t="s">
        <v>123</v>
      </c>
      <c r="E86" s="166">
        <v>13</v>
      </c>
      <c r="F86" s="248">
        <v>2.7010200000000002E-3</v>
      </c>
      <c r="G86" s="166">
        <v>13</v>
      </c>
      <c r="H86" s="248">
        <v>2.7010200000000002E-3</v>
      </c>
      <c r="I86" s="262">
        <v>43101.089288000003</v>
      </c>
      <c r="J86" s="255">
        <v>2806.1763900000001</v>
      </c>
      <c r="K86" s="165">
        <v>0.52370000000000005</v>
      </c>
      <c r="L86" s="270">
        <v>43058.244893000003</v>
      </c>
      <c r="M86" s="275">
        <v>2789.3841200000002</v>
      </c>
      <c r="N86" s="165">
        <v>0.52539999999999998</v>
      </c>
      <c r="O86" s="270">
        <v>43163.03615</v>
      </c>
      <c r="P86" s="275">
        <v>2797.38715</v>
      </c>
      <c r="Q86" s="165">
        <v>0.52410000000000001</v>
      </c>
      <c r="R86" s="270">
        <v>43123.864350000003</v>
      </c>
      <c r="S86" s="275">
        <v>2777.3398000000002</v>
      </c>
      <c r="T86" s="165">
        <v>0.52639999999999998</v>
      </c>
      <c r="U86" s="270">
        <v>43138.654018000001</v>
      </c>
      <c r="V86" s="275">
        <v>2915.60214</v>
      </c>
      <c r="W86" s="165">
        <v>0.50590000000000002</v>
      </c>
      <c r="X86" s="270">
        <v>43094.308764000001</v>
      </c>
      <c r="Y86" s="275">
        <v>2704.3569600000001</v>
      </c>
      <c r="Z86" s="165">
        <v>0.53759999999999997</v>
      </c>
      <c r="AA86" s="270">
        <v>43120.620882000003</v>
      </c>
      <c r="AB86" s="275">
        <v>2714.4331699999998</v>
      </c>
      <c r="AC86" s="165">
        <v>0.53590000000000004</v>
      </c>
      <c r="AD86" s="270">
        <v>43108.832104000001</v>
      </c>
      <c r="AE86" s="275">
        <v>2860.7041100000001</v>
      </c>
      <c r="AF86" s="165">
        <v>0.51419999999999999</v>
      </c>
      <c r="AG86" s="270">
        <v>43138.052911999999</v>
      </c>
      <c r="AH86" s="275">
        <v>2871.0702700000002</v>
      </c>
      <c r="AI86" s="164">
        <v>0.51249999999999996</v>
      </c>
    </row>
    <row r="87" spans="2:35" x14ac:dyDescent="0.25">
      <c r="B87" s="168">
        <v>79</v>
      </c>
      <c r="C87" s="167" t="s">
        <v>189</v>
      </c>
      <c r="D87" s="167" t="s">
        <v>124</v>
      </c>
      <c r="E87" s="166">
        <v>12</v>
      </c>
      <c r="F87" s="248">
        <v>2.4932499999999998E-3</v>
      </c>
      <c r="G87" s="166">
        <v>12</v>
      </c>
      <c r="H87" s="248">
        <v>2.4932499999999998E-3</v>
      </c>
      <c r="I87" s="262">
        <v>44442.848264</v>
      </c>
      <c r="J87" s="255">
        <v>5715.1336099999999</v>
      </c>
      <c r="K87" s="165">
        <v>0.20449999999999999</v>
      </c>
      <c r="L87" s="270">
        <v>44454.900204999998</v>
      </c>
      <c r="M87" s="275">
        <v>5461.6148700000003</v>
      </c>
      <c r="N87" s="165">
        <v>0.22439999999999999</v>
      </c>
      <c r="O87" s="270">
        <v>44406.916838999998</v>
      </c>
      <c r="P87" s="275">
        <v>5881.1679400000003</v>
      </c>
      <c r="Q87" s="165">
        <v>0.19070000000000001</v>
      </c>
      <c r="R87" s="270">
        <v>44421.135941</v>
      </c>
      <c r="S87" s="275">
        <v>5633.37399</v>
      </c>
      <c r="T87" s="165">
        <v>0.20930000000000001</v>
      </c>
      <c r="U87" s="270">
        <v>44393.722429000001</v>
      </c>
      <c r="V87" s="275">
        <v>5630.0316800000001</v>
      </c>
      <c r="W87" s="165">
        <v>0.20930000000000001</v>
      </c>
      <c r="X87" s="270">
        <v>44397.299636000003</v>
      </c>
      <c r="Y87" s="275">
        <v>5723.7037099999998</v>
      </c>
      <c r="Z87" s="165">
        <v>0.20250000000000001</v>
      </c>
      <c r="AA87" s="270">
        <v>44403.126694999999</v>
      </c>
      <c r="AB87" s="275">
        <v>5662.8802999999998</v>
      </c>
      <c r="AC87" s="165">
        <v>0.20699999999999999</v>
      </c>
      <c r="AD87" s="270">
        <v>44374.359724000002</v>
      </c>
      <c r="AE87" s="275">
        <v>5725.2711900000004</v>
      </c>
      <c r="AF87" s="165">
        <v>0.2021</v>
      </c>
      <c r="AG87" s="270">
        <v>44381.034573999998</v>
      </c>
      <c r="AH87" s="275">
        <v>5651.0297799999998</v>
      </c>
      <c r="AI87" s="164">
        <v>0.2077</v>
      </c>
    </row>
    <row r="88" spans="2:35" x14ac:dyDescent="0.25">
      <c r="B88" s="168">
        <v>80</v>
      </c>
      <c r="C88" s="167" t="s">
        <v>189</v>
      </c>
      <c r="D88" s="167" t="s">
        <v>125</v>
      </c>
      <c r="E88" s="166">
        <v>19</v>
      </c>
      <c r="F88" s="248">
        <v>3.9476399999999997E-3</v>
      </c>
      <c r="G88" s="166">
        <v>19</v>
      </c>
      <c r="H88" s="248">
        <v>3.9476399999999997E-3</v>
      </c>
      <c r="I88" s="262">
        <v>43353.320653000002</v>
      </c>
      <c r="J88" s="255">
        <v>5798.5721000000003</v>
      </c>
      <c r="K88" s="165">
        <v>0.12939999999999999</v>
      </c>
      <c r="L88" s="270">
        <v>43366.275693000003</v>
      </c>
      <c r="M88" s="275">
        <v>6243.9942600000004</v>
      </c>
      <c r="N88" s="165">
        <v>0.10199999999999999</v>
      </c>
      <c r="O88" s="270">
        <v>43355.78458</v>
      </c>
      <c r="P88" s="275">
        <v>6013.3052500000003</v>
      </c>
      <c r="Q88" s="165">
        <v>0.11509999999999999</v>
      </c>
      <c r="R88" s="270">
        <v>43369.843874999999</v>
      </c>
      <c r="S88" s="275">
        <v>6413.2321199999997</v>
      </c>
      <c r="T88" s="165">
        <v>9.2399999999999996E-2</v>
      </c>
      <c r="U88" s="270">
        <v>43377.374551000001</v>
      </c>
      <c r="V88" s="275">
        <v>6328.9993400000003</v>
      </c>
      <c r="W88" s="165">
        <v>9.6600000000000005E-2</v>
      </c>
      <c r="X88" s="270">
        <v>43363.859384000003</v>
      </c>
      <c r="Y88" s="275">
        <v>6476.8837100000001</v>
      </c>
      <c r="Z88" s="165">
        <v>8.9599999999999999E-2</v>
      </c>
      <c r="AA88" s="270">
        <v>43373.355260999997</v>
      </c>
      <c r="AB88" s="275">
        <v>6490.81214</v>
      </c>
      <c r="AC88" s="165">
        <v>8.8700000000000001E-2</v>
      </c>
      <c r="AD88" s="270">
        <v>43369.344432999998</v>
      </c>
      <c r="AE88" s="275">
        <v>6356.6590100000003</v>
      </c>
      <c r="AF88" s="165">
        <v>9.5600000000000004E-2</v>
      </c>
      <c r="AG88" s="270">
        <v>43379.781995999998</v>
      </c>
      <c r="AH88" s="275">
        <v>6384.3122599999997</v>
      </c>
      <c r="AI88" s="164">
        <v>9.3899999999999997E-2</v>
      </c>
    </row>
    <row r="89" spans="2:35" x14ac:dyDescent="0.25">
      <c r="B89" s="168">
        <v>81</v>
      </c>
      <c r="C89" s="167" t="s">
        <v>189</v>
      </c>
      <c r="D89" s="167" t="s">
        <v>297</v>
      </c>
      <c r="E89" s="166" t="s">
        <v>136</v>
      </c>
      <c r="F89" s="248" t="s">
        <v>136</v>
      </c>
      <c r="G89" s="166" t="s">
        <v>136</v>
      </c>
      <c r="H89" s="248" t="s">
        <v>136</v>
      </c>
      <c r="I89" s="262">
        <v>41783.390604</v>
      </c>
      <c r="J89" s="255">
        <v>14635.920109999999</v>
      </c>
      <c r="K89" s="165">
        <v>0.27750000000000002</v>
      </c>
      <c r="L89" s="270">
        <v>41773.105019000002</v>
      </c>
      <c r="M89" s="275">
        <v>15212.970960000001</v>
      </c>
      <c r="N89" s="165">
        <v>0.2581</v>
      </c>
      <c r="O89" s="270">
        <v>41775.696453999997</v>
      </c>
      <c r="P89" s="275">
        <v>16021.17491</v>
      </c>
      <c r="Q89" s="165">
        <v>0.2339</v>
      </c>
      <c r="R89" s="270">
        <v>41770.238747000003</v>
      </c>
      <c r="S89" s="275">
        <v>16517.845720000001</v>
      </c>
      <c r="T89" s="165">
        <v>0.21890000000000001</v>
      </c>
      <c r="U89" s="270">
        <v>41765.793706999997</v>
      </c>
      <c r="V89" s="275">
        <v>15997.49064</v>
      </c>
      <c r="W89" s="165">
        <v>0.2339</v>
      </c>
      <c r="X89" s="270">
        <v>41764.050630999998</v>
      </c>
      <c r="Y89" s="275">
        <v>16332.84021</v>
      </c>
      <c r="Z89" s="165">
        <v>0.22450000000000001</v>
      </c>
      <c r="AA89" s="270">
        <v>41775.969169999997</v>
      </c>
      <c r="AB89" s="275">
        <v>16751.364720000001</v>
      </c>
      <c r="AC89" s="165">
        <v>0.2127</v>
      </c>
      <c r="AD89" s="270">
        <v>41759.819879000002</v>
      </c>
      <c r="AE89" s="275">
        <v>15770.33021</v>
      </c>
      <c r="AF89" s="165">
        <v>0.24099999999999999</v>
      </c>
      <c r="AG89" s="270">
        <v>41769.353735999997</v>
      </c>
      <c r="AH89" s="275">
        <v>16147.14327</v>
      </c>
      <c r="AI89" s="164">
        <v>0.22969999999999999</v>
      </c>
    </row>
    <row r="90" spans="2:35" x14ac:dyDescent="0.25">
      <c r="B90" s="168">
        <v>82</v>
      </c>
      <c r="C90" s="167" t="s">
        <v>189</v>
      </c>
      <c r="D90" s="167" t="s">
        <v>299</v>
      </c>
      <c r="E90" s="166" t="s">
        <v>136</v>
      </c>
      <c r="F90" s="248" t="s">
        <v>136</v>
      </c>
      <c r="G90" s="166" t="s">
        <v>136</v>
      </c>
      <c r="H90" s="248" t="s">
        <v>136</v>
      </c>
      <c r="I90" s="262">
        <v>44153.217236999997</v>
      </c>
      <c r="J90" s="255">
        <v>-4918.8705099999997</v>
      </c>
      <c r="K90" s="165">
        <v>0.77170000000000005</v>
      </c>
      <c r="L90" s="270">
        <v>44153.217236999997</v>
      </c>
      <c r="M90" s="275">
        <v>-7073.7602100000004</v>
      </c>
      <c r="N90" s="165">
        <v>0.67600000000000005</v>
      </c>
      <c r="O90" s="270">
        <v>44153.217236999997</v>
      </c>
      <c r="P90" s="275">
        <v>-3656.3581899999999</v>
      </c>
      <c r="Q90" s="165">
        <v>0.82889999999999997</v>
      </c>
      <c r="R90" s="270">
        <v>44153.217236999997</v>
      </c>
      <c r="S90" s="275">
        <v>-5772.4616299999998</v>
      </c>
      <c r="T90" s="165">
        <v>0.73270000000000002</v>
      </c>
      <c r="U90" s="270">
        <v>44153.217236999997</v>
      </c>
      <c r="V90" s="275">
        <v>-5493.5857800000003</v>
      </c>
      <c r="W90" s="165">
        <v>0.74580000000000002</v>
      </c>
      <c r="X90" s="270">
        <v>44153.217236999997</v>
      </c>
      <c r="Y90" s="275">
        <v>-5366.1178200000004</v>
      </c>
      <c r="Z90" s="165">
        <v>0.75170000000000003</v>
      </c>
      <c r="AA90" s="270">
        <v>44153.217236999997</v>
      </c>
      <c r="AB90" s="275">
        <v>-5576.4454599999999</v>
      </c>
      <c r="AC90" s="165">
        <v>0.74150000000000005</v>
      </c>
      <c r="AD90" s="270">
        <v>44153.217236999997</v>
      </c>
      <c r="AE90" s="275">
        <v>-5287.9618399999999</v>
      </c>
      <c r="AF90" s="165">
        <v>0.75590000000000002</v>
      </c>
      <c r="AG90" s="270">
        <v>44153.217236999997</v>
      </c>
      <c r="AH90" s="275">
        <v>-5381.7692500000003</v>
      </c>
      <c r="AI90" s="164">
        <v>0.75080000000000002</v>
      </c>
    </row>
    <row r="91" spans="2:35" x14ac:dyDescent="0.25">
      <c r="B91" s="168">
        <v>83</v>
      </c>
      <c r="C91" s="167" t="s">
        <v>189</v>
      </c>
      <c r="D91" s="167" t="s">
        <v>301</v>
      </c>
      <c r="E91" s="166" t="s">
        <v>136</v>
      </c>
      <c r="F91" s="248" t="s">
        <v>136</v>
      </c>
      <c r="G91" s="166" t="s">
        <v>136</v>
      </c>
      <c r="H91" s="248" t="s">
        <v>136</v>
      </c>
      <c r="I91" s="262">
        <v>44153.217236999997</v>
      </c>
      <c r="J91" s="255">
        <v>-11609.36973</v>
      </c>
      <c r="K91" s="165">
        <v>0.45540000000000003</v>
      </c>
      <c r="L91" s="270">
        <v>44153.217236999997</v>
      </c>
      <c r="M91" s="275">
        <v>-12869.789339999999</v>
      </c>
      <c r="N91" s="165">
        <v>0.40720000000000001</v>
      </c>
      <c r="O91" s="270">
        <v>44153.217236999997</v>
      </c>
      <c r="P91" s="275">
        <v>-10673.99979</v>
      </c>
      <c r="Q91" s="165">
        <v>0.49170000000000003</v>
      </c>
      <c r="R91" s="270">
        <v>44153.217236999997</v>
      </c>
      <c r="S91" s="275">
        <v>-11941.085290000001</v>
      </c>
      <c r="T91" s="165">
        <v>0.44109999999999999</v>
      </c>
      <c r="U91" s="270">
        <v>44153.217236999997</v>
      </c>
      <c r="V91" s="275">
        <v>-11377.0749</v>
      </c>
      <c r="W91" s="165">
        <v>0.4627</v>
      </c>
      <c r="X91" s="270">
        <v>44153.217236999997</v>
      </c>
      <c r="Y91" s="275">
        <v>-11911.254580000001</v>
      </c>
      <c r="Z91" s="165">
        <v>0.44290000000000002</v>
      </c>
      <c r="AA91" s="270">
        <v>44153.217236999997</v>
      </c>
      <c r="AB91" s="275">
        <v>-11895.90172</v>
      </c>
      <c r="AC91" s="165">
        <v>0.44290000000000002</v>
      </c>
      <c r="AD91" s="270">
        <v>44153.217236999997</v>
      </c>
      <c r="AE91" s="275">
        <v>-11372.73149</v>
      </c>
      <c r="AF91" s="165">
        <v>0.46350000000000002</v>
      </c>
      <c r="AG91" s="270">
        <v>44153.217236999997</v>
      </c>
      <c r="AH91" s="275">
        <v>-11347.224260000001</v>
      </c>
      <c r="AI91" s="164">
        <v>0.46389999999999998</v>
      </c>
    </row>
    <row r="92" spans="2:35" x14ac:dyDescent="0.25">
      <c r="B92" s="168">
        <v>84</v>
      </c>
      <c r="C92" s="167" t="s">
        <v>189</v>
      </c>
      <c r="D92" s="167" t="s">
        <v>303</v>
      </c>
      <c r="E92" s="166" t="s">
        <v>136</v>
      </c>
      <c r="F92" s="248" t="s">
        <v>136</v>
      </c>
      <c r="G92" s="166" t="s">
        <v>136</v>
      </c>
      <c r="H92" s="248" t="s">
        <v>136</v>
      </c>
      <c r="I92" s="262" t="s">
        <v>247</v>
      </c>
      <c r="J92" s="255">
        <v>0</v>
      </c>
      <c r="K92" s="165" t="s">
        <v>247</v>
      </c>
      <c r="L92" s="270" t="s">
        <v>247</v>
      </c>
      <c r="M92" s="275">
        <v>0</v>
      </c>
      <c r="N92" s="165" t="s">
        <v>247</v>
      </c>
      <c r="O92" s="270" t="s">
        <v>247</v>
      </c>
      <c r="P92" s="275">
        <v>0</v>
      </c>
      <c r="Q92" s="165" t="s">
        <v>247</v>
      </c>
      <c r="R92" s="270" t="s">
        <v>247</v>
      </c>
      <c r="S92" s="275">
        <v>0</v>
      </c>
      <c r="T92" s="165" t="s">
        <v>247</v>
      </c>
      <c r="U92" s="270" t="s">
        <v>247</v>
      </c>
      <c r="V92" s="275">
        <v>0</v>
      </c>
      <c r="W92" s="165" t="s">
        <v>247</v>
      </c>
      <c r="X92" s="270" t="s">
        <v>247</v>
      </c>
      <c r="Y92" s="275">
        <v>0</v>
      </c>
      <c r="Z92" s="165" t="s">
        <v>247</v>
      </c>
      <c r="AA92" s="270" t="s">
        <v>247</v>
      </c>
      <c r="AB92" s="275">
        <v>0</v>
      </c>
      <c r="AC92" s="165" t="s">
        <v>247</v>
      </c>
      <c r="AD92" s="270" t="s">
        <v>247</v>
      </c>
      <c r="AE92" s="275">
        <v>0</v>
      </c>
      <c r="AF92" s="165" t="s">
        <v>247</v>
      </c>
      <c r="AG92" s="270" t="s">
        <v>247</v>
      </c>
      <c r="AH92" s="275">
        <v>0</v>
      </c>
      <c r="AI92" s="164" t="s">
        <v>247</v>
      </c>
    </row>
    <row r="93" spans="2:35" x14ac:dyDescent="0.25">
      <c r="B93" s="168">
        <v>85</v>
      </c>
      <c r="C93" s="167" t="s">
        <v>189</v>
      </c>
      <c r="D93" s="167" t="s">
        <v>305</v>
      </c>
      <c r="E93" s="166" t="s">
        <v>136</v>
      </c>
      <c r="F93" s="248" t="s">
        <v>136</v>
      </c>
      <c r="G93" s="166" t="s">
        <v>136</v>
      </c>
      <c r="H93" s="248" t="s">
        <v>136</v>
      </c>
      <c r="I93" s="262">
        <v>43050.225513999998</v>
      </c>
      <c r="J93" s="255">
        <v>3352.79304</v>
      </c>
      <c r="K93" s="165">
        <v>0.55220000000000002</v>
      </c>
      <c r="L93" s="270">
        <v>43123.853955999999</v>
      </c>
      <c r="M93" s="275">
        <v>2994.25461</v>
      </c>
      <c r="N93" s="165">
        <v>0.5948</v>
      </c>
      <c r="O93" s="270">
        <v>43029.230963000002</v>
      </c>
      <c r="P93" s="275">
        <v>2578.47712</v>
      </c>
      <c r="Q93" s="165">
        <v>0.64700000000000002</v>
      </c>
      <c r="R93" s="270">
        <v>43077.700231000003</v>
      </c>
      <c r="S93" s="275">
        <v>2307.64797</v>
      </c>
      <c r="T93" s="165">
        <v>0.68149999999999999</v>
      </c>
      <c r="U93" s="270">
        <v>43072.478619000001</v>
      </c>
      <c r="V93" s="275">
        <v>2328.2711100000001</v>
      </c>
      <c r="W93" s="165">
        <v>0.67859999999999998</v>
      </c>
      <c r="X93" s="270">
        <v>43095.776113</v>
      </c>
      <c r="Y93" s="275">
        <v>2182.2829000000002</v>
      </c>
      <c r="Z93" s="165">
        <v>0.69820000000000004</v>
      </c>
      <c r="AA93" s="270">
        <v>43078.620763999999</v>
      </c>
      <c r="AB93" s="275">
        <v>2255.4846400000001</v>
      </c>
      <c r="AC93" s="165">
        <v>0.68830000000000002</v>
      </c>
      <c r="AD93" s="270">
        <v>43096.223214999998</v>
      </c>
      <c r="AE93" s="275">
        <v>2202.9594999999999</v>
      </c>
      <c r="AF93" s="165">
        <v>0.69530000000000003</v>
      </c>
      <c r="AG93" s="270">
        <v>43072.974413000004</v>
      </c>
      <c r="AH93" s="275">
        <v>2290.61933</v>
      </c>
      <c r="AI93" s="164">
        <v>0.6835</v>
      </c>
    </row>
    <row r="94" spans="2:35" x14ac:dyDescent="0.25">
      <c r="B94" s="168">
        <v>86</v>
      </c>
      <c r="C94" s="167" t="s">
        <v>189</v>
      </c>
      <c r="D94" s="167" t="s">
        <v>307</v>
      </c>
      <c r="E94" s="166" t="s">
        <v>136</v>
      </c>
      <c r="F94" s="248" t="s">
        <v>136</v>
      </c>
      <c r="G94" s="166" t="s">
        <v>136</v>
      </c>
      <c r="H94" s="248" t="s">
        <v>136</v>
      </c>
      <c r="I94" s="262" t="s">
        <v>247</v>
      </c>
      <c r="J94" s="255">
        <v>0</v>
      </c>
      <c r="K94" s="165" t="s">
        <v>247</v>
      </c>
      <c r="L94" s="270" t="s">
        <v>247</v>
      </c>
      <c r="M94" s="275">
        <v>0</v>
      </c>
      <c r="N94" s="165" t="s">
        <v>247</v>
      </c>
      <c r="O94" s="270" t="s">
        <v>247</v>
      </c>
      <c r="P94" s="275">
        <v>0</v>
      </c>
      <c r="Q94" s="165" t="s">
        <v>247</v>
      </c>
      <c r="R94" s="270" t="s">
        <v>247</v>
      </c>
      <c r="S94" s="275">
        <v>0</v>
      </c>
      <c r="T94" s="165" t="s">
        <v>247</v>
      </c>
      <c r="U94" s="270" t="s">
        <v>247</v>
      </c>
      <c r="V94" s="275">
        <v>0</v>
      </c>
      <c r="W94" s="165" t="s">
        <v>247</v>
      </c>
      <c r="X94" s="270" t="s">
        <v>247</v>
      </c>
      <c r="Y94" s="275">
        <v>0</v>
      </c>
      <c r="Z94" s="165" t="s">
        <v>247</v>
      </c>
      <c r="AA94" s="270" t="s">
        <v>247</v>
      </c>
      <c r="AB94" s="275">
        <v>0</v>
      </c>
      <c r="AC94" s="165" t="s">
        <v>247</v>
      </c>
      <c r="AD94" s="270" t="s">
        <v>247</v>
      </c>
      <c r="AE94" s="275">
        <v>0</v>
      </c>
      <c r="AF94" s="165" t="s">
        <v>247</v>
      </c>
      <c r="AG94" s="270" t="s">
        <v>247</v>
      </c>
      <c r="AH94" s="275">
        <v>0</v>
      </c>
      <c r="AI94" s="164" t="s">
        <v>247</v>
      </c>
    </row>
    <row r="95" spans="2:35" x14ac:dyDescent="0.25">
      <c r="B95" s="168">
        <v>87</v>
      </c>
      <c r="C95" s="167" t="s">
        <v>189</v>
      </c>
      <c r="D95" s="167" t="s">
        <v>309</v>
      </c>
      <c r="E95" s="166" t="s">
        <v>136</v>
      </c>
      <c r="F95" s="248" t="s">
        <v>136</v>
      </c>
      <c r="G95" s="166" t="s">
        <v>136</v>
      </c>
      <c r="H95" s="248" t="s">
        <v>136</v>
      </c>
      <c r="I95" s="262">
        <v>44153.217236999997</v>
      </c>
      <c r="J95" s="255">
        <v>9209.0329000000002</v>
      </c>
      <c r="K95" s="165">
        <v>0.55369999999999997</v>
      </c>
      <c r="L95" s="270">
        <v>44153.217236999997</v>
      </c>
      <c r="M95" s="275">
        <v>7485.5210399999996</v>
      </c>
      <c r="N95" s="165">
        <v>0.62970000000000004</v>
      </c>
      <c r="O95" s="270">
        <v>44153.217236999997</v>
      </c>
      <c r="P95" s="275">
        <v>11173.835290000001</v>
      </c>
      <c r="Q95" s="165">
        <v>0.47289999999999999</v>
      </c>
      <c r="R95" s="270">
        <v>44153.217236999997</v>
      </c>
      <c r="S95" s="275">
        <v>9608.8495399999993</v>
      </c>
      <c r="T95" s="165">
        <v>0.53649999999999998</v>
      </c>
      <c r="U95" s="270">
        <v>44153.217236999997</v>
      </c>
      <c r="V95" s="275">
        <v>9667.3421999999991</v>
      </c>
      <c r="W95" s="165">
        <v>0.53369999999999995</v>
      </c>
      <c r="X95" s="270">
        <v>44153.217236999997</v>
      </c>
      <c r="Y95" s="275">
        <v>10466.524149999999</v>
      </c>
      <c r="Z95" s="165">
        <v>0.50160000000000005</v>
      </c>
      <c r="AA95" s="270">
        <v>44153.217236999997</v>
      </c>
      <c r="AB95" s="275">
        <v>9649.4570199999998</v>
      </c>
      <c r="AC95" s="165">
        <v>0.53480000000000005</v>
      </c>
      <c r="AD95" s="270">
        <v>44153.217236999997</v>
      </c>
      <c r="AE95" s="275">
        <v>10484.347610000001</v>
      </c>
      <c r="AF95" s="165">
        <v>0.50060000000000004</v>
      </c>
      <c r="AG95" s="270">
        <v>44153.217236999997</v>
      </c>
      <c r="AH95" s="275">
        <v>9701.0266499999998</v>
      </c>
      <c r="AI95" s="164">
        <v>0.53239999999999998</v>
      </c>
    </row>
    <row r="96" spans="2:35" x14ac:dyDescent="0.25">
      <c r="B96" s="168">
        <v>88</v>
      </c>
      <c r="C96" s="167" t="s">
        <v>189</v>
      </c>
      <c r="D96" s="167" t="s">
        <v>311</v>
      </c>
      <c r="E96" s="166">
        <v>27</v>
      </c>
      <c r="F96" s="248">
        <v>5.6098099999999998E-3</v>
      </c>
      <c r="G96" s="166">
        <v>27</v>
      </c>
      <c r="H96" s="248">
        <v>5.6098099999999998E-3</v>
      </c>
      <c r="I96" s="262">
        <v>44420.955963</v>
      </c>
      <c r="J96" s="255">
        <v>-5276.19751</v>
      </c>
      <c r="K96" s="165">
        <v>0.1913</v>
      </c>
      <c r="L96" s="270">
        <v>44437.533170000002</v>
      </c>
      <c r="M96" s="275">
        <v>-5073.4070700000002</v>
      </c>
      <c r="N96" s="165">
        <v>0.20810000000000001</v>
      </c>
      <c r="O96" s="270">
        <v>44372.814502000001</v>
      </c>
      <c r="P96" s="275">
        <v>-5450.5431200000003</v>
      </c>
      <c r="Q96" s="165">
        <v>0.1762</v>
      </c>
      <c r="R96" s="270">
        <v>44391.119938000003</v>
      </c>
      <c r="S96" s="275">
        <v>-5262.22541</v>
      </c>
      <c r="T96" s="165">
        <v>0.19089999999999999</v>
      </c>
      <c r="U96" s="270">
        <v>44373.926720000003</v>
      </c>
      <c r="V96" s="275">
        <v>-5259.2967399999998</v>
      </c>
      <c r="W96" s="165">
        <v>0.19109999999999999</v>
      </c>
      <c r="X96" s="270">
        <v>44395.807608000003</v>
      </c>
      <c r="Y96" s="275">
        <v>-5258.2582400000001</v>
      </c>
      <c r="Z96" s="165">
        <v>0.19139999999999999</v>
      </c>
      <c r="AA96" s="270">
        <v>44412.396739999996</v>
      </c>
      <c r="AB96" s="275">
        <v>-5208.6913500000001</v>
      </c>
      <c r="AC96" s="165">
        <v>0.1956</v>
      </c>
      <c r="AD96" s="270">
        <v>44374.916259999998</v>
      </c>
      <c r="AE96" s="275">
        <v>-5263.9910600000003</v>
      </c>
      <c r="AF96" s="165">
        <v>0.1908</v>
      </c>
      <c r="AG96" s="270">
        <v>44387.044126000001</v>
      </c>
      <c r="AH96" s="275">
        <v>-5220.6497900000004</v>
      </c>
      <c r="AI96" s="164">
        <v>0.19439999999999999</v>
      </c>
    </row>
    <row r="97" spans="2:35" x14ac:dyDescent="0.25">
      <c r="B97" s="168">
        <v>89</v>
      </c>
      <c r="C97" s="167" t="s">
        <v>189</v>
      </c>
      <c r="D97" s="167" t="s">
        <v>313</v>
      </c>
      <c r="E97" s="166">
        <v>21</v>
      </c>
      <c r="F97" s="248">
        <v>4.3631800000000004E-3</v>
      </c>
      <c r="G97" s="166">
        <v>21</v>
      </c>
      <c r="H97" s="248">
        <v>4.3631800000000004E-3</v>
      </c>
      <c r="I97" s="262">
        <v>42630.131147</v>
      </c>
      <c r="J97" s="255">
        <v>9342.4029399999999</v>
      </c>
      <c r="K97" s="165">
        <v>4.2500000000000003E-2</v>
      </c>
      <c r="L97" s="270">
        <v>42583.589383999999</v>
      </c>
      <c r="M97" s="275">
        <v>9252.4213099999997</v>
      </c>
      <c r="N97" s="165">
        <v>4.41E-2</v>
      </c>
      <c r="O97" s="270">
        <v>42633.813607999997</v>
      </c>
      <c r="P97" s="275">
        <v>9007.52772</v>
      </c>
      <c r="Q97" s="165">
        <v>0.05</v>
      </c>
      <c r="R97" s="270">
        <v>42594.563991000003</v>
      </c>
      <c r="S97" s="275">
        <v>8945.9886700000006</v>
      </c>
      <c r="T97" s="165">
        <v>5.1200000000000002E-2</v>
      </c>
      <c r="U97" s="270">
        <v>42598.826092000003</v>
      </c>
      <c r="V97" s="275">
        <v>8952.8922399999992</v>
      </c>
      <c r="W97" s="165">
        <v>5.0999999999999997E-2</v>
      </c>
      <c r="X97" s="270">
        <v>42593.024807000002</v>
      </c>
      <c r="Y97" s="275">
        <v>8817.0503599999993</v>
      </c>
      <c r="Z97" s="165">
        <v>5.4899999999999997E-2</v>
      </c>
      <c r="AA97" s="270">
        <v>42595.777725</v>
      </c>
      <c r="AB97" s="275">
        <v>9016.5825000000004</v>
      </c>
      <c r="AC97" s="165">
        <v>4.9399999999999999E-2</v>
      </c>
      <c r="AD97" s="270">
        <v>42597.180246999997</v>
      </c>
      <c r="AE97" s="275">
        <v>8815.4138199999998</v>
      </c>
      <c r="AF97" s="165">
        <v>5.5E-2</v>
      </c>
      <c r="AG97" s="270">
        <v>42599.955096999998</v>
      </c>
      <c r="AH97" s="275">
        <v>9009.8396599999996</v>
      </c>
      <c r="AI97" s="164">
        <v>4.9599999999999998E-2</v>
      </c>
    </row>
    <row r="98" spans="2:35" x14ac:dyDescent="0.25">
      <c r="B98" s="168">
        <v>90</v>
      </c>
      <c r="C98" s="167" t="s">
        <v>189</v>
      </c>
      <c r="D98" s="167" t="s">
        <v>315</v>
      </c>
      <c r="E98" s="166">
        <v>698</v>
      </c>
      <c r="F98" s="248">
        <v>0.14502388999999999</v>
      </c>
      <c r="G98" s="166">
        <v>698</v>
      </c>
      <c r="H98" s="248">
        <v>0.14502388999999999</v>
      </c>
      <c r="I98" s="262">
        <v>44035.312940999996</v>
      </c>
      <c r="J98" s="255">
        <v>489.68849999999998</v>
      </c>
      <c r="K98" s="165">
        <v>0.60660000000000003</v>
      </c>
      <c r="L98" s="270">
        <v>44026.688798000003</v>
      </c>
      <c r="M98" s="275">
        <v>567.14826000000005</v>
      </c>
      <c r="N98" s="165">
        <v>0.55030000000000001</v>
      </c>
      <c r="O98" s="270">
        <v>44030.223403999997</v>
      </c>
      <c r="P98" s="275">
        <v>545.77756999999997</v>
      </c>
      <c r="Q98" s="165">
        <v>0.56530000000000002</v>
      </c>
      <c r="R98" s="270">
        <v>44021.004523000003</v>
      </c>
      <c r="S98" s="275">
        <v>613.51525000000004</v>
      </c>
      <c r="T98" s="165">
        <v>0.51739999999999997</v>
      </c>
      <c r="U98" s="270">
        <v>44006.782137000002</v>
      </c>
      <c r="V98" s="275">
        <v>562.89056000000005</v>
      </c>
      <c r="W98" s="165">
        <v>0.5524</v>
      </c>
      <c r="X98" s="270">
        <v>44014.261229999996</v>
      </c>
      <c r="Y98" s="275">
        <v>609.63531</v>
      </c>
      <c r="Z98" s="165">
        <v>0.5202</v>
      </c>
      <c r="AA98" s="270">
        <v>44020.238961000003</v>
      </c>
      <c r="AB98" s="275">
        <v>617.75458000000003</v>
      </c>
      <c r="AC98" s="165">
        <v>0.51449999999999996</v>
      </c>
      <c r="AD98" s="270">
        <v>44000.446316000001</v>
      </c>
      <c r="AE98" s="275">
        <v>558.8818</v>
      </c>
      <c r="AF98" s="165">
        <v>0.5554</v>
      </c>
      <c r="AG98" s="270">
        <v>44006.238876000003</v>
      </c>
      <c r="AH98" s="275">
        <v>565.81245999999999</v>
      </c>
      <c r="AI98" s="164">
        <v>0.5504</v>
      </c>
    </row>
    <row r="99" spans="2:35" x14ac:dyDescent="0.25">
      <c r="B99" s="168">
        <v>91</v>
      </c>
      <c r="C99" s="167" t="s">
        <v>189</v>
      </c>
      <c r="D99" s="167" t="s">
        <v>317</v>
      </c>
      <c r="E99" s="166">
        <v>296</v>
      </c>
      <c r="F99" s="248">
        <v>6.1500100000000002E-2</v>
      </c>
      <c r="G99" s="166">
        <v>296</v>
      </c>
      <c r="H99" s="248">
        <v>6.1500100000000002E-2</v>
      </c>
      <c r="I99" s="262">
        <v>44187.346715</v>
      </c>
      <c r="J99" s="255">
        <v>-75.624849999999995</v>
      </c>
      <c r="K99" s="165">
        <v>0.95579999999999998</v>
      </c>
      <c r="L99" s="270">
        <v>44206.712452</v>
      </c>
      <c r="M99" s="275">
        <v>-103.24019</v>
      </c>
      <c r="N99" s="165">
        <v>0.93959999999999999</v>
      </c>
      <c r="O99" s="270">
        <v>44196.944138999999</v>
      </c>
      <c r="P99" s="275">
        <v>-258.93004999999999</v>
      </c>
      <c r="Q99" s="165">
        <v>0.84919999999999995</v>
      </c>
      <c r="R99" s="270">
        <v>44213.515872999997</v>
      </c>
      <c r="S99" s="275">
        <v>-275.44511</v>
      </c>
      <c r="T99" s="165">
        <v>0.83950000000000002</v>
      </c>
      <c r="U99" s="270">
        <v>44206.452614000002</v>
      </c>
      <c r="V99" s="275">
        <v>-223.44972000000001</v>
      </c>
      <c r="W99" s="165">
        <v>0.86950000000000005</v>
      </c>
      <c r="X99" s="270">
        <v>44219.025281000002</v>
      </c>
      <c r="Y99" s="275">
        <v>-249.76684</v>
      </c>
      <c r="Z99" s="165">
        <v>0.85440000000000005</v>
      </c>
      <c r="AA99" s="270">
        <v>44215.262885999997</v>
      </c>
      <c r="AB99" s="275">
        <v>-281.81891999999999</v>
      </c>
      <c r="AC99" s="165">
        <v>0.83579999999999999</v>
      </c>
      <c r="AD99" s="270">
        <v>44211.352803000002</v>
      </c>
      <c r="AE99" s="275">
        <v>-207.03396000000001</v>
      </c>
      <c r="AF99" s="165">
        <v>0.87909999999999999</v>
      </c>
      <c r="AG99" s="270">
        <v>44207.631222000004</v>
      </c>
      <c r="AH99" s="275">
        <v>-229.69484</v>
      </c>
      <c r="AI99" s="164">
        <v>0.8659</v>
      </c>
    </row>
    <row r="100" spans="2:35" x14ac:dyDescent="0.25">
      <c r="B100" s="168">
        <v>92</v>
      </c>
      <c r="C100" s="167" t="s">
        <v>189</v>
      </c>
      <c r="D100" s="167" t="s">
        <v>319</v>
      </c>
      <c r="E100" s="166">
        <v>161</v>
      </c>
      <c r="F100" s="248">
        <v>3.3451069999999999E-2</v>
      </c>
      <c r="G100" s="166">
        <v>161</v>
      </c>
      <c r="H100" s="248">
        <v>3.3451069999999999E-2</v>
      </c>
      <c r="I100" s="262">
        <v>44029.236965999997</v>
      </c>
      <c r="J100" s="255">
        <v>2090.6550499999998</v>
      </c>
      <c r="K100" s="165">
        <v>0.3034</v>
      </c>
      <c r="L100" s="270">
        <v>44021.840468000002</v>
      </c>
      <c r="M100" s="275">
        <v>2186.2874400000001</v>
      </c>
      <c r="N100" s="165">
        <v>0.28089999999999998</v>
      </c>
      <c r="O100" s="270">
        <v>44010.753309</v>
      </c>
      <c r="P100" s="275">
        <v>2258.21848</v>
      </c>
      <c r="Q100" s="165">
        <v>0.26529999999999998</v>
      </c>
      <c r="R100" s="270">
        <v>44003.744051000001</v>
      </c>
      <c r="S100" s="275">
        <v>2339.5893900000001</v>
      </c>
      <c r="T100" s="165">
        <v>0.24779999999999999</v>
      </c>
      <c r="U100" s="270">
        <v>43945.651490999997</v>
      </c>
      <c r="V100" s="275">
        <v>2237.7115899999999</v>
      </c>
      <c r="W100" s="165">
        <v>0.26919999999999999</v>
      </c>
      <c r="X100" s="270">
        <v>43995.868215000002</v>
      </c>
      <c r="Y100" s="275">
        <v>2322.5727700000002</v>
      </c>
      <c r="Z100" s="165">
        <v>0.2515</v>
      </c>
      <c r="AA100" s="270">
        <v>44003.388584</v>
      </c>
      <c r="AB100" s="275">
        <v>2306.3674500000002</v>
      </c>
      <c r="AC100" s="165">
        <v>0.25469999999999998</v>
      </c>
      <c r="AD100" s="270">
        <v>43940.019553999999</v>
      </c>
      <c r="AE100" s="275">
        <v>2234.8098399999999</v>
      </c>
      <c r="AF100" s="165">
        <v>0.27010000000000001</v>
      </c>
      <c r="AG100" s="270">
        <v>43945.923553000001</v>
      </c>
      <c r="AH100" s="275">
        <v>2219.5708500000001</v>
      </c>
      <c r="AI100" s="164">
        <v>0.2732</v>
      </c>
    </row>
    <row r="101" spans="2:35" x14ac:dyDescent="0.25">
      <c r="B101" s="168">
        <v>93</v>
      </c>
      <c r="C101" s="167" t="s">
        <v>189</v>
      </c>
      <c r="D101" s="167" t="s">
        <v>321</v>
      </c>
      <c r="E101" s="166">
        <v>71</v>
      </c>
      <c r="F101" s="248">
        <v>1.4751709999999999E-2</v>
      </c>
      <c r="G101" s="166">
        <v>71</v>
      </c>
      <c r="H101" s="248">
        <v>1.4751709999999999E-2</v>
      </c>
      <c r="I101" s="262">
        <v>44558.493092999997</v>
      </c>
      <c r="J101" s="255">
        <v>-2247.1299100000001</v>
      </c>
      <c r="K101" s="165">
        <v>0.35980000000000001</v>
      </c>
      <c r="L101" s="270">
        <v>44566.586697999999</v>
      </c>
      <c r="M101" s="275">
        <v>-2108.07564</v>
      </c>
      <c r="N101" s="165">
        <v>0.38940000000000002</v>
      </c>
      <c r="O101" s="270">
        <v>44538.493950999997</v>
      </c>
      <c r="P101" s="275">
        <v>-1837.60562</v>
      </c>
      <c r="Q101" s="165">
        <v>0.45329999999999998</v>
      </c>
      <c r="R101" s="270">
        <v>44549.313653999998</v>
      </c>
      <c r="S101" s="275">
        <v>-1735.7698800000001</v>
      </c>
      <c r="T101" s="165">
        <v>0.47799999999999998</v>
      </c>
      <c r="U101" s="270">
        <v>44540.852458000001</v>
      </c>
      <c r="V101" s="275">
        <v>-1679.8851400000001</v>
      </c>
      <c r="W101" s="165">
        <v>0.49209999999999998</v>
      </c>
      <c r="X101" s="270">
        <v>44556.343460999997</v>
      </c>
      <c r="Y101" s="275">
        <v>-1755.7362800000001</v>
      </c>
      <c r="Z101" s="165">
        <v>0.47360000000000002</v>
      </c>
      <c r="AA101" s="270">
        <v>44556.344690999998</v>
      </c>
      <c r="AB101" s="275">
        <v>-1734.3786500000001</v>
      </c>
      <c r="AC101" s="165">
        <v>0.4783</v>
      </c>
      <c r="AD101" s="270">
        <v>44545.575530000002</v>
      </c>
      <c r="AE101" s="275">
        <v>-1694.7179699999999</v>
      </c>
      <c r="AF101" s="165">
        <v>0.48909999999999998</v>
      </c>
      <c r="AG101" s="270">
        <v>44545.379465999999</v>
      </c>
      <c r="AH101" s="275">
        <v>-1679.2281499999999</v>
      </c>
      <c r="AI101" s="164">
        <v>0.49230000000000002</v>
      </c>
    </row>
    <row r="102" spans="2:35" x14ac:dyDescent="0.25">
      <c r="B102" s="168">
        <v>94</v>
      </c>
      <c r="C102" s="167" t="s">
        <v>189</v>
      </c>
      <c r="D102" s="167" t="s">
        <v>408</v>
      </c>
      <c r="E102" s="166">
        <v>19</v>
      </c>
      <c r="F102" s="248">
        <v>3.9476399999999997E-3</v>
      </c>
      <c r="G102" s="166">
        <v>19</v>
      </c>
      <c r="H102" s="248">
        <v>3.9476399999999997E-3</v>
      </c>
      <c r="I102" s="262">
        <v>45081.594554000003</v>
      </c>
      <c r="J102" s="255">
        <v>-5242.49784</v>
      </c>
      <c r="K102" s="165">
        <v>0.1583</v>
      </c>
      <c r="L102" s="270">
        <v>45013.208358999997</v>
      </c>
      <c r="M102" s="275">
        <v>-5792.8455199999999</v>
      </c>
      <c r="N102" s="165">
        <v>0.11849999999999999</v>
      </c>
      <c r="O102" s="270">
        <v>45107.159315999997</v>
      </c>
      <c r="P102" s="275">
        <v>-7424.5452100000002</v>
      </c>
      <c r="Q102" s="165">
        <v>4.7E-2</v>
      </c>
      <c r="R102" s="270">
        <v>45063.667006000003</v>
      </c>
      <c r="S102" s="275">
        <v>-7780.7711099999997</v>
      </c>
      <c r="T102" s="165">
        <v>3.7100000000000001E-2</v>
      </c>
      <c r="U102" s="270">
        <v>45060.551632000002</v>
      </c>
      <c r="V102" s="275">
        <v>-7713.87835</v>
      </c>
      <c r="W102" s="165">
        <v>3.8899999999999997E-2</v>
      </c>
      <c r="X102" s="270">
        <v>45040.893434999998</v>
      </c>
      <c r="Y102" s="275">
        <v>-7767.1457399999999</v>
      </c>
      <c r="Z102" s="165">
        <v>3.78E-2</v>
      </c>
      <c r="AA102" s="270">
        <v>45045.829948999999</v>
      </c>
      <c r="AB102" s="275">
        <v>-7753.2977000000001</v>
      </c>
      <c r="AC102" s="165">
        <v>3.78E-2</v>
      </c>
      <c r="AD102" s="270">
        <v>45039.163289999997</v>
      </c>
      <c r="AE102" s="275">
        <v>-7696.8521499999997</v>
      </c>
      <c r="AF102" s="165">
        <v>3.9699999999999999E-2</v>
      </c>
      <c r="AG102" s="270">
        <v>45047.646674000003</v>
      </c>
      <c r="AH102" s="275">
        <v>-7698.1680699999997</v>
      </c>
      <c r="AI102" s="164">
        <v>3.9300000000000002E-2</v>
      </c>
    </row>
    <row r="103" spans="2:35" x14ac:dyDescent="0.25">
      <c r="B103" s="168">
        <v>95</v>
      </c>
      <c r="C103" s="167" t="s">
        <v>189</v>
      </c>
      <c r="D103" s="167" t="s">
        <v>38</v>
      </c>
      <c r="E103" s="166">
        <v>49</v>
      </c>
      <c r="F103" s="248">
        <v>1.0180760000000001E-2</v>
      </c>
      <c r="G103" s="166">
        <v>49</v>
      </c>
      <c r="H103" s="248">
        <v>1.0180760000000001E-2</v>
      </c>
      <c r="I103" s="262">
        <v>43473.357513000003</v>
      </c>
      <c r="J103" s="255">
        <v>494.79129</v>
      </c>
      <c r="K103" s="165">
        <v>0.83850000000000002</v>
      </c>
      <c r="L103" s="270">
        <v>43504.457956999999</v>
      </c>
      <c r="M103" s="275">
        <v>572.55273999999997</v>
      </c>
      <c r="N103" s="165">
        <v>0.81320000000000003</v>
      </c>
      <c r="O103" s="270">
        <v>43469.529991000003</v>
      </c>
      <c r="P103" s="275">
        <v>204.72158999999999</v>
      </c>
      <c r="Q103" s="165">
        <v>0.93300000000000005</v>
      </c>
      <c r="R103" s="270">
        <v>43503.803187999998</v>
      </c>
      <c r="S103" s="275">
        <v>328.56565000000001</v>
      </c>
      <c r="T103" s="165">
        <v>0.89259999999999995</v>
      </c>
      <c r="U103" s="270">
        <v>43500.598136000001</v>
      </c>
      <c r="V103" s="275">
        <v>265.30588</v>
      </c>
      <c r="W103" s="165">
        <v>0.91320000000000001</v>
      </c>
      <c r="X103" s="270">
        <v>43495.684460999997</v>
      </c>
      <c r="Y103" s="275">
        <v>284.13015999999999</v>
      </c>
      <c r="Z103" s="165">
        <v>0.90720000000000001</v>
      </c>
      <c r="AA103" s="270">
        <v>43505.314416000001</v>
      </c>
      <c r="AB103" s="275">
        <v>352.86261000000002</v>
      </c>
      <c r="AC103" s="165">
        <v>0.88470000000000004</v>
      </c>
      <c r="AD103" s="270">
        <v>43492.883915999999</v>
      </c>
      <c r="AE103" s="275">
        <v>213.40525</v>
      </c>
      <c r="AF103" s="165">
        <v>0.93020000000000003</v>
      </c>
      <c r="AG103" s="270">
        <v>43501.240136</v>
      </c>
      <c r="AH103" s="275">
        <v>281.50232999999997</v>
      </c>
      <c r="AI103" s="164">
        <v>0.90790000000000004</v>
      </c>
    </row>
    <row r="104" spans="2:35" x14ac:dyDescent="0.25">
      <c r="B104" s="168">
        <v>96</v>
      </c>
      <c r="C104" s="167" t="s">
        <v>189</v>
      </c>
      <c r="D104" s="167" t="s">
        <v>39</v>
      </c>
      <c r="E104" s="166">
        <v>97</v>
      </c>
      <c r="F104" s="248">
        <v>2.0153750000000002E-2</v>
      </c>
      <c r="G104" s="166">
        <v>97</v>
      </c>
      <c r="H104" s="248">
        <v>2.0153750000000002E-2</v>
      </c>
      <c r="I104" s="262">
        <v>44104.031353999999</v>
      </c>
      <c r="J104" s="255">
        <v>3144.9893499999998</v>
      </c>
      <c r="K104" s="165">
        <v>7.7899999999999997E-2</v>
      </c>
      <c r="L104" s="270">
        <v>44108.309763999998</v>
      </c>
      <c r="M104" s="275">
        <v>3032.45937</v>
      </c>
      <c r="N104" s="165">
        <v>8.8599999999999998E-2</v>
      </c>
      <c r="O104" s="270">
        <v>44132.323026999999</v>
      </c>
      <c r="P104" s="275">
        <v>2730.0122900000001</v>
      </c>
      <c r="Q104" s="165">
        <v>0.12709999999999999</v>
      </c>
      <c r="R104" s="270">
        <v>44133.076056999998</v>
      </c>
      <c r="S104" s="275">
        <v>2674.0226499999999</v>
      </c>
      <c r="T104" s="165">
        <v>0.13450000000000001</v>
      </c>
      <c r="U104" s="270">
        <v>44125.776542</v>
      </c>
      <c r="V104" s="275">
        <v>2676.4322099999999</v>
      </c>
      <c r="W104" s="165">
        <v>0.1341</v>
      </c>
      <c r="X104" s="270">
        <v>44126.295684999997</v>
      </c>
      <c r="Y104" s="275">
        <v>2673.3681099999999</v>
      </c>
      <c r="Z104" s="165">
        <v>0.13500000000000001</v>
      </c>
      <c r="AA104" s="270">
        <v>44136.475873000003</v>
      </c>
      <c r="AB104" s="275">
        <v>2699.4700499999999</v>
      </c>
      <c r="AC104" s="165">
        <v>0.13089999999999999</v>
      </c>
      <c r="AD104" s="270">
        <v>44118.547101999997</v>
      </c>
      <c r="AE104" s="275">
        <v>2665.4223400000001</v>
      </c>
      <c r="AF104" s="165">
        <v>0.1361</v>
      </c>
      <c r="AG104" s="270">
        <v>44128.088575000002</v>
      </c>
      <c r="AH104" s="275">
        <v>2694.7778199999998</v>
      </c>
      <c r="AI104" s="164">
        <v>0.13159999999999999</v>
      </c>
    </row>
    <row r="105" spans="2:35" x14ac:dyDescent="0.25">
      <c r="B105" s="168">
        <v>97</v>
      </c>
      <c r="C105" s="167" t="s">
        <v>189</v>
      </c>
      <c r="D105" s="167" t="s">
        <v>40</v>
      </c>
      <c r="E105" s="166">
        <v>1049</v>
      </c>
      <c r="F105" s="248">
        <v>0.21795138</v>
      </c>
      <c r="G105" s="166">
        <v>1049</v>
      </c>
      <c r="H105" s="248">
        <v>0.21795138</v>
      </c>
      <c r="I105" s="262">
        <v>44158.231274999998</v>
      </c>
      <c r="J105" s="255">
        <v>0</v>
      </c>
      <c r="K105" s="165" t="s">
        <v>247</v>
      </c>
      <c r="L105" s="270">
        <v>44150.137011999999</v>
      </c>
      <c r="M105" s="275">
        <v>0</v>
      </c>
      <c r="N105" s="165" t="s">
        <v>247</v>
      </c>
      <c r="O105" s="270">
        <v>44168.009293000003</v>
      </c>
      <c r="P105" s="275">
        <v>0</v>
      </c>
      <c r="Q105" s="165" t="s">
        <v>247</v>
      </c>
      <c r="R105" s="270">
        <v>44158.824285000002</v>
      </c>
      <c r="S105" s="275">
        <v>0</v>
      </c>
      <c r="T105" s="165" t="s">
        <v>247</v>
      </c>
      <c r="U105" s="270">
        <v>44169.596385999997</v>
      </c>
      <c r="V105" s="275">
        <v>0</v>
      </c>
      <c r="W105" s="165" t="s">
        <v>247</v>
      </c>
      <c r="X105" s="270">
        <v>44163.623842000001</v>
      </c>
      <c r="Y105" s="275">
        <v>0</v>
      </c>
      <c r="Z105" s="165" t="s">
        <v>247</v>
      </c>
      <c r="AA105" s="270">
        <v>44159.731820000001</v>
      </c>
      <c r="AB105" s="275">
        <v>0</v>
      </c>
      <c r="AC105" s="165" t="s">
        <v>247</v>
      </c>
      <c r="AD105" s="270">
        <v>44173.605760999999</v>
      </c>
      <c r="AE105" s="275">
        <v>0</v>
      </c>
      <c r="AF105" s="165" t="s">
        <v>247</v>
      </c>
      <c r="AG105" s="270">
        <v>44170.165979999998</v>
      </c>
      <c r="AH105" s="275">
        <v>0</v>
      </c>
      <c r="AI105" s="164" t="s">
        <v>247</v>
      </c>
    </row>
    <row r="106" spans="2:35" x14ac:dyDescent="0.25">
      <c r="B106" s="168">
        <v>98</v>
      </c>
      <c r="C106" s="167" t="s">
        <v>189</v>
      </c>
      <c r="D106" s="167" t="s">
        <v>41</v>
      </c>
      <c r="E106" s="166">
        <v>1440</v>
      </c>
      <c r="F106" s="248">
        <v>0.29918969000000001</v>
      </c>
      <c r="G106" s="166">
        <v>1440</v>
      </c>
      <c r="H106" s="248">
        <v>0.29918969000000001</v>
      </c>
      <c r="I106" s="262">
        <v>44227.687896000003</v>
      </c>
      <c r="J106" s="255">
        <v>1119.8978300000001</v>
      </c>
      <c r="K106" s="165">
        <v>6.6900000000000001E-2</v>
      </c>
      <c r="L106" s="270">
        <v>44228.814635000002</v>
      </c>
      <c r="M106" s="275">
        <v>1079.51737</v>
      </c>
      <c r="N106" s="165">
        <v>7.6799999999999993E-2</v>
      </c>
      <c r="O106" s="270">
        <v>44221.730427000002</v>
      </c>
      <c r="P106" s="275">
        <v>1222.18173</v>
      </c>
      <c r="Q106" s="165">
        <v>4.5199999999999997E-2</v>
      </c>
      <c r="R106" s="270">
        <v>44223.506635999998</v>
      </c>
      <c r="S106" s="275">
        <v>1176.6616899999999</v>
      </c>
      <c r="T106" s="165">
        <v>5.3499999999999999E-2</v>
      </c>
      <c r="U106" s="270">
        <v>44228.286230999998</v>
      </c>
      <c r="V106" s="275">
        <v>1156.22353</v>
      </c>
      <c r="W106" s="165">
        <v>5.79E-2</v>
      </c>
      <c r="X106" s="270">
        <v>44222.399407999997</v>
      </c>
      <c r="Y106" s="275">
        <v>1160.22462</v>
      </c>
      <c r="Z106" s="165">
        <v>5.7200000000000001E-2</v>
      </c>
      <c r="AA106" s="270">
        <v>44223.939804000001</v>
      </c>
      <c r="AB106" s="275">
        <v>1158.6411000000001</v>
      </c>
      <c r="AC106" s="165">
        <v>5.7500000000000002E-2</v>
      </c>
      <c r="AD106" s="270">
        <v>44227.151578999998</v>
      </c>
      <c r="AE106" s="275">
        <v>1145.79342</v>
      </c>
      <c r="AF106" s="165">
        <v>6.0499999999999998E-2</v>
      </c>
      <c r="AG106" s="270">
        <v>44228.463856000002</v>
      </c>
      <c r="AH106" s="275">
        <v>1143.1475700000001</v>
      </c>
      <c r="AI106" s="164">
        <v>6.0999999999999999E-2</v>
      </c>
    </row>
    <row r="107" spans="2:35" x14ac:dyDescent="0.25">
      <c r="B107" s="168">
        <v>99</v>
      </c>
      <c r="C107" s="167" t="s">
        <v>189</v>
      </c>
      <c r="D107" s="167" t="s">
        <v>42</v>
      </c>
      <c r="E107" s="166">
        <v>1280</v>
      </c>
      <c r="F107" s="248">
        <v>0.26594640000000003</v>
      </c>
      <c r="G107" s="166">
        <v>1280</v>
      </c>
      <c r="H107" s="248">
        <v>0.26594640000000003</v>
      </c>
      <c r="I107" s="262">
        <v>44166.579932000001</v>
      </c>
      <c r="J107" s="255">
        <v>3470.15571</v>
      </c>
      <c r="K107" s="165" t="s">
        <v>215</v>
      </c>
      <c r="L107" s="270">
        <v>44177.018889999999</v>
      </c>
      <c r="M107" s="275">
        <v>3459.94742</v>
      </c>
      <c r="N107" s="165" t="s">
        <v>215</v>
      </c>
      <c r="O107" s="270">
        <v>44171.244478000001</v>
      </c>
      <c r="P107" s="275">
        <v>3582.1459799999998</v>
      </c>
      <c r="Q107" s="165" t="s">
        <v>215</v>
      </c>
      <c r="R107" s="270">
        <v>44181.028767999996</v>
      </c>
      <c r="S107" s="275">
        <v>3563.5184899999999</v>
      </c>
      <c r="T107" s="165" t="s">
        <v>215</v>
      </c>
      <c r="U107" s="270">
        <v>44182.201985</v>
      </c>
      <c r="V107" s="275">
        <v>3523.0991600000002</v>
      </c>
      <c r="W107" s="165" t="s">
        <v>215</v>
      </c>
      <c r="X107" s="270">
        <v>44183.265007000002</v>
      </c>
      <c r="Y107" s="275">
        <v>3553.7347100000002</v>
      </c>
      <c r="Z107" s="165" t="s">
        <v>215</v>
      </c>
      <c r="AA107" s="270">
        <v>44180.824857</v>
      </c>
      <c r="AB107" s="275">
        <v>3544.4236599999999</v>
      </c>
      <c r="AC107" s="165" t="s">
        <v>215</v>
      </c>
      <c r="AD107" s="270">
        <v>44184.508479999997</v>
      </c>
      <c r="AE107" s="275">
        <v>3519.5193100000001</v>
      </c>
      <c r="AF107" s="165" t="s">
        <v>215</v>
      </c>
      <c r="AG107" s="270">
        <v>44182.183314000002</v>
      </c>
      <c r="AH107" s="275">
        <v>3507.2864199999999</v>
      </c>
      <c r="AI107" s="164" t="s">
        <v>215</v>
      </c>
    </row>
    <row r="108" spans="2:35" x14ac:dyDescent="0.25">
      <c r="B108" s="168">
        <v>100</v>
      </c>
      <c r="C108" s="167" t="s">
        <v>189</v>
      </c>
      <c r="D108" s="167" t="s">
        <v>43</v>
      </c>
      <c r="E108" s="166">
        <v>683</v>
      </c>
      <c r="F108" s="248">
        <v>0.14190733</v>
      </c>
      <c r="G108" s="166">
        <v>683</v>
      </c>
      <c r="H108" s="248">
        <v>0.14190733</v>
      </c>
      <c r="I108" s="262">
        <v>44164.414929999999</v>
      </c>
      <c r="J108" s="255">
        <v>5633.3163599999998</v>
      </c>
      <c r="K108" s="165" t="s">
        <v>215</v>
      </c>
      <c r="L108" s="270">
        <v>44157.212726999998</v>
      </c>
      <c r="M108" s="275">
        <v>5551.1053199999997</v>
      </c>
      <c r="N108" s="165" t="s">
        <v>215</v>
      </c>
      <c r="O108" s="270">
        <v>44162.413951000002</v>
      </c>
      <c r="P108" s="275">
        <v>5758.7768900000001</v>
      </c>
      <c r="Q108" s="165" t="s">
        <v>215</v>
      </c>
      <c r="R108" s="270">
        <v>44156.120108000003</v>
      </c>
      <c r="S108" s="275">
        <v>5671.0230099999999</v>
      </c>
      <c r="T108" s="165" t="s">
        <v>215</v>
      </c>
      <c r="U108" s="270">
        <v>44152.405244000001</v>
      </c>
      <c r="V108" s="275">
        <v>5615.7210800000003</v>
      </c>
      <c r="W108" s="165" t="s">
        <v>215</v>
      </c>
      <c r="X108" s="270">
        <v>44157.452283999999</v>
      </c>
      <c r="Y108" s="275">
        <v>5649.5263500000001</v>
      </c>
      <c r="Z108" s="165" t="s">
        <v>215</v>
      </c>
      <c r="AA108" s="270">
        <v>44156.342026999999</v>
      </c>
      <c r="AB108" s="275">
        <v>5646.1023800000003</v>
      </c>
      <c r="AC108" s="165" t="s">
        <v>215</v>
      </c>
      <c r="AD108" s="270">
        <v>44153.506208999999</v>
      </c>
      <c r="AE108" s="275">
        <v>5600.1735500000004</v>
      </c>
      <c r="AF108" s="165" t="s">
        <v>215</v>
      </c>
      <c r="AG108" s="270">
        <v>44152.696406000003</v>
      </c>
      <c r="AH108" s="275">
        <v>5595.4309000000003</v>
      </c>
      <c r="AI108" s="164" t="s">
        <v>215</v>
      </c>
    </row>
    <row r="109" spans="2:35" x14ac:dyDescent="0.25">
      <c r="B109" s="168">
        <v>101</v>
      </c>
      <c r="C109" s="167" t="s">
        <v>189</v>
      </c>
      <c r="D109" s="167" t="s">
        <v>410</v>
      </c>
      <c r="E109" s="166">
        <v>196</v>
      </c>
      <c r="F109" s="248">
        <v>4.0723040000000002E-2</v>
      </c>
      <c r="G109" s="166">
        <v>196</v>
      </c>
      <c r="H109" s="248">
        <v>4.0723040000000002E-2</v>
      </c>
      <c r="I109" s="262">
        <v>44293.196582999997</v>
      </c>
      <c r="J109" s="255">
        <v>7917.9824799999997</v>
      </c>
      <c r="K109" s="165" t="s">
        <v>215</v>
      </c>
      <c r="L109" s="270">
        <v>44301.050695999998</v>
      </c>
      <c r="M109" s="275">
        <v>7852.2489599999999</v>
      </c>
      <c r="N109" s="165" t="s">
        <v>215</v>
      </c>
      <c r="O109" s="270">
        <v>44308.538289999997</v>
      </c>
      <c r="P109" s="275">
        <v>8034.3039200000003</v>
      </c>
      <c r="Q109" s="165" t="s">
        <v>215</v>
      </c>
      <c r="R109" s="270">
        <v>44313.741076999999</v>
      </c>
      <c r="S109" s="275">
        <v>7961.6235399999996</v>
      </c>
      <c r="T109" s="165" t="s">
        <v>215</v>
      </c>
      <c r="U109" s="270">
        <v>44276.251318000002</v>
      </c>
      <c r="V109" s="275">
        <v>7845.0770599999996</v>
      </c>
      <c r="W109" s="165" t="s">
        <v>215</v>
      </c>
      <c r="X109" s="270">
        <v>44309.072131000001</v>
      </c>
      <c r="Y109" s="275">
        <v>7973.0963599999995</v>
      </c>
      <c r="Z109" s="165" t="s">
        <v>215</v>
      </c>
      <c r="AA109" s="270">
        <v>44312.603071999998</v>
      </c>
      <c r="AB109" s="275">
        <v>7936.6102300000002</v>
      </c>
      <c r="AC109" s="165" t="s">
        <v>215</v>
      </c>
      <c r="AD109" s="270">
        <v>44272.684212</v>
      </c>
      <c r="AE109" s="275">
        <v>7861.0657300000003</v>
      </c>
      <c r="AF109" s="165" t="s">
        <v>215</v>
      </c>
      <c r="AG109" s="270">
        <v>44275.821383000002</v>
      </c>
      <c r="AH109" s="275">
        <v>7826.3161499999997</v>
      </c>
      <c r="AI109" s="164" t="s">
        <v>215</v>
      </c>
    </row>
    <row r="110" spans="2:35" x14ac:dyDescent="0.25">
      <c r="B110" s="168">
        <v>102</v>
      </c>
      <c r="C110" s="167" t="s">
        <v>189</v>
      </c>
      <c r="D110" s="167" t="s">
        <v>377</v>
      </c>
      <c r="E110" s="166">
        <v>637</v>
      </c>
      <c r="F110" s="248">
        <v>0.13234989</v>
      </c>
      <c r="G110" s="166">
        <v>637</v>
      </c>
      <c r="H110" s="248">
        <v>0.13234989</v>
      </c>
      <c r="I110" s="262">
        <v>44114.417595999999</v>
      </c>
      <c r="J110" s="255">
        <v>39688.848230000003</v>
      </c>
      <c r="K110" s="165" t="s">
        <v>215</v>
      </c>
      <c r="L110" s="270">
        <v>44116.924142000003</v>
      </c>
      <c r="M110" s="275">
        <v>39541.486700000001</v>
      </c>
      <c r="N110" s="165" t="s">
        <v>215</v>
      </c>
      <c r="O110" s="270">
        <v>44109.020133999999</v>
      </c>
      <c r="P110" s="275">
        <v>39442.545109999999</v>
      </c>
      <c r="Q110" s="165" t="s">
        <v>215</v>
      </c>
      <c r="R110" s="270">
        <v>44111.748424999998</v>
      </c>
      <c r="S110" s="275">
        <v>39325.50086</v>
      </c>
      <c r="T110" s="165" t="s">
        <v>215</v>
      </c>
      <c r="U110" s="270">
        <v>44112.733639999999</v>
      </c>
      <c r="V110" s="275">
        <v>39268.896220000002</v>
      </c>
      <c r="W110" s="165" t="s">
        <v>215</v>
      </c>
      <c r="X110" s="270">
        <v>44111.530579999999</v>
      </c>
      <c r="Y110" s="275">
        <v>39339.065049999997</v>
      </c>
      <c r="Z110" s="165" t="s">
        <v>215</v>
      </c>
      <c r="AA110" s="270">
        <v>44111.272429999997</v>
      </c>
      <c r="AB110" s="275">
        <v>39339.812940000003</v>
      </c>
      <c r="AC110" s="165" t="s">
        <v>215</v>
      </c>
      <c r="AD110" s="270">
        <v>44112.716333999997</v>
      </c>
      <c r="AE110" s="275">
        <v>39275.051200000002</v>
      </c>
      <c r="AF110" s="165" t="s">
        <v>215</v>
      </c>
      <c r="AG110" s="270">
        <v>44112.432106</v>
      </c>
      <c r="AH110" s="275">
        <v>39278.866499999996</v>
      </c>
      <c r="AI110" s="164" t="s">
        <v>215</v>
      </c>
    </row>
    <row r="111" spans="2:35" x14ac:dyDescent="0.25">
      <c r="B111" s="168">
        <v>103</v>
      </c>
      <c r="C111" s="167" t="s">
        <v>189</v>
      </c>
      <c r="D111" s="167" t="s">
        <v>379</v>
      </c>
      <c r="E111" s="166">
        <v>415</v>
      </c>
      <c r="F111" s="248">
        <v>8.6224809999999999E-2</v>
      </c>
      <c r="G111" s="166">
        <v>415</v>
      </c>
      <c r="H111" s="248">
        <v>8.6224809999999999E-2</v>
      </c>
      <c r="I111" s="262">
        <v>44212.829750999997</v>
      </c>
      <c r="J111" s="255">
        <v>14841.66582</v>
      </c>
      <c r="K111" s="165" t="s">
        <v>215</v>
      </c>
      <c r="L111" s="270">
        <v>44218.757432999999</v>
      </c>
      <c r="M111" s="275">
        <v>14682.44656</v>
      </c>
      <c r="N111" s="165" t="s">
        <v>215</v>
      </c>
      <c r="O111" s="270">
        <v>44212.173010999999</v>
      </c>
      <c r="P111" s="275">
        <v>14636.981949999999</v>
      </c>
      <c r="Q111" s="165" t="s">
        <v>215</v>
      </c>
      <c r="R111" s="270">
        <v>44220.027165</v>
      </c>
      <c r="S111" s="275">
        <v>14505.351500000001</v>
      </c>
      <c r="T111" s="165" t="s">
        <v>215</v>
      </c>
      <c r="U111" s="270">
        <v>44231.829659000003</v>
      </c>
      <c r="V111" s="275">
        <v>14419.66028</v>
      </c>
      <c r="W111" s="165" t="s">
        <v>215</v>
      </c>
      <c r="X111" s="270">
        <v>44226.588177999998</v>
      </c>
      <c r="Y111" s="275">
        <v>14513.1088</v>
      </c>
      <c r="Z111" s="165" t="s">
        <v>215</v>
      </c>
      <c r="AA111" s="270">
        <v>44222.942197999997</v>
      </c>
      <c r="AB111" s="275">
        <v>14498.480089999999</v>
      </c>
      <c r="AC111" s="165" t="s">
        <v>215</v>
      </c>
      <c r="AD111" s="270">
        <v>44237.177196999997</v>
      </c>
      <c r="AE111" s="275">
        <v>14422.91804</v>
      </c>
      <c r="AF111" s="165" t="s">
        <v>215</v>
      </c>
      <c r="AG111" s="270">
        <v>44234.144117000003</v>
      </c>
      <c r="AH111" s="275">
        <v>14414.788989999999</v>
      </c>
      <c r="AI111" s="164" t="s">
        <v>215</v>
      </c>
    </row>
    <row r="112" spans="2:35" x14ac:dyDescent="0.25">
      <c r="B112" s="168">
        <v>104</v>
      </c>
      <c r="C112" s="167" t="s">
        <v>189</v>
      </c>
      <c r="D112" s="167" t="s">
        <v>381</v>
      </c>
      <c r="E112" s="166">
        <v>51</v>
      </c>
      <c r="F112" s="248">
        <v>1.0596299999999999E-2</v>
      </c>
      <c r="G112" s="166">
        <v>51</v>
      </c>
      <c r="H112" s="248">
        <v>1.0596299999999999E-2</v>
      </c>
      <c r="I112" s="262">
        <v>44453.130084999997</v>
      </c>
      <c r="J112" s="255">
        <v>7256.2335999999996</v>
      </c>
      <c r="K112" s="165">
        <v>1.4E-3</v>
      </c>
      <c r="L112" s="270">
        <v>44441.103535000002</v>
      </c>
      <c r="M112" s="275">
        <v>7273.1258099999995</v>
      </c>
      <c r="N112" s="165">
        <v>1.2999999999999999E-3</v>
      </c>
      <c r="O112" s="270">
        <v>44520.404682</v>
      </c>
      <c r="P112" s="275">
        <v>7052.5915500000001</v>
      </c>
      <c r="Q112" s="165">
        <v>1.8E-3</v>
      </c>
      <c r="R112" s="270">
        <v>44509.28325</v>
      </c>
      <c r="S112" s="275">
        <v>7085.7400399999997</v>
      </c>
      <c r="T112" s="165">
        <v>1.6999999999999999E-3</v>
      </c>
      <c r="U112" s="270">
        <v>44504.146228999998</v>
      </c>
      <c r="V112" s="275">
        <v>7054.4061099999999</v>
      </c>
      <c r="W112" s="165">
        <v>1.8E-3</v>
      </c>
      <c r="X112" s="270">
        <v>44499.393172999997</v>
      </c>
      <c r="Y112" s="275">
        <v>7106.6066899999996</v>
      </c>
      <c r="Z112" s="165">
        <v>1.6999999999999999E-3</v>
      </c>
      <c r="AA112" s="270">
        <v>44513.695060999999</v>
      </c>
      <c r="AB112" s="275">
        <v>7100.7858200000001</v>
      </c>
      <c r="AC112" s="165">
        <v>1.6999999999999999E-3</v>
      </c>
      <c r="AD112" s="270">
        <v>44494.272867</v>
      </c>
      <c r="AE112" s="275">
        <v>7067.9508400000004</v>
      </c>
      <c r="AF112" s="165">
        <v>1.8E-3</v>
      </c>
      <c r="AG112" s="270">
        <v>44506.871938999997</v>
      </c>
      <c r="AH112" s="275">
        <v>7064.9834600000004</v>
      </c>
      <c r="AI112" s="164">
        <v>1.8E-3</v>
      </c>
    </row>
    <row r="113" spans="2:35" x14ac:dyDescent="0.25">
      <c r="B113" s="168">
        <v>105</v>
      </c>
      <c r="C113" s="167" t="s">
        <v>189</v>
      </c>
      <c r="D113" s="167" t="s">
        <v>383</v>
      </c>
      <c r="E113" s="166">
        <v>1418</v>
      </c>
      <c r="F113" s="248">
        <v>0.29461873999999999</v>
      </c>
      <c r="G113" s="166">
        <v>1418</v>
      </c>
      <c r="H113" s="248">
        <v>0.29461873999999999</v>
      </c>
      <c r="I113" s="262">
        <v>44088.855858000003</v>
      </c>
      <c r="J113" s="255">
        <v>22854.232029999999</v>
      </c>
      <c r="K113" s="165" t="s">
        <v>215</v>
      </c>
      <c r="L113" s="270">
        <v>44083.404728000001</v>
      </c>
      <c r="M113" s="275">
        <v>22677.10513</v>
      </c>
      <c r="N113" s="165" t="s">
        <v>215</v>
      </c>
      <c r="O113" s="270">
        <v>44086.876512000003</v>
      </c>
      <c r="P113" s="275">
        <v>22702.428739999999</v>
      </c>
      <c r="Q113" s="165" t="s">
        <v>215</v>
      </c>
      <c r="R113" s="270">
        <v>44081.342612</v>
      </c>
      <c r="S113" s="275">
        <v>22547.481189999999</v>
      </c>
      <c r="T113" s="165" t="s">
        <v>215</v>
      </c>
      <c r="U113" s="270">
        <v>44079.891761999999</v>
      </c>
      <c r="V113" s="275">
        <v>22473.370610000002</v>
      </c>
      <c r="W113" s="165" t="s">
        <v>215</v>
      </c>
      <c r="X113" s="270">
        <v>44079.326332999997</v>
      </c>
      <c r="Y113" s="275">
        <v>22553.793450000001</v>
      </c>
      <c r="Z113" s="165" t="s">
        <v>215</v>
      </c>
      <c r="AA113" s="270">
        <v>44080.925302000003</v>
      </c>
      <c r="AB113" s="275">
        <v>22535.14759</v>
      </c>
      <c r="AC113" s="165" t="s">
        <v>215</v>
      </c>
      <c r="AD113" s="270">
        <v>44078.050813000002</v>
      </c>
      <c r="AE113" s="275">
        <v>22480.823410000001</v>
      </c>
      <c r="AF113" s="165" t="s">
        <v>215</v>
      </c>
      <c r="AG113" s="270">
        <v>44079.511199</v>
      </c>
      <c r="AH113" s="275">
        <v>22464.734769999999</v>
      </c>
      <c r="AI113" s="164" t="s">
        <v>215</v>
      </c>
    </row>
    <row r="114" spans="2:35" x14ac:dyDescent="0.25">
      <c r="B114" s="168">
        <v>106</v>
      </c>
      <c r="C114" s="167" t="s">
        <v>189</v>
      </c>
      <c r="D114" s="167" t="s">
        <v>385</v>
      </c>
      <c r="E114" s="166">
        <v>1998</v>
      </c>
      <c r="F114" s="248">
        <v>0.41512569999999999</v>
      </c>
      <c r="G114" s="166">
        <v>1998</v>
      </c>
      <c r="H114" s="248">
        <v>0.41512569999999999</v>
      </c>
      <c r="I114" s="262">
        <v>44249.360026000002</v>
      </c>
      <c r="J114" s="255">
        <v>4982.9452099999999</v>
      </c>
      <c r="K114" s="165" t="s">
        <v>215</v>
      </c>
      <c r="L114" s="270">
        <v>44248.882796999998</v>
      </c>
      <c r="M114" s="275">
        <v>4796.84825</v>
      </c>
      <c r="N114" s="165" t="s">
        <v>215</v>
      </c>
      <c r="O114" s="270">
        <v>44254.365275999997</v>
      </c>
      <c r="P114" s="275">
        <v>4858.8581100000001</v>
      </c>
      <c r="Q114" s="165" t="s">
        <v>215</v>
      </c>
      <c r="R114" s="270">
        <v>44254.189932000001</v>
      </c>
      <c r="S114" s="275">
        <v>4695.4230600000001</v>
      </c>
      <c r="T114" s="165" t="s">
        <v>215</v>
      </c>
      <c r="U114" s="270">
        <v>44257.022299999997</v>
      </c>
      <c r="V114" s="275">
        <v>4644.2287699999997</v>
      </c>
      <c r="W114" s="165" t="s">
        <v>215</v>
      </c>
      <c r="X114" s="270">
        <v>44255.437029000001</v>
      </c>
      <c r="Y114" s="275">
        <v>4685.3238600000004</v>
      </c>
      <c r="Z114" s="165" t="s">
        <v>215</v>
      </c>
      <c r="AA114" s="270">
        <v>44254.577814999997</v>
      </c>
      <c r="AB114" s="275">
        <v>4679.3291600000002</v>
      </c>
      <c r="AC114" s="165" t="s">
        <v>215</v>
      </c>
      <c r="AD114" s="270">
        <v>44258.078626000002</v>
      </c>
      <c r="AE114" s="275">
        <v>4636.6555699999999</v>
      </c>
      <c r="AF114" s="165" t="s">
        <v>215</v>
      </c>
      <c r="AG114" s="270">
        <v>44257.338142000001</v>
      </c>
      <c r="AH114" s="275">
        <v>4632.5801899999997</v>
      </c>
      <c r="AI114" s="164" t="s">
        <v>215</v>
      </c>
    </row>
    <row r="115" spans="2:35" x14ac:dyDescent="0.25">
      <c r="B115" s="168">
        <v>107</v>
      </c>
      <c r="C115" s="167" t="s">
        <v>189</v>
      </c>
      <c r="D115" s="167" t="s">
        <v>387</v>
      </c>
      <c r="E115" s="166">
        <v>294</v>
      </c>
      <c r="F115" s="248">
        <v>6.1084560000000003E-2</v>
      </c>
      <c r="G115" s="166">
        <v>294</v>
      </c>
      <c r="H115" s="248">
        <v>6.1084560000000003E-2</v>
      </c>
      <c r="I115" s="262">
        <v>44248.769882000001</v>
      </c>
      <c r="J115" s="255">
        <v>0</v>
      </c>
      <c r="K115" s="165" t="s">
        <v>247</v>
      </c>
      <c r="L115" s="270">
        <v>44279.359274000002</v>
      </c>
      <c r="M115" s="275">
        <v>0</v>
      </c>
      <c r="N115" s="165" t="s">
        <v>247</v>
      </c>
      <c r="O115" s="270">
        <v>44267.197547000003</v>
      </c>
      <c r="P115" s="275">
        <v>0</v>
      </c>
      <c r="Q115" s="165" t="s">
        <v>247</v>
      </c>
      <c r="R115" s="270">
        <v>44290.533915</v>
      </c>
      <c r="S115" s="275">
        <v>0</v>
      </c>
      <c r="T115" s="165" t="s">
        <v>247</v>
      </c>
      <c r="U115" s="270">
        <v>44290.565668000003</v>
      </c>
      <c r="V115" s="275">
        <v>0</v>
      </c>
      <c r="W115" s="165" t="s">
        <v>247</v>
      </c>
      <c r="X115" s="270">
        <v>44301.067892999999</v>
      </c>
      <c r="Y115" s="275">
        <v>0</v>
      </c>
      <c r="Z115" s="165" t="s">
        <v>247</v>
      </c>
      <c r="AA115" s="270">
        <v>44290.511579999999</v>
      </c>
      <c r="AB115" s="275">
        <v>0</v>
      </c>
      <c r="AC115" s="165" t="s">
        <v>247</v>
      </c>
      <c r="AD115" s="270">
        <v>44300.384338999997</v>
      </c>
      <c r="AE115" s="275">
        <v>0</v>
      </c>
      <c r="AF115" s="165" t="s">
        <v>247</v>
      </c>
      <c r="AG115" s="270">
        <v>44290.414871000001</v>
      </c>
      <c r="AH115" s="275">
        <v>0</v>
      </c>
      <c r="AI115" s="164" t="s">
        <v>247</v>
      </c>
    </row>
    <row r="116" spans="2:35" x14ac:dyDescent="0.25">
      <c r="B116" s="168">
        <v>108</v>
      </c>
      <c r="C116" s="167" t="s">
        <v>189</v>
      </c>
      <c r="D116" s="167" t="s">
        <v>323</v>
      </c>
      <c r="E116" s="166">
        <v>539</v>
      </c>
      <c r="F116" s="248">
        <v>0.11198836</v>
      </c>
      <c r="G116" s="166">
        <v>539</v>
      </c>
      <c r="H116" s="248">
        <v>0.11198836</v>
      </c>
      <c r="I116" s="262">
        <v>44037.975322999999</v>
      </c>
      <c r="J116" s="255">
        <v>584.26289999999995</v>
      </c>
      <c r="K116" s="165">
        <v>0.47949999999999998</v>
      </c>
      <c r="L116" s="270">
        <v>44036.890198000001</v>
      </c>
      <c r="M116" s="275">
        <v>608.37296000000003</v>
      </c>
      <c r="N116" s="165">
        <v>0.4607</v>
      </c>
      <c r="O116" s="270">
        <v>44047.917523999997</v>
      </c>
      <c r="P116" s="275">
        <v>253.38564</v>
      </c>
      <c r="Q116" s="165">
        <v>0.75980000000000003</v>
      </c>
      <c r="R116" s="270">
        <v>44050.516781999999</v>
      </c>
      <c r="S116" s="275">
        <v>303.27384000000001</v>
      </c>
      <c r="T116" s="165">
        <v>0.71399999999999997</v>
      </c>
      <c r="U116" s="270">
        <v>44044.308000999998</v>
      </c>
      <c r="V116" s="275">
        <v>314.31934999999999</v>
      </c>
      <c r="W116" s="165">
        <v>0.70430000000000004</v>
      </c>
      <c r="X116" s="270">
        <v>44046.146905000001</v>
      </c>
      <c r="Y116" s="275">
        <v>332.91329999999999</v>
      </c>
      <c r="Z116" s="165">
        <v>0.68820000000000003</v>
      </c>
      <c r="AA116" s="270">
        <v>44051.104948</v>
      </c>
      <c r="AB116" s="275">
        <v>352.10408999999999</v>
      </c>
      <c r="AC116" s="165">
        <v>0.67149999999999999</v>
      </c>
      <c r="AD116" s="270">
        <v>44039.103324999996</v>
      </c>
      <c r="AE116" s="275">
        <v>331.49725999999998</v>
      </c>
      <c r="AF116" s="165">
        <v>0.68959999999999999</v>
      </c>
      <c r="AG116" s="270">
        <v>44044.662161</v>
      </c>
      <c r="AH116" s="275">
        <v>347.50396000000001</v>
      </c>
      <c r="AI116" s="164">
        <v>0.67569999999999997</v>
      </c>
    </row>
    <row r="117" spans="2:35" x14ac:dyDescent="0.25">
      <c r="B117" s="168">
        <v>109</v>
      </c>
      <c r="C117" s="167" t="s">
        <v>189</v>
      </c>
      <c r="D117" s="167" t="s">
        <v>325</v>
      </c>
      <c r="E117" s="166" t="s">
        <v>136</v>
      </c>
      <c r="F117" s="248" t="s">
        <v>136</v>
      </c>
      <c r="G117" s="166" t="s">
        <v>136</v>
      </c>
      <c r="H117" s="248" t="s">
        <v>136</v>
      </c>
      <c r="I117" s="262">
        <v>43423.248646</v>
      </c>
      <c r="J117" s="255">
        <v>-4958.1314000000002</v>
      </c>
      <c r="K117" s="165">
        <v>0.45200000000000001</v>
      </c>
      <c r="L117" s="270">
        <v>43402.674785000003</v>
      </c>
      <c r="M117" s="275">
        <v>-5499.3196900000003</v>
      </c>
      <c r="N117" s="165">
        <v>0.40329999999999999</v>
      </c>
      <c r="O117" s="270">
        <v>43376.107884999998</v>
      </c>
      <c r="P117" s="275">
        <v>-6931.2892899999997</v>
      </c>
      <c r="Q117" s="165">
        <v>0.29320000000000002</v>
      </c>
      <c r="R117" s="270">
        <v>43350.374769000002</v>
      </c>
      <c r="S117" s="275">
        <v>-7336.4772899999998</v>
      </c>
      <c r="T117" s="165">
        <v>0.26519999999999999</v>
      </c>
      <c r="U117" s="270">
        <v>43353.054181</v>
      </c>
      <c r="V117" s="275">
        <v>-7175.2386299999998</v>
      </c>
      <c r="W117" s="165">
        <v>0.27639999999999998</v>
      </c>
      <c r="X117" s="270">
        <v>43344.393319000003</v>
      </c>
      <c r="Y117" s="275">
        <v>-7244.6081400000003</v>
      </c>
      <c r="Z117" s="165">
        <v>0.27160000000000001</v>
      </c>
      <c r="AA117" s="270">
        <v>43347.851032999999</v>
      </c>
      <c r="AB117" s="275">
        <v>-7257.2303899999997</v>
      </c>
      <c r="AC117" s="165">
        <v>0.27050000000000002</v>
      </c>
      <c r="AD117" s="270">
        <v>43347.715465000001</v>
      </c>
      <c r="AE117" s="275">
        <v>-7126.2243200000003</v>
      </c>
      <c r="AF117" s="165">
        <v>0.28010000000000002</v>
      </c>
      <c r="AG117" s="270">
        <v>43351.107713999998</v>
      </c>
      <c r="AH117" s="275">
        <v>-7133.6102000000001</v>
      </c>
      <c r="AI117" s="164">
        <v>0.27929999999999999</v>
      </c>
    </row>
    <row r="118" spans="2:35" x14ac:dyDescent="0.25">
      <c r="B118" s="168">
        <v>110</v>
      </c>
      <c r="C118" s="167" t="s">
        <v>189</v>
      </c>
      <c r="D118" s="167" t="s">
        <v>327</v>
      </c>
      <c r="E118" s="166" t="s">
        <v>136</v>
      </c>
      <c r="F118" s="248" t="s">
        <v>136</v>
      </c>
      <c r="G118" s="166" t="s">
        <v>136</v>
      </c>
      <c r="H118" s="248" t="s">
        <v>136</v>
      </c>
      <c r="I118" s="262">
        <v>43725.652591999999</v>
      </c>
      <c r="J118" s="255">
        <v>18985.55703</v>
      </c>
      <c r="K118" s="165">
        <v>5.0000000000000001E-3</v>
      </c>
      <c r="L118" s="270">
        <v>43710.626751000003</v>
      </c>
      <c r="M118" s="275">
        <v>18607.94299</v>
      </c>
      <c r="N118" s="165">
        <v>5.7999999999999996E-3</v>
      </c>
      <c r="O118" s="270">
        <v>43817.157792999998</v>
      </c>
      <c r="P118" s="275">
        <v>16420.966250000001</v>
      </c>
      <c r="Q118" s="165">
        <v>1.52E-2</v>
      </c>
      <c r="R118" s="270">
        <v>43793.626818999997</v>
      </c>
      <c r="S118" s="275">
        <v>16228.42707</v>
      </c>
      <c r="T118" s="165">
        <v>1.6299999999999999E-2</v>
      </c>
      <c r="U118" s="270">
        <v>43789.048789</v>
      </c>
      <c r="V118" s="275">
        <v>16212.61543</v>
      </c>
      <c r="W118" s="165">
        <v>1.6400000000000001E-2</v>
      </c>
      <c r="X118" s="270">
        <v>43786.367200000001</v>
      </c>
      <c r="Y118" s="275">
        <v>16076.914699999999</v>
      </c>
      <c r="Z118" s="165">
        <v>1.7399999999999999E-2</v>
      </c>
      <c r="AA118" s="270">
        <v>43792.072488999998</v>
      </c>
      <c r="AB118" s="275">
        <v>16214.532800000001</v>
      </c>
      <c r="AC118" s="165">
        <v>1.6400000000000001E-2</v>
      </c>
      <c r="AD118" s="270">
        <v>43782.315585999997</v>
      </c>
      <c r="AE118" s="275">
        <v>16067.66934</v>
      </c>
      <c r="AF118" s="165">
        <v>1.7500000000000002E-2</v>
      </c>
      <c r="AG118" s="270">
        <v>43787.631104</v>
      </c>
      <c r="AH118" s="275">
        <v>16195.692789999999</v>
      </c>
      <c r="AI118" s="164">
        <v>1.66E-2</v>
      </c>
    </row>
    <row r="119" spans="2:35" x14ac:dyDescent="0.25">
      <c r="B119" s="168">
        <v>111</v>
      </c>
      <c r="C119" s="167" t="s">
        <v>189</v>
      </c>
      <c r="D119" s="167" t="s">
        <v>365</v>
      </c>
      <c r="E119" s="166">
        <v>549</v>
      </c>
      <c r="F119" s="248">
        <v>0.11406607000000001</v>
      </c>
      <c r="G119" s="166">
        <v>549</v>
      </c>
      <c r="H119" s="248">
        <v>0.11406607000000001</v>
      </c>
      <c r="I119" s="262">
        <v>44105.781583999997</v>
      </c>
      <c r="J119" s="255">
        <v>344.21636000000001</v>
      </c>
      <c r="K119" s="165">
        <v>0.64710000000000001</v>
      </c>
      <c r="L119" s="270">
        <v>44119.295486000003</v>
      </c>
      <c r="M119" s="275">
        <v>373.61777999999998</v>
      </c>
      <c r="N119" s="165">
        <v>0.61860000000000004</v>
      </c>
      <c r="O119" s="270">
        <v>44119.048767</v>
      </c>
      <c r="P119" s="275">
        <v>373.18662999999998</v>
      </c>
      <c r="Q119" s="165">
        <v>0.61909999999999998</v>
      </c>
      <c r="R119" s="270">
        <v>44130.486186000002</v>
      </c>
      <c r="S119" s="275">
        <v>395.03070000000002</v>
      </c>
      <c r="T119" s="165">
        <v>0.59819999999999995</v>
      </c>
      <c r="U119" s="270">
        <v>44129.701317999999</v>
      </c>
      <c r="V119" s="275">
        <v>377.38402000000002</v>
      </c>
      <c r="W119" s="165">
        <v>0.61450000000000005</v>
      </c>
      <c r="X119" s="270">
        <v>44133.891220999998</v>
      </c>
      <c r="Y119" s="275">
        <v>406.49372</v>
      </c>
      <c r="Z119" s="165">
        <v>0.58799999999999997</v>
      </c>
      <c r="AA119" s="270">
        <v>44133.154026999997</v>
      </c>
      <c r="AB119" s="275">
        <v>407.42599000000001</v>
      </c>
      <c r="AC119" s="165">
        <v>0.58679999999999999</v>
      </c>
      <c r="AD119" s="270">
        <v>44132.226097999999</v>
      </c>
      <c r="AE119" s="275">
        <v>383.55576000000002</v>
      </c>
      <c r="AF119" s="165">
        <v>0.60909999999999997</v>
      </c>
      <c r="AG119" s="270">
        <v>44131.496975000002</v>
      </c>
      <c r="AH119" s="275">
        <v>386.83308</v>
      </c>
      <c r="AI119" s="164">
        <v>0.60580000000000001</v>
      </c>
    </row>
    <row r="120" spans="2:35" x14ac:dyDescent="0.25">
      <c r="B120" s="168">
        <v>112</v>
      </c>
      <c r="C120" s="167" t="s">
        <v>189</v>
      </c>
      <c r="D120" s="167" t="s">
        <v>367</v>
      </c>
      <c r="E120" s="166">
        <v>319</v>
      </c>
      <c r="F120" s="248">
        <v>6.6278829999999997E-2</v>
      </c>
      <c r="G120" s="166">
        <v>319</v>
      </c>
      <c r="H120" s="248">
        <v>6.6278829999999997E-2</v>
      </c>
      <c r="I120" s="262">
        <v>44218.002261000001</v>
      </c>
      <c r="J120" s="255">
        <v>103.98018999999999</v>
      </c>
      <c r="K120" s="165">
        <v>0.90810000000000002</v>
      </c>
      <c r="L120" s="270">
        <v>44210.25993</v>
      </c>
      <c r="M120" s="275">
        <v>196.83351999999999</v>
      </c>
      <c r="N120" s="165">
        <v>0.82669999999999999</v>
      </c>
      <c r="O120" s="270">
        <v>44229.157401999997</v>
      </c>
      <c r="P120" s="275">
        <v>93.978179999999995</v>
      </c>
      <c r="Q120" s="165">
        <v>0.91669999999999996</v>
      </c>
      <c r="R120" s="270">
        <v>44222.685125999997</v>
      </c>
      <c r="S120" s="275">
        <v>180.66363000000001</v>
      </c>
      <c r="T120" s="165">
        <v>0.84040000000000004</v>
      </c>
      <c r="U120" s="270">
        <v>44225.689049000001</v>
      </c>
      <c r="V120" s="275">
        <v>161.11726999999999</v>
      </c>
      <c r="W120" s="165">
        <v>0.85740000000000005</v>
      </c>
      <c r="X120" s="270">
        <v>44217.564539999999</v>
      </c>
      <c r="Y120" s="275">
        <v>163.94388000000001</v>
      </c>
      <c r="Z120" s="165">
        <v>0.85509999999999997</v>
      </c>
      <c r="AA120" s="270">
        <v>44222.550735999997</v>
      </c>
      <c r="AB120" s="275">
        <v>178.75362999999999</v>
      </c>
      <c r="AC120" s="165">
        <v>0.84209999999999996</v>
      </c>
      <c r="AD120" s="270">
        <v>44219.869709999999</v>
      </c>
      <c r="AE120" s="275">
        <v>145.12049999999999</v>
      </c>
      <c r="AF120" s="165">
        <v>0.87150000000000005</v>
      </c>
      <c r="AG120" s="270">
        <v>44225.627547999997</v>
      </c>
      <c r="AH120" s="275">
        <v>159.35583</v>
      </c>
      <c r="AI120" s="164">
        <v>0.85899999999999999</v>
      </c>
    </row>
    <row r="121" spans="2:35" x14ac:dyDescent="0.25">
      <c r="B121" s="168">
        <v>113</v>
      </c>
      <c r="C121" s="167" t="s">
        <v>189</v>
      </c>
      <c r="D121" s="167" t="s">
        <v>369</v>
      </c>
      <c r="E121" s="166" t="s">
        <v>136</v>
      </c>
      <c r="F121" s="248" t="s">
        <v>136</v>
      </c>
      <c r="G121" s="166" t="s">
        <v>136</v>
      </c>
      <c r="H121" s="248" t="s">
        <v>136</v>
      </c>
      <c r="I121" s="262" t="s">
        <v>247</v>
      </c>
      <c r="J121" s="255">
        <v>0</v>
      </c>
      <c r="K121" s="165" t="s">
        <v>247</v>
      </c>
      <c r="L121" s="270" t="s">
        <v>247</v>
      </c>
      <c r="M121" s="275">
        <v>0</v>
      </c>
      <c r="N121" s="165" t="s">
        <v>247</v>
      </c>
      <c r="O121" s="270" t="s">
        <v>247</v>
      </c>
      <c r="P121" s="275">
        <v>0</v>
      </c>
      <c r="Q121" s="165" t="s">
        <v>247</v>
      </c>
      <c r="R121" s="270" t="s">
        <v>247</v>
      </c>
      <c r="S121" s="275">
        <v>0</v>
      </c>
      <c r="T121" s="165" t="s">
        <v>247</v>
      </c>
      <c r="U121" s="270" t="s">
        <v>247</v>
      </c>
      <c r="V121" s="275">
        <v>0</v>
      </c>
      <c r="W121" s="165" t="s">
        <v>247</v>
      </c>
      <c r="X121" s="270" t="s">
        <v>247</v>
      </c>
      <c r="Y121" s="275">
        <v>0</v>
      </c>
      <c r="Z121" s="165" t="s">
        <v>247</v>
      </c>
      <c r="AA121" s="270" t="s">
        <v>247</v>
      </c>
      <c r="AB121" s="275">
        <v>0</v>
      </c>
      <c r="AC121" s="165" t="s">
        <v>247</v>
      </c>
      <c r="AD121" s="270" t="s">
        <v>247</v>
      </c>
      <c r="AE121" s="275">
        <v>0</v>
      </c>
      <c r="AF121" s="165" t="s">
        <v>247</v>
      </c>
      <c r="AG121" s="270" t="s">
        <v>247</v>
      </c>
      <c r="AH121" s="275">
        <v>0</v>
      </c>
      <c r="AI121" s="164" t="s">
        <v>247</v>
      </c>
    </row>
    <row r="122" spans="2:35" x14ac:dyDescent="0.25">
      <c r="B122" s="168">
        <v>114</v>
      </c>
      <c r="C122" s="167" t="s">
        <v>189</v>
      </c>
      <c r="D122" s="167" t="s">
        <v>328</v>
      </c>
      <c r="E122" s="166">
        <v>100</v>
      </c>
      <c r="F122" s="248">
        <v>2.077706E-2</v>
      </c>
      <c r="G122" s="166">
        <v>100</v>
      </c>
      <c r="H122" s="248">
        <v>2.077706E-2</v>
      </c>
      <c r="I122" s="262">
        <v>44144.735287000003</v>
      </c>
      <c r="J122" s="255">
        <v>1214.88033</v>
      </c>
      <c r="K122" s="165">
        <v>0.44369999999999998</v>
      </c>
      <c r="L122" s="270">
        <v>44172.200796999998</v>
      </c>
      <c r="M122" s="275">
        <v>1231.52</v>
      </c>
      <c r="N122" s="165">
        <v>0.43659999999999999</v>
      </c>
      <c r="O122" s="270">
        <v>44132.559767999999</v>
      </c>
      <c r="P122" s="275">
        <v>1215.3448900000001</v>
      </c>
      <c r="Q122" s="165">
        <v>0.44269999999999998</v>
      </c>
      <c r="R122" s="270">
        <v>44154.418271000002</v>
      </c>
      <c r="S122" s="275">
        <v>1236.3681300000001</v>
      </c>
      <c r="T122" s="165">
        <v>0.43409999999999999</v>
      </c>
      <c r="U122" s="270">
        <v>44137.286956999997</v>
      </c>
      <c r="V122" s="275">
        <v>1220.0977700000001</v>
      </c>
      <c r="W122" s="165">
        <v>0.44</v>
      </c>
      <c r="X122" s="270">
        <v>44163.832705000001</v>
      </c>
      <c r="Y122" s="275">
        <v>1222.73666</v>
      </c>
      <c r="Z122" s="165">
        <v>0.4395</v>
      </c>
      <c r="AA122" s="270">
        <v>44153.436808999999</v>
      </c>
      <c r="AB122" s="275">
        <v>1223.0028299999999</v>
      </c>
      <c r="AC122" s="165">
        <v>0.43909999999999999</v>
      </c>
      <c r="AD122" s="270">
        <v>44147.105137999999</v>
      </c>
      <c r="AE122" s="275">
        <v>1215.13751</v>
      </c>
      <c r="AF122" s="165">
        <v>0.44219999999999998</v>
      </c>
      <c r="AG122" s="270">
        <v>44136.980721</v>
      </c>
      <c r="AH122" s="275">
        <v>1210.86085</v>
      </c>
      <c r="AI122" s="164">
        <v>0.44350000000000001</v>
      </c>
    </row>
    <row r="123" spans="2:35" x14ac:dyDescent="0.25">
      <c r="B123" s="168">
        <v>115</v>
      </c>
      <c r="C123" s="167" t="s">
        <v>189</v>
      </c>
      <c r="D123" s="167" t="s">
        <v>330</v>
      </c>
      <c r="E123" s="166">
        <v>51</v>
      </c>
      <c r="F123" s="248">
        <v>1.0596299999999999E-2</v>
      </c>
      <c r="G123" s="166">
        <v>51</v>
      </c>
      <c r="H123" s="248">
        <v>1.0596299999999999E-2</v>
      </c>
      <c r="I123" s="262">
        <v>43623.772808000002</v>
      </c>
      <c r="J123" s="255">
        <v>9539.7545900000005</v>
      </c>
      <c r="K123" s="165" t="s">
        <v>215</v>
      </c>
      <c r="L123" s="270">
        <v>43642.779123</v>
      </c>
      <c r="M123" s="275">
        <v>9379.7863799999996</v>
      </c>
      <c r="N123" s="165" t="s">
        <v>215</v>
      </c>
      <c r="O123" s="270">
        <v>43550.111106999997</v>
      </c>
      <c r="P123" s="275">
        <v>9219.5196699999997</v>
      </c>
      <c r="Q123" s="165" t="s">
        <v>215</v>
      </c>
      <c r="R123" s="270">
        <v>43575.437422000003</v>
      </c>
      <c r="S123" s="275">
        <v>9108.4447799999998</v>
      </c>
      <c r="T123" s="165" t="s">
        <v>215</v>
      </c>
      <c r="U123" s="270">
        <v>43570.623883</v>
      </c>
      <c r="V123" s="275">
        <v>9130.8042100000002</v>
      </c>
      <c r="W123" s="165" t="s">
        <v>215</v>
      </c>
      <c r="X123" s="270">
        <v>43582.938300000002</v>
      </c>
      <c r="Y123" s="275">
        <v>9045.7627799999991</v>
      </c>
      <c r="Z123" s="165" t="s">
        <v>215</v>
      </c>
      <c r="AA123" s="270">
        <v>43573.398063000001</v>
      </c>
      <c r="AB123" s="275">
        <v>9123.3480099999997</v>
      </c>
      <c r="AC123" s="165" t="s">
        <v>215</v>
      </c>
      <c r="AD123" s="270">
        <v>43578.444105000002</v>
      </c>
      <c r="AE123" s="275">
        <v>9078.3595499999992</v>
      </c>
      <c r="AF123" s="165" t="s">
        <v>215</v>
      </c>
      <c r="AG123" s="270">
        <v>43568.682057999999</v>
      </c>
      <c r="AH123" s="275">
        <v>9142.4078599999993</v>
      </c>
      <c r="AI123" s="164" t="s">
        <v>215</v>
      </c>
    </row>
    <row r="124" spans="2:35" x14ac:dyDescent="0.25">
      <c r="B124" s="168">
        <v>116</v>
      </c>
      <c r="C124" s="167" t="s">
        <v>189</v>
      </c>
      <c r="D124" s="167" t="s">
        <v>332</v>
      </c>
      <c r="E124" s="166">
        <v>40</v>
      </c>
      <c r="F124" s="248">
        <v>8.31082E-3</v>
      </c>
      <c r="G124" s="166">
        <v>40</v>
      </c>
      <c r="H124" s="248">
        <v>8.31082E-3</v>
      </c>
      <c r="I124" s="262">
        <v>43490.213514000003</v>
      </c>
      <c r="J124" s="255">
        <v>1354.4738</v>
      </c>
      <c r="K124" s="165">
        <v>0.63539999999999996</v>
      </c>
      <c r="L124" s="270">
        <v>43496.810703000003</v>
      </c>
      <c r="M124" s="275">
        <v>1306.04447</v>
      </c>
      <c r="N124" s="165">
        <v>0.64690000000000003</v>
      </c>
      <c r="O124" s="270">
        <v>43474.737664</v>
      </c>
      <c r="P124" s="275">
        <v>539.75775999999996</v>
      </c>
      <c r="Q124" s="165">
        <v>0.85009999999999997</v>
      </c>
      <c r="R124" s="270">
        <v>43477.280672000001</v>
      </c>
      <c r="S124" s="275">
        <v>536.75166000000002</v>
      </c>
      <c r="T124" s="165">
        <v>0.85070000000000001</v>
      </c>
      <c r="U124" s="270">
        <v>43469.739964</v>
      </c>
      <c r="V124" s="275">
        <v>781.58930999999995</v>
      </c>
      <c r="W124" s="165">
        <v>0.7843</v>
      </c>
      <c r="X124" s="270">
        <v>43482.922786000003</v>
      </c>
      <c r="Y124" s="275">
        <v>633.35658000000001</v>
      </c>
      <c r="Z124" s="165">
        <v>0.82440000000000002</v>
      </c>
      <c r="AA124" s="270">
        <v>43476.438583000003</v>
      </c>
      <c r="AB124" s="275">
        <v>569.69038</v>
      </c>
      <c r="AC124" s="165">
        <v>0.8417</v>
      </c>
      <c r="AD124" s="270">
        <v>43476.037314000001</v>
      </c>
      <c r="AE124" s="275">
        <v>865.84573999999998</v>
      </c>
      <c r="AF124" s="165">
        <v>0.76190000000000002</v>
      </c>
      <c r="AG124" s="270">
        <v>43468.173868999998</v>
      </c>
      <c r="AH124" s="275">
        <v>801.05976999999996</v>
      </c>
      <c r="AI124" s="164">
        <v>0.77910000000000001</v>
      </c>
    </row>
    <row r="125" spans="2:35" x14ac:dyDescent="0.25">
      <c r="B125" s="168">
        <v>117</v>
      </c>
      <c r="C125" s="167" t="s">
        <v>189</v>
      </c>
      <c r="D125" s="167" t="s">
        <v>371</v>
      </c>
      <c r="E125" s="166">
        <v>201</v>
      </c>
      <c r="F125" s="248">
        <v>4.1761890000000003E-2</v>
      </c>
      <c r="G125" s="166">
        <v>201</v>
      </c>
      <c r="H125" s="248">
        <v>4.1761890000000003E-2</v>
      </c>
      <c r="I125" s="262">
        <v>44178.794949000003</v>
      </c>
      <c r="J125" s="255">
        <v>2876.8024700000001</v>
      </c>
      <c r="K125" s="165">
        <v>8.8000000000000005E-3</v>
      </c>
      <c r="L125" s="270">
        <v>44207.984968999997</v>
      </c>
      <c r="M125" s="275">
        <v>2921.3608199999999</v>
      </c>
      <c r="N125" s="165">
        <v>7.7000000000000002E-3</v>
      </c>
      <c r="O125" s="270">
        <v>44186.925919000001</v>
      </c>
      <c r="P125" s="275">
        <v>2973.9687399999998</v>
      </c>
      <c r="Q125" s="165">
        <v>6.7000000000000002E-3</v>
      </c>
      <c r="R125" s="270">
        <v>44215.549154</v>
      </c>
      <c r="S125" s="275">
        <v>3008.6402600000001</v>
      </c>
      <c r="T125" s="165">
        <v>6.0000000000000001E-3</v>
      </c>
      <c r="U125" s="270">
        <v>44210.038603000001</v>
      </c>
      <c r="V125" s="275">
        <v>3041.52925</v>
      </c>
      <c r="W125" s="165">
        <v>5.4000000000000003E-3</v>
      </c>
      <c r="X125" s="270">
        <v>44221.985303000001</v>
      </c>
      <c r="Y125" s="275">
        <v>3030.8137000000002</v>
      </c>
      <c r="Z125" s="165">
        <v>5.7000000000000002E-3</v>
      </c>
      <c r="AA125" s="270">
        <v>44217.587374000002</v>
      </c>
      <c r="AB125" s="275">
        <v>2992.2076999999999</v>
      </c>
      <c r="AC125" s="165">
        <v>6.3E-3</v>
      </c>
      <c r="AD125" s="270">
        <v>44215.984882999997</v>
      </c>
      <c r="AE125" s="275">
        <v>3066.6176399999999</v>
      </c>
      <c r="AF125" s="165">
        <v>5.1000000000000004E-3</v>
      </c>
      <c r="AG125" s="270">
        <v>44211.269738000003</v>
      </c>
      <c r="AH125" s="275">
        <v>3030.3320800000001</v>
      </c>
      <c r="AI125" s="164">
        <v>5.5999999999999999E-3</v>
      </c>
    </row>
    <row r="126" spans="2:35" x14ac:dyDescent="0.25">
      <c r="B126" s="168">
        <v>118</v>
      </c>
      <c r="C126" s="167" t="s">
        <v>189</v>
      </c>
      <c r="D126" s="167" t="s">
        <v>334</v>
      </c>
      <c r="E126" s="166">
        <v>156</v>
      </c>
      <c r="F126" s="248">
        <v>3.2412219999999999E-2</v>
      </c>
      <c r="G126" s="166">
        <v>156</v>
      </c>
      <c r="H126" s="248">
        <v>3.2412219999999999E-2</v>
      </c>
      <c r="I126" s="262">
        <v>44063.970874999999</v>
      </c>
      <c r="J126" s="255">
        <v>2493.17517</v>
      </c>
      <c r="K126" s="165">
        <v>6.5699999999999995E-2</v>
      </c>
      <c r="L126" s="270">
        <v>44053.957877000001</v>
      </c>
      <c r="M126" s="275">
        <v>2308.0358200000001</v>
      </c>
      <c r="N126" s="165">
        <v>8.7999999999999995E-2</v>
      </c>
      <c r="O126" s="270">
        <v>44046.250315999998</v>
      </c>
      <c r="P126" s="275">
        <v>2202.0485399999998</v>
      </c>
      <c r="Q126" s="165">
        <v>0.1037</v>
      </c>
      <c r="R126" s="270">
        <v>44037.055181999996</v>
      </c>
      <c r="S126" s="275">
        <v>2048.8565400000002</v>
      </c>
      <c r="T126" s="165">
        <v>0.1295</v>
      </c>
      <c r="U126" s="270">
        <v>44020.840163000001</v>
      </c>
      <c r="V126" s="275">
        <v>2059.0463100000002</v>
      </c>
      <c r="W126" s="165">
        <v>0.1275</v>
      </c>
      <c r="X126" s="270">
        <v>44039.615347999999</v>
      </c>
      <c r="Y126" s="275">
        <v>2038.23613</v>
      </c>
      <c r="Z126" s="165">
        <v>0.1318</v>
      </c>
      <c r="AA126" s="270">
        <v>44038.269648000001</v>
      </c>
      <c r="AB126" s="275">
        <v>2062.4091699999999</v>
      </c>
      <c r="AC126" s="165">
        <v>0.127</v>
      </c>
      <c r="AD126" s="270">
        <v>44023.933211000003</v>
      </c>
      <c r="AE126" s="275">
        <v>2042.8595</v>
      </c>
      <c r="AF126" s="165">
        <v>0.13089999999999999</v>
      </c>
      <c r="AG126" s="270">
        <v>44021.809057999999</v>
      </c>
      <c r="AH126" s="275">
        <v>2068.1842200000001</v>
      </c>
      <c r="AI126" s="164">
        <v>0.12590000000000001</v>
      </c>
    </row>
    <row r="127" spans="2:35" x14ac:dyDescent="0.25">
      <c r="B127" s="168">
        <v>119</v>
      </c>
      <c r="C127" s="167" t="s">
        <v>189</v>
      </c>
      <c r="D127" s="167" t="s">
        <v>358</v>
      </c>
      <c r="E127" s="166">
        <v>555</v>
      </c>
      <c r="F127" s="248">
        <v>0.11531269</v>
      </c>
      <c r="G127" s="166">
        <v>555</v>
      </c>
      <c r="H127" s="248">
        <v>0.11531269</v>
      </c>
      <c r="I127" s="262">
        <v>44177.241731000002</v>
      </c>
      <c r="J127" s="255">
        <v>2250.5981299999999</v>
      </c>
      <c r="K127" s="165">
        <v>3.3999999999999998E-3</v>
      </c>
      <c r="L127" s="270">
        <v>44183.376856000003</v>
      </c>
      <c r="M127" s="275">
        <v>2261.6106199999999</v>
      </c>
      <c r="N127" s="165">
        <v>3.2000000000000002E-3</v>
      </c>
      <c r="O127" s="270">
        <v>44182.636484000002</v>
      </c>
      <c r="P127" s="275">
        <v>2171.62995</v>
      </c>
      <c r="Q127" s="165">
        <v>4.5999999999999999E-3</v>
      </c>
      <c r="R127" s="270">
        <v>44188.943006000001</v>
      </c>
      <c r="S127" s="275">
        <v>2188.2980400000001</v>
      </c>
      <c r="T127" s="165">
        <v>4.3E-3</v>
      </c>
      <c r="U127" s="270">
        <v>44173.231582</v>
      </c>
      <c r="V127" s="275">
        <v>2209.6298400000001</v>
      </c>
      <c r="W127" s="165">
        <v>3.8999999999999998E-3</v>
      </c>
      <c r="X127" s="270">
        <v>44185.846400000002</v>
      </c>
      <c r="Y127" s="275">
        <v>2170.7483200000001</v>
      </c>
      <c r="Z127" s="165">
        <v>4.5999999999999999E-3</v>
      </c>
      <c r="AA127" s="270">
        <v>44188.245035</v>
      </c>
      <c r="AB127" s="275">
        <v>2190.2894799999999</v>
      </c>
      <c r="AC127" s="165">
        <v>4.1999999999999997E-3</v>
      </c>
      <c r="AD127" s="270">
        <v>44170.565095999998</v>
      </c>
      <c r="AE127" s="275">
        <v>2193.2709300000001</v>
      </c>
      <c r="AF127" s="165">
        <v>4.1999999999999997E-3</v>
      </c>
      <c r="AG127" s="270">
        <v>44172.641336000001</v>
      </c>
      <c r="AH127" s="275">
        <v>2211.1736599999999</v>
      </c>
      <c r="AI127" s="164">
        <v>3.8999999999999998E-3</v>
      </c>
    </row>
    <row r="128" spans="2:35" x14ac:dyDescent="0.25">
      <c r="B128" s="168">
        <v>120</v>
      </c>
      <c r="C128" s="167" t="s">
        <v>189</v>
      </c>
      <c r="D128" s="167" t="s">
        <v>363</v>
      </c>
      <c r="E128" s="166">
        <v>2031</v>
      </c>
      <c r="F128" s="248">
        <v>0.42198213000000001</v>
      </c>
      <c r="G128" s="166">
        <v>2031</v>
      </c>
      <c r="H128" s="248">
        <v>0.42198213000000001</v>
      </c>
      <c r="I128" s="262">
        <v>44194.462292999997</v>
      </c>
      <c r="J128" s="255">
        <v>-1272.4795099999999</v>
      </c>
      <c r="K128" s="165">
        <v>6.7000000000000002E-3</v>
      </c>
      <c r="L128" s="270">
        <v>44193.968033999998</v>
      </c>
      <c r="M128" s="275">
        <v>-1101.2503200000001</v>
      </c>
      <c r="N128" s="165">
        <v>1.9099999999999999E-2</v>
      </c>
      <c r="O128" s="270">
        <v>44196.236449999997</v>
      </c>
      <c r="P128" s="275">
        <v>-1273.2960700000001</v>
      </c>
      <c r="Q128" s="165">
        <v>6.4999999999999997E-3</v>
      </c>
      <c r="R128" s="270">
        <v>44195.837878999999</v>
      </c>
      <c r="S128" s="275">
        <v>-1113.9122</v>
      </c>
      <c r="T128" s="165">
        <v>1.7500000000000002E-2</v>
      </c>
      <c r="U128" s="270">
        <v>44190.537308999999</v>
      </c>
      <c r="V128" s="275">
        <v>-1068.6350399999999</v>
      </c>
      <c r="W128" s="165">
        <v>2.2700000000000001E-2</v>
      </c>
      <c r="X128" s="270">
        <v>44196.957603000003</v>
      </c>
      <c r="Y128" s="275">
        <v>-1121.7375</v>
      </c>
      <c r="Z128" s="165">
        <v>1.6899999999999998E-2</v>
      </c>
      <c r="AA128" s="270">
        <v>44196.182003000002</v>
      </c>
      <c r="AB128" s="275">
        <v>-1110.6198400000001</v>
      </c>
      <c r="AC128" s="165">
        <v>1.7899999999999999E-2</v>
      </c>
      <c r="AD128" s="270">
        <v>44191.386966999999</v>
      </c>
      <c r="AE128" s="275">
        <v>-1076.96408</v>
      </c>
      <c r="AF128" s="165">
        <v>2.18E-2</v>
      </c>
      <c r="AG128" s="270">
        <v>44190.779878000001</v>
      </c>
      <c r="AH128" s="275">
        <v>-1066.8040699999999</v>
      </c>
      <c r="AI128" s="164">
        <v>2.29E-2</v>
      </c>
    </row>
    <row r="129" spans="2:35" x14ac:dyDescent="0.25">
      <c r="B129" s="168">
        <v>121</v>
      </c>
      <c r="C129" s="167" t="s">
        <v>189</v>
      </c>
      <c r="D129" s="167" t="s">
        <v>373</v>
      </c>
      <c r="E129" s="166">
        <v>27</v>
      </c>
      <c r="F129" s="248">
        <v>5.6098099999999998E-3</v>
      </c>
      <c r="G129" s="166">
        <v>27</v>
      </c>
      <c r="H129" s="248">
        <v>5.6098099999999998E-3</v>
      </c>
      <c r="I129" s="262">
        <v>43946.755986999997</v>
      </c>
      <c r="J129" s="255">
        <v>5208.4058500000001</v>
      </c>
      <c r="K129" s="165">
        <v>7.8200000000000006E-2</v>
      </c>
      <c r="L129" s="270">
        <v>43953.257280999998</v>
      </c>
      <c r="M129" s="275">
        <v>4512.5959599999996</v>
      </c>
      <c r="N129" s="165">
        <v>0.1268</v>
      </c>
      <c r="O129" s="270">
        <v>43897.564906</v>
      </c>
      <c r="P129" s="275">
        <v>4594.0339199999999</v>
      </c>
      <c r="Q129" s="165">
        <v>0.11990000000000001</v>
      </c>
      <c r="R129" s="270">
        <v>43913.029747</v>
      </c>
      <c r="S129" s="275">
        <v>3999.2836900000002</v>
      </c>
      <c r="T129" s="165">
        <v>0.17560000000000001</v>
      </c>
      <c r="U129" s="270">
        <v>43862.160324999997</v>
      </c>
      <c r="V129" s="275">
        <v>3815.9529900000002</v>
      </c>
      <c r="W129" s="165">
        <v>0.19600000000000001</v>
      </c>
      <c r="X129" s="270">
        <v>43908.397424000003</v>
      </c>
      <c r="Y129" s="275">
        <v>4016.8348500000002</v>
      </c>
      <c r="Z129" s="165">
        <v>0.1741</v>
      </c>
      <c r="AA129" s="270">
        <v>43918.735416000003</v>
      </c>
      <c r="AB129" s="275">
        <v>3985.0371500000001</v>
      </c>
      <c r="AC129" s="165">
        <v>0.1772</v>
      </c>
      <c r="AD129" s="270">
        <v>43859.463019000003</v>
      </c>
      <c r="AE129" s="275">
        <v>3834.5968800000001</v>
      </c>
      <c r="AF129" s="165">
        <v>0.19420000000000001</v>
      </c>
      <c r="AG129" s="270">
        <v>43866.704005</v>
      </c>
      <c r="AH129" s="275">
        <v>3808.3483700000002</v>
      </c>
      <c r="AI129" s="164">
        <v>0.19700000000000001</v>
      </c>
    </row>
    <row r="130" spans="2:35" x14ac:dyDescent="0.25">
      <c r="B130" s="168">
        <v>122</v>
      </c>
      <c r="C130" s="167" t="s">
        <v>189</v>
      </c>
      <c r="D130" s="167" t="s">
        <v>336</v>
      </c>
      <c r="E130" s="166" t="s">
        <v>136</v>
      </c>
      <c r="F130" s="248" t="s">
        <v>136</v>
      </c>
      <c r="G130" s="166" t="s">
        <v>136</v>
      </c>
      <c r="H130" s="248" t="s">
        <v>136</v>
      </c>
      <c r="I130" s="262">
        <v>44013.018351999999</v>
      </c>
      <c r="J130" s="255">
        <v>-5923.7263400000002</v>
      </c>
      <c r="K130" s="165">
        <v>0.38069999999999998</v>
      </c>
      <c r="L130" s="270">
        <v>44018.842148999996</v>
      </c>
      <c r="M130" s="275">
        <v>-6824.1204900000002</v>
      </c>
      <c r="N130" s="165">
        <v>0.31180000000000002</v>
      </c>
      <c r="O130" s="270">
        <v>44205.797876999997</v>
      </c>
      <c r="P130" s="275">
        <v>-6095.8508300000003</v>
      </c>
      <c r="Q130" s="165">
        <v>0.36599999999999999</v>
      </c>
      <c r="R130" s="270">
        <v>44174.171818000003</v>
      </c>
      <c r="S130" s="275">
        <v>-6932.2681199999997</v>
      </c>
      <c r="T130" s="165">
        <v>0.3034</v>
      </c>
      <c r="U130" s="270">
        <v>44171.132772999998</v>
      </c>
      <c r="V130" s="275">
        <v>-6794.8822300000002</v>
      </c>
      <c r="W130" s="165">
        <v>0.31280000000000002</v>
      </c>
      <c r="X130" s="270">
        <v>44153.574575999999</v>
      </c>
      <c r="Y130" s="275">
        <v>-6537.9883900000004</v>
      </c>
      <c r="Z130" s="165">
        <v>0.33229999999999998</v>
      </c>
      <c r="AA130" s="270">
        <v>44166.317311999999</v>
      </c>
      <c r="AB130" s="275">
        <v>-6907.4127900000003</v>
      </c>
      <c r="AC130" s="165">
        <v>0.30520000000000003</v>
      </c>
      <c r="AD130" s="270">
        <v>44150.091039999999</v>
      </c>
      <c r="AE130" s="275">
        <v>-6417.5507299999999</v>
      </c>
      <c r="AF130" s="165">
        <v>0.34100000000000003</v>
      </c>
      <c r="AG130" s="270">
        <v>44165.261298999998</v>
      </c>
      <c r="AH130" s="275">
        <v>-6777.3127999999997</v>
      </c>
      <c r="AI130" s="164">
        <v>0.31409999999999999</v>
      </c>
    </row>
    <row r="131" spans="2:35" x14ac:dyDescent="0.25">
      <c r="B131" s="168">
        <v>123</v>
      </c>
      <c r="C131" s="167" t="s">
        <v>189</v>
      </c>
      <c r="D131" s="167" t="s">
        <v>23</v>
      </c>
      <c r="E131" s="166">
        <v>1141</v>
      </c>
      <c r="F131" s="248">
        <v>0.23706627999999999</v>
      </c>
      <c r="G131" s="166">
        <v>1141</v>
      </c>
      <c r="H131" s="248">
        <v>0.23706627999999999</v>
      </c>
      <c r="I131" s="262" t="s">
        <v>247</v>
      </c>
      <c r="J131" s="255" t="s">
        <v>247</v>
      </c>
      <c r="K131" s="165" t="s">
        <v>247</v>
      </c>
      <c r="L131" s="270">
        <v>44119.186691000003</v>
      </c>
      <c r="M131" s="275">
        <v>2277.7411200000001</v>
      </c>
      <c r="N131" s="165" t="s">
        <v>215</v>
      </c>
      <c r="O131" s="270" t="s">
        <v>247</v>
      </c>
      <c r="P131" s="275" t="s">
        <v>247</v>
      </c>
      <c r="Q131" s="165" t="s">
        <v>247</v>
      </c>
      <c r="R131" s="270">
        <v>44121.996824000002</v>
      </c>
      <c r="S131" s="275">
        <v>2108.4215199999999</v>
      </c>
      <c r="T131" s="165" t="s">
        <v>215</v>
      </c>
      <c r="U131" s="270">
        <v>44133.010176999996</v>
      </c>
      <c r="V131" s="275">
        <v>2056.1689700000002</v>
      </c>
      <c r="W131" s="165" t="s">
        <v>215</v>
      </c>
      <c r="X131" s="270">
        <v>44126.347368000002</v>
      </c>
      <c r="Y131" s="275">
        <v>2143.3445000000002</v>
      </c>
      <c r="Z131" s="165" t="s">
        <v>215</v>
      </c>
      <c r="AA131" s="270">
        <v>44122.323170000003</v>
      </c>
      <c r="AB131" s="275">
        <v>2131.6226200000001</v>
      </c>
      <c r="AC131" s="165" t="s">
        <v>215</v>
      </c>
      <c r="AD131" s="270">
        <v>44137.333449999998</v>
      </c>
      <c r="AE131" s="275">
        <v>2083.7290499999999</v>
      </c>
      <c r="AF131" s="165" t="s">
        <v>215</v>
      </c>
      <c r="AG131" s="270">
        <v>44133.286946</v>
      </c>
      <c r="AH131" s="275">
        <v>2072.4478199999999</v>
      </c>
      <c r="AI131" s="164" t="s">
        <v>215</v>
      </c>
    </row>
    <row r="132" spans="2:35" x14ac:dyDescent="0.25">
      <c r="B132" s="168">
        <v>124</v>
      </c>
      <c r="C132" s="167" t="s">
        <v>189</v>
      </c>
      <c r="D132" s="167" t="s">
        <v>24</v>
      </c>
      <c r="E132" s="166">
        <v>3672</v>
      </c>
      <c r="F132" s="248">
        <v>0.76293372000000004</v>
      </c>
      <c r="G132" s="166">
        <v>3672</v>
      </c>
      <c r="H132" s="248">
        <v>0.76293372000000004</v>
      </c>
      <c r="I132" s="262" t="s">
        <v>247</v>
      </c>
      <c r="J132" s="255" t="s">
        <v>247</v>
      </c>
      <c r="K132" s="165" t="s">
        <v>247</v>
      </c>
      <c r="L132" s="270">
        <v>44204.094944999997</v>
      </c>
      <c r="M132" s="275">
        <v>0</v>
      </c>
      <c r="N132" s="165" t="s">
        <v>247</v>
      </c>
      <c r="O132" s="270" t="s">
        <v>247</v>
      </c>
      <c r="P132" s="275" t="s">
        <v>247</v>
      </c>
      <c r="Q132" s="165" t="s">
        <v>247</v>
      </c>
      <c r="R132" s="270">
        <v>44206.400427</v>
      </c>
      <c r="S132" s="275">
        <v>0</v>
      </c>
      <c r="T132" s="165" t="s">
        <v>247</v>
      </c>
      <c r="U132" s="270">
        <v>44205.395116</v>
      </c>
      <c r="V132" s="275">
        <v>0</v>
      </c>
      <c r="W132" s="165" t="s">
        <v>247</v>
      </c>
      <c r="X132" s="270">
        <v>44206.358295999999</v>
      </c>
      <c r="Y132" s="275">
        <v>0</v>
      </c>
      <c r="Z132" s="165" t="s">
        <v>247</v>
      </c>
      <c r="AA132" s="270">
        <v>44206.655288000002</v>
      </c>
      <c r="AB132" s="275">
        <v>0</v>
      </c>
      <c r="AC132" s="165" t="s">
        <v>247</v>
      </c>
      <c r="AD132" s="270">
        <v>44205.165968000001</v>
      </c>
      <c r="AE132" s="275">
        <v>0</v>
      </c>
      <c r="AF132" s="165" t="s">
        <v>247</v>
      </c>
      <c r="AG132" s="270">
        <v>44205.569058000001</v>
      </c>
      <c r="AH132" s="275">
        <v>0</v>
      </c>
      <c r="AI132" s="164" t="s">
        <v>247</v>
      </c>
    </row>
    <row r="133" spans="2:35" x14ac:dyDescent="0.25">
      <c r="B133" s="168">
        <v>125</v>
      </c>
      <c r="C133" s="167" t="s">
        <v>189</v>
      </c>
      <c r="D133" s="167" t="s">
        <v>25</v>
      </c>
      <c r="E133" s="166">
        <v>240</v>
      </c>
      <c r="F133" s="248">
        <v>4.9864949999999998E-2</v>
      </c>
      <c r="G133" s="166">
        <v>240</v>
      </c>
      <c r="H133" s="248">
        <v>4.9864949999999998E-2</v>
      </c>
      <c r="I133" s="262" t="s">
        <v>247</v>
      </c>
      <c r="J133" s="255" t="s">
        <v>247</v>
      </c>
      <c r="K133" s="165" t="s">
        <v>247</v>
      </c>
      <c r="L133" s="270" t="s">
        <v>247</v>
      </c>
      <c r="M133" s="275" t="s">
        <v>247</v>
      </c>
      <c r="N133" s="165" t="s">
        <v>247</v>
      </c>
      <c r="O133" s="270">
        <v>43801.095797000002</v>
      </c>
      <c r="P133" s="275">
        <v>4981.0849500000004</v>
      </c>
      <c r="Q133" s="165" t="s">
        <v>215</v>
      </c>
      <c r="R133" s="270">
        <v>43797.783074999999</v>
      </c>
      <c r="S133" s="275">
        <v>4669.7121699999998</v>
      </c>
      <c r="T133" s="165" t="s">
        <v>215</v>
      </c>
      <c r="U133" s="270">
        <v>43793.108995000002</v>
      </c>
      <c r="V133" s="275">
        <v>4475.5381799999996</v>
      </c>
      <c r="W133" s="165" t="s">
        <v>215</v>
      </c>
      <c r="X133" s="270">
        <v>43790.039016000002</v>
      </c>
      <c r="Y133" s="275">
        <v>4751.9572799999996</v>
      </c>
      <c r="Z133" s="165" t="s">
        <v>215</v>
      </c>
      <c r="AA133" s="270">
        <v>43794.714780000002</v>
      </c>
      <c r="AB133" s="275">
        <v>4757.2022500000003</v>
      </c>
      <c r="AC133" s="165" t="s">
        <v>215</v>
      </c>
      <c r="AD133" s="270">
        <v>43788.217011000001</v>
      </c>
      <c r="AE133" s="275">
        <v>4534.4179400000003</v>
      </c>
      <c r="AF133" s="165" t="s">
        <v>215</v>
      </c>
      <c r="AG133" s="270">
        <v>43791.711972999998</v>
      </c>
      <c r="AH133" s="275">
        <v>4539.9603699999998</v>
      </c>
      <c r="AI133" s="164" t="s">
        <v>215</v>
      </c>
    </row>
    <row r="134" spans="2:35" x14ac:dyDescent="0.25">
      <c r="B134" s="168">
        <v>126</v>
      </c>
      <c r="C134" s="167" t="s">
        <v>189</v>
      </c>
      <c r="D134" s="167" t="s">
        <v>26</v>
      </c>
      <c r="E134" s="166">
        <v>140</v>
      </c>
      <c r="F134" s="248">
        <v>2.9087890000000002E-2</v>
      </c>
      <c r="G134" s="166">
        <v>140</v>
      </c>
      <c r="H134" s="248">
        <v>2.9087890000000002E-2</v>
      </c>
      <c r="I134" s="262" t="s">
        <v>247</v>
      </c>
      <c r="J134" s="255" t="s">
        <v>247</v>
      </c>
      <c r="K134" s="165" t="s">
        <v>247</v>
      </c>
      <c r="L134" s="270" t="s">
        <v>247</v>
      </c>
      <c r="M134" s="275" t="s">
        <v>247</v>
      </c>
      <c r="N134" s="165" t="s">
        <v>247</v>
      </c>
      <c r="O134" s="270">
        <v>44700.598933000001</v>
      </c>
      <c r="P134" s="275">
        <v>885.00187000000005</v>
      </c>
      <c r="Q134" s="165">
        <v>0.50590000000000002</v>
      </c>
      <c r="R134" s="270">
        <v>44697.136744000003</v>
      </c>
      <c r="S134" s="275">
        <v>652.44012999999995</v>
      </c>
      <c r="T134" s="165">
        <v>0.62360000000000004</v>
      </c>
      <c r="U134" s="270">
        <v>44669.678960999998</v>
      </c>
      <c r="V134" s="275">
        <v>781.82962999999995</v>
      </c>
      <c r="W134" s="165">
        <v>0.55810000000000004</v>
      </c>
      <c r="X134" s="270">
        <v>44714.877651000003</v>
      </c>
      <c r="Y134" s="275">
        <v>757.66972999999996</v>
      </c>
      <c r="Z134" s="165">
        <v>0.57099999999999995</v>
      </c>
      <c r="AA134" s="270">
        <v>44695.704381000003</v>
      </c>
      <c r="AB134" s="275">
        <v>751.27373</v>
      </c>
      <c r="AC134" s="165">
        <v>0.57389999999999997</v>
      </c>
      <c r="AD134" s="270">
        <v>44687.046205999999</v>
      </c>
      <c r="AE134" s="275">
        <v>853.42327999999998</v>
      </c>
      <c r="AF134" s="165">
        <v>0.52500000000000002</v>
      </c>
      <c r="AG134" s="270">
        <v>44669.246637999997</v>
      </c>
      <c r="AH134" s="275">
        <v>849.84069</v>
      </c>
      <c r="AI134" s="164">
        <v>0.52629999999999999</v>
      </c>
    </row>
    <row r="135" spans="2:35" x14ac:dyDescent="0.25">
      <c r="B135" s="168">
        <v>127</v>
      </c>
      <c r="C135" s="167" t="s">
        <v>189</v>
      </c>
      <c r="D135" s="167" t="s">
        <v>27</v>
      </c>
      <c r="E135" s="166">
        <v>4433</v>
      </c>
      <c r="F135" s="248">
        <v>0.92104715999999998</v>
      </c>
      <c r="G135" s="166">
        <v>4433</v>
      </c>
      <c r="H135" s="248">
        <v>0.92104715999999998</v>
      </c>
      <c r="I135" s="262" t="s">
        <v>247</v>
      </c>
      <c r="J135" s="255" t="s">
        <v>247</v>
      </c>
      <c r="K135" s="165" t="s">
        <v>247</v>
      </c>
      <c r="L135" s="270" t="s">
        <v>247</v>
      </c>
      <c r="M135" s="275" t="s">
        <v>247</v>
      </c>
      <c r="N135" s="165" t="s">
        <v>247</v>
      </c>
      <c r="O135" s="270">
        <v>44190.313606000003</v>
      </c>
      <c r="P135" s="275">
        <v>0</v>
      </c>
      <c r="Q135" s="165" t="s">
        <v>247</v>
      </c>
      <c r="R135" s="270">
        <v>44191.300172000003</v>
      </c>
      <c r="S135" s="275">
        <v>0</v>
      </c>
      <c r="T135" s="165" t="s">
        <v>247</v>
      </c>
      <c r="U135" s="270">
        <v>44194.422347</v>
      </c>
      <c r="V135" s="275">
        <v>0</v>
      </c>
      <c r="W135" s="165" t="s">
        <v>247</v>
      </c>
      <c r="X135" s="270">
        <v>44192.244028000001</v>
      </c>
      <c r="Y135" s="275">
        <v>0</v>
      </c>
      <c r="Z135" s="165" t="s">
        <v>247</v>
      </c>
      <c r="AA135" s="270">
        <v>44191.806630999999</v>
      </c>
      <c r="AB135" s="275">
        <v>0</v>
      </c>
      <c r="AC135" s="165" t="s">
        <v>247</v>
      </c>
      <c r="AD135" s="270">
        <v>44195.061663</v>
      </c>
      <c r="AE135" s="275">
        <v>0</v>
      </c>
      <c r="AF135" s="165" t="s">
        <v>247</v>
      </c>
      <c r="AG135" s="270">
        <v>44194.726953999998</v>
      </c>
      <c r="AH135" s="275">
        <v>0</v>
      </c>
      <c r="AI135" s="164" t="s">
        <v>247</v>
      </c>
    </row>
    <row r="136" spans="2:35" x14ac:dyDescent="0.25">
      <c r="B136" s="168">
        <v>128</v>
      </c>
      <c r="C136" s="167" t="s">
        <v>189</v>
      </c>
      <c r="D136" s="167" t="s">
        <v>17</v>
      </c>
      <c r="E136" s="166">
        <v>46</v>
      </c>
      <c r="F136" s="248">
        <v>9.5574500000000003E-3</v>
      </c>
      <c r="G136" s="166">
        <v>46</v>
      </c>
      <c r="H136" s="248">
        <v>9.5574500000000003E-3</v>
      </c>
      <c r="I136" s="262" t="s">
        <v>247</v>
      </c>
      <c r="J136" s="255" t="s">
        <v>247</v>
      </c>
      <c r="K136" s="165" t="s">
        <v>247</v>
      </c>
      <c r="L136" s="270" t="s">
        <v>247</v>
      </c>
      <c r="M136" s="275" t="s">
        <v>247</v>
      </c>
      <c r="N136" s="165" t="s">
        <v>247</v>
      </c>
      <c r="O136" s="270" t="s">
        <v>247</v>
      </c>
      <c r="P136" s="275" t="s">
        <v>247</v>
      </c>
      <c r="Q136" s="165" t="s">
        <v>247</v>
      </c>
      <c r="R136" s="270" t="s">
        <v>247</v>
      </c>
      <c r="S136" s="275" t="s">
        <v>247</v>
      </c>
      <c r="T136" s="165" t="s">
        <v>247</v>
      </c>
      <c r="U136" s="270">
        <v>43572.626880000003</v>
      </c>
      <c r="V136" s="275">
        <v>6898.2981499999996</v>
      </c>
      <c r="W136" s="165">
        <v>2E-3</v>
      </c>
      <c r="X136" s="270" t="s">
        <v>247</v>
      </c>
      <c r="Y136" s="275" t="s">
        <v>247</v>
      </c>
      <c r="Z136" s="165" t="s">
        <v>247</v>
      </c>
      <c r="AA136" s="270" t="s">
        <v>247</v>
      </c>
      <c r="AB136" s="275" t="s">
        <v>247</v>
      </c>
      <c r="AC136" s="165" t="s">
        <v>247</v>
      </c>
      <c r="AD136" s="270">
        <v>43568.684215000001</v>
      </c>
      <c r="AE136" s="275">
        <v>6799.1360599999998</v>
      </c>
      <c r="AF136" s="165">
        <v>2.3E-3</v>
      </c>
      <c r="AG136" s="270">
        <v>43569.175562999997</v>
      </c>
      <c r="AH136" s="275">
        <v>6835.0876200000002</v>
      </c>
      <c r="AI136" s="164">
        <v>2.2000000000000001E-3</v>
      </c>
    </row>
    <row r="137" spans="2:35" x14ac:dyDescent="0.25">
      <c r="B137" s="168">
        <v>129</v>
      </c>
      <c r="C137" s="167" t="s">
        <v>189</v>
      </c>
      <c r="D137" s="167" t="s">
        <v>18</v>
      </c>
      <c r="E137" s="166">
        <v>107</v>
      </c>
      <c r="F137" s="248">
        <v>2.2231460000000001E-2</v>
      </c>
      <c r="G137" s="166">
        <v>107</v>
      </c>
      <c r="H137" s="248">
        <v>2.2231460000000001E-2</v>
      </c>
      <c r="I137" s="262" t="s">
        <v>247</v>
      </c>
      <c r="J137" s="255" t="s">
        <v>247</v>
      </c>
      <c r="K137" s="165" t="s">
        <v>247</v>
      </c>
      <c r="L137" s="270" t="s">
        <v>247</v>
      </c>
      <c r="M137" s="275" t="s">
        <v>247</v>
      </c>
      <c r="N137" s="165" t="s">
        <v>247</v>
      </c>
      <c r="O137" s="270" t="s">
        <v>247</v>
      </c>
      <c r="P137" s="275" t="s">
        <v>247</v>
      </c>
      <c r="Q137" s="165" t="s">
        <v>247</v>
      </c>
      <c r="R137" s="270" t="s">
        <v>247</v>
      </c>
      <c r="S137" s="275" t="s">
        <v>247</v>
      </c>
      <c r="T137" s="165" t="s">
        <v>247</v>
      </c>
      <c r="U137" s="270">
        <v>43979.196986000003</v>
      </c>
      <c r="V137" s="275">
        <v>-115.45286</v>
      </c>
      <c r="W137" s="165">
        <v>0.93840000000000001</v>
      </c>
      <c r="X137" s="270" t="s">
        <v>247</v>
      </c>
      <c r="Y137" s="275" t="s">
        <v>247</v>
      </c>
      <c r="Z137" s="165" t="s">
        <v>247</v>
      </c>
      <c r="AA137" s="270" t="s">
        <v>247</v>
      </c>
      <c r="AB137" s="275" t="s">
        <v>247</v>
      </c>
      <c r="AC137" s="165" t="s">
        <v>247</v>
      </c>
      <c r="AD137" s="270">
        <v>43972.029004999997</v>
      </c>
      <c r="AE137" s="275">
        <v>-66.20223</v>
      </c>
      <c r="AF137" s="165">
        <v>0.96479999999999999</v>
      </c>
      <c r="AG137" s="270">
        <v>43982.160878000002</v>
      </c>
      <c r="AH137" s="275">
        <v>-84.299869999999999</v>
      </c>
      <c r="AI137" s="164">
        <v>0.95509999999999995</v>
      </c>
    </row>
    <row r="138" spans="2:35" x14ac:dyDescent="0.25">
      <c r="B138" s="168">
        <v>130</v>
      </c>
      <c r="C138" s="167" t="s">
        <v>189</v>
      </c>
      <c r="D138" s="167" t="s">
        <v>19</v>
      </c>
      <c r="E138" s="166">
        <v>29</v>
      </c>
      <c r="F138" s="248">
        <v>6.0253499999999996E-3</v>
      </c>
      <c r="G138" s="166">
        <v>29</v>
      </c>
      <c r="H138" s="248">
        <v>6.0253499999999996E-3</v>
      </c>
      <c r="I138" s="262" t="s">
        <v>247</v>
      </c>
      <c r="J138" s="255" t="s">
        <v>247</v>
      </c>
      <c r="K138" s="165" t="s">
        <v>247</v>
      </c>
      <c r="L138" s="270" t="s">
        <v>247</v>
      </c>
      <c r="M138" s="275" t="s">
        <v>247</v>
      </c>
      <c r="N138" s="165" t="s">
        <v>247</v>
      </c>
      <c r="O138" s="270" t="s">
        <v>247</v>
      </c>
      <c r="P138" s="275" t="s">
        <v>247</v>
      </c>
      <c r="Q138" s="165" t="s">
        <v>247</v>
      </c>
      <c r="R138" s="270" t="s">
        <v>247</v>
      </c>
      <c r="S138" s="275" t="s">
        <v>247</v>
      </c>
      <c r="T138" s="165" t="s">
        <v>247</v>
      </c>
      <c r="U138" s="270">
        <v>43871.792982999999</v>
      </c>
      <c r="V138" s="275">
        <v>-2677.3957300000002</v>
      </c>
      <c r="W138" s="165">
        <v>0.34150000000000003</v>
      </c>
      <c r="X138" s="270" t="s">
        <v>247</v>
      </c>
      <c r="Y138" s="275" t="s">
        <v>247</v>
      </c>
      <c r="Z138" s="165" t="s">
        <v>247</v>
      </c>
      <c r="AA138" s="270" t="s">
        <v>247</v>
      </c>
      <c r="AB138" s="275" t="s">
        <v>247</v>
      </c>
      <c r="AC138" s="165" t="s">
        <v>247</v>
      </c>
      <c r="AD138" s="270">
        <v>43874.196365000003</v>
      </c>
      <c r="AE138" s="275">
        <v>-2665.5454</v>
      </c>
      <c r="AF138" s="165">
        <v>0.3453</v>
      </c>
      <c r="AG138" s="270">
        <v>43874.850757</v>
      </c>
      <c r="AH138" s="275">
        <v>-2619.7519299999999</v>
      </c>
      <c r="AI138" s="164">
        <v>0.35239999999999999</v>
      </c>
    </row>
    <row r="139" spans="2:35" x14ac:dyDescent="0.25">
      <c r="B139" s="168">
        <v>131</v>
      </c>
      <c r="C139" s="167" t="s">
        <v>189</v>
      </c>
      <c r="D139" s="167" t="s">
        <v>20</v>
      </c>
      <c r="E139" s="166">
        <v>15</v>
      </c>
      <c r="F139" s="248">
        <v>3.11656E-3</v>
      </c>
      <c r="G139" s="166">
        <v>15</v>
      </c>
      <c r="H139" s="248">
        <v>3.11656E-3</v>
      </c>
      <c r="I139" s="262" t="s">
        <v>247</v>
      </c>
      <c r="J139" s="255" t="s">
        <v>247</v>
      </c>
      <c r="K139" s="165" t="s">
        <v>247</v>
      </c>
      <c r="L139" s="270" t="s">
        <v>247</v>
      </c>
      <c r="M139" s="275" t="s">
        <v>247</v>
      </c>
      <c r="N139" s="165" t="s">
        <v>247</v>
      </c>
      <c r="O139" s="270" t="s">
        <v>247</v>
      </c>
      <c r="P139" s="275" t="s">
        <v>247</v>
      </c>
      <c r="Q139" s="165" t="s">
        <v>247</v>
      </c>
      <c r="R139" s="270" t="s">
        <v>247</v>
      </c>
      <c r="S139" s="275" t="s">
        <v>247</v>
      </c>
      <c r="T139" s="165" t="s">
        <v>247</v>
      </c>
      <c r="U139" s="270">
        <v>44644.250038999999</v>
      </c>
      <c r="V139" s="275">
        <v>-3015.07492</v>
      </c>
      <c r="W139" s="165">
        <v>0.43149999999999999</v>
      </c>
      <c r="X139" s="270" t="s">
        <v>247</v>
      </c>
      <c r="Y139" s="275" t="s">
        <v>247</v>
      </c>
      <c r="Z139" s="165" t="s">
        <v>247</v>
      </c>
      <c r="AA139" s="270" t="s">
        <v>247</v>
      </c>
      <c r="AB139" s="275" t="s">
        <v>247</v>
      </c>
      <c r="AC139" s="165" t="s">
        <v>247</v>
      </c>
      <c r="AD139" s="270">
        <v>44637.465283999998</v>
      </c>
      <c r="AE139" s="275">
        <v>-2815.7384400000001</v>
      </c>
      <c r="AF139" s="165">
        <v>0.46329999999999999</v>
      </c>
      <c r="AG139" s="270">
        <v>44653.754645000001</v>
      </c>
      <c r="AH139" s="275">
        <v>-2889.39129</v>
      </c>
      <c r="AI139" s="164">
        <v>0.45190000000000002</v>
      </c>
    </row>
    <row r="140" spans="2:35" x14ac:dyDescent="0.25">
      <c r="B140" s="168">
        <v>132</v>
      </c>
      <c r="C140" s="167" t="s">
        <v>189</v>
      </c>
      <c r="D140" s="167" t="s">
        <v>406</v>
      </c>
      <c r="E140" s="166">
        <v>136</v>
      </c>
      <c r="F140" s="248">
        <v>2.8256799999999999E-2</v>
      </c>
      <c r="G140" s="166">
        <v>136</v>
      </c>
      <c r="H140" s="248">
        <v>2.8256799999999999E-2</v>
      </c>
      <c r="I140" s="262" t="s">
        <v>247</v>
      </c>
      <c r="J140" s="255" t="s">
        <v>247</v>
      </c>
      <c r="K140" s="165" t="s">
        <v>247</v>
      </c>
      <c r="L140" s="270" t="s">
        <v>247</v>
      </c>
      <c r="M140" s="275" t="s">
        <v>247</v>
      </c>
      <c r="N140" s="165" t="s">
        <v>247</v>
      </c>
      <c r="O140" s="270" t="s">
        <v>247</v>
      </c>
      <c r="P140" s="275" t="s">
        <v>247</v>
      </c>
      <c r="Q140" s="165" t="s">
        <v>247</v>
      </c>
      <c r="R140" s="270" t="s">
        <v>247</v>
      </c>
      <c r="S140" s="275" t="s">
        <v>247</v>
      </c>
      <c r="T140" s="165" t="s">
        <v>247</v>
      </c>
      <c r="U140" s="270">
        <v>44546.661440000003</v>
      </c>
      <c r="V140" s="275">
        <v>-712.98150999999996</v>
      </c>
      <c r="W140" s="165">
        <v>0.58650000000000002</v>
      </c>
      <c r="X140" s="270" t="s">
        <v>247</v>
      </c>
      <c r="Y140" s="275" t="s">
        <v>247</v>
      </c>
      <c r="Z140" s="165" t="s">
        <v>247</v>
      </c>
      <c r="AA140" s="270" t="s">
        <v>247</v>
      </c>
      <c r="AB140" s="275" t="s">
        <v>247</v>
      </c>
      <c r="AC140" s="165" t="s">
        <v>247</v>
      </c>
      <c r="AD140" s="270">
        <v>44550.447165999998</v>
      </c>
      <c r="AE140" s="275">
        <v>-734.63702000000001</v>
      </c>
      <c r="AF140" s="165">
        <v>0.57579999999999998</v>
      </c>
      <c r="AG140" s="270">
        <v>44550.832990000003</v>
      </c>
      <c r="AH140" s="275">
        <v>-768.91213000000005</v>
      </c>
      <c r="AI140" s="164">
        <v>0.55879999999999996</v>
      </c>
    </row>
    <row r="141" spans="2:35" x14ac:dyDescent="0.25">
      <c r="B141" s="168">
        <v>133</v>
      </c>
      <c r="C141" s="167" t="s">
        <v>189</v>
      </c>
      <c r="D141" s="167" t="s">
        <v>21</v>
      </c>
      <c r="E141" s="166">
        <v>4480</v>
      </c>
      <c r="F141" s="248">
        <v>0.93081237999999999</v>
      </c>
      <c r="G141" s="166">
        <v>4480</v>
      </c>
      <c r="H141" s="248">
        <v>0.93081237999999999</v>
      </c>
      <c r="I141" s="262" t="s">
        <v>247</v>
      </c>
      <c r="J141" s="255" t="s">
        <v>247</v>
      </c>
      <c r="K141" s="165" t="s">
        <v>247</v>
      </c>
      <c r="L141" s="270" t="s">
        <v>247</v>
      </c>
      <c r="M141" s="275" t="s">
        <v>247</v>
      </c>
      <c r="N141" s="165" t="s">
        <v>247</v>
      </c>
      <c r="O141" s="270" t="s">
        <v>247</v>
      </c>
      <c r="P141" s="275" t="s">
        <v>247</v>
      </c>
      <c r="Q141" s="165" t="s">
        <v>247</v>
      </c>
      <c r="R141" s="270" t="s">
        <v>247</v>
      </c>
      <c r="S141" s="275" t="s">
        <v>247</v>
      </c>
      <c r="T141" s="165" t="s">
        <v>247</v>
      </c>
      <c r="U141" s="270">
        <v>44189.189478</v>
      </c>
      <c r="V141" s="275">
        <v>0</v>
      </c>
      <c r="W141" s="165" t="s">
        <v>247</v>
      </c>
      <c r="X141" s="270" t="s">
        <v>247</v>
      </c>
      <c r="Y141" s="275" t="s">
        <v>247</v>
      </c>
      <c r="Z141" s="165" t="s">
        <v>247</v>
      </c>
      <c r="AA141" s="270" t="s">
        <v>247</v>
      </c>
      <c r="AB141" s="275" t="s">
        <v>247</v>
      </c>
      <c r="AC141" s="165" t="s">
        <v>247</v>
      </c>
      <c r="AD141" s="270">
        <v>44190.206660000003</v>
      </c>
      <c r="AE141" s="275">
        <v>0</v>
      </c>
      <c r="AF141" s="165" t="s">
        <v>247</v>
      </c>
      <c r="AG141" s="270">
        <v>44189.188932999998</v>
      </c>
      <c r="AH141" s="275">
        <v>0</v>
      </c>
      <c r="AI141" s="164" t="s">
        <v>247</v>
      </c>
    </row>
    <row r="142" spans="2:35" x14ac:dyDescent="0.25">
      <c r="B142" s="168">
        <v>134</v>
      </c>
      <c r="C142" s="167" t="s">
        <v>189</v>
      </c>
      <c r="D142" s="167" t="s">
        <v>28</v>
      </c>
      <c r="E142" s="166">
        <v>1603</v>
      </c>
      <c r="F142" s="248">
        <v>0.33305631000000002</v>
      </c>
      <c r="G142" s="166">
        <v>1603</v>
      </c>
      <c r="H142" s="248">
        <v>0.33305631000000002</v>
      </c>
      <c r="I142" s="262" t="s">
        <v>247</v>
      </c>
      <c r="J142" s="255" t="s">
        <v>247</v>
      </c>
      <c r="K142" s="165" t="s">
        <v>247</v>
      </c>
      <c r="L142" s="270" t="s">
        <v>247</v>
      </c>
      <c r="M142" s="275" t="s">
        <v>247</v>
      </c>
      <c r="N142" s="165" t="s">
        <v>247</v>
      </c>
      <c r="O142" s="270" t="s">
        <v>247</v>
      </c>
      <c r="P142" s="275" t="s">
        <v>247</v>
      </c>
      <c r="Q142" s="165" t="s">
        <v>247</v>
      </c>
      <c r="R142" s="270" t="s">
        <v>247</v>
      </c>
      <c r="S142" s="275" t="s">
        <v>247</v>
      </c>
      <c r="T142" s="165" t="s">
        <v>247</v>
      </c>
      <c r="U142" s="270" t="s">
        <v>247</v>
      </c>
      <c r="V142" s="275" t="s">
        <v>247</v>
      </c>
      <c r="W142" s="165" t="s">
        <v>247</v>
      </c>
      <c r="X142" s="270">
        <v>44120.073701000001</v>
      </c>
      <c r="Y142" s="275">
        <v>400.37495999999999</v>
      </c>
      <c r="Z142" s="165">
        <v>0.4536</v>
      </c>
      <c r="AA142" s="270" t="s">
        <v>247</v>
      </c>
      <c r="AB142" s="275" t="s">
        <v>247</v>
      </c>
      <c r="AC142" s="165" t="s">
        <v>247</v>
      </c>
      <c r="AD142" s="270">
        <v>44120.116832</v>
      </c>
      <c r="AE142" s="275">
        <v>314.76641000000001</v>
      </c>
      <c r="AF142" s="165">
        <v>0.55630000000000002</v>
      </c>
      <c r="AG142" s="270" t="s">
        <v>247</v>
      </c>
      <c r="AH142" s="275" t="s">
        <v>247</v>
      </c>
      <c r="AI142" s="164" t="s">
        <v>247</v>
      </c>
    </row>
    <row r="143" spans="2:35" x14ac:dyDescent="0.25">
      <c r="B143" s="168">
        <v>135</v>
      </c>
      <c r="C143" s="167" t="s">
        <v>189</v>
      </c>
      <c r="D143" s="167" t="s">
        <v>30</v>
      </c>
      <c r="E143" s="166">
        <v>1604</v>
      </c>
      <c r="F143" s="248">
        <v>0.33326408000000002</v>
      </c>
      <c r="G143" s="166">
        <v>1604</v>
      </c>
      <c r="H143" s="248">
        <v>0.33326408000000002</v>
      </c>
      <c r="I143" s="262" t="s">
        <v>247</v>
      </c>
      <c r="J143" s="255" t="s">
        <v>247</v>
      </c>
      <c r="K143" s="165" t="s">
        <v>247</v>
      </c>
      <c r="L143" s="270" t="s">
        <v>247</v>
      </c>
      <c r="M143" s="275" t="s">
        <v>247</v>
      </c>
      <c r="N143" s="165" t="s">
        <v>247</v>
      </c>
      <c r="O143" s="270" t="s">
        <v>247</v>
      </c>
      <c r="P143" s="275" t="s">
        <v>247</v>
      </c>
      <c r="Q143" s="165" t="s">
        <v>247</v>
      </c>
      <c r="R143" s="270" t="s">
        <v>247</v>
      </c>
      <c r="S143" s="275" t="s">
        <v>247</v>
      </c>
      <c r="T143" s="165" t="s">
        <v>247</v>
      </c>
      <c r="U143" s="270" t="s">
        <v>247</v>
      </c>
      <c r="V143" s="275" t="s">
        <v>247</v>
      </c>
      <c r="W143" s="165" t="s">
        <v>247</v>
      </c>
      <c r="X143" s="270">
        <v>44157.340993999998</v>
      </c>
      <c r="Y143" s="275">
        <v>334.52535999999998</v>
      </c>
      <c r="Z143" s="165">
        <v>0.54530000000000001</v>
      </c>
      <c r="AA143" s="270" t="s">
        <v>247</v>
      </c>
      <c r="AB143" s="275" t="s">
        <v>247</v>
      </c>
      <c r="AC143" s="165" t="s">
        <v>247</v>
      </c>
      <c r="AD143" s="270">
        <v>44160.255673</v>
      </c>
      <c r="AE143" s="275">
        <v>326.88830000000002</v>
      </c>
      <c r="AF143" s="165">
        <v>0.55489999999999995</v>
      </c>
      <c r="AG143" s="270" t="s">
        <v>247</v>
      </c>
      <c r="AH143" s="275" t="s">
        <v>247</v>
      </c>
      <c r="AI143" s="164" t="s">
        <v>247</v>
      </c>
    </row>
    <row r="144" spans="2:35" x14ac:dyDescent="0.25">
      <c r="B144" s="168">
        <v>136</v>
      </c>
      <c r="C144" s="167" t="s">
        <v>189</v>
      </c>
      <c r="D144" s="167" t="s">
        <v>29</v>
      </c>
      <c r="E144" s="166">
        <v>1606</v>
      </c>
      <c r="F144" s="248">
        <v>0.33367962000000001</v>
      </c>
      <c r="G144" s="166">
        <v>1606</v>
      </c>
      <c r="H144" s="248">
        <v>0.33367962000000001</v>
      </c>
      <c r="I144" s="262" t="s">
        <v>247</v>
      </c>
      <c r="J144" s="255" t="s">
        <v>247</v>
      </c>
      <c r="K144" s="165" t="s">
        <v>247</v>
      </c>
      <c r="L144" s="270" t="s">
        <v>247</v>
      </c>
      <c r="M144" s="275" t="s">
        <v>247</v>
      </c>
      <c r="N144" s="165" t="s">
        <v>247</v>
      </c>
      <c r="O144" s="270" t="s">
        <v>247</v>
      </c>
      <c r="P144" s="275" t="s">
        <v>247</v>
      </c>
      <c r="Q144" s="165" t="s">
        <v>247</v>
      </c>
      <c r="R144" s="270" t="s">
        <v>247</v>
      </c>
      <c r="S144" s="275" t="s">
        <v>247</v>
      </c>
      <c r="T144" s="165" t="s">
        <v>247</v>
      </c>
      <c r="U144" s="270" t="s">
        <v>247</v>
      </c>
      <c r="V144" s="275" t="s">
        <v>247</v>
      </c>
      <c r="W144" s="165" t="s">
        <v>247</v>
      </c>
      <c r="X144" s="270">
        <v>44284.593345000001</v>
      </c>
      <c r="Y144" s="275">
        <v>0</v>
      </c>
      <c r="Z144" s="165" t="s">
        <v>247</v>
      </c>
      <c r="AA144" s="270" t="s">
        <v>247</v>
      </c>
      <c r="AB144" s="275" t="s">
        <v>247</v>
      </c>
      <c r="AC144" s="165" t="s">
        <v>247</v>
      </c>
      <c r="AD144" s="270">
        <v>44286.718257</v>
      </c>
      <c r="AE144" s="275">
        <v>0</v>
      </c>
      <c r="AF144" s="165" t="s">
        <v>247</v>
      </c>
      <c r="AG144" s="270" t="s">
        <v>247</v>
      </c>
      <c r="AH144" s="275" t="s">
        <v>247</v>
      </c>
      <c r="AI144" s="164" t="s">
        <v>247</v>
      </c>
    </row>
    <row r="145" spans="2:35" x14ac:dyDescent="0.25">
      <c r="B145" s="168">
        <v>137</v>
      </c>
      <c r="C145" s="167" t="s">
        <v>189</v>
      </c>
      <c r="D145" s="167" t="s">
        <v>405</v>
      </c>
      <c r="E145" s="166">
        <v>4151</v>
      </c>
      <c r="F145" s="248">
        <v>0.86245585000000002</v>
      </c>
      <c r="G145" s="166">
        <v>4151</v>
      </c>
      <c r="H145" s="248">
        <v>0.86245585000000002</v>
      </c>
      <c r="I145" s="262" t="s">
        <v>247</v>
      </c>
      <c r="J145" s="255" t="s">
        <v>247</v>
      </c>
      <c r="K145" s="165" t="s">
        <v>247</v>
      </c>
      <c r="L145" s="270" t="s">
        <v>247</v>
      </c>
      <c r="M145" s="275" t="s">
        <v>247</v>
      </c>
      <c r="N145" s="165" t="s">
        <v>247</v>
      </c>
      <c r="O145" s="270" t="s">
        <v>247</v>
      </c>
      <c r="P145" s="275" t="s">
        <v>247</v>
      </c>
      <c r="Q145" s="165" t="s">
        <v>247</v>
      </c>
      <c r="R145" s="270" t="s">
        <v>247</v>
      </c>
      <c r="S145" s="275" t="s">
        <v>247</v>
      </c>
      <c r="T145" s="165" t="s">
        <v>247</v>
      </c>
      <c r="U145" s="270" t="s">
        <v>247</v>
      </c>
      <c r="V145" s="275" t="s">
        <v>247</v>
      </c>
      <c r="W145" s="165" t="s">
        <v>247</v>
      </c>
      <c r="X145" s="270">
        <v>44179.042162999998</v>
      </c>
      <c r="Y145" s="275">
        <v>173.26447999999999</v>
      </c>
      <c r="Z145" s="165">
        <v>0.92049999999999998</v>
      </c>
      <c r="AA145" s="270" t="s">
        <v>247</v>
      </c>
      <c r="AB145" s="275" t="s">
        <v>247</v>
      </c>
      <c r="AC145" s="165" t="s">
        <v>247</v>
      </c>
      <c r="AD145" s="270">
        <v>44181.876280999997</v>
      </c>
      <c r="AE145" s="275">
        <v>-84.238129999999998</v>
      </c>
      <c r="AF145" s="165">
        <v>0.96140000000000003</v>
      </c>
      <c r="AG145" s="270" t="s">
        <v>247</v>
      </c>
      <c r="AH145" s="275" t="s">
        <v>247</v>
      </c>
      <c r="AI145" s="164" t="s">
        <v>247</v>
      </c>
    </row>
    <row r="146" spans="2:35" x14ac:dyDescent="0.25">
      <c r="B146" s="168">
        <v>138</v>
      </c>
      <c r="C146" s="167" t="s">
        <v>189</v>
      </c>
      <c r="D146" s="167" t="s">
        <v>404</v>
      </c>
      <c r="E146" s="166">
        <v>582</v>
      </c>
      <c r="F146" s="248">
        <v>0.1209225</v>
      </c>
      <c r="G146" s="166">
        <v>582</v>
      </c>
      <c r="H146" s="248">
        <v>0.1209225</v>
      </c>
      <c r="I146" s="262" t="s">
        <v>247</v>
      </c>
      <c r="J146" s="255" t="s">
        <v>247</v>
      </c>
      <c r="K146" s="165" t="s">
        <v>247</v>
      </c>
      <c r="L146" s="270" t="s">
        <v>247</v>
      </c>
      <c r="M146" s="275" t="s">
        <v>247</v>
      </c>
      <c r="N146" s="165" t="s">
        <v>247</v>
      </c>
      <c r="O146" s="270" t="s">
        <v>247</v>
      </c>
      <c r="P146" s="275" t="s">
        <v>247</v>
      </c>
      <c r="Q146" s="165" t="s">
        <v>247</v>
      </c>
      <c r="R146" s="270" t="s">
        <v>247</v>
      </c>
      <c r="S146" s="275" t="s">
        <v>247</v>
      </c>
      <c r="T146" s="165" t="s">
        <v>247</v>
      </c>
      <c r="U146" s="270" t="s">
        <v>247</v>
      </c>
      <c r="V146" s="275" t="s">
        <v>247</v>
      </c>
      <c r="W146" s="165" t="s">
        <v>247</v>
      </c>
      <c r="X146" s="270">
        <v>44261.971192999998</v>
      </c>
      <c r="Y146" s="275">
        <v>138.92069000000001</v>
      </c>
      <c r="Z146" s="165">
        <v>0.93889999999999996</v>
      </c>
      <c r="AA146" s="270" t="s">
        <v>247</v>
      </c>
      <c r="AB146" s="275" t="s">
        <v>247</v>
      </c>
      <c r="AC146" s="165" t="s">
        <v>247</v>
      </c>
      <c r="AD146" s="270">
        <v>44255.227783000002</v>
      </c>
      <c r="AE146" s="275">
        <v>-86.438140000000004</v>
      </c>
      <c r="AF146" s="165">
        <v>0.96199999999999997</v>
      </c>
      <c r="AG146" s="270" t="s">
        <v>247</v>
      </c>
      <c r="AH146" s="275" t="s">
        <v>247</v>
      </c>
      <c r="AI146" s="164" t="s">
        <v>247</v>
      </c>
    </row>
    <row r="147" spans="2:35" x14ac:dyDescent="0.25">
      <c r="B147" s="168">
        <v>139</v>
      </c>
      <c r="C147" s="167" t="s">
        <v>189</v>
      </c>
      <c r="D147" s="167" t="s">
        <v>403</v>
      </c>
      <c r="E147" s="166">
        <v>80</v>
      </c>
      <c r="F147" s="248">
        <v>1.6621650000000002E-2</v>
      </c>
      <c r="G147" s="166">
        <v>80</v>
      </c>
      <c r="H147" s="248">
        <v>1.6621650000000002E-2</v>
      </c>
      <c r="I147" s="262" t="s">
        <v>247</v>
      </c>
      <c r="J147" s="255" t="s">
        <v>247</v>
      </c>
      <c r="K147" s="165" t="s">
        <v>247</v>
      </c>
      <c r="L147" s="270" t="s">
        <v>247</v>
      </c>
      <c r="M147" s="275" t="s">
        <v>247</v>
      </c>
      <c r="N147" s="165" t="s">
        <v>247</v>
      </c>
      <c r="O147" s="270" t="s">
        <v>247</v>
      </c>
      <c r="P147" s="275" t="s">
        <v>247</v>
      </c>
      <c r="Q147" s="165" t="s">
        <v>247</v>
      </c>
      <c r="R147" s="270" t="s">
        <v>247</v>
      </c>
      <c r="S147" s="275" t="s">
        <v>247</v>
      </c>
      <c r="T147" s="165" t="s">
        <v>247</v>
      </c>
      <c r="U147" s="270" t="s">
        <v>247</v>
      </c>
      <c r="V147" s="275" t="s">
        <v>247</v>
      </c>
      <c r="W147" s="165" t="s">
        <v>247</v>
      </c>
      <c r="X147" s="270">
        <v>44077.984441000001</v>
      </c>
      <c r="Y147" s="275">
        <v>0</v>
      </c>
      <c r="Z147" s="165" t="s">
        <v>247</v>
      </c>
      <c r="AA147" s="270" t="s">
        <v>247</v>
      </c>
      <c r="AB147" s="275" t="s">
        <v>247</v>
      </c>
      <c r="AC147" s="165" t="s">
        <v>247</v>
      </c>
      <c r="AD147" s="270">
        <v>44081.948624999997</v>
      </c>
      <c r="AE147" s="275">
        <v>0</v>
      </c>
      <c r="AF147" s="165" t="s">
        <v>247</v>
      </c>
      <c r="AG147" s="270" t="s">
        <v>247</v>
      </c>
      <c r="AH147" s="275" t="s">
        <v>247</v>
      </c>
      <c r="AI147" s="164" t="s">
        <v>247</v>
      </c>
    </row>
    <row r="148" spans="2:35" x14ac:dyDescent="0.25">
      <c r="B148" s="168">
        <v>140</v>
      </c>
      <c r="C148" s="167" t="s">
        <v>189</v>
      </c>
      <c r="D148" s="167" t="s">
        <v>402</v>
      </c>
      <c r="E148" s="166">
        <v>741</v>
      </c>
      <c r="F148" s="248">
        <v>0.15395803</v>
      </c>
      <c r="G148" s="166">
        <v>741</v>
      </c>
      <c r="H148" s="248">
        <v>0.15395803</v>
      </c>
      <c r="I148" s="262" t="s">
        <v>247</v>
      </c>
      <c r="J148" s="255" t="s">
        <v>247</v>
      </c>
      <c r="K148" s="165" t="s">
        <v>247</v>
      </c>
      <c r="L148" s="270" t="s">
        <v>247</v>
      </c>
      <c r="M148" s="275" t="s">
        <v>247</v>
      </c>
      <c r="N148" s="165" t="s">
        <v>247</v>
      </c>
      <c r="O148" s="270" t="s">
        <v>247</v>
      </c>
      <c r="P148" s="275" t="s">
        <v>247</v>
      </c>
      <c r="Q148" s="165" t="s">
        <v>247</v>
      </c>
      <c r="R148" s="270" t="s">
        <v>247</v>
      </c>
      <c r="S148" s="275" t="s">
        <v>247</v>
      </c>
      <c r="T148" s="165" t="s">
        <v>247</v>
      </c>
      <c r="U148" s="270" t="s">
        <v>247</v>
      </c>
      <c r="V148" s="275" t="s">
        <v>247</v>
      </c>
      <c r="W148" s="165" t="s">
        <v>247</v>
      </c>
      <c r="X148" s="270">
        <v>44318.617495999999</v>
      </c>
      <c r="Y148" s="275">
        <v>-801.09947999999997</v>
      </c>
      <c r="Z148" s="165">
        <v>0.20100000000000001</v>
      </c>
      <c r="AA148" s="270" t="s">
        <v>247</v>
      </c>
      <c r="AB148" s="275" t="s">
        <v>247</v>
      </c>
      <c r="AC148" s="165" t="s">
        <v>247</v>
      </c>
      <c r="AD148" s="270">
        <v>44317.847917999999</v>
      </c>
      <c r="AE148" s="275">
        <v>-776.98092999999994</v>
      </c>
      <c r="AF148" s="165">
        <v>0.21529999999999999</v>
      </c>
      <c r="AG148" s="270" t="s">
        <v>247</v>
      </c>
      <c r="AH148" s="275" t="s">
        <v>247</v>
      </c>
      <c r="AI148" s="164" t="s">
        <v>247</v>
      </c>
    </row>
    <row r="149" spans="2:35" x14ac:dyDescent="0.25">
      <c r="B149" s="168">
        <v>141</v>
      </c>
      <c r="C149" s="167" t="s">
        <v>189</v>
      </c>
      <c r="D149" s="167" t="s">
        <v>401</v>
      </c>
      <c r="E149" s="166">
        <v>4072</v>
      </c>
      <c r="F149" s="248">
        <v>0.84604197000000003</v>
      </c>
      <c r="G149" s="166">
        <v>4072</v>
      </c>
      <c r="H149" s="248">
        <v>0.84604197000000003</v>
      </c>
      <c r="I149" s="262" t="s">
        <v>247</v>
      </c>
      <c r="J149" s="255" t="s">
        <v>247</v>
      </c>
      <c r="K149" s="165" t="s">
        <v>247</v>
      </c>
      <c r="L149" s="270" t="s">
        <v>247</v>
      </c>
      <c r="M149" s="275" t="s">
        <v>247</v>
      </c>
      <c r="N149" s="165" t="s">
        <v>247</v>
      </c>
      <c r="O149" s="270" t="s">
        <v>247</v>
      </c>
      <c r="P149" s="275" t="s">
        <v>247</v>
      </c>
      <c r="Q149" s="165" t="s">
        <v>247</v>
      </c>
      <c r="R149" s="270" t="s">
        <v>247</v>
      </c>
      <c r="S149" s="275" t="s">
        <v>247</v>
      </c>
      <c r="T149" s="165" t="s">
        <v>247</v>
      </c>
      <c r="U149" s="270" t="s">
        <v>247</v>
      </c>
      <c r="V149" s="275" t="s">
        <v>247</v>
      </c>
      <c r="W149" s="165" t="s">
        <v>247</v>
      </c>
      <c r="X149" s="270">
        <v>44163.510424</v>
      </c>
      <c r="Y149" s="275">
        <v>0</v>
      </c>
      <c r="Z149" s="165" t="s">
        <v>247</v>
      </c>
      <c r="AA149" s="270" t="s">
        <v>247</v>
      </c>
      <c r="AB149" s="275" t="s">
        <v>247</v>
      </c>
      <c r="AC149" s="165" t="s">
        <v>247</v>
      </c>
      <c r="AD149" s="270">
        <v>44165.653633000002</v>
      </c>
      <c r="AE149" s="275">
        <v>0</v>
      </c>
      <c r="AF149" s="165" t="s">
        <v>247</v>
      </c>
      <c r="AG149" s="270" t="s">
        <v>247</v>
      </c>
      <c r="AH149" s="275" t="s">
        <v>247</v>
      </c>
      <c r="AI149" s="164" t="s">
        <v>247</v>
      </c>
    </row>
    <row r="150" spans="2:35" x14ac:dyDescent="0.25">
      <c r="B150" s="168">
        <v>142</v>
      </c>
      <c r="C150" s="167" t="s">
        <v>189</v>
      </c>
      <c r="D150" s="167" t="s">
        <v>400</v>
      </c>
      <c r="E150" s="166" t="s">
        <v>136</v>
      </c>
      <c r="F150" s="248" t="s">
        <v>136</v>
      </c>
      <c r="G150" s="166" t="s">
        <v>136</v>
      </c>
      <c r="H150" s="248" t="s">
        <v>136</v>
      </c>
      <c r="I150" s="262" t="s">
        <v>247</v>
      </c>
      <c r="J150" s="255" t="s">
        <v>247</v>
      </c>
      <c r="K150" s="165" t="s">
        <v>247</v>
      </c>
      <c r="L150" s="270" t="s">
        <v>247</v>
      </c>
      <c r="M150" s="275" t="s">
        <v>247</v>
      </c>
      <c r="N150" s="165" t="s">
        <v>247</v>
      </c>
      <c r="O150" s="270" t="s">
        <v>247</v>
      </c>
      <c r="P150" s="275" t="s">
        <v>247</v>
      </c>
      <c r="Q150" s="165" t="s">
        <v>247</v>
      </c>
      <c r="R150" s="270" t="s">
        <v>247</v>
      </c>
      <c r="S150" s="275" t="s">
        <v>247</v>
      </c>
      <c r="T150" s="165" t="s">
        <v>247</v>
      </c>
      <c r="U150" s="270" t="s">
        <v>247</v>
      </c>
      <c r="V150" s="275" t="s">
        <v>247</v>
      </c>
      <c r="W150" s="165" t="s">
        <v>247</v>
      </c>
      <c r="X150" s="270" t="s">
        <v>247</v>
      </c>
      <c r="Y150" s="275" t="s">
        <v>247</v>
      </c>
      <c r="Z150" s="165" t="s">
        <v>247</v>
      </c>
      <c r="AA150" s="270" t="s">
        <v>247</v>
      </c>
      <c r="AB150" s="275">
        <v>32.298780000000001</v>
      </c>
      <c r="AC150" s="165">
        <v>0.46250000000000002</v>
      </c>
      <c r="AD150" s="270" t="s">
        <v>247</v>
      </c>
      <c r="AE150" s="275" t="s">
        <v>247</v>
      </c>
      <c r="AF150" s="165" t="s">
        <v>247</v>
      </c>
      <c r="AG150" s="270" t="s">
        <v>247</v>
      </c>
      <c r="AH150" s="275">
        <v>23.297799999999999</v>
      </c>
      <c r="AI150" s="164">
        <v>0.59889999999999999</v>
      </c>
    </row>
    <row r="151" spans="2:35" x14ac:dyDescent="0.25">
      <c r="B151" s="168">
        <v>143</v>
      </c>
      <c r="C151" s="167" t="s">
        <v>190</v>
      </c>
      <c r="D151" s="167" t="s">
        <v>214</v>
      </c>
      <c r="E151" s="166">
        <v>37206</v>
      </c>
      <c r="F151" s="248">
        <v>1</v>
      </c>
      <c r="G151" s="166">
        <v>37207</v>
      </c>
      <c r="H151" s="248">
        <v>1</v>
      </c>
      <c r="I151" s="262">
        <v>44174.699286000003</v>
      </c>
      <c r="J151" s="255">
        <v>30284.665730000001</v>
      </c>
      <c r="K151" s="165" t="s">
        <v>215</v>
      </c>
      <c r="L151" s="270">
        <v>44176.334282999997</v>
      </c>
      <c r="M151" s="275">
        <v>29870.003560000001</v>
      </c>
      <c r="N151" s="165" t="s">
        <v>215</v>
      </c>
      <c r="O151" s="270">
        <v>44176.466287000003</v>
      </c>
      <c r="P151" s="275">
        <v>30147.10542</v>
      </c>
      <c r="Q151" s="165" t="s">
        <v>215</v>
      </c>
      <c r="R151" s="270">
        <v>44177.752697999997</v>
      </c>
      <c r="S151" s="275">
        <v>29779.004379999998</v>
      </c>
      <c r="T151" s="165" t="s">
        <v>215</v>
      </c>
      <c r="U151" s="270">
        <v>44178.006748</v>
      </c>
      <c r="V151" s="275">
        <v>29710.673630000001</v>
      </c>
      <c r="W151" s="165" t="s">
        <v>215</v>
      </c>
      <c r="X151" s="270">
        <v>44177.960923999999</v>
      </c>
      <c r="Y151" s="275">
        <v>29432.04924</v>
      </c>
      <c r="Z151" s="165" t="s">
        <v>215</v>
      </c>
      <c r="AA151" s="270">
        <v>44177.771696999996</v>
      </c>
      <c r="AB151" s="275">
        <v>30307.225589999998</v>
      </c>
      <c r="AC151" s="165" t="s">
        <v>215</v>
      </c>
      <c r="AD151" s="270">
        <v>44178.198225</v>
      </c>
      <c r="AE151" s="275">
        <v>29418.65236</v>
      </c>
      <c r="AF151" s="165" t="s">
        <v>215</v>
      </c>
      <c r="AG151" s="270">
        <v>44178.027026000003</v>
      </c>
      <c r="AH151" s="275">
        <v>30162.5236</v>
      </c>
      <c r="AI151" s="164" t="s">
        <v>215</v>
      </c>
    </row>
    <row r="152" spans="2:35" x14ac:dyDescent="0.25">
      <c r="B152" s="168">
        <v>144</v>
      </c>
      <c r="C152" s="167" t="s">
        <v>190</v>
      </c>
      <c r="D152" s="167" t="s">
        <v>47</v>
      </c>
      <c r="E152" s="166">
        <v>121</v>
      </c>
      <c r="F152" s="248">
        <v>3.25216E-3</v>
      </c>
      <c r="G152" s="166">
        <v>121</v>
      </c>
      <c r="H152" s="248">
        <v>3.2520800000000001E-3</v>
      </c>
      <c r="I152" s="262">
        <v>43794.882425000003</v>
      </c>
      <c r="J152" s="255">
        <v>4172.4524099999999</v>
      </c>
      <c r="K152" s="165">
        <v>2.9999999999999997E-4</v>
      </c>
      <c r="L152" s="270">
        <v>43795.277861000002</v>
      </c>
      <c r="M152" s="275">
        <v>4433.6629800000001</v>
      </c>
      <c r="N152" s="165">
        <v>1E-4</v>
      </c>
      <c r="O152" s="270">
        <v>43789.281382000001</v>
      </c>
      <c r="P152" s="275">
        <v>3851.2017500000002</v>
      </c>
      <c r="Q152" s="165">
        <v>8.9999999999999998E-4</v>
      </c>
      <c r="R152" s="270">
        <v>43791.740941999997</v>
      </c>
      <c r="S152" s="275">
        <v>4132.3966799999998</v>
      </c>
      <c r="T152" s="165">
        <v>4.0000000000000002E-4</v>
      </c>
      <c r="U152" s="270">
        <v>43804.951907000002</v>
      </c>
      <c r="V152" s="275">
        <v>3944.2215099999999</v>
      </c>
      <c r="W152" s="165">
        <v>6.9999999999999999E-4</v>
      </c>
      <c r="X152" s="270">
        <v>43791.318723999997</v>
      </c>
      <c r="Y152" s="275">
        <v>4094.4239699999998</v>
      </c>
      <c r="Z152" s="165">
        <v>4.0000000000000002E-4</v>
      </c>
      <c r="AA152" s="270">
        <v>43790.871491999998</v>
      </c>
      <c r="AB152" s="275">
        <v>4133.2927</v>
      </c>
      <c r="AC152" s="165">
        <v>4.0000000000000002E-4</v>
      </c>
      <c r="AD152" s="270">
        <v>43803.830247999998</v>
      </c>
      <c r="AE152" s="275">
        <v>3914.4935799999998</v>
      </c>
      <c r="AF152" s="165">
        <v>6.9999999999999999E-4</v>
      </c>
      <c r="AG152" s="270">
        <v>43803.587682999998</v>
      </c>
      <c r="AH152" s="275">
        <v>3946.9454700000001</v>
      </c>
      <c r="AI152" s="164">
        <v>6.9999999999999999E-4</v>
      </c>
    </row>
    <row r="153" spans="2:35" x14ac:dyDescent="0.25">
      <c r="B153" s="168">
        <v>145</v>
      </c>
      <c r="C153" s="167" t="s">
        <v>190</v>
      </c>
      <c r="D153" s="167" t="s">
        <v>48</v>
      </c>
      <c r="E153" s="166">
        <v>642</v>
      </c>
      <c r="F153" s="248">
        <v>1.7255280000000001E-2</v>
      </c>
      <c r="G153" s="166">
        <v>642</v>
      </c>
      <c r="H153" s="248">
        <v>1.7254820000000001E-2</v>
      </c>
      <c r="I153" s="262">
        <v>44376.913714000002</v>
      </c>
      <c r="J153" s="255">
        <v>8.1975899999999999</v>
      </c>
      <c r="K153" s="165">
        <v>0.99050000000000005</v>
      </c>
      <c r="L153" s="270">
        <v>44371.216956999997</v>
      </c>
      <c r="M153" s="275">
        <v>-16.058949999999999</v>
      </c>
      <c r="N153" s="165">
        <v>0.98129999999999995</v>
      </c>
      <c r="O153" s="270">
        <v>44358.133463999999</v>
      </c>
      <c r="P153" s="275">
        <v>87.92183</v>
      </c>
      <c r="Q153" s="165">
        <v>0.89810000000000001</v>
      </c>
      <c r="R153" s="270">
        <v>44354.525309999997</v>
      </c>
      <c r="S153" s="275">
        <v>56.472790000000003</v>
      </c>
      <c r="T153" s="165">
        <v>0.93430000000000002</v>
      </c>
      <c r="U153" s="270">
        <v>44362.826394999996</v>
      </c>
      <c r="V153" s="275">
        <v>97.457679999999996</v>
      </c>
      <c r="W153" s="165">
        <v>0.88680000000000003</v>
      </c>
      <c r="X153" s="270">
        <v>44358.616292999999</v>
      </c>
      <c r="Y153" s="275">
        <v>64.683769999999996</v>
      </c>
      <c r="Z153" s="165">
        <v>0.92469999999999997</v>
      </c>
      <c r="AA153" s="270">
        <v>44353.880934000001</v>
      </c>
      <c r="AB153" s="275">
        <v>55.09619</v>
      </c>
      <c r="AC153" s="165">
        <v>0.93589999999999995</v>
      </c>
      <c r="AD153" s="270">
        <v>44366.947260000001</v>
      </c>
      <c r="AE153" s="275">
        <v>107.34728</v>
      </c>
      <c r="AF153" s="165">
        <v>0.87539999999999996</v>
      </c>
      <c r="AG153" s="270">
        <v>44362.281981</v>
      </c>
      <c r="AH153" s="275">
        <v>95.730140000000006</v>
      </c>
      <c r="AI153" s="164">
        <v>0.88880000000000003</v>
      </c>
    </row>
    <row r="154" spans="2:35" x14ac:dyDescent="0.25">
      <c r="B154" s="168">
        <v>146</v>
      </c>
      <c r="C154" s="167" t="s">
        <v>190</v>
      </c>
      <c r="D154" s="167" t="s">
        <v>49</v>
      </c>
      <c r="E154" s="166">
        <v>58</v>
      </c>
      <c r="F154" s="248">
        <v>1.5588900000000001E-3</v>
      </c>
      <c r="G154" s="166">
        <v>58</v>
      </c>
      <c r="H154" s="248">
        <v>1.5588500000000001E-3</v>
      </c>
      <c r="I154" s="262">
        <v>44478.649495999998</v>
      </c>
      <c r="J154" s="255">
        <v>-2003.0561399999999</v>
      </c>
      <c r="K154" s="165">
        <v>0.25650000000000001</v>
      </c>
      <c r="L154" s="270">
        <v>44535.70246</v>
      </c>
      <c r="M154" s="275">
        <v>-1992.7444399999999</v>
      </c>
      <c r="N154" s="165">
        <v>0.2576</v>
      </c>
      <c r="O154" s="270">
        <v>44482.977251999997</v>
      </c>
      <c r="P154" s="275">
        <v>-1876.9279100000001</v>
      </c>
      <c r="Q154" s="165">
        <v>0.28670000000000001</v>
      </c>
      <c r="R154" s="270">
        <v>44537.363648999999</v>
      </c>
      <c r="S154" s="275">
        <v>-1882.2409700000001</v>
      </c>
      <c r="T154" s="165">
        <v>0.28420000000000001</v>
      </c>
      <c r="U154" s="270">
        <v>44517.039844999999</v>
      </c>
      <c r="V154" s="275">
        <v>-1891.35375</v>
      </c>
      <c r="W154" s="165">
        <v>0.28170000000000001</v>
      </c>
      <c r="X154" s="270">
        <v>44537.869058999997</v>
      </c>
      <c r="Y154" s="275">
        <v>-1897.0057200000001</v>
      </c>
      <c r="Z154" s="165">
        <v>0.28039999999999998</v>
      </c>
      <c r="AA154" s="270">
        <v>44534.990489999996</v>
      </c>
      <c r="AB154" s="275">
        <v>-1876.1149399999999</v>
      </c>
      <c r="AC154" s="165">
        <v>0.2858</v>
      </c>
      <c r="AD154" s="270">
        <v>44520.782842000001</v>
      </c>
      <c r="AE154" s="275">
        <v>-1907.8054500000001</v>
      </c>
      <c r="AF154" s="165">
        <v>0.27750000000000002</v>
      </c>
      <c r="AG154" s="270">
        <v>44515.326010999997</v>
      </c>
      <c r="AH154" s="275">
        <v>-1886.5870399999999</v>
      </c>
      <c r="AI154" s="164">
        <v>0.28289999999999998</v>
      </c>
    </row>
    <row r="155" spans="2:35" x14ac:dyDescent="0.25">
      <c r="B155" s="168">
        <v>147</v>
      </c>
      <c r="C155" s="167" t="s">
        <v>190</v>
      </c>
      <c r="D155" s="167" t="s">
        <v>50</v>
      </c>
      <c r="E155" s="166">
        <v>224</v>
      </c>
      <c r="F155" s="248">
        <v>6.0205299999999996E-3</v>
      </c>
      <c r="G155" s="166">
        <v>224</v>
      </c>
      <c r="H155" s="248">
        <v>6.0203699999999997E-3</v>
      </c>
      <c r="I155" s="262">
        <v>44378.329322999998</v>
      </c>
      <c r="J155" s="255">
        <v>675.91719999999998</v>
      </c>
      <c r="K155" s="165">
        <v>0.4304</v>
      </c>
      <c r="L155" s="270">
        <v>44344.517282000001</v>
      </c>
      <c r="M155" s="275">
        <v>913.19866999999999</v>
      </c>
      <c r="N155" s="165">
        <v>0.28549999999999998</v>
      </c>
      <c r="O155" s="270">
        <v>44359.278724999996</v>
      </c>
      <c r="P155" s="275">
        <v>792.54197999999997</v>
      </c>
      <c r="Q155" s="165">
        <v>0.35420000000000001</v>
      </c>
      <c r="R155" s="270">
        <v>44330.006286999997</v>
      </c>
      <c r="S155" s="275">
        <v>998.88346999999999</v>
      </c>
      <c r="T155" s="165">
        <v>0.2419</v>
      </c>
      <c r="U155" s="270">
        <v>44321.032051000002</v>
      </c>
      <c r="V155" s="275">
        <v>959.15103999999997</v>
      </c>
      <c r="W155" s="165">
        <v>0.26100000000000001</v>
      </c>
      <c r="X155" s="270">
        <v>44342.316002</v>
      </c>
      <c r="Y155" s="275">
        <v>1041.1877400000001</v>
      </c>
      <c r="Z155" s="165">
        <v>0.22259999999999999</v>
      </c>
      <c r="AA155" s="270">
        <v>44331.41779</v>
      </c>
      <c r="AB155" s="275">
        <v>1007.4714</v>
      </c>
      <c r="AC155" s="165">
        <v>0.2379</v>
      </c>
      <c r="AD155" s="270">
        <v>44334.053469999999</v>
      </c>
      <c r="AE155" s="275">
        <v>1000.3636299999999</v>
      </c>
      <c r="AF155" s="165">
        <v>0.2412</v>
      </c>
      <c r="AG155" s="270">
        <v>44322.409264000002</v>
      </c>
      <c r="AH155" s="275">
        <v>966.65544</v>
      </c>
      <c r="AI155" s="164">
        <v>0.25740000000000002</v>
      </c>
    </row>
    <row r="156" spans="2:35" x14ac:dyDescent="0.25">
      <c r="B156" s="168">
        <v>148</v>
      </c>
      <c r="C156" s="167" t="s">
        <v>190</v>
      </c>
      <c r="D156" s="167" t="s">
        <v>51</v>
      </c>
      <c r="E156" s="166">
        <v>357</v>
      </c>
      <c r="F156" s="248">
        <v>9.5952299999999997E-3</v>
      </c>
      <c r="G156" s="166">
        <v>357</v>
      </c>
      <c r="H156" s="248">
        <v>9.5949699999999995E-3</v>
      </c>
      <c r="I156" s="262">
        <v>44297.363658000002</v>
      </c>
      <c r="J156" s="255">
        <v>17.819430000000001</v>
      </c>
      <c r="K156" s="165">
        <v>0.97919999999999996</v>
      </c>
      <c r="L156" s="270">
        <v>44314.435709999998</v>
      </c>
      <c r="M156" s="275">
        <v>107.24274</v>
      </c>
      <c r="N156" s="165">
        <v>0.875</v>
      </c>
      <c r="O156" s="270">
        <v>44309.874769000002</v>
      </c>
      <c r="P156" s="275">
        <v>100.57011</v>
      </c>
      <c r="Q156" s="165">
        <v>0.88280000000000003</v>
      </c>
      <c r="R156" s="270">
        <v>44323.829212999997</v>
      </c>
      <c r="S156" s="275">
        <v>174.5455</v>
      </c>
      <c r="T156" s="165">
        <v>0.79769999999999996</v>
      </c>
      <c r="U156" s="270">
        <v>44322.369224000002</v>
      </c>
      <c r="V156" s="275">
        <v>149.07511</v>
      </c>
      <c r="W156" s="165">
        <v>0.8266</v>
      </c>
      <c r="X156" s="270">
        <v>44329.054854000002</v>
      </c>
      <c r="Y156" s="275">
        <v>180.82268999999999</v>
      </c>
      <c r="Z156" s="165">
        <v>0.79059999999999997</v>
      </c>
      <c r="AA156" s="270">
        <v>44324.698428999996</v>
      </c>
      <c r="AB156" s="275">
        <v>184.29481999999999</v>
      </c>
      <c r="AC156" s="165">
        <v>0.78669999999999995</v>
      </c>
      <c r="AD156" s="270">
        <v>44327.853692999997</v>
      </c>
      <c r="AE156" s="275">
        <v>154.18849</v>
      </c>
      <c r="AF156" s="165">
        <v>0.82079999999999997</v>
      </c>
      <c r="AG156" s="270">
        <v>44323.061693000003</v>
      </c>
      <c r="AH156" s="275">
        <v>157.11841999999999</v>
      </c>
      <c r="AI156" s="164">
        <v>0.8175</v>
      </c>
    </row>
    <row r="157" spans="2:35" x14ac:dyDescent="0.25">
      <c r="B157" s="168">
        <v>149</v>
      </c>
      <c r="C157" s="167" t="s">
        <v>190</v>
      </c>
      <c r="D157" s="167" t="s">
        <v>52</v>
      </c>
      <c r="E157" s="166">
        <v>449</v>
      </c>
      <c r="F157" s="248">
        <v>1.2067949999999999E-2</v>
      </c>
      <c r="G157" s="166">
        <v>449</v>
      </c>
      <c r="H157" s="248">
        <v>1.2067619999999999E-2</v>
      </c>
      <c r="I157" s="262">
        <v>44073.296647000003</v>
      </c>
      <c r="J157" s="255">
        <v>-60.797040000000003</v>
      </c>
      <c r="K157" s="165">
        <v>0.9214</v>
      </c>
      <c r="L157" s="270">
        <v>44085.079169999997</v>
      </c>
      <c r="M157" s="275">
        <v>-23.20852</v>
      </c>
      <c r="N157" s="165">
        <v>0.96989999999999998</v>
      </c>
      <c r="O157" s="270">
        <v>44062.847841000003</v>
      </c>
      <c r="P157" s="275">
        <v>14.573829999999999</v>
      </c>
      <c r="Q157" s="165">
        <v>0.98109999999999997</v>
      </c>
      <c r="R157" s="270">
        <v>44077.447767999998</v>
      </c>
      <c r="S157" s="275">
        <v>42.303060000000002</v>
      </c>
      <c r="T157" s="165">
        <v>0.94510000000000005</v>
      </c>
      <c r="U157" s="270">
        <v>44081.831285</v>
      </c>
      <c r="V157" s="275">
        <v>64.145899999999997</v>
      </c>
      <c r="W157" s="165">
        <v>0.91679999999999995</v>
      </c>
      <c r="X157" s="270">
        <v>44077.594708999997</v>
      </c>
      <c r="Y157" s="275">
        <v>47.383800000000001</v>
      </c>
      <c r="Z157" s="165">
        <v>0.9385</v>
      </c>
      <c r="AA157" s="270">
        <v>44078.144785999997</v>
      </c>
      <c r="AB157" s="275">
        <v>47.592790000000001</v>
      </c>
      <c r="AC157" s="165">
        <v>0.93820000000000003</v>
      </c>
      <c r="AD157" s="270">
        <v>44081.317659</v>
      </c>
      <c r="AE157" s="275">
        <v>68.407849999999996</v>
      </c>
      <c r="AF157" s="165">
        <v>0.91120000000000001</v>
      </c>
      <c r="AG157" s="270">
        <v>44082.427000000003</v>
      </c>
      <c r="AH157" s="275">
        <v>68.386309999999995</v>
      </c>
      <c r="AI157" s="164">
        <v>0.9113</v>
      </c>
    </row>
    <row r="158" spans="2:35" x14ac:dyDescent="0.25">
      <c r="B158" s="168">
        <v>150</v>
      </c>
      <c r="C158" s="167" t="s">
        <v>190</v>
      </c>
      <c r="D158" s="167" t="s">
        <v>53</v>
      </c>
      <c r="E158" s="166">
        <v>648</v>
      </c>
      <c r="F158" s="248">
        <v>1.7416549999999999E-2</v>
      </c>
      <c r="G158" s="166">
        <v>648</v>
      </c>
      <c r="H158" s="248">
        <v>1.741608E-2</v>
      </c>
      <c r="I158" s="262">
        <v>44428.896467999999</v>
      </c>
      <c r="J158" s="255">
        <v>-771.84960999999998</v>
      </c>
      <c r="K158" s="165">
        <v>0.12770000000000001</v>
      </c>
      <c r="L158" s="270">
        <v>44423.884066999999</v>
      </c>
      <c r="M158" s="275">
        <v>-546.37303999999995</v>
      </c>
      <c r="N158" s="165">
        <v>0.27979999999999999</v>
      </c>
      <c r="O158" s="270">
        <v>44424.910464000001</v>
      </c>
      <c r="P158" s="275">
        <v>-678.95621000000006</v>
      </c>
      <c r="Q158" s="165">
        <v>0.1794</v>
      </c>
      <c r="R158" s="270">
        <v>44419.700748000003</v>
      </c>
      <c r="S158" s="275">
        <v>-480.60701999999998</v>
      </c>
      <c r="T158" s="165">
        <v>0.34100000000000003</v>
      </c>
      <c r="U158" s="270">
        <v>44416.047352000001</v>
      </c>
      <c r="V158" s="275">
        <v>-471.74286999999998</v>
      </c>
      <c r="W158" s="165">
        <v>0.34989999999999999</v>
      </c>
      <c r="X158" s="270">
        <v>44418.875010999996</v>
      </c>
      <c r="Y158" s="275">
        <v>-481.59332999999998</v>
      </c>
      <c r="Z158" s="165">
        <v>0.34</v>
      </c>
      <c r="AA158" s="270">
        <v>44419.955800999996</v>
      </c>
      <c r="AB158" s="275">
        <v>-476.83233000000001</v>
      </c>
      <c r="AC158" s="165">
        <v>0.3448</v>
      </c>
      <c r="AD158" s="270">
        <v>44415.441769999998</v>
      </c>
      <c r="AE158" s="275">
        <v>-470.85377</v>
      </c>
      <c r="AF158" s="165">
        <v>0.3508</v>
      </c>
      <c r="AG158" s="270">
        <v>44416.319504999999</v>
      </c>
      <c r="AH158" s="275">
        <v>-468.03329000000002</v>
      </c>
      <c r="AI158" s="164">
        <v>0.35370000000000001</v>
      </c>
    </row>
    <row r="159" spans="2:35" x14ac:dyDescent="0.25">
      <c r="B159" s="168">
        <v>151</v>
      </c>
      <c r="C159" s="167" t="s">
        <v>190</v>
      </c>
      <c r="D159" s="167" t="s">
        <v>54</v>
      </c>
      <c r="E159" s="166">
        <v>1736</v>
      </c>
      <c r="F159" s="248">
        <v>4.6659140000000002E-2</v>
      </c>
      <c r="G159" s="166">
        <v>1736</v>
      </c>
      <c r="H159" s="248">
        <v>4.665789E-2</v>
      </c>
      <c r="I159" s="262">
        <v>44392.611883999998</v>
      </c>
      <c r="J159" s="255">
        <v>-354.23919999999998</v>
      </c>
      <c r="K159" s="165">
        <v>0.25800000000000001</v>
      </c>
      <c r="L159" s="270">
        <v>44387.294812</v>
      </c>
      <c r="M159" s="275">
        <v>-186.93520000000001</v>
      </c>
      <c r="N159" s="165">
        <v>0.54979999999999996</v>
      </c>
      <c r="O159" s="270">
        <v>44390.620065000003</v>
      </c>
      <c r="P159" s="275">
        <v>-301.17383999999998</v>
      </c>
      <c r="Q159" s="165">
        <v>0.33529999999999999</v>
      </c>
      <c r="R159" s="270">
        <v>44384.964506999997</v>
      </c>
      <c r="S159" s="275">
        <v>-152.30145999999999</v>
      </c>
      <c r="T159" s="165">
        <v>0.62549999999999994</v>
      </c>
      <c r="U159" s="270">
        <v>44391.322140999997</v>
      </c>
      <c r="V159" s="275">
        <v>-180.69702000000001</v>
      </c>
      <c r="W159" s="165">
        <v>0.5625</v>
      </c>
      <c r="X159" s="270">
        <v>44385.872412999997</v>
      </c>
      <c r="Y159" s="275">
        <v>-151.14487</v>
      </c>
      <c r="Z159" s="165">
        <v>0.62809999999999999</v>
      </c>
      <c r="AA159" s="270">
        <v>44384.301907000001</v>
      </c>
      <c r="AB159" s="275">
        <v>-148.51543000000001</v>
      </c>
      <c r="AC159" s="165">
        <v>0.63419999999999999</v>
      </c>
      <c r="AD159" s="270">
        <v>44391.629272999999</v>
      </c>
      <c r="AE159" s="275">
        <v>-179.52835999999999</v>
      </c>
      <c r="AF159" s="165">
        <v>0.56499999999999995</v>
      </c>
      <c r="AG159" s="270">
        <v>44390.689871000002</v>
      </c>
      <c r="AH159" s="275">
        <v>-177.49848</v>
      </c>
      <c r="AI159" s="164">
        <v>0.56950000000000001</v>
      </c>
    </row>
    <row r="160" spans="2:35" x14ac:dyDescent="0.25">
      <c r="B160" s="168">
        <v>152</v>
      </c>
      <c r="C160" s="167" t="s">
        <v>190</v>
      </c>
      <c r="D160" s="167" t="s">
        <v>55</v>
      </c>
      <c r="E160" s="166">
        <v>261</v>
      </c>
      <c r="F160" s="248">
        <v>7.0150000000000004E-3</v>
      </c>
      <c r="G160" s="166">
        <v>261</v>
      </c>
      <c r="H160" s="248">
        <v>7.0148099999999998E-3</v>
      </c>
      <c r="I160" s="262">
        <v>43842.056419</v>
      </c>
      <c r="J160" s="255">
        <v>2803.9011700000001</v>
      </c>
      <c r="K160" s="165">
        <v>5.0000000000000001E-4</v>
      </c>
      <c r="L160" s="270">
        <v>43834.608436000002</v>
      </c>
      <c r="M160" s="275">
        <v>2648.2927</v>
      </c>
      <c r="N160" s="165">
        <v>1E-3</v>
      </c>
      <c r="O160" s="270">
        <v>43824.989353999998</v>
      </c>
      <c r="P160" s="275">
        <v>2773.1813299999999</v>
      </c>
      <c r="Q160" s="165">
        <v>5.9999999999999995E-4</v>
      </c>
      <c r="R160" s="270">
        <v>43818.906556000002</v>
      </c>
      <c r="S160" s="275">
        <v>2629.8784300000002</v>
      </c>
      <c r="T160" s="165">
        <v>1E-3</v>
      </c>
      <c r="U160" s="270">
        <v>43817.002757000002</v>
      </c>
      <c r="V160" s="275">
        <v>2631.9472700000001</v>
      </c>
      <c r="W160" s="165">
        <v>1E-3</v>
      </c>
      <c r="X160" s="270">
        <v>43820.499263999998</v>
      </c>
      <c r="Y160" s="275">
        <v>2629.9216099999999</v>
      </c>
      <c r="Z160" s="165">
        <v>1E-3</v>
      </c>
      <c r="AA160" s="270">
        <v>43818.829335000002</v>
      </c>
      <c r="AB160" s="275">
        <v>2633.4984300000001</v>
      </c>
      <c r="AC160" s="165">
        <v>1E-3</v>
      </c>
      <c r="AD160" s="270">
        <v>43818.095461999997</v>
      </c>
      <c r="AE160" s="275">
        <v>2628.9309899999998</v>
      </c>
      <c r="AF160" s="165">
        <v>1E-3</v>
      </c>
      <c r="AG160" s="270">
        <v>43816.778710999999</v>
      </c>
      <c r="AH160" s="275">
        <v>2633.96614</v>
      </c>
      <c r="AI160" s="164">
        <v>1E-3</v>
      </c>
    </row>
    <row r="161" spans="2:35" x14ac:dyDescent="0.25">
      <c r="B161" s="168">
        <v>153</v>
      </c>
      <c r="C161" s="167" t="s">
        <v>190</v>
      </c>
      <c r="D161" s="167" t="s">
        <v>56</v>
      </c>
      <c r="E161" s="166">
        <v>10338</v>
      </c>
      <c r="F161" s="248">
        <v>0.27785841</v>
      </c>
      <c r="G161" s="166">
        <v>10338</v>
      </c>
      <c r="H161" s="248">
        <v>0.27785093999999999</v>
      </c>
      <c r="I161" s="262">
        <v>44102.636629000001</v>
      </c>
      <c r="J161" s="255">
        <v>1815.42435</v>
      </c>
      <c r="K161" s="165" t="s">
        <v>215</v>
      </c>
      <c r="L161" s="270">
        <v>44098.665844000003</v>
      </c>
      <c r="M161" s="275">
        <v>1693.51739</v>
      </c>
      <c r="N161" s="165" t="s">
        <v>215</v>
      </c>
      <c r="O161" s="270">
        <v>44103.363648999999</v>
      </c>
      <c r="P161" s="275">
        <v>1733.6737000000001</v>
      </c>
      <c r="Q161" s="165" t="s">
        <v>215</v>
      </c>
      <c r="R161" s="270">
        <v>44099.879854999999</v>
      </c>
      <c r="S161" s="275">
        <v>1629.4439400000001</v>
      </c>
      <c r="T161" s="165" t="s">
        <v>215</v>
      </c>
      <c r="U161" s="270">
        <v>44100.491726</v>
      </c>
      <c r="V161" s="275">
        <v>1603.8217199999999</v>
      </c>
      <c r="W161" s="165" t="s">
        <v>215</v>
      </c>
      <c r="X161" s="270">
        <v>44099.262989000003</v>
      </c>
      <c r="Y161" s="275">
        <v>1621.16533</v>
      </c>
      <c r="Z161" s="165" t="s">
        <v>215</v>
      </c>
      <c r="AA161" s="270">
        <v>44099.625044</v>
      </c>
      <c r="AB161" s="275">
        <v>1624.0222699999999</v>
      </c>
      <c r="AC161" s="165" t="s">
        <v>215</v>
      </c>
      <c r="AD161" s="270">
        <v>44100.041925999998</v>
      </c>
      <c r="AE161" s="275">
        <v>1595.0402300000001</v>
      </c>
      <c r="AF161" s="165" t="s">
        <v>215</v>
      </c>
      <c r="AG161" s="270">
        <v>44100.310490000003</v>
      </c>
      <c r="AH161" s="275">
        <v>1599.5220899999999</v>
      </c>
      <c r="AI161" s="164" t="s">
        <v>215</v>
      </c>
    </row>
    <row r="162" spans="2:35" x14ac:dyDescent="0.25">
      <c r="B162" s="168">
        <v>154</v>
      </c>
      <c r="C162" s="167" t="s">
        <v>190</v>
      </c>
      <c r="D162" s="167" t="s">
        <v>57</v>
      </c>
      <c r="E162" s="166">
        <v>5317</v>
      </c>
      <c r="F162" s="248">
        <v>0.14290706</v>
      </c>
      <c r="G162" s="166">
        <v>5317</v>
      </c>
      <c r="H162" s="248">
        <v>0.14290322</v>
      </c>
      <c r="I162" s="262">
        <v>44128.607782999999</v>
      </c>
      <c r="J162" s="255">
        <v>685.55975999999998</v>
      </c>
      <c r="K162" s="165">
        <v>6.9999999999999999E-4</v>
      </c>
      <c r="L162" s="270">
        <v>44129.757753999998</v>
      </c>
      <c r="M162" s="275">
        <v>629.76279</v>
      </c>
      <c r="N162" s="165">
        <v>1.8E-3</v>
      </c>
      <c r="O162" s="270">
        <v>44130.491727000001</v>
      </c>
      <c r="P162" s="275">
        <v>636.18266000000006</v>
      </c>
      <c r="Q162" s="165">
        <v>1.6999999999999999E-3</v>
      </c>
      <c r="R162" s="270">
        <v>44131.277597</v>
      </c>
      <c r="S162" s="275">
        <v>589.69646</v>
      </c>
      <c r="T162" s="165">
        <v>3.5000000000000001E-3</v>
      </c>
      <c r="U162" s="270">
        <v>44130.099065000002</v>
      </c>
      <c r="V162" s="275">
        <v>571.71182999999996</v>
      </c>
      <c r="W162" s="165">
        <v>4.5999999999999999E-3</v>
      </c>
      <c r="X162" s="270">
        <v>44131.038172</v>
      </c>
      <c r="Y162" s="275">
        <v>582.73861999999997</v>
      </c>
      <c r="Z162" s="165">
        <v>3.8999999999999998E-3</v>
      </c>
      <c r="AA162" s="270">
        <v>44131.619505000002</v>
      </c>
      <c r="AB162" s="275">
        <v>583.93673000000001</v>
      </c>
      <c r="AC162" s="165">
        <v>3.8E-3</v>
      </c>
      <c r="AD162" s="270">
        <v>44129.703474000002</v>
      </c>
      <c r="AE162" s="275">
        <v>564.79418999999996</v>
      </c>
      <c r="AF162" s="165">
        <v>5.1999999999999998E-3</v>
      </c>
      <c r="AG162" s="270">
        <v>44130.307715000003</v>
      </c>
      <c r="AH162" s="275">
        <v>566.91585999999995</v>
      </c>
      <c r="AI162" s="164">
        <v>5.0000000000000001E-3</v>
      </c>
    </row>
    <row r="163" spans="2:35" x14ac:dyDescent="0.25">
      <c r="B163" s="168">
        <v>155</v>
      </c>
      <c r="C163" s="167" t="s">
        <v>190</v>
      </c>
      <c r="D163" s="167" t="s">
        <v>58</v>
      </c>
      <c r="E163" s="166">
        <v>193</v>
      </c>
      <c r="F163" s="248">
        <v>5.1873400000000004E-3</v>
      </c>
      <c r="G163" s="166">
        <v>193</v>
      </c>
      <c r="H163" s="248">
        <v>5.1872000000000003E-3</v>
      </c>
      <c r="I163" s="262">
        <v>44000.889268999999</v>
      </c>
      <c r="J163" s="255">
        <v>-143.25812999999999</v>
      </c>
      <c r="K163" s="165">
        <v>0.87960000000000005</v>
      </c>
      <c r="L163" s="270">
        <v>44031.359454999998</v>
      </c>
      <c r="M163" s="275">
        <v>-221.03968</v>
      </c>
      <c r="N163" s="165">
        <v>0.81469999999999998</v>
      </c>
      <c r="O163" s="270">
        <v>43944.013629000001</v>
      </c>
      <c r="P163" s="275">
        <v>-363.62909000000002</v>
      </c>
      <c r="Q163" s="165">
        <v>0.70009999999999994</v>
      </c>
      <c r="R163" s="270">
        <v>43976.413690000001</v>
      </c>
      <c r="S163" s="275">
        <v>-415.40886999999998</v>
      </c>
      <c r="T163" s="165">
        <v>0.65920000000000001</v>
      </c>
      <c r="U163" s="270">
        <v>43973.764091999998</v>
      </c>
      <c r="V163" s="275">
        <v>-419.46886999999998</v>
      </c>
      <c r="W163" s="165">
        <v>0.65600000000000003</v>
      </c>
      <c r="X163" s="270">
        <v>43978.464727999999</v>
      </c>
      <c r="Y163" s="275">
        <v>-435.39791000000002</v>
      </c>
      <c r="Z163" s="165">
        <v>0.64390000000000003</v>
      </c>
      <c r="AA163" s="270">
        <v>43974.360145999999</v>
      </c>
      <c r="AB163" s="275">
        <v>-415.08605999999997</v>
      </c>
      <c r="AC163" s="165">
        <v>0.65939999999999999</v>
      </c>
      <c r="AD163" s="270">
        <v>43976.484399000001</v>
      </c>
      <c r="AE163" s="275">
        <v>-440.67595</v>
      </c>
      <c r="AF163" s="165">
        <v>0.63980000000000004</v>
      </c>
      <c r="AG163" s="270">
        <v>43972.127602</v>
      </c>
      <c r="AH163" s="275">
        <v>-419.10633999999999</v>
      </c>
      <c r="AI163" s="164">
        <v>0.65629999999999999</v>
      </c>
    </row>
    <row r="164" spans="2:35" x14ac:dyDescent="0.25">
      <c r="B164" s="168">
        <v>156</v>
      </c>
      <c r="C164" s="167" t="s">
        <v>190</v>
      </c>
      <c r="D164" s="167" t="s">
        <v>59</v>
      </c>
      <c r="E164" s="166">
        <v>2199</v>
      </c>
      <c r="F164" s="248">
        <v>5.9103370000000002E-2</v>
      </c>
      <c r="G164" s="166">
        <v>2199</v>
      </c>
      <c r="H164" s="248">
        <v>5.910178E-2</v>
      </c>
      <c r="I164" s="262">
        <v>44061.311417999998</v>
      </c>
      <c r="J164" s="255">
        <v>3040.6802400000001</v>
      </c>
      <c r="K164" s="165" t="s">
        <v>215</v>
      </c>
      <c r="L164" s="270">
        <v>44050.676618999998</v>
      </c>
      <c r="M164" s="275">
        <v>2837.2579500000002</v>
      </c>
      <c r="N164" s="165" t="s">
        <v>215</v>
      </c>
      <c r="O164" s="270">
        <v>44044.695124999998</v>
      </c>
      <c r="P164" s="275">
        <v>3059.7485799999999</v>
      </c>
      <c r="Q164" s="165" t="s">
        <v>215</v>
      </c>
      <c r="R164" s="270">
        <v>44038.727747999998</v>
      </c>
      <c r="S164" s="275">
        <v>2869.5493000000001</v>
      </c>
      <c r="T164" s="165" t="s">
        <v>215</v>
      </c>
      <c r="U164" s="270">
        <v>44039.592671999999</v>
      </c>
      <c r="V164" s="275">
        <v>2882.4143600000002</v>
      </c>
      <c r="W164" s="165" t="s">
        <v>215</v>
      </c>
      <c r="X164" s="270">
        <v>44035.999467000001</v>
      </c>
      <c r="Y164" s="275">
        <v>2864.24658</v>
      </c>
      <c r="Z164" s="165" t="s">
        <v>215</v>
      </c>
      <c r="AA164" s="270">
        <v>44038.42265</v>
      </c>
      <c r="AB164" s="275">
        <v>2867.5362799999998</v>
      </c>
      <c r="AC164" s="165" t="s">
        <v>215</v>
      </c>
      <c r="AD164" s="270">
        <v>44036.547695000001</v>
      </c>
      <c r="AE164" s="275">
        <v>2877.9189000000001</v>
      </c>
      <c r="AF164" s="165" t="s">
        <v>215</v>
      </c>
      <c r="AG164" s="270">
        <v>44039.406091999997</v>
      </c>
      <c r="AH164" s="275">
        <v>2880.7868600000002</v>
      </c>
      <c r="AI164" s="164" t="s">
        <v>215</v>
      </c>
    </row>
    <row r="165" spans="2:35" x14ac:dyDescent="0.25">
      <c r="B165" s="168">
        <v>157</v>
      </c>
      <c r="C165" s="167" t="s">
        <v>190</v>
      </c>
      <c r="D165" s="167" t="s">
        <v>60</v>
      </c>
      <c r="E165" s="166">
        <v>829</v>
      </c>
      <c r="F165" s="248">
        <v>2.2281349999999998E-2</v>
      </c>
      <c r="G165" s="166">
        <v>829</v>
      </c>
      <c r="H165" s="248">
        <v>2.2280749999999998E-2</v>
      </c>
      <c r="I165" s="262">
        <v>44095.443292000004</v>
      </c>
      <c r="J165" s="255">
        <v>451.24601999999999</v>
      </c>
      <c r="K165" s="165">
        <v>0.32119999999999999</v>
      </c>
      <c r="L165" s="270">
        <v>44093.600914000002</v>
      </c>
      <c r="M165" s="275">
        <v>362.40510999999998</v>
      </c>
      <c r="N165" s="165">
        <v>0.4244</v>
      </c>
      <c r="O165" s="270">
        <v>44104.125657999997</v>
      </c>
      <c r="P165" s="275">
        <v>496.67687999999998</v>
      </c>
      <c r="Q165" s="165">
        <v>0.27389999999999998</v>
      </c>
      <c r="R165" s="270">
        <v>44101.737100999999</v>
      </c>
      <c r="S165" s="275">
        <v>410.57767000000001</v>
      </c>
      <c r="T165" s="165">
        <v>0.36459999999999998</v>
      </c>
      <c r="U165" s="270">
        <v>44101.821784</v>
      </c>
      <c r="V165" s="275">
        <v>416.97115000000002</v>
      </c>
      <c r="W165" s="165">
        <v>0.35709999999999997</v>
      </c>
      <c r="X165" s="270">
        <v>44101.529817000002</v>
      </c>
      <c r="Y165" s="275">
        <v>412.82429999999999</v>
      </c>
      <c r="Z165" s="165">
        <v>0.36199999999999999</v>
      </c>
      <c r="AA165" s="270">
        <v>44101.000351000002</v>
      </c>
      <c r="AB165" s="275">
        <v>414.82155999999998</v>
      </c>
      <c r="AC165" s="165">
        <v>0.35970000000000002</v>
      </c>
      <c r="AD165" s="270">
        <v>44102.164775999998</v>
      </c>
      <c r="AE165" s="275">
        <v>418.52528000000001</v>
      </c>
      <c r="AF165" s="165">
        <v>0.3553</v>
      </c>
      <c r="AG165" s="270">
        <v>44101.311863000003</v>
      </c>
      <c r="AH165" s="275">
        <v>420.33632</v>
      </c>
      <c r="AI165" s="164">
        <v>0.3533</v>
      </c>
    </row>
    <row r="166" spans="2:35" x14ac:dyDescent="0.25">
      <c r="B166" s="168">
        <v>158</v>
      </c>
      <c r="C166" s="167" t="s">
        <v>190</v>
      </c>
      <c r="D166" s="167" t="s">
        <v>61</v>
      </c>
      <c r="E166" s="166">
        <v>80</v>
      </c>
      <c r="F166" s="248">
        <v>2.1501900000000002E-3</v>
      </c>
      <c r="G166" s="166">
        <v>80</v>
      </c>
      <c r="H166" s="248">
        <v>2.1501300000000001E-3</v>
      </c>
      <c r="I166" s="262">
        <v>43754.250988</v>
      </c>
      <c r="J166" s="255">
        <v>1552.44858</v>
      </c>
      <c r="K166" s="165">
        <v>0.27660000000000001</v>
      </c>
      <c r="L166" s="270">
        <v>43751.275102</v>
      </c>
      <c r="M166" s="275">
        <v>1467.43922</v>
      </c>
      <c r="N166" s="165">
        <v>0.3024</v>
      </c>
      <c r="O166" s="270">
        <v>43728.151548000002</v>
      </c>
      <c r="P166" s="275">
        <v>1819.6377199999999</v>
      </c>
      <c r="Q166" s="165">
        <v>0.20130000000000001</v>
      </c>
      <c r="R166" s="270">
        <v>43733.232866999999</v>
      </c>
      <c r="S166" s="275">
        <v>1715.04252</v>
      </c>
      <c r="T166" s="165">
        <v>0.22739999999999999</v>
      </c>
      <c r="U166" s="270">
        <v>43754.396342</v>
      </c>
      <c r="V166" s="275">
        <v>1726.65491</v>
      </c>
      <c r="W166" s="165">
        <v>0.22409999999999999</v>
      </c>
      <c r="X166" s="270">
        <v>43737.968338999999</v>
      </c>
      <c r="Y166" s="275">
        <v>1758.6703399999999</v>
      </c>
      <c r="Z166" s="165">
        <v>0.21590000000000001</v>
      </c>
      <c r="AA166" s="270">
        <v>43732.602877999998</v>
      </c>
      <c r="AB166" s="275">
        <v>1709.04748</v>
      </c>
      <c r="AC166" s="165">
        <v>0.22900000000000001</v>
      </c>
      <c r="AD166" s="270">
        <v>43757.121242000001</v>
      </c>
      <c r="AE166" s="275">
        <v>1776.7916700000001</v>
      </c>
      <c r="AF166" s="165">
        <v>0.21110000000000001</v>
      </c>
      <c r="AG166" s="270">
        <v>43754.014002999997</v>
      </c>
      <c r="AH166" s="275">
        <v>1721.5454199999999</v>
      </c>
      <c r="AI166" s="164">
        <v>0.22550000000000001</v>
      </c>
    </row>
    <row r="167" spans="2:35" x14ac:dyDescent="0.25">
      <c r="B167" s="168">
        <v>159</v>
      </c>
      <c r="C167" s="167" t="s">
        <v>190</v>
      </c>
      <c r="D167" s="167" t="s">
        <v>62</v>
      </c>
      <c r="E167" s="166">
        <v>142</v>
      </c>
      <c r="F167" s="248">
        <v>3.8165899999999999E-3</v>
      </c>
      <c r="G167" s="166">
        <v>142</v>
      </c>
      <c r="H167" s="248">
        <v>3.8164900000000001E-3</v>
      </c>
      <c r="I167" s="262">
        <v>43379.742173999999</v>
      </c>
      <c r="J167" s="255">
        <v>5395.4128300000002</v>
      </c>
      <c r="K167" s="165" t="s">
        <v>215</v>
      </c>
      <c r="L167" s="270">
        <v>43347.123100999997</v>
      </c>
      <c r="M167" s="275">
        <v>5291.6235500000003</v>
      </c>
      <c r="N167" s="165" t="s">
        <v>215</v>
      </c>
      <c r="O167" s="270">
        <v>43385.327342999997</v>
      </c>
      <c r="P167" s="275">
        <v>5250.5240199999998</v>
      </c>
      <c r="Q167" s="165" t="s">
        <v>215</v>
      </c>
      <c r="R167" s="270">
        <v>43354.449185999998</v>
      </c>
      <c r="S167" s="275">
        <v>5172.5048800000004</v>
      </c>
      <c r="T167" s="165" t="s">
        <v>215</v>
      </c>
      <c r="U167" s="270">
        <v>43345.272761</v>
      </c>
      <c r="V167" s="275">
        <v>5177.8761299999996</v>
      </c>
      <c r="W167" s="165" t="s">
        <v>215</v>
      </c>
      <c r="X167" s="270">
        <v>43355.580414999997</v>
      </c>
      <c r="Y167" s="275">
        <v>5167.3073000000004</v>
      </c>
      <c r="Z167" s="165" t="s">
        <v>215</v>
      </c>
      <c r="AA167" s="270">
        <v>43353.047316999997</v>
      </c>
      <c r="AB167" s="275">
        <v>5168.4902199999997</v>
      </c>
      <c r="AC167" s="165" t="s">
        <v>215</v>
      </c>
      <c r="AD167" s="270">
        <v>43347.916507000002</v>
      </c>
      <c r="AE167" s="275">
        <v>5170.5674600000002</v>
      </c>
      <c r="AF167" s="165" t="s">
        <v>215</v>
      </c>
      <c r="AG167" s="270">
        <v>43344.335353000002</v>
      </c>
      <c r="AH167" s="275">
        <v>5173.9352200000003</v>
      </c>
      <c r="AI167" s="164" t="s">
        <v>215</v>
      </c>
    </row>
    <row r="168" spans="2:35" x14ac:dyDescent="0.25">
      <c r="B168" s="168">
        <v>160</v>
      </c>
      <c r="C168" s="167" t="s">
        <v>190</v>
      </c>
      <c r="D168" s="167" t="s">
        <v>63</v>
      </c>
      <c r="E168" s="166">
        <v>133</v>
      </c>
      <c r="F168" s="248">
        <v>3.5746900000000002E-3</v>
      </c>
      <c r="G168" s="166">
        <v>133</v>
      </c>
      <c r="H168" s="248">
        <v>3.5745999999999998E-3</v>
      </c>
      <c r="I168" s="262">
        <v>44343.290208999999</v>
      </c>
      <c r="J168" s="255">
        <v>1481.16464</v>
      </c>
      <c r="K168" s="165">
        <v>0.18190000000000001</v>
      </c>
      <c r="L168" s="270">
        <v>44300.468956999997</v>
      </c>
      <c r="M168" s="275">
        <v>1553.0516600000001</v>
      </c>
      <c r="N168" s="165">
        <v>0.16039999999999999</v>
      </c>
      <c r="O168" s="270">
        <v>44353.668644999998</v>
      </c>
      <c r="P168" s="275">
        <v>927.73608000000002</v>
      </c>
      <c r="Q168" s="165">
        <v>0.40239999999999998</v>
      </c>
      <c r="R168" s="270">
        <v>44308.190436999997</v>
      </c>
      <c r="S168" s="275">
        <v>1051.3014800000001</v>
      </c>
      <c r="T168" s="165">
        <v>0.34160000000000001</v>
      </c>
      <c r="U168" s="270">
        <v>44298.470437999997</v>
      </c>
      <c r="V168" s="275">
        <v>940.01761999999997</v>
      </c>
      <c r="W168" s="165">
        <v>0.39529999999999998</v>
      </c>
      <c r="X168" s="270">
        <v>44307.593625000001</v>
      </c>
      <c r="Y168" s="275">
        <v>1064.8915300000001</v>
      </c>
      <c r="Z168" s="165">
        <v>0.33539999999999998</v>
      </c>
      <c r="AA168" s="270">
        <v>44309.033721</v>
      </c>
      <c r="AB168" s="275">
        <v>1051.0854200000001</v>
      </c>
      <c r="AC168" s="165">
        <v>0.3417</v>
      </c>
      <c r="AD168" s="270">
        <v>44298.730505</v>
      </c>
      <c r="AE168" s="275">
        <v>953.80651999999998</v>
      </c>
      <c r="AF168" s="165">
        <v>0.38840000000000002</v>
      </c>
      <c r="AG168" s="270">
        <v>44299.479371000001</v>
      </c>
      <c r="AH168" s="275">
        <v>938.96022000000005</v>
      </c>
      <c r="AI168" s="164">
        <v>0.39579999999999999</v>
      </c>
    </row>
    <row r="169" spans="2:35" x14ac:dyDescent="0.25">
      <c r="B169" s="168">
        <v>161</v>
      </c>
      <c r="C169" s="167" t="s">
        <v>190</v>
      </c>
      <c r="D169" s="167" t="s">
        <v>64</v>
      </c>
      <c r="E169" s="166">
        <v>201</v>
      </c>
      <c r="F169" s="248">
        <v>5.4023500000000002E-3</v>
      </c>
      <c r="G169" s="166">
        <v>201</v>
      </c>
      <c r="H169" s="248">
        <v>5.4022100000000002E-3</v>
      </c>
      <c r="I169" s="262">
        <v>44066.045915000002</v>
      </c>
      <c r="J169" s="255">
        <v>1035.4871000000001</v>
      </c>
      <c r="K169" s="165">
        <v>0.25559999999999999</v>
      </c>
      <c r="L169" s="270">
        <v>44082.487828999998</v>
      </c>
      <c r="M169" s="275">
        <v>1131.78745</v>
      </c>
      <c r="N169" s="165">
        <v>0.21279999999999999</v>
      </c>
      <c r="O169" s="270">
        <v>44103.675227</v>
      </c>
      <c r="P169" s="275">
        <v>1082.09626</v>
      </c>
      <c r="Q169" s="165">
        <v>0.2339</v>
      </c>
      <c r="R169" s="270">
        <v>44115.180870999997</v>
      </c>
      <c r="S169" s="275">
        <v>1167.3877199999999</v>
      </c>
      <c r="T169" s="165">
        <v>0.19800000000000001</v>
      </c>
      <c r="U169" s="270">
        <v>44102.273552999999</v>
      </c>
      <c r="V169" s="275">
        <v>1138.0919799999999</v>
      </c>
      <c r="W169" s="165">
        <v>0.2094</v>
      </c>
      <c r="X169" s="270">
        <v>44122.043983000003</v>
      </c>
      <c r="Y169" s="275">
        <v>1135.8575599999999</v>
      </c>
      <c r="Z169" s="165">
        <v>0.2104</v>
      </c>
      <c r="AA169" s="270">
        <v>44115.355714999998</v>
      </c>
      <c r="AB169" s="275">
        <v>1165.5003099999999</v>
      </c>
      <c r="AC169" s="165">
        <v>0.19869999999999999</v>
      </c>
      <c r="AD169" s="270">
        <v>44108.94614</v>
      </c>
      <c r="AE169" s="275">
        <v>1103.7652</v>
      </c>
      <c r="AF169" s="165">
        <v>0.2235</v>
      </c>
      <c r="AG169" s="270">
        <v>44102.706244000001</v>
      </c>
      <c r="AH169" s="275">
        <v>1137.1166599999999</v>
      </c>
      <c r="AI169" s="164">
        <v>0.20979999999999999</v>
      </c>
    </row>
    <row r="170" spans="2:35" x14ac:dyDescent="0.25">
      <c r="B170" s="168">
        <v>162</v>
      </c>
      <c r="C170" s="167" t="s">
        <v>190</v>
      </c>
      <c r="D170" s="167" t="s">
        <v>65</v>
      </c>
      <c r="E170" s="166">
        <v>50</v>
      </c>
      <c r="F170" s="248">
        <v>1.34387E-3</v>
      </c>
      <c r="G170" s="166">
        <v>50</v>
      </c>
      <c r="H170" s="248">
        <v>1.3438300000000001E-3</v>
      </c>
      <c r="I170" s="262">
        <v>44340.043610000001</v>
      </c>
      <c r="J170" s="255">
        <v>682.27818000000002</v>
      </c>
      <c r="K170" s="165">
        <v>0.74760000000000004</v>
      </c>
      <c r="L170" s="270">
        <v>44285.927950999998</v>
      </c>
      <c r="M170" s="275">
        <v>662.97137999999995</v>
      </c>
      <c r="N170" s="165">
        <v>0.75380000000000003</v>
      </c>
      <c r="O170" s="270">
        <v>44280.908819999997</v>
      </c>
      <c r="P170" s="275">
        <v>673.58610999999996</v>
      </c>
      <c r="Q170" s="165">
        <v>0.75019999999999998</v>
      </c>
      <c r="R170" s="270">
        <v>44221.371465999997</v>
      </c>
      <c r="S170" s="275">
        <v>655.20980999999995</v>
      </c>
      <c r="T170" s="165">
        <v>0.75619999999999998</v>
      </c>
      <c r="U170" s="270">
        <v>44230.977489999997</v>
      </c>
      <c r="V170" s="275">
        <v>674.21439999999996</v>
      </c>
      <c r="W170" s="165">
        <v>0.74929999999999997</v>
      </c>
      <c r="X170" s="270">
        <v>44224.694608999998</v>
      </c>
      <c r="Y170" s="275">
        <v>693.29317000000003</v>
      </c>
      <c r="Z170" s="165">
        <v>0.74260000000000004</v>
      </c>
      <c r="AA170" s="270">
        <v>44221.825735999999</v>
      </c>
      <c r="AB170" s="275">
        <v>668.46684000000005</v>
      </c>
      <c r="AC170" s="165">
        <v>0.75149999999999995</v>
      </c>
      <c r="AD170" s="270">
        <v>44232.941872000003</v>
      </c>
      <c r="AE170" s="275">
        <v>713.63648000000001</v>
      </c>
      <c r="AF170" s="165">
        <v>0.73519999999999996</v>
      </c>
      <c r="AG170" s="270">
        <v>44231.237014999999</v>
      </c>
      <c r="AH170" s="275">
        <v>684.61288000000002</v>
      </c>
      <c r="AI170" s="164">
        <v>0.74560000000000004</v>
      </c>
    </row>
    <row r="171" spans="2:35" x14ac:dyDescent="0.25">
      <c r="B171" s="168">
        <v>163</v>
      </c>
      <c r="C171" s="167" t="s">
        <v>190</v>
      </c>
      <c r="D171" s="167" t="s">
        <v>66</v>
      </c>
      <c r="E171" s="166">
        <v>288</v>
      </c>
      <c r="F171" s="248">
        <v>7.7406899999999997E-3</v>
      </c>
      <c r="G171" s="166">
        <v>288</v>
      </c>
      <c r="H171" s="248">
        <v>7.7404800000000001E-3</v>
      </c>
      <c r="I171" s="262">
        <v>44746.632691999999</v>
      </c>
      <c r="J171" s="255">
        <v>-2677.4900200000002</v>
      </c>
      <c r="K171" s="165">
        <v>4.0000000000000002E-4</v>
      </c>
      <c r="L171" s="270">
        <v>44709.063505999999</v>
      </c>
      <c r="M171" s="275">
        <v>-2652.4105800000002</v>
      </c>
      <c r="N171" s="165">
        <v>4.0000000000000002E-4</v>
      </c>
      <c r="O171" s="270">
        <v>44761.379593999998</v>
      </c>
      <c r="P171" s="275">
        <v>-2563.5367000000001</v>
      </c>
      <c r="Q171" s="165">
        <v>6.9999999999999999E-4</v>
      </c>
      <c r="R171" s="270">
        <v>44727.309244999997</v>
      </c>
      <c r="S171" s="275">
        <v>-2552.5395400000002</v>
      </c>
      <c r="T171" s="165">
        <v>6.9999999999999999E-4</v>
      </c>
      <c r="U171" s="270">
        <v>44729.000372000002</v>
      </c>
      <c r="V171" s="275">
        <v>-2534.7760899999998</v>
      </c>
      <c r="W171" s="165">
        <v>6.9999999999999999E-4</v>
      </c>
      <c r="X171" s="270">
        <v>44732.773493000001</v>
      </c>
      <c r="Y171" s="275">
        <v>-2562.9234299999998</v>
      </c>
      <c r="Z171" s="165">
        <v>5.9999999999999995E-4</v>
      </c>
      <c r="AA171" s="270">
        <v>44729.470628000003</v>
      </c>
      <c r="AB171" s="275">
        <v>-2542.42859</v>
      </c>
      <c r="AC171" s="165">
        <v>6.9999999999999999E-4</v>
      </c>
      <c r="AD171" s="270">
        <v>44733.829210000004</v>
      </c>
      <c r="AE171" s="275">
        <v>-2545.2970399999999</v>
      </c>
      <c r="AF171" s="165">
        <v>6.9999999999999999E-4</v>
      </c>
      <c r="AG171" s="270">
        <v>44730.992461000002</v>
      </c>
      <c r="AH171" s="275">
        <v>-2526.5327200000002</v>
      </c>
      <c r="AI171" s="164">
        <v>8.0000000000000004E-4</v>
      </c>
    </row>
    <row r="172" spans="2:35" x14ac:dyDescent="0.25">
      <c r="B172" s="168">
        <v>164</v>
      </c>
      <c r="C172" s="167" t="s">
        <v>190</v>
      </c>
      <c r="D172" s="167" t="s">
        <v>67</v>
      </c>
      <c r="E172" s="166">
        <v>264</v>
      </c>
      <c r="F172" s="248">
        <v>7.0956300000000003E-3</v>
      </c>
      <c r="G172" s="166">
        <v>264</v>
      </c>
      <c r="H172" s="248">
        <v>7.0954399999999997E-3</v>
      </c>
      <c r="I172" s="262">
        <v>44057.152104000001</v>
      </c>
      <c r="J172" s="255">
        <v>-916.39660000000003</v>
      </c>
      <c r="K172" s="165">
        <v>0.28149999999999997</v>
      </c>
      <c r="L172" s="270">
        <v>44034.846579999998</v>
      </c>
      <c r="M172" s="275">
        <v>-793.28755999999998</v>
      </c>
      <c r="N172" s="165">
        <v>0.3498</v>
      </c>
      <c r="O172" s="270">
        <v>44062.108702999998</v>
      </c>
      <c r="P172" s="275">
        <v>-930.91623000000004</v>
      </c>
      <c r="Q172" s="165">
        <v>0.27289999999999998</v>
      </c>
      <c r="R172" s="270">
        <v>44036.480233000002</v>
      </c>
      <c r="S172" s="275">
        <v>-817.78250000000003</v>
      </c>
      <c r="T172" s="165">
        <v>0.33439999999999998</v>
      </c>
      <c r="U172" s="270">
        <v>44045.351545999998</v>
      </c>
      <c r="V172" s="275">
        <v>-826.04141000000004</v>
      </c>
      <c r="W172" s="165">
        <v>0.32940000000000003</v>
      </c>
      <c r="X172" s="270">
        <v>44042.060143000002</v>
      </c>
      <c r="Y172" s="275">
        <v>-821.67052000000001</v>
      </c>
      <c r="Z172" s="165">
        <v>0.33210000000000001</v>
      </c>
      <c r="AA172" s="270">
        <v>44036.316595999997</v>
      </c>
      <c r="AB172" s="275">
        <v>-811.89729999999997</v>
      </c>
      <c r="AC172" s="165">
        <v>0.33789999999999998</v>
      </c>
      <c r="AD172" s="270">
        <v>44050.990162000002</v>
      </c>
      <c r="AE172" s="275">
        <v>-828.61089000000004</v>
      </c>
      <c r="AF172" s="165">
        <v>0.32790000000000002</v>
      </c>
      <c r="AG172" s="270">
        <v>44045.263311000002</v>
      </c>
      <c r="AH172" s="275">
        <v>-821.26520000000005</v>
      </c>
      <c r="AI172" s="164">
        <v>0.33229999999999998</v>
      </c>
    </row>
    <row r="173" spans="2:35" x14ac:dyDescent="0.25">
      <c r="B173" s="168">
        <v>165</v>
      </c>
      <c r="C173" s="167" t="s">
        <v>190</v>
      </c>
      <c r="D173" s="167" t="s">
        <v>68</v>
      </c>
      <c r="E173" s="166">
        <v>1788</v>
      </c>
      <c r="F173" s="248">
        <v>4.8056769999999999E-2</v>
      </c>
      <c r="G173" s="166">
        <v>1788</v>
      </c>
      <c r="H173" s="248">
        <v>4.8055470000000003E-2</v>
      </c>
      <c r="I173" s="262">
        <v>44223.379411000002</v>
      </c>
      <c r="J173" s="255">
        <v>-359.67536000000001</v>
      </c>
      <c r="K173" s="165">
        <v>0.24540000000000001</v>
      </c>
      <c r="L173" s="270">
        <v>44213.249209000001</v>
      </c>
      <c r="M173" s="275">
        <v>-660.31254999999999</v>
      </c>
      <c r="N173" s="165">
        <v>3.2899999999999999E-2</v>
      </c>
      <c r="O173" s="270">
        <v>44215.538970000001</v>
      </c>
      <c r="P173" s="275">
        <v>-313.47753999999998</v>
      </c>
      <c r="Q173" s="165">
        <v>0.31030000000000002</v>
      </c>
      <c r="R173" s="270">
        <v>44205.748820000001</v>
      </c>
      <c r="S173" s="275">
        <v>-595.56856000000005</v>
      </c>
      <c r="T173" s="165">
        <v>5.3900000000000003E-2</v>
      </c>
      <c r="U173" s="270">
        <v>44211.455647000003</v>
      </c>
      <c r="V173" s="275">
        <v>-580.82048999999995</v>
      </c>
      <c r="W173" s="165">
        <v>6.0100000000000001E-2</v>
      </c>
      <c r="X173" s="270">
        <v>44205.122089999997</v>
      </c>
      <c r="Y173" s="275">
        <v>-592.54848000000004</v>
      </c>
      <c r="Z173" s="165">
        <v>5.5199999999999999E-2</v>
      </c>
      <c r="AA173" s="270">
        <v>44205.319667999996</v>
      </c>
      <c r="AB173" s="275">
        <v>-590.67271000000005</v>
      </c>
      <c r="AC173" s="165">
        <v>5.6000000000000001E-2</v>
      </c>
      <c r="AD173" s="270">
        <v>44210.683507000002</v>
      </c>
      <c r="AE173" s="275">
        <v>-578.39949000000001</v>
      </c>
      <c r="AF173" s="165">
        <v>6.1199999999999997E-2</v>
      </c>
      <c r="AG173" s="270">
        <v>44211.181703000002</v>
      </c>
      <c r="AH173" s="275">
        <v>-576.87607000000003</v>
      </c>
      <c r="AI173" s="164">
        <v>6.1899999999999997E-2</v>
      </c>
    </row>
    <row r="174" spans="2:35" x14ac:dyDescent="0.25">
      <c r="B174" s="168">
        <v>166</v>
      </c>
      <c r="C174" s="167" t="s">
        <v>190</v>
      </c>
      <c r="D174" s="167" t="s">
        <v>69</v>
      </c>
      <c r="E174" s="166">
        <v>121</v>
      </c>
      <c r="F174" s="248">
        <v>3.25216E-3</v>
      </c>
      <c r="G174" s="166">
        <v>121</v>
      </c>
      <c r="H174" s="248">
        <v>3.2520800000000001E-3</v>
      </c>
      <c r="I174" s="262">
        <v>43577.202025999999</v>
      </c>
      <c r="J174" s="255">
        <v>1522.0677900000001</v>
      </c>
      <c r="K174" s="165">
        <v>0.21029999999999999</v>
      </c>
      <c r="L174" s="270">
        <v>43571.741739999998</v>
      </c>
      <c r="M174" s="275">
        <v>1525.6398899999999</v>
      </c>
      <c r="N174" s="165">
        <v>0.20799999999999999</v>
      </c>
      <c r="O174" s="270">
        <v>43584.831552000003</v>
      </c>
      <c r="P174" s="275">
        <v>1524.2892400000001</v>
      </c>
      <c r="Q174" s="165">
        <v>0.2087</v>
      </c>
      <c r="R174" s="270">
        <v>43581.534758000002</v>
      </c>
      <c r="S174" s="275">
        <v>1526.73954</v>
      </c>
      <c r="T174" s="165">
        <v>0.2069</v>
      </c>
      <c r="U174" s="270">
        <v>43577.499734999998</v>
      </c>
      <c r="V174" s="275">
        <v>1524.2888600000001</v>
      </c>
      <c r="W174" s="165">
        <v>0.20749999999999999</v>
      </c>
      <c r="X174" s="270">
        <v>43580.074361999999</v>
      </c>
      <c r="Y174" s="275">
        <v>1493.0799400000001</v>
      </c>
      <c r="Z174" s="165">
        <v>0.21709999999999999</v>
      </c>
      <c r="AA174" s="270">
        <v>43579.923813000001</v>
      </c>
      <c r="AB174" s="275">
        <v>1527.2414699999999</v>
      </c>
      <c r="AC174" s="165">
        <v>0.20669999999999999</v>
      </c>
      <c r="AD174" s="270">
        <v>43577.709086000003</v>
      </c>
      <c r="AE174" s="275">
        <v>1488.60796</v>
      </c>
      <c r="AF174" s="165">
        <v>0.21829999999999999</v>
      </c>
      <c r="AG174" s="270">
        <v>43576.056306999999</v>
      </c>
      <c r="AH174" s="275">
        <v>1524.8557699999999</v>
      </c>
      <c r="AI174" s="164">
        <v>0.20730000000000001</v>
      </c>
    </row>
    <row r="175" spans="2:35" x14ac:dyDescent="0.25">
      <c r="B175" s="168">
        <v>167</v>
      </c>
      <c r="C175" s="167" t="s">
        <v>190</v>
      </c>
      <c r="D175" s="167" t="s">
        <v>70</v>
      </c>
      <c r="E175" s="166">
        <v>297</v>
      </c>
      <c r="F175" s="248">
        <v>7.9825799999999995E-3</v>
      </c>
      <c r="G175" s="166">
        <v>297</v>
      </c>
      <c r="H175" s="248">
        <v>7.9823700000000008E-3</v>
      </c>
      <c r="I175" s="262">
        <v>44204.172331000002</v>
      </c>
      <c r="J175" s="255">
        <v>-599.30393000000004</v>
      </c>
      <c r="K175" s="165">
        <v>0.5212</v>
      </c>
      <c r="L175" s="270">
        <v>44184.673925000003</v>
      </c>
      <c r="M175" s="275">
        <v>-556.19185000000004</v>
      </c>
      <c r="N175" s="165">
        <v>0.55049999999999999</v>
      </c>
      <c r="O175" s="270">
        <v>44212.154030999998</v>
      </c>
      <c r="P175" s="275">
        <v>-533.56461999999999</v>
      </c>
      <c r="Q175" s="165">
        <v>0.56710000000000005</v>
      </c>
      <c r="R175" s="270">
        <v>44194.060750999997</v>
      </c>
      <c r="S175" s="275">
        <v>-502.90861999999998</v>
      </c>
      <c r="T175" s="165">
        <v>0.5887</v>
      </c>
      <c r="U175" s="270">
        <v>44190.580361</v>
      </c>
      <c r="V175" s="275">
        <v>-480.83864999999997</v>
      </c>
      <c r="W175" s="165">
        <v>0.60509999999999997</v>
      </c>
      <c r="X175" s="270">
        <v>44190.583100000003</v>
      </c>
      <c r="Y175" s="275">
        <v>-471.38819999999998</v>
      </c>
      <c r="Z175" s="165">
        <v>0.61229999999999996</v>
      </c>
      <c r="AA175" s="270">
        <v>44193.661645</v>
      </c>
      <c r="AB175" s="275">
        <v>-503.94990000000001</v>
      </c>
      <c r="AC175" s="165">
        <v>0.58789999999999998</v>
      </c>
      <c r="AD175" s="270">
        <v>44187.325771999997</v>
      </c>
      <c r="AE175" s="275">
        <v>-450.39332000000002</v>
      </c>
      <c r="AF175" s="165">
        <v>0.62809999999999999</v>
      </c>
      <c r="AG175" s="270">
        <v>44190.182521000002</v>
      </c>
      <c r="AH175" s="275">
        <v>-481.64852000000002</v>
      </c>
      <c r="AI175" s="164">
        <v>0.60450000000000004</v>
      </c>
    </row>
    <row r="176" spans="2:35" x14ac:dyDescent="0.25">
      <c r="B176" s="168">
        <v>168</v>
      </c>
      <c r="C176" s="167" t="s">
        <v>190</v>
      </c>
      <c r="D176" s="167" t="s">
        <v>71</v>
      </c>
      <c r="E176" s="166">
        <v>1400</v>
      </c>
      <c r="F176" s="248">
        <v>3.7628340000000003E-2</v>
      </c>
      <c r="G176" s="166">
        <v>1400</v>
      </c>
      <c r="H176" s="248">
        <v>3.762733E-2</v>
      </c>
      <c r="I176" s="262">
        <v>44172.492715</v>
      </c>
      <c r="J176" s="255">
        <v>558.17610000000002</v>
      </c>
      <c r="K176" s="165">
        <v>0.1137</v>
      </c>
      <c r="L176" s="270">
        <v>44143.667872999999</v>
      </c>
      <c r="M176" s="275">
        <v>643.33925999999997</v>
      </c>
      <c r="N176" s="165">
        <v>6.7599999999999993E-2</v>
      </c>
      <c r="O176" s="270">
        <v>44160.510525999998</v>
      </c>
      <c r="P176" s="275">
        <v>590.60496000000001</v>
      </c>
      <c r="Q176" s="165">
        <v>9.35E-2</v>
      </c>
      <c r="R176" s="270">
        <v>44133.91992</v>
      </c>
      <c r="S176" s="275">
        <v>666.23967000000005</v>
      </c>
      <c r="T176" s="165">
        <v>5.79E-2</v>
      </c>
      <c r="U176" s="270">
        <v>44128.521048000002</v>
      </c>
      <c r="V176" s="275">
        <v>679.67701</v>
      </c>
      <c r="W176" s="165">
        <v>5.2999999999999999E-2</v>
      </c>
      <c r="X176" s="270">
        <v>44135.437534999997</v>
      </c>
      <c r="Y176" s="275">
        <v>672.13765000000001</v>
      </c>
      <c r="Z176" s="165">
        <v>5.5800000000000002E-2</v>
      </c>
      <c r="AA176" s="270">
        <v>44133.805505999997</v>
      </c>
      <c r="AB176" s="275">
        <v>669.69262000000003</v>
      </c>
      <c r="AC176" s="165">
        <v>5.67E-2</v>
      </c>
      <c r="AD176" s="270">
        <v>44129.934202999997</v>
      </c>
      <c r="AE176" s="275">
        <v>685.68984999999998</v>
      </c>
      <c r="AF176" s="165">
        <v>5.0999999999999997E-2</v>
      </c>
      <c r="AG176" s="270">
        <v>44128.449532999999</v>
      </c>
      <c r="AH176" s="275">
        <v>682.59266000000002</v>
      </c>
      <c r="AI176" s="164">
        <v>5.1999999999999998E-2</v>
      </c>
    </row>
    <row r="177" spans="2:35" x14ac:dyDescent="0.25">
      <c r="B177" s="168">
        <v>169</v>
      </c>
      <c r="C177" s="167" t="s">
        <v>190</v>
      </c>
      <c r="D177" s="167" t="s">
        <v>72</v>
      </c>
      <c r="E177" s="166">
        <v>23</v>
      </c>
      <c r="F177" s="248">
        <v>6.1817999999999997E-4</v>
      </c>
      <c r="G177" s="166">
        <v>23</v>
      </c>
      <c r="H177" s="248">
        <v>6.1815999999999998E-4</v>
      </c>
      <c r="I177" s="262">
        <v>44755.015448999999</v>
      </c>
      <c r="J177" s="255">
        <v>3200.0589799999998</v>
      </c>
      <c r="K177" s="165">
        <v>0.32990000000000003</v>
      </c>
      <c r="L177" s="270">
        <v>44721.401662999997</v>
      </c>
      <c r="M177" s="275">
        <v>3623.0135799999998</v>
      </c>
      <c r="N177" s="165">
        <v>0.26869999999999999</v>
      </c>
      <c r="O177" s="270">
        <v>44815.40782</v>
      </c>
      <c r="P177" s="275">
        <v>3300.94148</v>
      </c>
      <c r="Q177" s="165">
        <v>0.31390000000000001</v>
      </c>
      <c r="R177" s="270">
        <v>44770.141712999997</v>
      </c>
      <c r="S177" s="275">
        <v>3679.0501599999998</v>
      </c>
      <c r="T177" s="165">
        <v>0.2606</v>
      </c>
      <c r="U177" s="270">
        <v>44770.353443</v>
      </c>
      <c r="V177" s="275">
        <v>3753.6311900000001</v>
      </c>
      <c r="W177" s="165">
        <v>0.25090000000000001</v>
      </c>
      <c r="X177" s="270">
        <v>44769.224757999997</v>
      </c>
      <c r="Y177" s="275">
        <v>3605.8466100000001</v>
      </c>
      <c r="Z177" s="165">
        <v>0.2702</v>
      </c>
      <c r="AA177" s="270">
        <v>44762.451091000003</v>
      </c>
      <c r="AB177" s="275">
        <v>3686.69724</v>
      </c>
      <c r="AC177" s="165">
        <v>0.2596</v>
      </c>
      <c r="AD177" s="270">
        <v>44768.315489000001</v>
      </c>
      <c r="AE177" s="275">
        <v>3671.07267</v>
      </c>
      <c r="AF177" s="165">
        <v>0.26150000000000001</v>
      </c>
      <c r="AG177" s="270">
        <v>44763.758813</v>
      </c>
      <c r="AH177" s="275">
        <v>3760.4972400000001</v>
      </c>
      <c r="AI177" s="164">
        <v>0.25</v>
      </c>
    </row>
    <row r="178" spans="2:35" x14ac:dyDescent="0.25">
      <c r="B178" s="168">
        <v>170</v>
      </c>
      <c r="C178" s="167" t="s">
        <v>190</v>
      </c>
      <c r="D178" s="167" t="s">
        <v>73</v>
      </c>
      <c r="E178" s="166">
        <v>611</v>
      </c>
      <c r="F178" s="248">
        <v>1.6422079999999999E-2</v>
      </c>
      <c r="G178" s="166">
        <v>611</v>
      </c>
      <c r="H178" s="248">
        <v>1.6421640000000001E-2</v>
      </c>
      <c r="I178" s="262">
        <v>44215.671746</v>
      </c>
      <c r="J178" s="255">
        <v>65.299080000000004</v>
      </c>
      <c r="K178" s="165">
        <v>0.91549999999999998</v>
      </c>
      <c r="L178" s="270">
        <v>44197.251308999999</v>
      </c>
      <c r="M178" s="275">
        <v>285.93698000000001</v>
      </c>
      <c r="N178" s="165">
        <v>0.64129999999999998</v>
      </c>
      <c r="O178" s="270">
        <v>44227.991379999999</v>
      </c>
      <c r="P178" s="275">
        <v>-128.36375000000001</v>
      </c>
      <c r="Q178" s="165">
        <v>0.83440000000000003</v>
      </c>
      <c r="R178" s="270">
        <v>44210.108958999997</v>
      </c>
      <c r="S178" s="275">
        <v>96.016289999999998</v>
      </c>
      <c r="T178" s="165">
        <v>0.87549999999999994</v>
      </c>
      <c r="U178" s="270">
        <v>44204.640194</v>
      </c>
      <c r="V178" s="275">
        <v>106.75678000000001</v>
      </c>
      <c r="W178" s="165">
        <v>0.86170000000000002</v>
      </c>
      <c r="X178" s="270">
        <v>44212.366078999999</v>
      </c>
      <c r="Y178" s="275">
        <v>78.004999999999995</v>
      </c>
      <c r="Z178" s="165">
        <v>0.89870000000000005</v>
      </c>
      <c r="AA178" s="270">
        <v>44210.181365999997</v>
      </c>
      <c r="AB178" s="275">
        <v>94.442729999999997</v>
      </c>
      <c r="AC178" s="165">
        <v>0.87760000000000005</v>
      </c>
      <c r="AD178" s="270">
        <v>44206.509473999999</v>
      </c>
      <c r="AE178" s="275">
        <v>88.784829999999999</v>
      </c>
      <c r="AF178" s="165">
        <v>0.88480000000000003</v>
      </c>
      <c r="AG178" s="270">
        <v>44204.776435</v>
      </c>
      <c r="AH178" s="275">
        <v>105.53609</v>
      </c>
      <c r="AI178" s="164">
        <v>0.86329999999999996</v>
      </c>
    </row>
    <row r="179" spans="2:35" x14ac:dyDescent="0.25">
      <c r="B179" s="168">
        <v>171</v>
      </c>
      <c r="C179" s="167" t="s">
        <v>190</v>
      </c>
      <c r="D179" s="167" t="s">
        <v>74</v>
      </c>
      <c r="E179" s="166">
        <v>120</v>
      </c>
      <c r="F179" s="248">
        <v>3.22529E-3</v>
      </c>
      <c r="G179" s="166">
        <v>120</v>
      </c>
      <c r="H179" s="248">
        <v>3.2252000000000001E-3</v>
      </c>
      <c r="I179" s="262">
        <v>44049.743825999998</v>
      </c>
      <c r="J179" s="255">
        <v>6184.4573600000003</v>
      </c>
      <c r="K179" s="165" t="s">
        <v>215</v>
      </c>
      <c r="L179" s="270">
        <v>44055.979595999997</v>
      </c>
      <c r="M179" s="275">
        <v>6212.6486699999996</v>
      </c>
      <c r="N179" s="165" t="s">
        <v>215</v>
      </c>
      <c r="O179" s="270">
        <v>43991.949825999996</v>
      </c>
      <c r="P179" s="275">
        <v>5205.1474799999996</v>
      </c>
      <c r="Q179" s="165" t="s">
        <v>215</v>
      </c>
      <c r="R179" s="270">
        <v>44008.229835999999</v>
      </c>
      <c r="S179" s="275">
        <v>5322.1545699999997</v>
      </c>
      <c r="T179" s="165" t="s">
        <v>215</v>
      </c>
      <c r="U179" s="270">
        <v>43994.603332999999</v>
      </c>
      <c r="V179" s="275">
        <v>5291.8607099999999</v>
      </c>
      <c r="W179" s="165" t="s">
        <v>215</v>
      </c>
      <c r="X179" s="270">
        <v>44016.787902999997</v>
      </c>
      <c r="Y179" s="275">
        <v>5297.3938799999996</v>
      </c>
      <c r="Z179" s="165" t="s">
        <v>215</v>
      </c>
      <c r="AA179" s="270">
        <v>44008.265192999999</v>
      </c>
      <c r="AB179" s="275">
        <v>5321.8267699999997</v>
      </c>
      <c r="AC179" s="165" t="s">
        <v>215</v>
      </c>
      <c r="AD179" s="270">
        <v>44002.288933999997</v>
      </c>
      <c r="AE179" s="275">
        <v>5269.1702599999999</v>
      </c>
      <c r="AF179" s="165" t="s">
        <v>215</v>
      </c>
      <c r="AG179" s="270">
        <v>43994.170876999997</v>
      </c>
      <c r="AH179" s="275">
        <v>5291.5590499999998</v>
      </c>
      <c r="AI179" s="164" t="s">
        <v>215</v>
      </c>
    </row>
    <row r="180" spans="2:35" x14ac:dyDescent="0.25">
      <c r="B180" s="168">
        <v>172</v>
      </c>
      <c r="C180" s="167" t="s">
        <v>190</v>
      </c>
      <c r="D180" s="167" t="s">
        <v>75</v>
      </c>
      <c r="E180" s="166">
        <v>1674</v>
      </c>
      <c r="F180" s="248">
        <v>4.4992740000000003E-2</v>
      </c>
      <c r="G180" s="166">
        <v>1674</v>
      </c>
      <c r="H180" s="248">
        <v>4.4991530000000002E-2</v>
      </c>
      <c r="I180" s="262">
        <v>44280.813107000002</v>
      </c>
      <c r="J180" s="255">
        <v>926.78240000000005</v>
      </c>
      <c r="K180" s="165">
        <v>4.3E-3</v>
      </c>
      <c r="L180" s="270">
        <v>44284.756405</v>
      </c>
      <c r="M180" s="275">
        <v>622.24099999999999</v>
      </c>
      <c r="N180" s="165">
        <v>5.5199999999999999E-2</v>
      </c>
      <c r="O180" s="270">
        <v>44281.654281000003</v>
      </c>
      <c r="P180" s="275">
        <v>772.64382999999998</v>
      </c>
      <c r="Q180" s="165">
        <v>1.72E-2</v>
      </c>
      <c r="R180" s="270">
        <v>44285.434195000002</v>
      </c>
      <c r="S180" s="275">
        <v>507.20368999999999</v>
      </c>
      <c r="T180" s="165">
        <v>0.1176</v>
      </c>
      <c r="U180" s="270">
        <v>44284.696030999999</v>
      </c>
      <c r="V180" s="275">
        <v>563.61683000000005</v>
      </c>
      <c r="W180" s="165">
        <v>8.2299999999999998E-2</v>
      </c>
      <c r="X180" s="270">
        <v>44285.601971999997</v>
      </c>
      <c r="Y180" s="275">
        <v>505.76987000000003</v>
      </c>
      <c r="Z180" s="165">
        <v>0.1187</v>
      </c>
      <c r="AA180" s="270">
        <v>44285.821947999997</v>
      </c>
      <c r="AB180" s="275">
        <v>511.24993999999998</v>
      </c>
      <c r="AC180" s="165">
        <v>0.1148</v>
      </c>
      <c r="AD180" s="270">
        <v>44284.693244000002</v>
      </c>
      <c r="AE180" s="275">
        <v>562.03183999999999</v>
      </c>
      <c r="AF180" s="165">
        <v>8.3199999999999996E-2</v>
      </c>
      <c r="AG180" s="270">
        <v>44285.069834000002</v>
      </c>
      <c r="AH180" s="275">
        <v>566.19848999999999</v>
      </c>
      <c r="AI180" s="164">
        <v>8.1000000000000003E-2</v>
      </c>
    </row>
    <row r="181" spans="2:35" x14ac:dyDescent="0.25">
      <c r="B181" s="168">
        <v>173</v>
      </c>
      <c r="C181" s="167" t="s">
        <v>190</v>
      </c>
      <c r="D181" s="167" t="s">
        <v>76</v>
      </c>
      <c r="E181" s="166">
        <v>11</v>
      </c>
      <c r="F181" s="248">
        <v>2.9565E-4</v>
      </c>
      <c r="G181" s="166">
        <v>11</v>
      </c>
      <c r="H181" s="248">
        <v>2.9564000000000001E-4</v>
      </c>
      <c r="I181" s="262">
        <v>44023.664627999999</v>
      </c>
      <c r="J181" s="255">
        <v>-4478.9050999999999</v>
      </c>
      <c r="K181" s="165">
        <v>0.24360000000000001</v>
      </c>
      <c r="L181" s="270">
        <v>44120.368652999998</v>
      </c>
      <c r="M181" s="275">
        <v>-4443.34548</v>
      </c>
      <c r="N181" s="165">
        <v>0.246</v>
      </c>
      <c r="O181" s="270">
        <v>44091.466621</v>
      </c>
      <c r="P181" s="275">
        <v>-4292.3890199999996</v>
      </c>
      <c r="Q181" s="165">
        <v>0.26269999999999999</v>
      </c>
      <c r="R181" s="270">
        <v>44166.195577999999</v>
      </c>
      <c r="S181" s="275">
        <v>-4282.1310000000003</v>
      </c>
      <c r="T181" s="165">
        <v>0.26279999999999998</v>
      </c>
      <c r="U181" s="270">
        <v>44188.026777999999</v>
      </c>
      <c r="V181" s="275">
        <v>-4324.4089899999999</v>
      </c>
      <c r="W181" s="165">
        <v>0.25800000000000001</v>
      </c>
      <c r="X181" s="270">
        <v>44163.935724000003</v>
      </c>
      <c r="Y181" s="275">
        <v>-4336.1382800000001</v>
      </c>
      <c r="Z181" s="165">
        <v>0.25679999999999997</v>
      </c>
      <c r="AA181" s="270">
        <v>44167.138682999997</v>
      </c>
      <c r="AB181" s="275">
        <v>-4276.5741200000002</v>
      </c>
      <c r="AC181" s="165">
        <v>0.26340000000000002</v>
      </c>
      <c r="AD181" s="270">
        <v>44185.350266000001</v>
      </c>
      <c r="AE181" s="275">
        <v>-4377.5284600000005</v>
      </c>
      <c r="AF181" s="165">
        <v>0.25219999999999998</v>
      </c>
      <c r="AG181" s="270">
        <v>44188.595899</v>
      </c>
      <c r="AH181" s="275">
        <v>-4318.5327399999996</v>
      </c>
      <c r="AI181" s="164">
        <v>0.2586</v>
      </c>
    </row>
    <row r="182" spans="2:35" x14ac:dyDescent="0.25">
      <c r="B182" s="168">
        <v>174</v>
      </c>
      <c r="C182" s="167" t="s">
        <v>190</v>
      </c>
      <c r="D182" s="167" t="s">
        <v>77</v>
      </c>
      <c r="E182" s="166">
        <v>17</v>
      </c>
      <c r="F182" s="248">
        <v>4.5691999999999998E-4</v>
      </c>
      <c r="G182" s="166">
        <v>17</v>
      </c>
      <c r="H182" s="248">
        <v>4.5689999999999999E-4</v>
      </c>
      <c r="I182" s="262">
        <v>44685.648905000002</v>
      </c>
      <c r="J182" s="255">
        <v>1883.07341</v>
      </c>
      <c r="K182" s="165">
        <v>0.54810000000000003</v>
      </c>
      <c r="L182" s="270">
        <v>44800.593280000001</v>
      </c>
      <c r="M182" s="275">
        <v>1881.04341</v>
      </c>
      <c r="N182" s="165">
        <v>0.5474</v>
      </c>
      <c r="O182" s="270">
        <v>44879.133864000003</v>
      </c>
      <c r="P182" s="275">
        <v>1931.9479699999999</v>
      </c>
      <c r="Q182" s="165">
        <v>0.53690000000000004</v>
      </c>
      <c r="R182" s="270">
        <v>44966.738364999997</v>
      </c>
      <c r="S182" s="275">
        <v>1917.94848</v>
      </c>
      <c r="T182" s="165">
        <v>0.53890000000000005</v>
      </c>
      <c r="U182" s="270">
        <v>44980.721251000003</v>
      </c>
      <c r="V182" s="275">
        <v>1777.9950699999999</v>
      </c>
      <c r="W182" s="165">
        <v>0.56889999999999996</v>
      </c>
      <c r="X182" s="270">
        <v>45004.196924000003</v>
      </c>
      <c r="Y182" s="275">
        <v>1926.0326299999999</v>
      </c>
      <c r="Z182" s="165">
        <v>0.53720000000000001</v>
      </c>
      <c r="AA182" s="270">
        <v>44970.995862999996</v>
      </c>
      <c r="AB182" s="275">
        <v>1931.23722</v>
      </c>
      <c r="AC182" s="165">
        <v>0.53610000000000002</v>
      </c>
      <c r="AD182" s="270">
        <v>45017.962814999999</v>
      </c>
      <c r="AE182" s="275">
        <v>1785.15146</v>
      </c>
      <c r="AF182" s="165">
        <v>0.56740000000000002</v>
      </c>
      <c r="AG182" s="270">
        <v>44983.751784</v>
      </c>
      <c r="AH182" s="275">
        <v>1791.21192</v>
      </c>
      <c r="AI182" s="164">
        <v>0.56610000000000005</v>
      </c>
    </row>
    <row r="183" spans="2:35" x14ac:dyDescent="0.25">
      <c r="B183" s="168">
        <v>175</v>
      </c>
      <c r="C183" s="167" t="s">
        <v>190</v>
      </c>
      <c r="D183" s="167" t="s">
        <v>78</v>
      </c>
      <c r="E183" s="166">
        <v>116</v>
      </c>
      <c r="F183" s="248">
        <v>3.1177800000000001E-3</v>
      </c>
      <c r="G183" s="166">
        <v>116</v>
      </c>
      <c r="H183" s="248">
        <v>3.1176899999999998E-3</v>
      </c>
      <c r="I183" s="262">
        <v>44217.576687000001</v>
      </c>
      <c r="J183" s="255">
        <v>1139.16372</v>
      </c>
      <c r="K183" s="165">
        <v>0.33629999999999999</v>
      </c>
      <c r="L183" s="270">
        <v>44267.101287999998</v>
      </c>
      <c r="M183" s="275">
        <v>1251.86374</v>
      </c>
      <c r="N183" s="165">
        <v>0.28939999999999999</v>
      </c>
      <c r="O183" s="270">
        <v>44216.796373999998</v>
      </c>
      <c r="P183" s="275">
        <v>1178.29819</v>
      </c>
      <c r="Q183" s="165">
        <v>0.31900000000000001</v>
      </c>
      <c r="R183" s="270">
        <v>44267.295012000002</v>
      </c>
      <c r="S183" s="275">
        <v>1277.12725</v>
      </c>
      <c r="T183" s="165">
        <v>0.27900000000000003</v>
      </c>
      <c r="U183" s="270">
        <v>44264.061673999997</v>
      </c>
      <c r="V183" s="275">
        <v>1252.08816</v>
      </c>
      <c r="W183" s="165">
        <v>0.28839999999999999</v>
      </c>
      <c r="X183" s="270">
        <v>44261.270435999999</v>
      </c>
      <c r="Y183" s="275">
        <v>1271.55486</v>
      </c>
      <c r="Z183" s="165">
        <v>0.28110000000000002</v>
      </c>
      <c r="AA183" s="270">
        <v>44267.402623000002</v>
      </c>
      <c r="AB183" s="275">
        <v>1285.3766499999999</v>
      </c>
      <c r="AC183" s="165">
        <v>0.27589999999999998</v>
      </c>
      <c r="AD183" s="270">
        <v>44258.145116</v>
      </c>
      <c r="AE183" s="275">
        <v>1244.7917600000001</v>
      </c>
      <c r="AF183" s="165">
        <v>0.29120000000000001</v>
      </c>
      <c r="AG183" s="270">
        <v>44264.038316999999</v>
      </c>
      <c r="AH183" s="275">
        <v>1258.9259400000001</v>
      </c>
      <c r="AI183" s="164">
        <v>0.2858</v>
      </c>
    </row>
    <row r="184" spans="2:35" x14ac:dyDescent="0.25">
      <c r="B184" s="168">
        <v>176</v>
      </c>
      <c r="C184" s="167" t="s">
        <v>190</v>
      </c>
      <c r="D184" s="167" t="s">
        <v>79</v>
      </c>
      <c r="E184" s="166" t="s">
        <v>136</v>
      </c>
      <c r="F184" s="248" t="s">
        <v>136</v>
      </c>
      <c r="G184" s="166" t="s">
        <v>136</v>
      </c>
      <c r="H184" s="248" t="s">
        <v>136</v>
      </c>
      <c r="I184" s="262">
        <v>44030.436408000001</v>
      </c>
      <c r="J184" s="255">
        <v>-2079.5302200000001</v>
      </c>
      <c r="K184" s="165">
        <v>0.68840000000000001</v>
      </c>
      <c r="L184" s="270">
        <v>44079.142154000001</v>
      </c>
      <c r="M184" s="275">
        <v>-1779.3045300000001</v>
      </c>
      <c r="N184" s="165">
        <v>0.73080000000000001</v>
      </c>
      <c r="O184" s="270">
        <v>43993.355067999997</v>
      </c>
      <c r="P184" s="275">
        <v>-1670.65462</v>
      </c>
      <c r="Q184" s="165">
        <v>0.74680000000000002</v>
      </c>
      <c r="R184" s="270">
        <v>44045.094635000001</v>
      </c>
      <c r="S184" s="275">
        <v>-1435.7556199999999</v>
      </c>
      <c r="T184" s="165">
        <v>0.78090000000000004</v>
      </c>
      <c r="U184" s="270">
        <v>44040.422352000001</v>
      </c>
      <c r="V184" s="275">
        <v>-1347.63435</v>
      </c>
      <c r="W184" s="165">
        <v>0.79400000000000004</v>
      </c>
      <c r="X184" s="270">
        <v>44067.816830999996</v>
      </c>
      <c r="Y184" s="275">
        <v>-1328.53838</v>
      </c>
      <c r="Z184" s="165">
        <v>0.79690000000000005</v>
      </c>
      <c r="AA184" s="270">
        <v>44053.503826</v>
      </c>
      <c r="AB184" s="275">
        <v>-1441.79474</v>
      </c>
      <c r="AC184" s="165">
        <v>0.78010000000000002</v>
      </c>
      <c r="AD184" s="270">
        <v>44063.313632999998</v>
      </c>
      <c r="AE184" s="275">
        <v>-1238.19084</v>
      </c>
      <c r="AF184" s="165">
        <v>0.81040000000000001</v>
      </c>
      <c r="AG184" s="270">
        <v>44047.692429000002</v>
      </c>
      <c r="AH184" s="275">
        <v>-1353.24594</v>
      </c>
      <c r="AI184" s="164">
        <v>0.79320000000000002</v>
      </c>
    </row>
    <row r="185" spans="2:35" x14ac:dyDescent="0.25">
      <c r="B185" s="168">
        <v>177</v>
      </c>
      <c r="C185" s="167" t="s">
        <v>190</v>
      </c>
      <c r="D185" s="167" t="s">
        <v>80</v>
      </c>
      <c r="E185" s="166">
        <v>16</v>
      </c>
      <c r="F185" s="248">
        <v>4.3004000000000002E-4</v>
      </c>
      <c r="G185" s="166">
        <v>16</v>
      </c>
      <c r="H185" s="248">
        <v>4.3002999999999997E-4</v>
      </c>
      <c r="I185" s="262">
        <v>44326.824621</v>
      </c>
      <c r="J185" s="255">
        <v>7056.7974800000002</v>
      </c>
      <c r="K185" s="165">
        <v>2.6599999999999999E-2</v>
      </c>
      <c r="L185" s="270">
        <v>44307.185373</v>
      </c>
      <c r="M185" s="275">
        <v>7152.8816500000003</v>
      </c>
      <c r="N185" s="165">
        <v>2.4199999999999999E-2</v>
      </c>
      <c r="O185" s="270">
        <v>44155.246829000003</v>
      </c>
      <c r="P185" s="275">
        <v>7125.5346600000003</v>
      </c>
      <c r="Q185" s="165">
        <v>2.4899999999999999E-2</v>
      </c>
      <c r="R185" s="270">
        <v>44137.915575999999</v>
      </c>
      <c r="S185" s="275">
        <v>7202.3869599999998</v>
      </c>
      <c r="T185" s="165">
        <v>2.3E-2</v>
      </c>
      <c r="U185" s="270">
        <v>44136.240507000002</v>
      </c>
      <c r="V185" s="275">
        <v>7304.0279799999998</v>
      </c>
      <c r="W185" s="165">
        <v>2.1100000000000001E-2</v>
      </c>
      <c r="X185" s="270">
        <v>44130.160407000003</v>
      </c>
      <c r="Y185" s="275">
        <v>7154.9422400000003</v>
      </c>
      <c r="Z185" s="165">
        <v>2.3900000000000001E-2</v>
      </c>
      <c r="AA185" s="270">
        <v>44141.659077999997</v>
      </c>
      <c r="AB185" s="275">
        <v>7193.6347500000002</v>
      </c>
      <c r="AC185" s="165">
        <v>2.3199999999999998E-2</v>
      </c>
      <c r="AD185" s="270">
        <v>44127.062052000001</v>
      </c>
      <c r="AE185" s="275">
        <v>7250.6593599999997</v>
      </c>
      <c r="AF185" s="165">
        <v>2.2100000000000002E-2</v>
      </c>
      <c r="AG185" s="270">
        <v>44139.223815999998</v>
      </c>
      <c r="AH185" s="275">
        <v>7294.0224799999996</v>
      </c>
      <c r="AI185" s="164">
        <v>2.1299999999999999E-2</v>
      </c>
    </row>
    <row r="186" spans="2:35" x14ac:dyDescent="0.25">
      <c r="B186" s="168">
        <v>178</v>
      </c>
      <c r="C186" s="167" t="s">
        <v>190</v>
      </c>
      <c r="D186" s="167" t="s">
        <v>81</v>
      </c>
      <c r="E186" s="166">
        <v>245</v>
      </c>
      <c r="F186" s="248">
        <v>6.5849599999999999E-3</v>
      </c>
      <c r="G186" s="166">
        <v>245</v>
      </c>
      <c r="H186" s="248">
        <v>6.5847800000000001E-3</v>
      </c>
      <c r="I186" s="262">
        <v>44415.040849999998</v>
      </c>
      <c r="J186" s="255">
        <v>-1218.9582</v>
      </c>
      <c r="K186" s="165">
        <v>0.1353</v>
      </c>
      <c r="L186" s="270">
        <v>44435.656414999998</v>
      </c>
      <c r="M186" s="275">
        <v>-1208.1080999999999</v>
      </c>
      <c r="N186" s="165">
        <v>0.13769999999999999</v>
      </c>
      <c r="O186" s="270">
        <v>44423.741046000003</v>
      </c>
      <c r="P186" s="275">
        <v>-1125.78036</v>
      </c>
      <c r="Q186" s="165">
        <v>0.16689999999999999</v>
      </c>
      <c r="R186" s="270">
        <v>44440.756707</v>
      </c>
      <c r="S186" s="275">
        <v>-1124.3076900000001</v>
      </c>
      <c r="T186" s="165">
        <v>0.16639999999999999</v>
      </c>
      <c r="U186" s="270">
        <v>44450.720961999999</v>
      </c>
      <c r="V186" s="275">
        <v>-1103.1083599999999</v>
      </c>
      <c r="W186" s="165">
        <v>0.17449999999999999</v>
      </c>
      <c r="X186" s="270">
        <v>44441.242973</v>
      </c>
      <c r="Y186" s="275">
        <v>-1135.5956699999999</v>
      </c>
      <c r="Z186" s="165">
        <v>0.16220000000000001</v>
      </c>
      <c r="AA186" s="270">
        <v>44439.795821</v>
      </c>
      <c r="AB186" s="275">
        <v>-1121.16985</v>
      </c>
      <c r="AC186" s="165">
        <v>0.1676</v>
      </c>
      <c r="AD186" s="270">
        <v>44450.855889999999</v>
      </c>
      <c r="AE186" s="275">
        <v>-1112.75073</v>
      </c>
      <c r="AF186" s="165">
        <v>0.17069999999999999</v>
      </c>
      <c r="AG186" s="270">
        <v>44449.902440999998</v>
      </c>
      <c r="AH186" s="275">
        <v>-1100.7752800000001</v>
      </c>
      <c r="AI186" s="164">
        <v>0.1754</v>
      </c>
    </row>
    <row r="187" spans="2:35" x14ac:dyDescent="0.25">
      <c r="B187" s="168">
        <v>179</v>
      </c>
      <c r="C187" s="167" t="s">
        <v>190</v>
      </c>
      <c r="D187" s="167" t="s">
        <v>82</v>
      </c>
      <c r="E187" s="166">
        <v>14</v>
      </c>
      <c r="F187" s="248">
        <v>3.7628E-4</v>
      </c>
      <c r="G187" s="166">
        <v>14</v>
      </c>
      <c r="H187" s="248">
        <v>3.7627E-4</v>
      </c>
      <c r="I187" s="262">
        <v>42868.332427000001</v>
      </c>
      <c r="J187" s="255">
        <v>2180.8266400000002</v>
      </c>
      <c r="K187" s="165">
        <v>0.52080000000000004</v>
      </c>
      <c r="L187" s="270">
        <v>42938.853488000001</v>
      </c>
      <c r="M187" s="275">
        <v>2513.7320500000001</v>
      </c>
      <c r="N187" s="165">
        <v>0.45800000000000002</v>
      </c>
      <c r="O187" s="270">
        <v>42967.497943000002</v>
      </c>
      <c r="P187" s="275">
        <v>2038.11475</v>
      </c>
      <c r="Q187" s="165">
        <v>0.54769999999999996</v>
      </c>
      <c r="R187" s="270">
        <v>43029.290610999997</v>
      </c>
      <c r="S187" s="275">
        <v>2351.7835799999998</v>
      </c>
      <c r="T187" s="165">
        <v>0.48680000000000001</v>
      </c>
      <c r="U187" s="270">
        <v>43013.398724999999</v>
      </c>
      <c r="V187" s="275">
        <v>2375.9017899999999</v>
      </c>
      <c r="W187" s="165">
        <v>0.48220000000000002</v>
      </c>
      <c r="X187" s="270">
        <v>43016.447231999999</v>
      </c>
      <c r="Y187" s="275">
        <v>2362.6300799999999</v>
      </c>
      <c r="Z187" s="165">
        <v>0.48480000000000001</v>
      </c>
      <c r="AA187" s="270">
        <v>43026.446179999999</v>
      </c>
      <c r="AB187" s="275">
        <v>2357.28006</v>
      </c>
      <c r="AC187" s="165">
        <v>0.48580000000000001</v>
      </c>
      <c r="AD187" s="270">
        <v>43001.905419000002</v>
      </c>
      <c r="AE187" s="275">
        <v>2386.05744</v>
      </c>
      <c r="AF187" s="165">
        <v>0.48039999999999999</v>
      </c>
      <c r="AG187" s="270">
        <v>43011.155142000003</v>
      </c>
      <c r="AH187" s="275">
        <v>2378.8489199999999</v>
      </c>
      <c r="AI187" s="164">
        <v>0.48170000000000002</v>
      </c>
    </row>
    <row r="188" spans="2:35" x14ac:dyDescent="0.25">
      <c r="B188" s="168">
        <v>180</v>
      </c>
      <c r="C188" s="167" t="s">
        <v>190</v>
      </c>
      <c r="D188" s="167" t="s">
        <v>83</v>
      </c>
      <c r="E188" s="166">
        <v>79</v>
      </c>
      <c r="F188" s="248">
        <v>2.1233100000000002E-3</v>
      </c>
      <c r="G188" s="166">
        <v>79</v>
      </c>
      <c r="H188" s="248">
        <v>2.1232600000000001E-3</v>
      </c>
      <c r="I188" s="262">
        <v>44097.637179999998</v>
      </c>
      <c r="J188" s="255">
        <v>1997.04775</v>
      </c>
      <c r="K188" s="165">
        <v>0.1628</v>
      </c>
      <c r="L188" s="270">
        <v>44132.068487999997</v>
      </c>
      <c r="M188" s="275">
        <v>1611.4882600000001</v>
      </c>
      <c r="N188" s="165">
        <v>0.25879999999999997</v>
      </c>
      <c r="O188" s="270">
        <v>44092.190321000002</v>
      </c>
      <c r="P188" s="275">
        <v>2208.8517099999999</v>
      </c>
      <c r="Q188" s="165">
        <v>0.12189999999999999</v>
      </c>
      <c r="R188" s="270">
        <v>44125.932814</v>
      </c>
      <c r="S188" s="275">
        <v>1830.61259</v>
      </c>
      <c r="T188" s="165">
        <v>0.19889999999999999</v>
      </c>
      <c r="U188" s="270">
        <v>44085.305739000003</v>
      </c>
      <c r="V188" s="275">
        <v>1864.43516</v>
      </c>
      <c r="W188" s="165">
        <v>0.19059999999999999</v>
      </c>
      <c r="X188" s="270">
        <v>44099.214745999998</v>
      </c>
      <c r="Y188" s="275">
        <v>1846.5973899999999</v>
      </c>
      <c r="Z188" s="165">
        <v>0.19500000000000001</v>
      </c>
      <c r="AA188" s="270">
        <v>44125.913688000001</v>
      </c>
      <c r="AB188" s="275">
        <v>1842.7045700000001</v>
      </c>
      <c r="AC188" s="165">
        <v>0.19589999999999999</v>
      </c>
      <c r="AD188" s="270">
        <v>44060.879008000004</v>
      </c>
      <c r="AE188" s="275">
        <v>1878.74182</v>
      </c>
      <c r="AF188" s="165">
        <v>0.18720000000000001</v>
      </c>
      <c r="AG188" s="270">
        <v>44085.883924000002</v>
      </c>
      <c r="AH188" s="275">
        <v>1874.8013900000001</v>
      </c>
      <c r="AI188" s="164">
        <v>0.18820000000000001</v>
      </c>
    </row>
    <row r="189" spans="2:35" x14ac:dyDescent="0.25">
      <c r="B189" s="168">
        <v>181</v>
      </c>
      <c r="C189" s="167" t="s">
        <v>190</v>
      </c>
      <c r="D189" s="167" t="s">
        <v>84</v>
      </c>
      <c r="E189" s="166">
        <v>293</v>
      </c>
      <c r="F189" s="248">
        <v>7.8750699999999996E-3</v>
      </c>
      <c r="G189" s="166">
        <v>293</v>
      </c>
      <c r="H189" s="248">
        <v>7.8748599999999992E-3</v>
      </c>
      <c r="I189" s="262">
        <v>44150.942281000003</v>
      </c>
      <c r="J189" s="255">
        <v>2322.8546500000002</v>
      </c>
      <c r="K189" s="165">
        <v>1.9E-3</v>
      </c>
      <c r="L189" s="270">
        <v>44163.184820000002</v>
      </c>
      <c r="M189" s="275">
        <v>2550.3245400000001</v>
      </c>
      <c r="N189" s="165">
        <v>5.9999999999999995E-4</v>
      </c>
      <c r="O189" s="270">
        <v>44167.445425999998</v>
      </c>
      <c r="P189" s="275">
        <v>2352.2768500000002</v>
      </c>
      <c r="Q189" s="165">
        <v>1.6000000000000001E-3</v>
      </c>
      <c r="R189" s="270">
        <v>44174.803533999999</v>
      </c>
      <c r="S189" s="275">
        <v>2558.8769699999998</v>
      </c>
      <c r="T189" s="165">
        <v>5.9999999999999995E-4</v>
      </c>
      <c r="U189" s="270">
        <v>44179.026651</v>
      </c>
      <c r="V189" s="275">
        <v>2596.46767</v>
      </c>
      <c r="W189" s="165">
        <v>5.0000000000000001E-4</v>
      </c>
      <c r="X189" s="270">
        <v>44172.683304999999</v>
      </c>
      <c r="Y189" s="275">
        <v>2562.8020299999998</v>
      </c>
      <c r="Z189" s="165">
        <v>5.9999999999999995E-4</v>
      </c>
      <c r="AA189" s="270">
        <v>44174.548931999998</v>
      </c>
      <c r="AB189" s="275">
        <v>2565.3450699999999</v>
      </c>
      <c r="AC189" s="165">
        <v>5.9999999999999995E-4</v>
      </c>
      <c r="AD189" s="270">
        <v>44177.495412999997</v>
      </c>
      <c r="AE189" s="275">
        <v>2598.65553</v>
      </c>
      <c r="AF189" s="165">
        <v>5.0000000000000001E-4</v>
      </c>
      <c r="AG189" s="270">
        <v>44178.798438999998</v>
      </c>
      <c r="AH189" s="275">
        <v>2601.1444099999999</v>
      </c>
      <c r="AI189" s="164">
        <v>5.0000000000000001E-4</v>
      </c>
    </row>
    <row r="190" spans="2:35" x14ac:dyDescent="0.25">
      <c r="B190" s="168">
        <v>182</v>
      </c>
      <c r="C190" s="167" t="s">
        <v>190</v>
      </c>
      <c r="D190" s="167" t="s">
        <v>85</v>
      </c>
      <c r="E190" s="166">
        <v>472</v>
      </c>
      <c r="F190" s="248">
        <v>1.268613E-2</v>
      </c>
      <c r="G190" s="166">
        <v>472</v>
      </c>
      <c r="H190" s="248">
        <v>1.2685780000000001E-2</v>
      </c>
      <c r="I190" s="262">
        <v>44099.747541999997</v>
      </c>
      <c r="J190" s="255">
        <v>1105.8913600000001</v>
      </c>
      <c r="K190" s="165">
        <v>6.4100000000000004E-2</v>
      </c>
      <c r="L190" s="270">
        <v>44089.753409999998</v>
      </c>
      <c r="M190" s="275">
        <v>997.20758999999998</v>
      </c>
      <c r="N190" s="165">
        <v>9.4100000000000003E-2</v>
      </c>
      <c r="O190" s="270">
        <v>44084.989143999999</v>
      </c>
      <c r="P190" s="275">
        <v>1056.8729800000001</v>
      </c>
      <c r="Q190" s="165">
        <v>7.6200000000000004E-2</v>
      </c>
      <c r="R190" s="270">
        <v>44076.153087999999</v>
      </c>
      <c r="S190" s="275">
        <v>959.94128000000001</v>
      </c>
      <c r="T190" s="165">
        <v>0.1065</v>
      </c>
      <c r="U190" s="270">
        <v>44082.302211000002</v>
      </c>
      <c r="V190" s="275">
        <v>962.77038000000005</v>
      </c>
      <c r="W190" s="165">
        <v>0.10539999999999999</v>
      </c>
      <c r="X190" s="270">
        <v>44073.094541999999</v>
      </c>
      <c r="Y190" s="275">
        <v>960.25899000000004</v>
      </c>
      <c r="Z190" s="165">
        <v>0.10639999999999999</v>
      </c>
      <c r="AA190" s="270">
        <v>44077.057591999997</v>
      </c>
      <c r="AB190" s="275">
        <v>956.12040000000002</v>
      </c>
      <c r="AC190" s="165">
        <v>0.1079</v>
      </c>
      <c r="AD190" s="270">
        <v>44080.275765999999</v>
      </c>
      <c r="AE190" s="275">
        <v>963.21585000000005</v>
      </c>
      <c r="AF190" s="165">
        <v>0.1052</v>
      </c>
      <c r="AG190" s="270">
        <v>44082.949230999999</v>
      </c>
      <c r="AH190" s="275">
        <v>959.39166</v>
      </c>
      <c r="AI190" s="164">
        <v>0.1066</v>
      </c>
    </row>
    <row r="191" spans="2:35" x14ac:dyDescent="0.25">
      <c r="B191" s="168">
        <v>183</v>
      </c>
      <c r="C191" s="167" t="s">
        <v>190</v>
      </c>
      <c r="D191" s="167" t="s">
        <v>86</v>
      </c>
      <c r="E191" s="166">
        <v>58</v>
      </c>
      <c r="F191" s="248">
        <v>1.5588900000000001E-3</v>
      </c>
      <c r="G191" s="166">
        <v>58</v>
      </c>
      <c r="H191" s="248">
        <v>1.5588500000000001E-3</v>
      </c>
      <c r="I191" s="262">
        <v>44293.394623</v>
      </c>
      <c r="J191" s="255">
        <v>-2017.13032</v>
      </c>
      <c r="K191" s="165">
        <v>0.2394</v>
      </c>
      <c r="L191" s="270">
        <v>44343.439589000001</v>
      </c>
      <c r="M191" s="275">
        <v>-1804.8055999999999</v>
      </c>
      <c r="N191" s="165">
        <v>0.29120000000000001</v>
      </c>
      <c r="O191" s="270">
        <v>44328.125679999997</v>
      </c>
      <c r="P191" s="275">
        <v>-1885.0178000000001</v>
      </c>
      <c r="Q191" s="165">
        <v>0.27060000000000001</v>
      </c>
      <c r="R191" s="270">
        <v>44376.146117999997</v>
      </c>
      <c r="S191" s="275">
        <v>-1700.3930800000001</v>
      </c>
      <c r="T191" s="165">
        <v>0.31919999999999998</v>
      </c>
      <c r="U191" s="270">
        <v>44394.509392</v>
      </c>
      <c r="V191" s="275">
        <v>-1687.6982399999999</v>
      </c>
      <c r="W191" s="165">
        <v>0.32269999999999999</v>
      </c>
      <c r="X191" s="270">
        <v>44374.332383000001</v>
      </c>
      <c r="Y191" s="275">
        <v>-1683.7331200000001</v>
      </c>
      <c r="Z191" s="165">
        <v>0.32400000000000001</v>
      </c>
      <c r="AA191" s="270">
        <v>44375.418976000001</v>
      </c>
      <c r="AB191" s="275">
        <v>-1693.8322700000001</v>
      </c>
      <c r="AC191" s="165">
        <v>0.3211</v>
      </c>
      <c r="AD191" s="270">
        <v>44395.355407000003</v>
      </c>
      <c r="AE191" s="275">
        <v>-1667.1865399999999</v>
      </c>
      <c r="AF191" s="165">
        <v>0.3286</v>
      </c>
      <c r="AG191" s="270">
        <v>44393.686227999999</v>
      </c>
      <c r="AH191" s="275">
        <v>-1682.84105</v>
      </c>
      <c r="AI191" s="164">
        <v>0.3241</v>
      </c>
    </row>
    <row r="192" spans="2:35" x14ac:dyDescent="0.25">
      <c r="B192" s="168">
        <v>184</v>
      </c>
      <c r="C192" s="167" t="s">
        <v>190</v>
      </c>
      <c r="D192" s="167" t="s">
        <v>87</v>
      </c>
      <c r="E192" s="166">
        <v>63</v>
      </c>
      <c r="F192" s="248">
        <v>1.6932799999999999E-3</v>
      </c>
      <c r="G192" s="166">
        <v>63</v>
      </c>
      <c r="H192" s="248">
        <v>1.69323E-3</v>
      </c>
      <c r="I192" s="262">
        <v>43544.340842999998</v>
      </c>
      <c r="J192" s="255">
        <v>-1398.1112900000001</v>
      </c>
      <c r="K192" s="165">
        <v>0.40679999999999999</v>
      </c>
      <c r="L192" s="270">
        <v>43551.148699999998</v>
      </c>
      <c r="M192" s="275">
        <v>-1357.42347</v>
      </c>
      <c r="N192" s="165">
        <v>0.41930000000000001</v>
      </c>
      <c r="O192" s="270">
        <v>43496.095024000002</v>
      </c>
      <c r="P192" s="275">
        <v>-1204.08602</v>
      </c>
      <c r="Q192" s="165">
        <v>0.47399999999999998</v>
      </c>
      <c r="R192" s="270">
        <v>43508.391864999998</v>
      </c>
      <c r="S192" s="275">
        <v>-1186.26935</v>
      </c>
      <c r="T192" s="165">
        <v>0.47960000000000003</v>
      </c>
      <c r="U192" s="270">
        <v>43529.033663000002</v>
      </c>
      <c r="V192" s="275">
        <v>-1162.0088699999999</v>
      </c>
      <c r="W192" s="165">
        <v>0.48849999999999999</v>
      </c>
      <c r="X192" s="270">
        <v>43506.626632</v>
      </c>
      <c r="Y192" s="275">
        <v>-1170.0012899999999</v>
      </c>
      <c r="Z192" s="165">
        <v>0.48570000000000002</v>
      </c>
      <c r="AA192" s="270">
        <v>43507.522773999997</v>
      </c>
      <c r="AB192" s="275">
        <v>-1194.86798</v>
      </c>
      <c r="AC192" s="165">
        <v>0.47639999999999999</v>
      </c>
      <c r="AD192" s="270">
        <v>43526.285039000002</v>
      </c>
      <c r="AE192" s="275">
        <v>-1147.80396</v>
      </c>
      <c r="AF192" s="165">
        <v>0.49390000000000001</v>
      </c>
      <c r="AG192" s="270">
        <v>43528.381641</v>
      </c>
      <c r="AH192" s="275">
        <v>-1170.0544400000001</v>
      </c>
      <c r="AI192" s="164">
        <v>0.48559999999999998</v>
      </c>
    </row>
    <row r="193" spans="2:35" x14ac:dyDescent="0.25">
      <c r="B193" s="168">
        <v>185</v>
      </c>
      <c r="C193" s="167" t="s">
        <v>190</v>
      </c>
      <c r="D193" s="167" t="s">
        <v>88</v>
      </c>
      <c r="E193" s="166">
        <v>15</v>
      </c>
      <c r="F193" s="248">
        <v>4.0316000000000001E-4</v>
      </c>
      <c r="G193" s="166">
        <v>15</v>
      </c>
      <c r="H193" s="248">
        <v>4.0315000000000001E-4</v>
      </c>
      <c r="I193" s="262">
        <v>43725.948558999997</v>
      </c>
      <c r="J193" s="255">
        <v>5829.2451700000001</v>
      </c>
      <c r="K193" s="165">
        <v>7.6399999999999996E-2</v>
      </c>
      <c r="L193" s="270">
        <v>43791.511165999997</v>
      </c>
      <c r="M193" s="275">
        <v>5905.6375200000002</v>
      </c>
      <c r="N193" s="165">
        <v>7.1900000000000006E-2</v>
      </c>
      <c r="O193" s="270">
        <v>43759.635449000001</v>
      </c>
      <c r="P193" s="275">
        <v>5953.2574199999999</v>
      </c>
      <c r="Q193" s="165">
        <v>6.9800000000000001E-2</v>
      </c>
      <c r="R193" s="270">
        <v>43817.596870000001</v>
      </c>
      <c r="S193" s="275">
        <v>6013.2133999999996</v>
      </c>
      <c r="T193" s="165">
        <v>6.6400000000000001E-2</v>
      </c>
      <c r="U193" s="270">
        <v>43829.284106999999</v>
      </c>
      <c r="V193" s="275">
        <v>5632.2126399999997</v>
      </c>
      <c r="W193" s="165">
        <v>8.5500000000000007E-2</v>
      </c>
      <c r="X193" s="270">
        <v>43820.272304999999</v>
      </c>
      <c r="Y193" s="275">
        <v>6017.6887999999999</v>
      </c>
      <c r="Z193" s="165">
        <v>6.6199999999999995E-2</v>
      </c>
      <c r="AA193" s="270">
        <v>43816.78918</v>
      </c>
      <c r="AB193" s="275">
        <v>6007.8855999999996</v>
      </c>
      <c r="AC193" s="165">
        <v>6.6600000000000006E-2</v>
      </c>
      <c r="AD193" s="270">
        <v>43829.497374999999</v>
      </c>
      <c r="AE193" s="275">
        <v>5622.2117900000003</v>
      </c>
      <c r="AF193" s="165">
        <v>8.6099999999999996E-2</v>
      </c>
      <c r="AG193" s="270">
        <v>43828.087374000002</v>
      </c>
      <c r="AH193" s="275">
        <v>5627.8443399999996</v>
      </c>
      <c r="AI193" s="164">
        <v>8.5800000000000001E-2</v>
      </c>
    </row>
    <row r="194" spans="2:35" x14ac:dyDescent="0.25">
      <c r="B194" s="168">
        <v>186</v>
      </c>
      <c r="C194" s="167" t="s">
        <v>190</v>
      </c>
      <c r="D194" s="167" t="s">
        <v>89</v>
      </c>
      <c r="E194" s="166">
        <v>1497</v>
      </c>
      <c r="F194" s="248">
        <v>4.0235449999999999E-2</v>
      </c>
      <c r="G194" s="166">
        <v>1497</v>
      </c>
      <c r="H194" s="248">
        <v>4.0234359999999997E-2</v>
      </c>
      <c r="I194" s="262">
        <v>44233.937775999999</v>
      </c>
      <c r="J194" s="255">
        <v>-368.79579000000001</v>
      </c>
      <c r="K194" s="165">
        <v>0.44269999999999998</v>
      </c>
      <c r="L194" s="270">
        <v>44235.544106000001</v>
      </c>
      <c r="M194" s="275">
        <v>-456.12115999999997</v>
      </c>
      <c r="N194" s="165">
        <v>0.34110000000000001</v>
      </c>
      <c r="O194" s="270">
        <v>44235.687418000001</v>
      </c>
      <c r="P194" s="275">
        <v>-407.21078999999997</v>
      </c>
      <c r="Q194" s="165">
        <v>0.3957</v>
      </c>
      <c r="R194" s="270">
        <v>44238.969091999999</v>
      </c>
      <c r="S194" s="275">
        <v>-484.36856999999998</v>
      </c>
      <c r="T194" s="165">
        <v>0.31119999999999998</v>
      </c>
      <c r="U194" s="270">
        <v>44240.737632999997</v>
      </c>
      <c r="V194" s="275">
        <v>-474.13436000000002</v>
      </c>
      <c r="W194" s="165">
        <v>0.32150000000000001</v>
      </c>
      <c r="X194" s="270">
        <v>44238.748875999998</v>
      </c>
      <c r="Y194" s="275">
        <v>-481.33784000000003</v>
      </c>
      <c r="Z194" s="165">
        <v>0.31430000000000002</v>
      </c>
      <c r="AA194" s="270">
        <v>44239.117593000003</v>
      </c>
      <c r="AB194" s="275">
        <v>-482.18653999999998</v>
      </c>
      <c r="AC194" s="165">
        <v>0.31340000000000001</v>
      </c>
      <c r="AD194" s="270">
        <v>44240.434338999999</v>
      </c>
      <c r="AE194" s="275">
        <v>-471.78021000000001</v>
      </c>
      <c r="AF194" s="165">
        <v>0.32390000000000002</v>
      </c>
      <c r="AG194" s="270">
        <v>44240.980123000001</v>
      </c>
      <c r="AH194" s="275">
        <v>-472.41739999999999</v>
      </c>
      <c r="AI194" s="164">
        <v>0.32319999999999999</v>
      </c>
    </row>
    <row r="195" spans="2:35" x14ac:dyDescent="0.25">
      <c r="B195" s="168">
        <v>187</v>
      </c>
      <c r="C195" s="167" t="s">
        <v>190</v>
      </c>
      <c r="D195" s="167" t="s">
        <v>90</v>
      </c>
      <c r="E195" s="166">
        <v>7008</v>
      </c>
      <c r="F195" s="248">
        <v>0.18835672000000001</v>
      </c>
      <c r="G195" s="166">
        <v>7008</v>
      </c>
      <c r="H195" s="248">
        <v>0.18835165000000001</v>
      </c>
      <c r="I195" s="262">
        <v>44137.029396999998</v>
      </c>
      <c r="J195" s="255">
        <v>382.74301000000003</v>
      </c>
      <c r="K195" s="165">
        <v>0.16339999999999999</v>
      </c>
      <c r="L195" s="270">
        <v>44136.177794000003</v>
      </c>
      <c r="M195" s="275">
        <v>322.40287000000001</v>
      </c>
      <c r="N195" s="165">
        <v>0.2392</v>
      </c>
      <c r="O195" s="270">
        <v>44132.417074999998</v>
      </c>
      <c r="P195" s="275">
        <v>313.31866000000002</v>
      </c>
      <c r="Q195" s="165">
        <v>0.253</v>
      </c>
      <c r="R195" s="270">
        <v>44132.987061</v>
      </c>
      <c r="S195" s="275">
        <v>264.73354999999998</v>
      </c>
      <c r="T195" s="165">
        <v>0.33300000000000002</v>
      </c>
      <c r="U195" s="270">
        <v>44133.907958000003</v>
      </c>
      <c r="V195" s="275">
        <v>248.62015</v>
      </c>
      <c r="W195" s="165">
        <v>0.36320000000000002</v>
      </c>
      <c r="X195" s="270">
        <v>44132.946562999998</v>
      </c>
      <c r="Y195" s="275">
        <v>244.96526</v>
      </c>
      <c r="Z195" s="165">
        <v>0.37059999999999998</v>
      </c>
      <c r="AA195" s="270">
        <v>44132.988524</v>
      </c>
      <c r="AB195" s="275">
        <v>258.30142000000001</v>
      </c>
      <c r="AC195" s="165">
        <v>0.34520000000000001</v>
      </c>
      <c r="AD195" s="270">
        <v>44133.776260999999</v>
      </c>
      <c r="AE195" s="275">
        <v>228.57218</v>
      </c>
      <c r="AF195" s="165">
        <v>0.40339999999999998</v>
      </c>
      <c r="AG195" s="270">
        <v>44133.952405999997</v>
      </c>
      <c r="AH195" s="275">
        <v>243.25821999999999</v>
      </c>
      <c r="AI195" s="164">
        <v>0.37390000000000001</v>
      </c>
    </row>
    <row r="196" spans="2:35" x14ac:dyDescent="0.25">
      <c r="B196" s="168">
        <v>188</v>
      </c>
      <c r="C196" s="167" t="s">
        <v>190</v>
      </c>
      <c r="D196" s="167" t="s">
        <v>91</v>
      </c>
      <c r="E196" s="166">
        <v>5336</v>
      </c>
      <c r="F196" s="248">
        <v>0.14341772999999999</v>
      </c>
      <c r="G196" s="166">
        <v>5336</v>
      </c>
      <c r="H196" s="248">
        <v>0.14341387</v>
      </c>
      <c r="I196" s="262">
        <v>44177.564499</v>
      </c>
      <c r="J196" s="255">
        <v>-132.84307000000001</v>
      </c>
      <c r="K196" s="165">
        <v>0.58579999999999999</v>
      </c>
      <c r="L196" s="270">
        <v>44178.47292</v>
      </c>
      <c r="M196" s="275">
        <v>-208.02033</v>
      </c>
      <c r="N196" s="165">
        <v>0.39229999999999998</v>
      </c>
      <c r="O196" s="270">
        <v>44177.910313</v>
      </c>
      <c r="P196" s="275">
        <v>-169.75493</v>
      </c>
      <c r="Q196" s="165">
        <v>0.4854</v>
      </c>
      <c r="R196" s="270">
        <v>44180.498577999999</v>
      </c>
      <c r="S196" s="275">
        <v>-235.22774000000001</v>
      </c>
      <c r="T196" s="165">
        <v>0.33260000000000001</v>
      </c>
      <c r="U196" s="270">
        <v>44179.878018000003</v>
      </c>
      <c r="V196" s="275">
        <v>-242.90651</v>
      </c>
      <c r="W196" s="165">
        <v>0.317</v>
      </c>
      <c r="X196" s="270">
        <v>44180.277474000002</v>
      </c>
      <c r="Y196" s="275">
        <v>-239.80918</v>
      </c>
      <c r="Z196" s="165">
        <v>0.32329999999999998</v>
      </c>
      <c r="AA196" s="270">
        <v>44180.726322000002</v>
      </c>
      <c r="AB196" s="275">
        <v>-236.76112000000001</v>
      </c>
      <c r="AC196" s="165">
        <v>0.32950000000000002</v>
      </c>
      <c r="AD196" s="270">
        <v>44179.641174999997</v>
      </c>
      <c r="AE196" s="275">
        <v>-248.07650000000001</v>
      </c>
      <c r="AF196" s="165">
        <v>0.30690000000000001</v>
      </c>
      <c r="AG196" s="270">
        <v>44180.078184999998</v>
      </c>
      <c r="AH196" s="275">
        <v>-244.34036</v>
      </c>
      <c r="AI196" s="164">
        <v>0.31419999999999998</v>
      </c>
    </row>
    <row r="197" spans="2:35" x14ac:dyDescent="0.25">
      <c r="B197" s="168">
        <v>189</v>
      </c>
      <c r="C197" s="167" t="s">
        <v>190</v>
      </c>
      <c r="D197" s="167" t="s">
        <v>92</v>
      </c>
      <c r="E197" s="166">
        <v>6030</v>
      </c>
      <c r="F197" s="248">
        <v>0.16207062999999999</v>
      </c>
      <c r="G197" s="166">
        <v>6030</v>
      </c>
      <c r="H197" s="248">
        <v>0.16206628000000001</v>
      </c>
      <c r="I197" s="262">
        <v>44263.026644999998</v>
      </c>
      <c r="J197" s="255">
        <v>-1461.44902</v>
      </c>
      <c r="K197" s="165" t="s">
        <v>215</v>
      </c>
      <c r="L197" s="270">
        <v>44270.059936999998</v>
      </c>
      <c r="M197" s="275">
        <v>-1479.99567</v>
      </c>
      <c r="N197" s="165" t="s">
        <v>215</v>
      </c>
      <c r="O197" s="270">
        <v>44267.712561</v>
      </c>
      <c r="P197" s="275">
        <v>-1464.0242499999999</v>
      </c>
      <c r="Q197" s="165" t="s">
        <v>215</v>
      </c>
      <c r="R197" s="270">
        <v>44273.673942000001</v>
      </c>
      <c r="S197" s="275">
        <v>-1481.3207399999999</v>
      </c>
      <c r="T197" s="165" t="s">
        <v>215</v>
      </c>
      <c r="U197" s="270">
        <v>44273.380802</v>
      </c>
      <c r="V197" s="275">
        <v>-1484.75793</v>
      </c>
      <c r="W197" s="165" t="s">
        <v>215</v>
      </c>
      <c r="X197" s="270">
        <v>44274.873632000003</v>
      </c>
      <c r="Y197" s="275">
        <v>-1481.9219800000001</v>
      </c>
      <c r="Z197" s="165" t="s">
        <v>215</v>
      </c>
      <c r="AA197" s="270">
        <v>44273.169193000002</v>
      </c>
      <c r="AB197" s="275">
        <v>-1481.7140099999999</v>
      </c>
      <c r="AC197" s="165" t="s">
        <v>215</v>
      </c>
      <c r="AD197" s="270">
        <v>44274.347361</v>
      </c>
      <c r="AE197" s="275">
        <v>-1485.5317299999999</v>
      </c>
      <c r="AF197" s="165" t="s">
        <v>215</v>
      </c>
      <c r="AG197" s="270">
        <v>44272.947186999998</v>
      </c>
      <c r="AH197" s="275">
        <v>-1485.20352</v>
      </c>
      <c r="AI197" s="164" t="s">
        <v>215</v>
      </c>
    </row>
    <row r="198" spans="2:35" x14ac:dyDescent="0.25">
      <c r="B198" s="168">
        <v>190</v>
      </c>
      <c r="C198" s="167" t="s">
        <v>190</v>
      </c>
      <c r="D198" s="167" t="s">
        <v>93</v>
      </c>
      <c r="E198" s="166">
        <v>8476</v>
      </c>
      <c r="F198" s="248">
        <v>0.22781272</v>
      </c>
      <c r="G198" s="166">
        <v>8476</v>
      </c>
      <c r="H198" s="248">
        <v>0.2278066</v>
      </c>
      <c r="I198" s="262">
        <v>44300.754449</v>
      </c>
      <c r="J198" s="255">
        <v>-1323.61473</v>
      </c>
      <c r="K198" s="165" t="s">
        <v>215</v>
      </c>
      <c r="L198" s="270">
        <v>44300.724307999997</v>
      </c>
      <c r="M198" s="275">
        <v>-1313.37384</v>
      </c>
      <c r="N198" s="165" t="s">
        <v>215</v>
      </c>
      <c r="O198" s="270">
        <v>44309.207812000001</v>
      </c>
      <c r="P198" s="275">
        <v>-1321.5771400000001</v>
      </c>
      <c r="Q198" s="165" t="s">
        <v>215</v>
      </c>
      <c r="R198" s="270">
        <v>44307.203993000003</v>
      </c>
      <c r="S198" s="275">
        <v>-1312.5967700000001</v>
      </c>
      <c r="T198" s="165" t="s">
        <v>215</v>
      </c>
      <c r="U198" s="270">
        <v>44307.441695000001</v>
      </c>
      <c r="V198" s="275">
        <v>-1310.5756799999999</v>
      </c>
      <c r="W198" s="165" t="s">
        <v>215</v>
      </c>
      <c r="X198" s="270">
        <v>44308.138595999997</v>
      </c>
      <c r="Y198" s="275">
        <v>-1307.56936</v>
      </c>
      <c r="Z198" s="165" t="s">
        <v>215</v>
      </c>
      <c r="AA198" s="270">
        <v>44307.394283000001</v>
      </c>
      <c r="AB198" s="275">
        <v>-1309.5281</v>
      </c>
      <c r="AC198" s="165" t="s">
        <v>215</v>
      </c>
      <c r="AD198" s="270">
        <v>44308.497861000003</v>
      </c>
      <c r="AE198" s="275">
        <v>-1305.68922</v>
      </c>
      <c r="AF198" s="165" t="s">
        <v>215</v>
      </c>
      <c r="AG198" s="270">
        <v>44307.619530000004</v>
      </c>
      <c r="AH198" s="275">
        <v>-1308.1097400000001</v>
      </c>
      <c r="AI198" s="164" t="s">
        <v>215</v>
      </c>
    </row>
    <row r="199" spans="2:35" x14ac:dyDescent="0.25">
      <c r="B199" s="168">
        <v>191</v>
      </c>
      <c r="C199" s="167" t="s">
        <v>190</v>
      </c>
      <c r="D199" s="167" t="s">
        <v>94</v>
      </c>
      <c r="E199" s="166">
        <v>4776</v>
      </c>
      <c r="F199" s="248">
        <v>0.12836639</v>
      </c>
      <c r="G199" s="166">
        <v>4776</v>
      </c>
      <c r="H199" s="248">
        <v>0.12836294000000001</v>
      </c>
      <c r="I199" s="262">
        <v>44081.764682000001</v>
      </c>
      <c r="J199" s="255">
        <v>1201.4250300000001</v>
      </c>
      <c r="K199" s="165" t="s">
        <v>215</v>
      </c>
      <c r="L199" s="270">
        <v>44077.468599</v>
      </c>
      <c r="M199" s="275">
        <v>1328.5670399999999</v>
      </c>
      <c r="N199" s="165" t="s">
        <v>215</v>
      </c>
      <c r="O199" s="270">
        <v>44068.820801000002</v>
      </c>
      <c r="P199" s="275">
        <v>1263.36032</v>
      </c>
      <c r="Q199" s="165" t="s">
        <v>215</v>
      </c>
      <c r="R199" s="270">
        <v>44066.681625999998</v>
      </c>
      <c r="S199" s="275">
        <v>1374.24064</v>
      </c>
      <c r="T199" s="165" t="s">
        <v>215</v>
      </c>
      <c r="U199" s="270">
        <v>44066.444366000003</v>
      </c>
      <c r="V199" s="275">
        <v>1389.19</v>
      </c>
      <c r="W199" s="165" t="s">
        <v>215</v>
      </c>
      <c r="X199" s="270">
        <v>44065.069463</v>
      </c>
      <c r="Y199" s="275">
        <v>1382.0864799999999</v>
      </c>
      <c r="Z199" s="165" t="s">
        <v>215</v>
      </c>
      <c r="AA199" s="270">
        <v>44066.392136000002</v>
      </c>
      <c r="AB199" s="275">
        <v>1375.51926</v>
      </c>
      <c r="AC199" s="165" t="s">
        <v>215</v>
      </c>
      <c r="AD199" s="270">
        <v>44064.795981000003</v>
      </c>
      <c r="AE199" s="275">
        <v>1396.94012</v>
      </c>
      <c r="AF199" s="165" t="s">
        <v>215</v>
      </c>
      <c r="AG199" s="270">
        <v>44066.216548999997</v>
      </c>
      <c r="AH199" s="275">
        <v>1390.1766399999999</v>
      </c>
      <c r="AI199" s="164" t="s">
        <v>215</v>
      </c>
    </row>
    <row r="200" spans="2:35" x14ac:dyDescent="0.25">
      <c r="B200" s="168">
        <v>192</v>
      </c>
      <c r="C200" s="167" t="s">
        <v>190</v>
      </c>
      <c r="D200" s="167" t="s">
        <v>95</v>
      </c>
      <c r="E200" s="166">
        <v>78</v>
      </c>
      <c r="F200" s="248">
        <v>2.0964400000000002E-3</v>
      </c>
      <c r="G200" s="166">
        <v>78</v>
      </c>
      <c r="H200" s="248">
        <v>2.0963800000000001E-3</v>
      </c>
      <c r="I200" s="262">
        <v>43779.394589000003</v>
      </c>
      <c r="J200" s="255">
        <v>-133.32118</v>
      </c>
      <c r="K200" s="165">
        <v>0.92879999999999996</v>
      </c>
      <c r="L200" s="270">
        <v>43786.617118000002</v>
      </c>
      <c r="M200" s="275">
        <v>-151.07936000000001</v>
      </c>
      <c r="N200" s="165">
        <v>0.91910000000000003</v>
      </c>
      <c r="O200" s="270">
        <v>43788.511568000002</v>
      </c>
      <c r="P200" s="275">
        <v>63.697870000000002</v>
      </c>
      <c r="Q200" s="165">
        <v>0.96589999999999998</v>
      </c>
      <c r="R200" s="270">
        <v>43800.688653999998</v>
      </c>
      <c r="S200" s="275">
        <v>27.63721</v>
      </c>
      <c r="T200" s="165">
        <v>0.98509999999999998</v>
      </c>
      <c r="U200" s="270">
        <v>43797.436934999998</v>
      </c>
      <c r="V200" s="275">
        <v>-66.374740000000003</v>
      </c>
      <c r="W200" s="165">
        <v>0.96430000000000005</v>
      </c>
      <c r="X200" s="270">
        <v>43792.423674999998</v>
      </c>
      <c r="Y200" s="275">
        <v>71.482680000000002</v>
      </c>
      <c r="Z200" s="165">
        <v>0.96160000000000001</v>
      </c>
      <c r="AA200" s="270">
        <v>43801.636218</v>
      </c>
      <c r="AB200" s="275">
        <v>27.49756</v>
      </c>
      <c r="AC200" s="165">
        <v>0.98519999999999996</v>
      </c>
      <c r="AD200" s="270">
        <v>43789.973811999997</v>
      </c>
      <c r="AE200" s="275">
        <v>-22.490089999999999</v>
      </c>
      <c r="AF200" s="165">
        <v>0.9879</v>
      </c>
      <c r="AG200" s="270">
        <v>43798.167146</v>
      </c>
      <c r="AH200" s="275">
        <v>-65.606999999999999</v>
      </c>
      <c r="AI200" s="164">
        <v>0.9647</v>
      </c>
    </row>
    <row r="201" spans="2:35" x14ac:dyDescent="0.25">
      <c r="B201" s="168">
        <v>193</v>
      </c>
      <c r="C201" s="167" t="s">
        <v>190</v>
      </c>
      <c r="D201" s="167" t="s">
        <v>96</v>
      </c>
      <c r="E201" s="166">
        <v>1121</v>
      </c>
      <c r="F201" s="248">
        <v>3.0129550000000001E-2</v>
      </c>
      <c r="G201" s="166">
        <v>1121</v>
      </c>
      <c r="H201" s="248">
        <v>3.0128740000000001E-2</v>
      </c>
      <c r="I201" s="262">
        <v>44117.604295999998</v>
      </c>
      <c r="J201" s="255">
        <v>1091.7880500000001</v>
      </c>
      <c r="K201" s="165">
        <v>8.0000000000000002E-3</v>
      </c>
      <c r="L201" s="270">
        <v>44104.660089999998</v>
      </c>
      <c r="M201" s="275">
        <v>1118.95216</v>
      </c>
      <c r="N201" s="165">
        <v>6.4000000000000003E-3</v>
      </c>
      <c r="O201" s="270">
        <v>44102.382409999998</v>
      </c>
      <c r="P201" s="275">
        <v>1144.30969</v>
      </c>
      <c r="Q201" s="165">
        <v>5.3E-3</v>
      </c>
      <c r="R201" s="270">
        <v>44092.374245999999</v>
      </c>
      <c r="S201" s="275">
        <v>1164.5151499999999</v>
      </c>
      <c r="T201" s="165">
        <v>4.4999999999999997E-3</v>
      </c>
      <c r="U201" s="270">
        <v>44092.068427999999</v>
      </c>
      <c r="V201" s="275">
        <v>1135.63301</v>
      </c>
      <c r="W201" s="165">
        <v>5.5999999999999999E-3</v>
      </c>
      <c r="X201" s="270">
        <v>44090.755430999998</v>
      </c>
      <c r="Y201" s="275">
        <v>1158.3085900000001</v>
      </c>
      <c r="Z201" s="165">
        <v>4.7000000000000002E-3</v>
      </c>
      <c r="AA201" s="270">
        <v>44091.450148000004</v>
      </c>
      <c r="AB201" s="275">
        <v>1164.3909799999999</v>
      </c>
      <c r="AC201" s="165">
        <v>4.4999999999999997E-3</v>
      </c>
      <c r="AD201" s="270">
        <v>44089.964370000002</v>
      </c>
      <c r="AE201" s="275">
        <v>1130.90407</v>
      </c>
      <c r="AF201" s="165">
        <v>5.7999999999999996E-3</v>
      </c>
      <c r="AG201" s="270">
        <v>44091.278223000001</v>
      </c>
      <c r="AH201" s="275">
        <v>1136.05061</v>
      </c>
      <c r="AI201" s="164">
        <v>5.4999999999999997E-3</v>
      </c>
    </row>
    <row r="202" spans="2:35" x14ac:dyDescent="0.25">
      <c r="B202" s="168">
        <v>194</v>
      </c>
      <c r="C202" s="167" t="s">
        <v>190</v>
      </c>
      <c r="D202" s="167" t="s">
        <v>97</v>
      </c>
      <c r="E202" s="166">
        <v>367</v>
      </c>
      <c r="F202" s="248">
        <v>9.8639999999999995E-3</v>
      </c>
      <c r="G202" s="166">
        <v>367</v>
      </c>
      <c r="H202" s="248">
        <v>9.8637399999999993E-3</v>
      </c>
      <c r="I202" s="262">
        <v>43912.096839999998</v>
      </c>
      <c r="J202" s="255">
        <v>1772.04802</v>
      </c>
      <c r="K202" s="165">
        <v>1.3100000000000001E-2</v>
      </c>
      <c r="L202" s="270">
        <v>43900.334145000001</v>
      </c>
      <c r="M202" s="275">
        <v>1742.7730799999999</v>
      </c>
      <c r="N202" s="165">
        <v>1.44E-2</v>
      </c>
      <c r="O202" s="270">
        <v>43891.123615999997</v>
      </c>
      <c r="P202" s="275">
        <v>1656.39761</v>
      </c>
      <c r="Q202" s="165">
        <v>2.0199999999999999E-2</v>
      </c>
      <c r="R202" s="270">
        <v>43882.343915999998</v>
      </c>
      <c r="S202" s="275">
        <v>1640.1046200000001</v>
      </c>
      <c r="T202" s="165">
        <v>2.1100000000000001E-2</v>
      </c>
      <c r="U202" s="270">
        <v>43874.970373999997</v>
      </c>
      <c r="V202" s="275">
        <v>1576.6275700000001</v>
      </c>
      <c r="W202" s="165">
        <v>2.6700000000000002E-2</v>
      </c>
      <c r="X202" s="270">
        <v>43887.441673000001</v>
      </c>
      <c r="Y202" s="275">
        <v>1659.97516</v>
      </c>
      <c r="Z202" s="165">
        <v>1.9599999999999999E-2</v>
      </c>
      <c r="AA202" s="270">
        <v>43882.737104</v>
      </c>
      <c r="AB202" s="275">
        <v>1639.75514</v>
      </c>
      <c r="AC202" s="165">
        <v>2.12E-2</v>
      </c>
      <c r="AD202" s="270">
        <v>43879.393352999999</v>
      </c>
      <c r="AE202" s="275">
        <v>1595.1340600000001</v>
      </c>
      <c r="AF202" s="165">
        <v>2.4899999999999999E-2</v>
      </c>
      <c r="AG202" s="270">
        <v>43875.254242000003</v>
      </c>
      <c r="AH202" s="275">
        <v>1577.2970600000001</v>
      </c>
      <c r="AI202" s="164">
        <v>2.6599999999999999E-2</v>
      </c>
    </row>
    <row r="203" spans="2:35" x14ac:dyDescent="0.25">
      <c r="B203" s="168">
        <v>195</v>
      </c>
      <c r="C203" s="167" t="s">
        <v>190</v>
      </c>
      <c r="D203" s="167" t="s">
        <v>98</v>
      </c>
      <c r="E203" s="166">
        <v>41</v>
      </c>
      <c r="F203" s="248">
        <v>1.1019700000000001E-3</v>
      </c>
      <c r="G203" s="166">
        <v>41</v>
      </c>
      <c r="H203" s="248">
        <v>1.10194E-3</v>
      </c>
      <c r="I203" s="262">
        <v>45244.965307999999</v>
      </c>
      <c r="J203" s="255">
        <v>-2025.4085500000001</v>
      </c>
      <c r="K203" s="165">
        <v>0.31059999999999999</v>
      </c>
      <c r="L203" s="270">
        <v>45288.538265000003</v>
      </c>
      <c r="M203" s="275">
        <v>-1834.32888</v>
      </c>
      <c r="N203" s="165">
        <v>0.35709999999999997</v>
      </c>
      <c r="O203" s="270">
        <v>45202.528360999997</v>
      </c>
      <c r="P203" s="275">
        <v>-1886.35817</v>
      </c>
      <c r="Q203" s="165">
        <v>0.34399999999999997</v>
      </c>
      <c r="R203" s="270">
        <v>45248.792356999998</v>
      </c>
      <c r="S203" s="275">
        <v>-1729.09878</v>
      </c>
      <c r="T203" s="165">
        <v>0.3846</v>
      </c>
      <c r="U203" s="270">
        <v>45275.730564999998</v>
      </c>
      <c r="V203" s="275">
        <v>-1706.12724</v>
      </c>
      <c r="W203" s="165">
        <v>0.39090000000000003</v>
      </c>
      <c r="X203" s="270">
        <v>45277.505103000003</v>
      </c>
      <c r="Y203" s="275">
        <v>-1706.2897700000001</v>
      </c>
      <c r="Z203" s="165">
        <v>0.39090000000000003</v>
      </c>
      <c r="AA203" s="270">
        <v>45244.741949000003</v>
      </c>
      <c r="AB203" s="275">
        <v>-1722.79512</v>
      </c>
      <c r="AC203" s="165">
        <v>0.38640000000000002</v>
      </c>
      <c r="AD203" s="270">
        <v>45301.578149000001</v>
      </c>
      <c r="AE203" s="275">
        <v>-1687.2114999999999</v>
      </c>
      <c r="AF203" s="165">
        <v>0.39610000000000001</v>
      </c>
      <c r="AG203" s="270">
        <v>45271.375457000002</v>
      </c>
      <c r="AH203" s="275">
        <v>-1701.46408</v>
      </c>
      <c r="AI203" s="164">
        <v>0.39219999999999999</v>
      </c>
    </row>
    <row r="204" spans="2:35" x14ac:dyDescent="0.25">
      <c r="B204" s="168">
        <v>196</v>
      </c>
      <c r="C204" s="167" t="s">
        <v>190</v>
      </c>
      <c r="D204" s="167" t="s">
        <v>99</v>
      </c>
      <c r="E204" s="166">
        <v>234</v>
      </c>
      <c r="F204" s="248">
        <v>6.2893100000000002E-3</v>
      </c>
      <c r="G204" s="166">
        <v>234</v>
      </c>
      <c r="H204" s="248">
        <v>6.2891400000000004E-3</v>
      </c>
      <c r="I204" s="262">
        <v>43799.011708999999</v>
      </c>
      <c r="J204" s="255">
        <v>2310.0462499999999</v>
      </c>
      <c r="K204" s="165">
        <v>8.6E-3</v>
      </c>
      <c r="L204" s="270">
        <v>43822.207026999997</v>
      </c>
      <c r="M204" s="275">
        <v>2481.3839800000001</v>
      </c>
      <c r="N204" s="165">
        <v>4.5999999999999999E-3</v>
      </c>
      <c r="O204" s="270">
        <v>43779.344223</v>
      </c>
      <c r="P204" s="275">
        <v>2286.9171200000001</v>
      </c>
      <c r="Q204" s="165">
        <v>9.1000000000000004E-3</v>
      </c>
      <c r="R204" s="270">
        <v>43799.667480999997</v>
      </c>
      <c r="S204" s="275">
        <v>2452.1857300000001</v>
      </c>
      <c r="T204" s="165">
        <v>5.1000000000000004E-3</v>
      </c>
      <c r="U204" s="270">
        <v>43811.549923999999</v>
      </c>
      <c r="V204" s="275">
        <v>2454.0568400000002</v>
      </c>
      <c r="W204" s="165">
        <v>5.0000000000000001E-3</v>
      </c>
      <c r="X204" s="270">
        <v>43795.432622</v>
      </c>
      <c r="Y204" s="275">
        <v>2453.0586699999999</v>
      </c>
      <c r="Z204" s="165">
        <v>5.1000000000000004E-3</v>
      </c>
      <c r="AA204" s="270">
        <v>43798.251950999998</v>
      </c>
      <c r="AB204" s="275">
        <v>2452.1074600000002</v>
      </c>
      <c r="AC204" s="165">
        <v>5.1000000000000004E-3</v>
      </c>
      <c r="AD204" s="270">
        <v>43807.036289000003</v>
      </c>
      <c r="AE204" s="275">
        <v>2454.3667799999998</v>
      </c>
      <c r="AF204" s="165">
        <v>5.0000000000000001E-3</v>
      </c>
      <c r="AG204" s="270">
        <v>43810.178247999997</v>
      </c>
      <c r="AH204" s="275">
        <v>2454.22739</v>
      </c>
      <c r="AI204" s="164">
        <v>5.0000000000000001E-3</v>
      </c>
    </row>
    <row r="205" spans="2:35" x14ac:dyDescent="0.25">
      <c r="B205" s="168">
        <v>197</v>
      </c>
      <c r="C205" s="167" t="s">
        <v>190</v>
      </c>
      <c r="D205" s="167" t="s">
        <v>100</v>
      </c>
      <c r="E205" s="166">
        <v>668</v>
      </c>
      <c r="F205" s="248">
        <v>1.7954089999999999E-2</v>
      </c>
      <c r="G205" s="166">
        <v>668</v>
      </c>
      <c r="H205" s="248">
        <v>1.7953609999999998E-2</v>
      </c>
      <c r="I205" s="262">
        <v>44049.948271000001</v>
      </c>
      <c r="J205" s="255">
        <v>1340.8490300000001</v>
      </c>
      <c r="K205" s="165">
        <v>8.3999999999999995E-3</v>
      </c>
      <c r="L205" s="270">
        <v>44040.954655000001</v>
      </c>
      <c r="M205" s="275">
        <v>1357.1754599999999</v>
      </c>
      <c r="N205" s="165">
        <v>7.4000000000000003E-3</v>
      </c>
      <c r="O205" s="270">
        <v>44049.387736999997</v>
      </c>
      <c r="P205" s="275">
        <v>1341.5766900000001</v>
      </c>
      <c r="Q205" s="165">
        <v>8.2000000000000007E-3</v>
      </c>
      <c r="R205" s="270">
        <v>44040.225396000002</v>
      </c>
      <c r="S205" s="275">
        <v>1355.36043</v>
      </c>
      <c r="T205" s="165">
        <v>7.4000000000000003E-3</v>
      </c>
      <c r="U205" s="270">
        <v>44036.180624000001</v>
      </c>
      <c r="V205" s="275">
        <v>1336.61061</v>
      </c>
      <c r="W205" s="165">
        <v>8.3000000000000001E-3</v>
      </c>
      <c r="X205" s="270">
        <v>44038.755098000001</v>
      </c>
      <c r="Y205" s="275">
        <v>1371.3483900000001</v>
      </c>
      <c r="Z205" s="165">
        <v>6.7000000000000002E-3</v>
      </c>
      <c r="AA205" s="270">
        <v>44040.643254000002</v>
      </c>
      <c r="AB205" s="275">
        <v>1356.6380200000001</v>
      </c>
      <c r="AC205" s="165">
        <v>7.4000000000000003E-3</v>
      </c>
      <c r="AD205" s="270">
        <v>44034.853152000003</v>
      </c>
      <c r="AE205" s="275">
        <v>1351.74756</v>
      </c>
      <c r="AF205" s="165">
        <v>7.6E-3</v>
      </c>
      <c r="AG205" s="270">
        <v>44036.817277000002</v>
      </c>
      <c r="AH205" s="275">
        <v>1337.9853800000001</v>
      </c>
      <c r="AI205" s="164">
        <v>8.2000000000000007E-3</v>
      </c>
    </row>
    <row r="206" spans="2:35" x14ac:dyDescent="0.25">
      <c r="B206" s="168">
        <v>198</v>
      </c>
      <c r="C206" s="167" t="s">
        <v>190</v>
      </c>
      <c r="D206" s="167" t="s">
        <v>101</v>
      </c>
      <c r="E206" s="166">
        <v>8213</v>
      </c>
      <c r="F206" s="248">
        <v>0.22074397000000001</v>
      </c>
      <c r="G206" s="166">
        <v>8213</v>
      </c>
      <c r="H206" s="248">
        <v>0.22073803</v>
      </c>
      <c r="I206" s="262">
        <v>44120.991108000002</v>
      </c>
      <c r="J206" s="255">
        <v>750.72991000000002</v>
      </c>
      <c r="K206" s="165" t="s">
        <v>215</v>
      </c>
      <c r="L206" s="270">
        <v>44120.439327</v>
      </c>
      <c r="M206" s="275">
        <v>756.20887000000005</v>
      </c>
      <c r="N206" s="165" t="s">
        <v>215</v>
      </c>
      <c r="O206" s="270">
        <v>44121.921750000001</v>
      </c>
      <c r="P206" s="275">
        <v>724.91467</v>
      </c>
      <c r="Q206" s="165" t="s">
        <v>215</v>
      </c>
      <c r="R206" s="270">
        <v>44121.141858000003</v>
      </c>
      <c r="S206" s="275">
        <v>732.37729999999999</v>
      </c>
      <c r="T206" s="165" t="s">
        <v>215</v>
      </c>
      <c r="U206" s="270">
        <v>44121.090850000001</v>
      </c>
      <c r="V206" s="275">
        <v>716.24604999999997</v>
      </c>
      <c r="W206" s="165" t="s">
        <v>215</v>
      </c>
      <c r="X206" s="270">
        <v>44120.616669000003</v>
      </c>
      <c r="Y206" s="275">
        <v>735.60808999999995</v>
      </c>
      <c r="Z206" s="165" t="s">
        <v>215</v>
      </c>
      <c r="AA206" s="270">
        <v>44121.217814000003</v>
      </c>
      <c r="AB206" s="275">
        <v>732.67285000000004</v>
      </c>
      <c r="AC206" s="165" t="s">
        <v>215</v>
      </c>
      <c r="AD206" s="270">
        <v>44120.584723</v>
      </c>
      <c r="AE206" s="275">
        <v>719.92232999999999</v>
      </c>
      <c r="AF206" s="165" t="s">
        <v>215</v>
      </c>
      <c r="AG206" s="270">
        <v>44121.179715999999</v>
      </c>
      <c r="AH206" s="275">
        <v>716.66357000000005</v>
      </c>
      <c r="AI206" s="164" t="s">
        <v>215</v>
      </c>
    </row>
    <row r="207" spans="2:35" x14ac:dyDescent="0.25">
      <c r="B207" s="168">
        <v>199</v>
      </c>
      <c r="C207" s="167" t="s">
        <v>190</v>
      </c>
      <c r="D207" s="167" t="s">
        <v>102</v>
      </c>
      <c r="E207" s="166" t="s">
        <v>136</v>
      </c>
      <c r="F207" s="248" t="s">
        <v>136</v>
      </c>
      <c r="G207" s="166" t="s">
        <v>136</v>
      </c>
      <c r="H207" s="248" t="s">
        <v>136</v>
      </c>
      <c r="I207" s="262">
        <v>44153.217236999997</v>
      </c>
      <c r="J207" s="255">
        <v>-3315.54072</v>
      </c>
      <c r="K207" s="165">
        <v>0.79330000000000001</v>
      </c>
      <c r="L207" s="270">
        <v>44153.217236999997</v>
      </c>
      <c r="M207" s="275">
        <v>-2843.36303</v>
      </c>
      <c r="N207" s="165">
        <v>0.82179999999999997</v>
      </c>
      <c r="O207" s="270">
        <v>44153.217236999997</v>
      </c>
      <c r="P207" s="275">
        <v>-3262.80879</v>
      </c>
      <c r="Q207" s="165">
        <v>0.79610000000000003</v>
      </c>
      <c r="R207" s="270">
        <v>44153.217236999997</v>
      </c>
      <c r="S207" s="275">
        <v>-2832.7199700000001</v>
      </c>
      <c r="T207" s="165">
        <v>0.82210000000000005</v>
      </c>
      <c r="U207" s="270">
        <v>44153.217236999997</v>
      </c>
      <c r="V207" s="275">
        <v>-2776.9028899999998</v>
      </c>
      <c r="W207" s="165">
        <v>0.82550000000000001</v>
      </c>
      <c r="X207" s="270">
        <v>44153.217236999997</v>
      </c>
      <c r="Y207" s="275">
        <v>-2653.7860500000002</v>
      </c>
      <c r="Z207" s="165">
        <v>0.83320000000000005</v>
      </c>
      <c r="AA207" s="270">
        <v>44153.217236999997</v>
      </c>
      <c r="AB207" s="275">
        <v>-2782.5864000000001</v>
      </c>
      <c r="AC207" s="165">
        <v>0.82520000000000004</v>
      </c>
      <c r="AD207" s="270">
        <v>44153.217236999997</v>
      </c>
      <c r="AE207" s="275">
        <v>-2593.1783799999998</v>
      </c>
      <c r="AF207" s="165">
        <v>0.83689999999999998</v>
      </c>
      <c r="AG207" s="270">
        <v>44153.217236999997</v>
      </c>
      <c r="AH207" s="275">
        <v>-2733.2060999999999</v>
      </c>
      <c r="AI207" s="164">
        <v>0.82820000000000005</v>
      </c>
    </row>
    <row r="208" spans="2:35" x14ac:dyDescent="0.25">
      <c r="B208" s="168">
        <v>200</v>
      </c>
      <c r="C208" s="167" t="s">
        <v>190</v>
      </c>
      <c r="D208" s="167" t="s">
        <v>103</v>
      </c>
      <c r="E208" s="166">
        <v>4994</v>
      </c>
      <c r="F208" s="248">
        <v>0.13422566</v>
      </c>
      <c r="G208" s="166">
        <v>4994</v>
      </c>
      <c r="H208" s="248">
        <v>0.13422205000000001</v>
      </c>
      <c r="I208" s="262">
        <v>44055.847276</v>
      </c>
      <c r="J208" s="255">
        <v>1535.4085500000001</v>
      </c>
      <c r="K208" s="165" t="s">
        <v>215</v>
      </c>
      <c r="L208" s="270">
        <v>44058.252426999999</v>
      </c>
      <c r="M208" s="275">
        <v>1412.66968</v>
      </c>
      <c r="N208" s="165" t="s">
        <v>215</v>
      </c>
      <c r="O208" s="270">
        <v>44055.909749999999</v>
      </c>
      <c r="P208" s="275">
        <v>1399.2076199999999</v>
      </c>
      <c r="Q208" s="165" t="s">
        <v>215</v>
      </c>
      <c r="R208" s="270">
        <v>44058.921541000003</v>
      </c>
      <c r="S208" s="275">
        <v>1300.96642</v>
      </c>
      <c r="T208" s="165" t="s">
        <v>215</v>
      </c>
      <c r="U208" s="270">
        <v>44060.998216</v>
      </c>
      <c r="V208" s="275">
        <v>1331.2445700000001</v>
      </c>
      <c r="W208" s="165" t="s">
        <v>215</v>
      </c>
      <c r="X208" s="270">
        <v>44058.460343999999</v>
      </c>
      <c r="Y208" s="275">
        <v>1294.77845</v>
      </c>
      <c r="Z208" s="165" t="s">
        <v>215</v>
      </c>
      <c r="AA208" s="270">
        <v>44058.819361000002</v>
      </c>
      <c r="AB208" s="275">
        <v>1292.52586</v>
      </c>
      <c r="AC208" s="165" t="s">
        <v>215</v>
      </c>
      <c r="AD208" s="270">
        <v>44060.495942000001</v>
      </c>
      <c r="AE208" s="275">
        <v>1325.9936700000001</v>
      </c>
      <c r="AF208" s="165" t="s">
        <v>215</v>
      </c>
      <c r="AG208" s="270">
        <v>44060.927768000001</v>
      </c>
      <c r="AH208" s="275">
        <v>1323.83968</v>
      </c>
      <c r="AI208" s="164" t="s">
        <v>215</v>
      </c>
    </row>
    <row r="209" spans="2:35" x14ac:dyDescent="0.25">
      <c r="B209" s="168">
        <v>201</v>
      </c>
      <c r="C209" s="167" t="s">
        <v>190</v>
      </c>
      <c r="D209" s="167" t="s">
        <v>104</v>
      </c>
      <c r="E209" s="166">
        <v>392</v>
      </c>
      <c r="F209" s="248">
        <v>1.0535940000000001E-2</v>
      </c>
      <c r="G209" s="166">
        <v>392</v>
      </c>
      <c r="H209" s="248">
        <v>1.0535650000000001E-2</v>
      </c>
      <c r="I209" s="262">
        <v>43933.304376</v>
      </c>
      <c r="J209" s="255">
        <v>450.25126999999998</v>
      </c>
      <c r="K209" s="165">
        <v>0.4874</v>
      </c>
      <c r="L209" s="270">
        <v>43945.413883000001</v>
      </c>
      <c r="M209" s="275">
        <v>369.33226999999999</v>
      </c>
      <c r="N209" s="165">
        <v>0.56789999999999996</v>
      </c>
      <c r="O209" s="270">
        <v>43917.586598000002</v>
      </c>
      <c r="P209" s="275">
        <v>472.28082999999998</v>
      </c>
      <c r="Q209" s="165">
        <v>0.46539999999999998</v>
      </c>
      <c r="R209" s="270">
        <v>43930.768373999999</v>
      </c>
      <c r="S209" s="275">
        <v>396.10957999999999</v>
      </c>
      <c r="T209" s="165">
        <v>0.53949999999999998</v>
      </c>
      <c r="U209" s="270">
        <v>43932.980143000001</v>
      </c>
      <c r="V209" s="275">
        <v>386.32909000000001</v>
      </c>
      <c r="W209" s="165">
        <v>0.5494</v>
      </c>
      <c r="X209" s="270">
        <v>43929.088992999998</v>
      </c>
      <c r="Y209" s="275">
        <v>394.26114999999999</v>
      </c>
      <c r="Z209" s="165">
        <v>0.5413</v>
      </c>
      <c r="AA209" s="270">
        <v>43929.682225999997</v>
      </c>
      <c r="AB209" s="275">
        <v>398.26691</v>
      </c>
      <c r="AC209" s="165">
        <v>0.5373</v>
      </c>
      <c r="AD209" s="270">
        <v>43932.161038999999</v>
      </c>
      <c r="AE209" s="275">
        <v>384.45459</v>
      </c>
      <c r="AF209" s="165">
        <v>0.5514</v>
      </c>
      <c r="AG209" s="270">
        <v>43932.237482999997</v>
      </c>
      <c r="AH209" s="275">
        <v>387.95627999999999</v>
      </c>
      <c r="AI209" s="164">
        <v>0.54779999999999995</v>
      </c>
    </row>
    <row r="210" spans="2:35" x14ac:dyDescent="0.25">
      <c r="B210" s="168">
        <v>202</v>
      </c>
      <c r="C210" s="167" t="s">
        <v>190</v>
      </c>
      <c r="D210" s="167" t="s">
        <v>105</v>
      </c>
      <c r="E210" s="166">
        <v>168</v>
      </c>
      <c r="F210" s="248">
        <v>4.5154000000000001E-3</v>
      </c>
      <c r="G210" s="166">
        <v>168</v>
      </c>
      <c r="H210" s="248">
        <v>4.51528E-3</v>
      </c>
      <c r="I210" s="262">
        <v>44196.480238999997</v>
      </c>
      <c r="J210" s="255">
        <v>-2421.5004399999998</v>
      </c>
      <c r="K210" s="165">
        <v>2.1700000000000001E-2</v>
      </c>
      <c r="L210" s="270">
        <v>44208.255646999998</v>
      </c>
      <c r="M210" s="275">
        <v>-2231.0003200000001</v>
      </c>
      <c r="N210" s="165">
        <v>3.39E-2</v>
      </c>
      <c r="O210" s="270">
        <v>44189.424201000002</v>
      </c>
      <c r="P210" s="275">
        <v>-2263.9232900000002</v>
      </c>
      <c r="Q210" s="165">
        <v>3.1399999999999997E-2</v>
      </c>
      <c r="R210" s="270">
        <v>44196.976460999998</v>
      </c>
      <c r="S210" s="275">
        <v>-2105.9376699999998</v>
      </c>
      <c r="T210" s="165">
        <v>4.4900000000000002E-2</v>
      </c>
      <c r="U210" s="270">
        <v>44202.549748999998</v>
      </c>
      <c r="V210" s="275">
        <v>-2107.9309899999998</v>
      </c>
      <c r="W210" s="165">
        <v>4.4699999999999997E-2</v>
      </c>
      <c r="X210" s="270">
        <v>44195.969304999999</v>
      </c>
      <c r="Y210" s="275">
        <v>-2101.7446199999999</v>
      </c>
      <c r="Z210" s="165">
        <v>4.53E-2</v>
      </c>
      <c r="AA210" s="270">
        <v>44198.331654000001</v>
      </c>
      <c r="AB210" s="275">
        <v>-2108.8412800000001</v>
      </c>
      <c r="AC210" s="165">
        <v>4.4600000000000001E-2</v>
      </c>
      <c r="AD210" s="270">
        <v>44201.391013</v>
      </c>
      <c r="AE210" s="275">
        <v>-2103.3039399999998</v>
      </c>
      <c r="AF210" s="165">
        <v>4.5100000000000001E-2</v>
      </c>
      <c r="AG210" s="270">
        <v>44203.610128</v>
      </c>
      <c r="AH210" s="275">
        <v>-2110.4416200000001</v>
      </c>
      <c r="AI210" s="164">
        <v>4.4400000000000002E-2</v>
      </c>
    </row>
    <row r="211" spans="2:35" x14ac:dyDescent="0.25">
      <c r="B211" s="168">
        <v>203</v>
      </c>
      <c r="C211" s="167" t="s">
        <v>190</v>
      </c>
      <c r="D211" s="167" t="s">
        <v>106</v>
      </c>
      <c r="E211" s="166">
        <v>302</v>
      </c>
      <c r="F211" s="248">
        <v>8.1169699999999994E-3</v>
      </c>
      <c r="G211" s="166">
        <v>302</v>
      </c>
      <c r="H211" s="248">
        <v>8.1167500000000007E-3</v>
      </c>
      <c r="I211" s="262">
        <v>44498.466821000002</v>
      </c>
      <c r="J211" s="255">
        <v>-22.895779999999998</v>
      </c>
      <c r="K211" s="165">
        <v>0.97570000000000001</v>
      </c>
      <c r="L211" s="270">
        <v>44466.901672</v>
      </c>
      <c r="M211" s="275">
        <v>31.875129999999999</v>
      </c>
      <c r="N211" s="165">
        <v>0.96609999999999996</v>
      </c>
      <c r="O211" s="270">
        <v>44464.748992000001</v>
      </c>
      <c r="P211" s="275">
        <v>-53.210129999999999</v>
      </c>
      <c r="Q211" s="165">
        <v>0.94340000000000002</v>
      </c>
      <c r="R211" s="270">
        <v>44441.499913</v>
      </c>
      <c r="S211" s="275">
        <v>-0.32546999999999998</v>
      </c>
      <c r="T211" s="165">
        <v>0.99970000000000003</v>
      </c>
      <c r="U211" s="270">
        <v>44440.250350000002</v>
      </c>
      <c r="V211" s="275">
        <v>26.537009999999999</v>
      </c>
      <c r="W211" s="165">
        <v>0.97170000000000001</v>
      </c>
      <c r="X211" s="270">
        <v>44438.000281000001</v>
      </c>
      <c r="Y211" s="275">
        <v>25.953379999999999</v>
      </c>
      <c r="Z211" s="165">
        <v>0.97230000000000005</v>
      </c>
      <c r="AA211" s="270">
        <v>44441.153139000002</v>
      </c>
      <c r="AB211" s="275">
        <v>1.56995</v>
      </c>
      <c r="AC211" s="165">
        <v>0.99829999999999997</v>
      </c>
      <c r="AD211" s="270">
        <v>44436.957888999998</v>
      </c>
      <c r="AE211" s="275">
        <v>51.16657</v>
      </c>
      <c r="AF211" s="165">
        <v>0.94550000000000001</v>
      </c>
      <c r="AG211" s="270">
        <v>44439.777035999999</v>
      </c>
      <c r="AH211" s="275">
        <v>28.053329999999999</v>
      </c>
      <c r="AI211" s="164">
        <v>0.97009999999999996</v>
      </c>
    </row>
    <row r="212" spans="2:35" x14ac:dyDescent="0.25">
      <c r="B212" s="168">
        <v>204</v>
      </c>
      <c r="C212" s="167" t="s">
        <v>190</v>
      </c>
      <c r="D212" s="167" t="s">
        <v>107</v>
      </c>
      <c r="E212" s="166">
        <v>546</v>
      </c>
      <c r="F212" s="248">
        <v>1.467505E-2</v>
      </c>
      <c r="G212" s="166">
        <v>546</v>
      </c>
      <c r="H212" s="248">
        <v>1.4674660000000001E-2</v>
      </c>
      <c r="I212" s="262">
        <v>44006.237334999998</v>
      </c>
      <c r="J212" s="255">
        <v>2759.5527099999999</v>
      </c>
      <c r="K212" s="165" t="s">
        <v>215</v>
      </c>
      <c r="L212" s="270">
        <v>43993.565334999999</v>
      </c>
      <c r="M212" s="275">
        <v>2537.8737099999998</v>
      </c>
      <c r="N212" s="165" t="s">
        <v>215</v>
      </c>
      <c r="O212" s="270">
        <v>44003.501902999997</v>
      </c>
      <c r="P212" s="275">
        <v>2605.3705100000002</v>
      </c>
      <c r="Q212" s="165" t="s">
        <v>215</v>
      </c>
      <c r="R212" s="270">
        <v>43991.909826000003</v>
      </c>
      <c r="S212" s="275">
        <v>2416.4087599999998</v>
      </c>
      <c r="T212" s="165" t="s">
        <v>215</v>
      </c>
      <c r="U212" s="270">
        <v>43986.995554000001</v>
      </c>
      <c r="V212" s="275">
        <v>2437.9677299999998</v>
      </c>
      <c r="W212" s="165" t="s">
        <v>215</v>
      </c>
      <c r="X212" s="270">
        <v>43988.671945000002</v>
      </c>
      <c r="Y212" s="275">
        <v>2441.3803200000002</v>
      </c>
      <c r="Z212" s="165" t="s">
        <v>215</v>
      </c>
      <c r="AA212" s="270">
        <v>43991.156612999999</v>
      </c>
      <c r="AB212" s="275">
        <v>2418.3042</v>
      </c>
      <c r="AC212" s="165" t="s">
        <v>215</v>
      </c>
      <c r="AD212" s="270">
        <v>43984.032890000002</v>
      </c>
      <c r="AE212" s="275">
        <v>2459.3780299999999</v>
      </c>
      <c r="AF212" s="165" t="s">
        <v>215</v>
      </c>
      <c r="AG212" s="270">
        <v>43986.298441999999</v>
      </c>
      <c r="AH212" s="275">
        <v>2440.4104900000002</v>
      </c>
      <c r="AI212" s="164" t="s">
        <v>215</v>
      </c>
    </row>
    <row r="213" spans="2:35" x14ac:dyDescent="0.25">
      <c r="B213" s="168">
        <v>205</v>
      </c>
      <c r="C213" s="167" t="s">
        <v>190</v>
      </c>
      <c r="D213" s="167" t="s">
        <v>108</v>
      </c>
      <c r="E213" s="166">
        <v>400</v>
      </c>
      <c r="F213" s="248">
        <v>1.075095E-2</v>
      </c>
      <c r="G213" s="166">
        <v>400</v>
      </c>
      <c r="H213" s="248">
        <v>1.075067E-2</v>
      </c>
      <c r="I213" s="262">
        <v>44431.054731999997</v>
      </c>
      <c r="J213" s="255">
        <v>-862.42656999999997</v>
      </c>
      <c r="K213" s="165">
        <v>0.1787</v>
      </c>
      <c r="L213" s="270">
        <v>44448.302393999998</v>
      </c>
      <c r="M213" s="275">
        <v>-946.86483999999996</v>
      </c>
      <c r="N213" s="165">
        <v>0.13880000000000001</v>
      </c>
      <c r="O213" s="270">
        <v>44433.753932</v>
      </c>
      <c r="P213" s="275">
        <v>-859.09451000000001</v>
      </c>
      <c r="Q213" s="165">
        <v>0.17949999999999999</v>
      </c>
      <c r="R213" s="270">
        <v>44451.128637000002</v>
      </c>
      <c r="S213" s="275">
        <v>-937.63229999999999</v>
      </c>
      <c r="T213" s="165">
        <v>0.14199999999999999</v>
      </c>
      <c r="U213" s="270">
        <v>44449.607067999998</v>
      </c>
      <c r="V213" s="275">
        <v>-900.46424000000002</v>
      </c>
      <c r="W213" s="165">
        <v>0.15840000000000001</v>
      </c>
      <c r="X213" s="270">
        <v>44450.939063999998</v>
      </c>
      <c r="Y213" s="275">
        <v>-949.73158999999998</v>
      </c>
      <c r="Z213" s="165">
        <v>0.13689999999999999</v>
      </c>
      <c r="AA213" s="270">
        <v>44451.163909000003</v>
      </c>
      <c r="AB213" s="275">
        <v>-936.35623999999996</v>
      </c>
      <c r="AC213" s="165">
        <v>0.1426</v>
      </c>
      <c r="AD213" s="270">
        <v>44449.669800999996</v>
      </c>
      <c r="AE213" s="275">
        <v>-913.09245999999996</v>
      </c>
      <c r="AF213" s="165">
        <v>0.1527</v>
      </c>
      <c r="AG213" s="270">
        <v>44449.673961</v>
      </c>
      <c r="AH213" s="275">
        <v>-899.79201</v>
      </c>
      <c r="AI213" s="164">
        <v>0.15870000000000001</v>
      </c>
    </row>
    <row r="214" spans="2:35" x14ac:dyDescent="0.25">
      <c r="B214" s="168">
        <v>206</v>
      </c>
      <c r="C214" s="167" t="s">
        <v>190</v>
      </c>
      <c r="D214" s="167" t="s">
        <v>109</v>
      </c>
      <c r="E214" s="166" t="s">
        <v>136</v>
      </c>
      <c r="F214" s="248" t="s">
        <v>136</v>
      </c>
      <c r="G214" s="166" t="s">
        <v>136</v>
      </c>
      <c r="H214" s="248" t="s">
        <v>136</v>
      </c>
      <c r="I214" s="262" t="s">
        <v>247</v>
      </c>
      <c r="J214" s="255">
        <v>0</v>
      </c>
      <c r="K214" s="165" t="s">
        <v>247</v>
      </c>
      <c r="L214" s="270" t="s">
        <v>247</v>
      </c>
      <c r="M214" s="275">
        <v>0</v>
      </c>
      <c r="N214" s="165" t="s">
        <v>247</v>
      </c>
      <c r="O214" s="270" t="s">
        <v>247</v>
      </c>
      <c r="P214" s="275">
        <v>0</v>
      </c>
      <c r="Q214" s="165" t="s">
        <v>247</v>
      </c>
      <c r="R214" s="270" t="s">
        <v>247</v>
      </c>
      <c r="S214" s="275">
        <v>0</v>
      </c>
      <c r="T214" s="165" t="s">
        <v>247</v>
      </c>
      <c r="U214" s="270" t="s">
        <v>247</v>
      </c>
      <c r="V214" s="275">
        <v>0</v>
      </c>
      <c r="W214" s="165" t="s">
        <v>247</v>
      </c>
      <c r="X214" s="270" t="s">
        <v>247</v>
      </c>
      <c r="Y214" s="275">
        <v>0</v>
      </c>
      <c r="Z214" s="165" t="s">
        <v>247</v>
      </c>
      <c r="AA214" s="270" t="s">
        <v>247</v>
      </c>
      <c r="AB214" s="275">
        <v>0</v>
      </c>
      <c r="AC214" s="165" t="s">
        <v>247</v>
      </c>
      <c r="AD214" s="270" t="s">
        <v>247</v>
      </c>
      <c r="AE214" s="275">
        <v>0</v>
      </c>
      <c r="AF214" s="165" t="s">
        <v>247</v>
      </c>
      <c r="AG214" s="270" t="s">
        <v>247</v>
      </c>
      <c r="AH214" s="275">
        <v>0</v>
      </c>
      <c r="AI214" s="164" t="s">
        <v>247</v>
      </c>
    </row>
    <row r="215" spans="2:35" x14ac:dyDescent="0.25">
      <c r="B215" s="168">
        <v>207</v>
      </c>
      <c r="C215" s="167" t="s">
        <v>190</v>
      </c>
      <c r="D215" s="167" t="s">
        <v>110</v>
      </c>
      <c r="E215" s="166">
        <v>2036</v>
      </c>
      <c r="F215" s="248">
        <v>5.4722359999999998E-2</v>
      </c>
      <c r="G215" s="166">
        <v>2036</v>
      </c>
      <c r="H215" s="248">
        <v>5.4720890000000001E-2</v>
      </c>
      <c r="I215" s="262">
        <v>44070.299125999998</v>
      </c>
      <c r="J215" s="255">
        <v>497.70614999999998</v>
      </c>
      <c r="K215" s="165">
        <v>0.22650000000000001</v>
      </c>
      <c r="L215" s="270">
        <v>44071.207974999998</v>
      </c>
      <c r="M215" s="275">
        <v>579.43266000000006</v>
      </c>
      <c r="N215" s="165">
        <v>0.15809999999999999</v>
      </c>
      <c r="O215" s="270">
        <v>44053.667429000001</v>
      </c>
      <c r="P215" s="275">
        <v>458.12732</v>
      </c>
      <c r="Q215" s="165">
        <v>0.26469999999999999</v>
      </c>
      <c r="R215" s="270">
        <v>44055.713361000002</v>
      </c>
      <c r="S215" s="275">
        <v>539.03534999999999</v>
      </c>
      <c r="T215" s="165">
        <v>0.18840000000000001</v>
      </c>
      <c r="U215" s="270">
        <v>44058.164417</v>
      </c>
      <c r="V215" s="275">
        <v>488.49664999999999</v>
      </c>
      <c r="W215" s="165">
        <v>0.23330000000000001</v>
      </c>
      <c r="X215" s="270">
        <v>44057.664674</v>
      </c>
      <c r="Y215" s="275">
        <v>552.37739999999997</v>
      </c>
      <c r="Z215" s="165">
        <v>0.17780000000000001</v>
      </c>
      <c r="AA215" s="270">
        <v>44055.852736000001</v>
      </c>
      <c r="AB215" s="275">
        <v>538.70798000000002</v>
      </c>
      <c r="AC215" s="165">
        <v>0.18870000000000001</v>
      </c>
      <c r="AD215" s="270">
        <v>44059.508204999998</v>
      </c>
      <c r="AE215" s="275">
        <v>503.25871000000001</v>
      </c>
      <c r="AF215" s="165">
        <v>0.2195</v>
      </c>
      <c r="AG215" s="270">
        <v>44058.328739999997</v>
      </c>
      <c r="AH215" s="275">
        <v>488.6454</v>
      </c>
      <c r="AI215" s="164">
        <v>0.23319999999999999</v>
      </c>
    </row>
    <row r="216" spans="2:35" x14ac:dyDescent="0.25">
      <c r="B216" s="168">
        <v>208</v>
      </c>
      <c r="C216" s="167" t="s">
        <v>190</v>
      </c>
      <c r="D216" s="167" t="s">
        <v>111</v>
      </c>
      <c r="E216" s="166">
        <v>81</v>
      </c>
      <c r="F216" s="248">
        <v>2.1770700000000001E-3</v>
      </c>
      <c r="G216" s="166">
        <v>81</v>
      </c>
      <c r="H216" s="248">
        <v>2.1770100000000001E-3</v>
      </c>
      <c r="I216" s="262">
        <v>44121.920575999997</v>
      </c>
      <c r="J216" s="255">
        <v>4591.7103699999998</v>
      </c>
      <c r="K216" s="165">
        <v>1.5E-3</v>
      </c>
      <c r="L216" s="270">
        <v>44050.081720000002</v>
      </c>
      <c r="M216" s="275">
        <v>4761.6687199999997</v>
      </c>
      <c r="N216" s="165">
        <v>1E-3</v>
      </c>
      <c r="O216" s="270">
        <v>44155.905392000001</v>
      </c>
      <c r="P216" s="275">
        <v>4583.50299</v>
      </c>
      <c r="Q216" s="165">
        <v>1.5E-3</v>
      </c>
      <c r="R216" s="270">
        <v>44089.553218000001</v>
      </c>
      <c r="S216" s="275">
        <v>4741.2887899999996</v>
      </c>
      <c r="T216" s="165">
        <v>1E-3</v>
      </c>
      <c r="U216" s="270">
        <v>44110.855156999998</v>
      </c>
      <c r="V216" s="275">
        <v>4667.7390299999997</v>
      </c>
      <c r="W216" s="165">
        <v>1.1999999999999999E-3</v>
      </c>
      <c r="X216" s="270">
        <v>44087.260944000001</v>
      </c>
      <c r="Y216" s="275">
        <v>4788.55951</v>
      </c>
      <c r="Z216" s="165">
        <v>8.9999999999999998E-4</v>
      </c>
      <c r="AA216" s="270">
        <v>44093.053312999997</v>
      </c>
      <c r="AB216" s="275">
        <v>4733.6954699999997</v>
      </c>
      <c r="AC216" s="165">
        <v>1E-3</v>
      </c>
      <c r="AD216" s="270">
        <v>44108.905283</v>
      </c>
      <c r="AE216" s="275">
        <v>4711.6530700000003</v>
      </c>
      <c r="AF216" s="165">
        <v>1.1000000000000001E-3</v>
      </c>
      <c r="AG216" s="270">
        <v>44113.747969999997</v>
      </c>
      <c r="AH216" s="275">
        <v>4661.1507000000001</v>
      </c>
      <c r="AI216" s="164">
        <v>1.1999999999999999E-3</v>
      </c>
    </row>
    <row r="217" spans="2:35" x14ac:dyDescent="0.25">
      <c r="B217" s="168">
        <v>209</v>
      </c>
      <c r="C217" s="167" t="s">
        <v>190</v>
      </c>
      <c r="D217" s="167" t="s">
        <v>112</v>
      </c>
      <c r="E217" s="166">
        <v>389</v>
      </c>
      <c r="F217" s="248">
        <v>1.0455300000000001E-2</v>
      </c>
      <c r="G217" s="166">
        <v>389</v>
      </c>
      <c r="H217" s="248">
        <v>1.0455020000000001E-2</v>
      </c>
      <c r="I217" s="262">
        <v>44144.199536</v>
      </c>
      <c r="J217" s="255">
        <v>2167.27727</v>
      </c>
      <c r="K217" s="165">
        <v>1.5E-3</v>
      </c>
      <c r="L217" s="270">
        <v>44129.184334999998</v>
      </c>
      <c r="M217" s="275">
        <v>2178.6785799999998</v>
      </c>
      <c r="N217" s="165">
        <v>1.2999999999999999E-3</v>
      </c>
      <c r="O217" s="270">
        <v>44145.856339999998</v>
      </c>
      <c r="P217" s="275">
        <v>2175.06086</v>
      </c>
      <c r="Q217" s="165">
        <v>1.4E-3</v>
      </c>
      <c r="R217" s="270">
        <v>44131.572657999997</v>
      </c>
      <c r="S217" s="275">
        <v>2184.1355800000001</v>
      </c>
      <c r="T217" s="165">
        <v>1.2999999999999999E-3</v>
      </c>
      <c r="U217" s="270">
        <v>44132.485784999997</v>
      </c>
      <c r="V217" s="275">
        <v>2167.9375799999998</v>
      </c>
      <c r="W217" s="165">
        <v>1.4E-3</v>
      </c>
      <c r="X217" s="270">
        <v>44137.779935999999</v>
      </c>
      <c r="Y217" s="275">
        <v>2194.7391299999999</v>
      </c>
      <c r="Z217" s="165">
        <v>1.1999999999999999E-3</v>
      </c>
      <c r="AA217" s="270">
        <v>44130.872930999998</v>
      </c>
      <c r="AB217" s="275">
        <v>2180.0486299999998</v>
      </c>
      <c r="AC217" s="165">
        <v>1.2999999999999999E-3</v>
      </c>
      <c r="AD217" s="270">
        <v>44138.300609999998</v>
      </c>
      <c r="AE217" s="275">
        <v>2179.3154199999999</v>
      </c>
      <c r="AF217" s="165">
        <v>1.2999999999999999E-3</v>
      </c>
      <c r="AG217" s="270">
        <v>44131.925308999998</v>
      </c>
      <c r="AH217" s="275">
        <v>2164.5661599999999</v>
      </c>
      <c r="AI217" s="164">
        <v>1.4E-3</v>
      </c>
    </row>
    <row r="218" spans="2:35" x14ac:dyDescent="0.25">
      <c r="B218" s="168">
        <v>210</v>
      </c>
      <c r="C218" s="167" t="s">
        <v>190</v>
      </c>
      <c r="D218" s="167" t="s">
        <v>113</v>
      </c>
      <c r="E218" s="166">
        <v>17</v>
      </c>
      <c r="F218" s="248">
        <v>4.5691999999999998E-4</v>
      </c>
      <c r="G218" s="166">
        <v>17</v>
      </c>
      <c r="H218" s="248">
        <v>4.5689999999999999E-4</v>
      </c>
      <c r="I218" s="262">
        <v>44685.042272999999</v>
      </c>
      <c r="J218" s="255">
        <v>-5022.5907900000002</v>
      </c>
      <c r="K218" s="165">
        <v>0.1147</v>
      </c>
      <c r="L218" s="270">
        <v>44720.679254000002</v>
      </c>
      <c r="M218" s="275">
        <v>-4717.1013300000004</v>
      </c>
      <c r="N218" s="165">
        <v>0.13739999999999999</v>
      </c>
      <c r="O218" s="270">
        <v>44810.103373999998</v>
      </c>
      <c r="P218" s="275">
        <v>-4951.5287099999996</v>
      </c>
      <c r="Q218" s="165">
        <v>0.1191</v>
      </c>
      <c r="R218" s="270">
        <v>44827.059646000002</v>
      </c>
      <c r="S218" s="275">
        <v>-4678.8044099999997</v>
      </c>
      <c r="T218" s="165">
        <v>0.1399</v>
      </c>
      <c r="U218" s="270">
        <v>44851.038773</v>
      </c>
      <c r="V218" s="275">
        <v>-4510.2264800000003</v>
      </c>
      <c r="W218" s="165">
        <v>0.1547</v>
      </c>
      <c r="X218" s="270">
        <v>44855.093784999997</v>
      </c>
      <c r="Y218" s="275">
        <v>-4711.9246800000001</v>
      </c>
      <c r="Z218" s="165">
        <v>0.1371</v>
      </c>
      <c r="AA218" s="270">
        <v>44827.846796999998</v>
      </c>
      <c r="AB218" s="275">
        <v>-4689.9477500000003</v>
      </c>
      <c r="AC218" s="165">
        <v>0.13900000000000001</v>
      </c>
      <c r="AD218" s="270">
        <v>44879.367276999998</v>
      </c>
      <c r="AE218" s="275">
        <v>-4534.9000900000001</v>
      </c>
      <c r="AF218" s="165">
        <v>0.15240000000000001</v>
      </c>
      <c r="AG218" s="270">
        <v>44851.087212999999</v>
      </c>
      <c r="AH218" s="275">
        <v>-4517.6976599999998</v>
      </c>
      <c r="AI218" s="164">
        <v>0.154</v>
      </c>
    </row>
    <row r="219" spans="2:35" x14ac:dyDescent="0.25">
      <c r="B219" s="168">
        <v>211</v>
      </c>
      <c r="C219" s="167" t="s">
        <v>190</v>
      </c>
      <c r="D219" s="167" t="s">
        <v>114</v>
      </c>
      <c r="E219" s="166">
        <v>50</v>
      </c>
      <c r="F219" s="248">
        <v>1.34387E-3</v>
      </c>
      <c r="G219" s="166">
        <v>50</v>
      </c>
      <c r="H219" s="248">
        <v>1.3438300000000001E-3</v>
      </c>
      <c r="I219" s="262">
        <v>44312.349243999997</v>
      </c>
      <c r="J219" s="255">
        <v>-1394.68769</v>
      </c>
      <c r="K219" s="165">
        <v>0.44450000000000001</v>
      </c>
      <c r="L219" s="270">
        <v>44278.969960000002</v>
      </c>
      <c r="M219" s="275">
        <v>-1277.1115</v>
      </c>
      <c r="N219" s="165">
        <v>0.48259999999999997</v>
      </c>
      <c r="O219" s="270">
        <v>44300.394620999999</v>
      </c>
      <c r="P219" s="275">
        <v>-1333.6751999999999</v>
      </c>
      <c r="Q219" s="165">
        <v>0.4637</v>
      </c>
      <c r="R219" s="270">
        <v>44269.344088999998</v>
      </c>
      <c r="S219" s="275">
        <v>-1231.78089</v>
      </c>
      <c r="T219" s="165">
        <v>0.4975</v>
      </c>
      <c r="U219" s="270">
        <v>44257.850438000001</v>
      </c>
      <c r="V219" s="275">
        <v>-1225.2689399999999</v>
      </c>
      <c r="W219" s="165">
        <v>0.49969999999999998</v>
      </c>
      <c r="X219" s="270">
        <v>44266.180621</v>
      </c>
      <c r="Y219" s="275">
        <v>-1256.98624</v>
      </c>
      <c r="Z219" s="165">
        <v>0.48880000000000001</v>
      </c>
      <c r="AA219" s="270">
        <v>44263.580880000001</v>
      </c>
      <c r="AB219" s="275">
        <v>-1230.6342999999999</v>
      </c>
      <c r="AC219" s="165">
        <v>0.498</v>
      </c>
      <c r="AD219" s="270">
        <v>44254.355664000002</v>
      </c>
      <c r="AE219" s="275">
        <v>-1242.0746999999999</v>
      </c>
      <c r="AF219" s="165">
        <v>0.49390000000000001</v>
      </c>
      <c r="AG219" s="270">
        <v>44253.300531000001</v>
      </c>
      <c r="AH219" s="275">
        <v>-1224.4370799999999</v>
      </c>
      <c r="AI219" s="164">
        <v>0.5</v>
      </c>
    </row>
    <row r="220" spans="2:35" x14ac:dyDescent="0.25">
      <c r="B220" s="168">
        <v>212</v>
      </c>
      <c r="C220" s="167" t="s">
        <v>190</v>
      </c>
      <c r="D220" s="167" t="s">
        <v>115</v>
      </c>
      <c r="E220" s="166">
        <v>574</v>
      </c>
      <c r="F220" s="248">
        <v>1.542762E-2</v>
      </c>
      <c r="G220" s="166">
        <v>574</v>
      </c>
      <c r="H220" s="248">
        <v>1.54272E-2</v>
      </c>
      <c r="I220" s="262">
        <v>44102.356744999997</v>
      </c>
      <c r="J220" s="255">
        <v>1842.0320200000001</v>
      </c>
      <c r="K220" s="165">
        <v>1E-3</v>
      </c>
      <c r="L220" s="270">
        <v>44077.060161000001</v>
      </c>
      <c r="M220" s="275">
        <v>1921.98056</v>
      </c>
      <c r="N220" s="165">
        <v>5.9999999999999995E-4</v>
      </c>
      <c r="O220" s="270">
        <v>44090.560038000003</v>
      </c>
      <c r="P220" s="275">
        <v>1789.68055</v>
      </c>
      <c r="Q220" s="165">
        <v>1.4E-3</v>
      </c>
      <c r="R220" s="270">
        <v>44069.638493999999</v>
      </c>
      <c r="S220" s="275">
        <v>1867.45623</v>
      </c>
      <c r="T220" s="165">
        <v>8.0000000000000004E-4</v>
      </c>
      <c r="U220" s="270">
        <v>44066.083261</v>
      </c>
      <c r="V220" s="275">
        <v>1916.20542</v>
      </c>
      <c r="W220" s="165">
        <v>5.9999999999999995E-4</v>
      </c>
      <c r="X220" s="270">
        <v>44071.086904000003</v>
      </c>
      <c r="Y220" s="275">
        <v>1867.66355</v>
      </c>
      <c r="Z220" s="165">
        <v>8.0000000000000004E-4</v>
      </c>
      <c r="AA220" s="270">
        <v>44070.055385</v>
      </c>
      <c r="AB220" s="275">
        <v>1869.56882</v>
      </c>
      <c r="AC220" s="165">
        <v>8.0000000000000004E-4</v>
      </c>
      <c r="AD220" s="270">
        <v>44067.303362999999</v>
      </c>
      <c r="AE220" s="275">
        <v>1917.51765</v>
      </c>
      <c r="AF220" s="165">
        <v>5.9999999999999995E-4</v>
      </c>
      <c r="AG220" s="270">
        <v>44066.495154999997</v>
      </c>
      <c r="AH220" s="275">
        <v>1918.0873999999999</v>
      </c>
      <c r="AI220" s="164">
        <v>5.9999999999999995E-4</v>
      </c>
    </row>
    <row r="221" spans="2:35" x14ac:dyDescent="0.25">
      <c r="B221" s="168">
        <v>213</v>
      </c>
      <c r="C221" s="167" t="s">
        <v>190</v>
      </c>
      <c r="D221" s="167" t="s">
        <v>116</v>
      </c>
      <c r="E221" s="166" t="s">
        <v>136</v>
      </c>
      <c r="F221" s="248" t="s">
        <v>136</v>
      </c>
      <c r="G221" s="166" t="s">
        <v>136</v>
      </c>
      <c r="H221" s="248" t="s">
        <v>136</v>
      </c>
      <c r="I221" s="262">
        <v>44264.130389999998</v>
      </c>
      <c r="J221" s="255">
        <v>4199.7458800000004</v>
      </c>
      <c r="K221" s="165">
        <v>0.4617</v>
      </c>
      <c r="L221" s="270">
        <v>44241.664343999997</v>
      </c>
      <c r="M221" s="275">
        <v>3976.4210699999999</v>
      </c>
      <c r="N221" s="165">
        <v>0.48459999999999998</v>
      </c>
      <c r="O221" s="270">
        <v>44008.884723000003</v>
      </c>
      <c r="P221" s="275">
        <v>3996.1602800000001</v>
      </c>
      <c r="Q221" s="165">
        <v>0.48270000000000002</v>
      </c>
      <c r="R221" s="270">
        <v>44027.277655999998</v>
      </c>
      <c r="S221" s="275">
        <v>3806.1274800000001</v>
      </c>
      <c r="T221" s="165">
        <v>0.50280000000000002</v>
      </c>
      <c r="U221" s="270">
        <v>44043.457291999999</v>
      </c>
      <c r="V221" s="275">
        <v>3781.9722299999999</v>
      </c>
      <c r="W221" s="165">
        <v>0.50539999999999996</v>
      </c>
      <c r="X221" s="270">
        <v>44053.216877999999</v>
      </c>
      <c r="Y221" s="275">
        <v>3721.6854600000001</v>
      </c>
      <c r="Z221" s="165">
        <v>0.51229999999999998</v>
      </c>
      <c r="AA221" s="270">
        <v>44023.969426000003</v>
      </c>
      <c r="AB221" s="275">
        <v>3778.6566400000002</v>
      </c>
      <c r="AC221" s="165">
        <v>0.50590000000000002</v>
      </c>
      <c r="AD221" s="270">
        <v>44068.883556000001</v>
      </c>
      <c r="AE221" s="275">
        <v>3703.3862899999999</v>
      </c>
      <c r="AF221" s="165">
        <v>0.51429999999999998</v>
      </c>
      <c r="AG221" s="270">
        <v>44040.363524</v>
      </c>
      <c r="AH221" s="275">
        <v>3754.5868500000001</v>
      </c>
      <c r="AI221" s="164">
        <v>0.50849999999999995</v>
      </c>
    </row>
    <row r="222" spans="2:35" x14ac:dyDescent="0.25">
      <c r="B222" s="168">
        <v>214</v>
      </c>
      <c r="C222" s="167" t="s">
        <v>190</v>
      </c>
      <c r="D222" s="167" t="s">
        <v>117</v>
      </c>
      <c r="E222" s="166" t="s">
        <v>136</v>
      </c>
      <c r="F222" s="248" t="s">
        <v>136</v>
      </c>
      <c r="G222" s="166" t="s">
        <v>136</v>
      </c>
      <c r="H222" s="248" t="s">
        <v>136</v>
      </c>
      <c r="I222" s="262" t="s">
        <v>247</v>
      </c>
      <c r="J222" s="255">
        <v>0</v>
      </c>
      <c r="K222" s="165" t="s">
        <v>247</v>
      </c>
      <c r="L222" s="270" t="s">
        <v>247</v>
      </c>
      <c r="M222" s="275">
        <v>0</v>
      </c>
      <c r="N222" s="165" t="s">
        <v>247</v>
      </c>
      <c r="O222" s="270" t="s">
        <v>247</v>
      </c>
      <c r="P222" s="275">
        <v>0</v>
      </c>
      <c r="Q222" s="165" t="s">
        <v>247</v>
      </c>
      <c r="R222" s="270" t="s">
        <v>247</v>
      </c>
      <c r="S222" s="275">
        <v>0</v>
      </c>
      <c r="T222" s="165" t="s">
        <v>247</v>
      </c>
      <c r="U222" s="270" t="s">
        <v>247</v>
      </c>
      <c r="V222" s="275">
        <v>0</v>
      </c>
      <c r="W222" s="165" t="s">
        <v>247</v>
      </c>
      <c r="X222" s="270" t="s">
        <v>247</v>
      </c>
      <c r="Y222" s="275">
        <v>0</v>
      </c>
      <c r="Z222" s="165" t="s">
        <v>247</v>
      </c>
      <c r="AA222" s="270" t="s">
        <v>247</v>
      </c>
      <c r="AB222" s="275">
        <v>0</v>
      </c>
      <c r="AC222" s="165" t="s">
        <v>247</v>
      </c>
      <c r="AD222" s="270" t="s">
        <v>247</v>
      </c>
      <c r="AE222" s="275">
        <v>0</v>
      </c>
      <c r="AF222" s="165" t="s">
        <v>247</v>
      </c>
      <c r="AG222" s="270" t="s">
        <v>247</v>
      </c>
      <c r="AH222" s="275">
        <v>0</v>
      </c>
      <c r="AI222" s="164" t="s">
        <v>247</v>
      </c>
    </row>
    <row r="223" spans="2:35" x14ac:dyDescent="0.25">
      <c r="B223" s="168">
        <v>215</v>
      </c>
      <c r="C223" s="167" t="s">
        <v>190</v>
      </c>
      <c r="D223" s="167" t="s">
        <v>118</v>
      </c>
      <c r="E223" s="166">
        <v>75</v>
      </c>
      <c r="F223" s="248">
        <v>2.0157999999999999E-3</v>
      </c>
      <c r="G223" s="166">
        <v>75</v>
      </c>
      <c r="H223" s="248">
        <v>2.0157500000000002E-3</v>
      </c>
      <c r="I223" s="262">
        <v>44439.819448000002</v>
      </c>
      <c r="J223" s="255">
        <v>364.08494999999999</v>
      </c>
      <c r="K223" s="165">
        <v>0.81069999999999998</v>
      </c>
      <c r="L223" s="270">
        <v>44488.703076999998</v>
      </c>
      <c r="M223" s="275">
        <v>446.30601000000001</v>
      </c>
      <c r="N223" s="165">
        <v>0.76839999999999997</v>
      </c>
      <c r="O223" s="270">
        <v>44456.198088999998</v>
      </c>
      <c r="P223" s="275">
        <v>145.49437</v>
      </c>
      <c r="Q223" s="165">
        <v>0.92359999999999998</v>
      </c>
      <c r="R223" s="270">
        <v>44497.335068</v>
      </c>
      <c r="S223" s="275">
        <v>242.23379</v>
      </c>
      <c r="T223" s="165">
        <v>0.87280000000000002</v>
      </c>
      <c r="U223" s="270">
        <v>44491.686178000004</v>
      </c>
      <c r="V223" s="275">
        <v>275.27361000000002</v>
      </c>
      <c r="W223" s="165">
        <v>0.85560000000000003</v>
      </c>
      <c r="X223" s="270">
        <v>44488.087251999998</v>
      </c>
      <c r="Y223" s="275">
        <v>258.87432999999999</v>
      </c>
      <c r="Z223" s="165">
        <v>0.86419999999999997</v>
      </c>
      <c r="AA223" s="270">
        <v>44497.861205000001</v>
      </c>
      <c r="AB223" s="275">
        <v>247.23298</v>
      </c>
      <c r="AC223" s="165">
        <v>0.87019999999999997</v>
      </c>
      <c r="AD223" s="270">
        <v>44481.846014000002</v>
      </c>
      <c r="AE223" s="275">
        <v>297.41388999999998</v>
      </c>
      <c r="AF223" s="165">
        <v>0.84419999999999995</v>
      </c>
      <c r="AG223" s="270">
        <v>44491.964356999997</v>
      </c>
      <c r="AH223" s="275">
        <v>280.24907000000002</v>
      </c>
      <c r="AI223" s="164">
        <v>0.85309999999999997</v>
      </c>
    </row>
    <row r="224" spans="2:35" x14ac:dyDescent="0.25">
      <c r="B224" s="168">
        <v>216</v>
      </c>
      <c r="C224" s="167" t="s">
        <v>190</v>
      </c>
      <c r="D224" s="167" t="s">
        <v>119</v>
      </c>
      <c r="E224" s="166">
        <v>109</v>
      </c>
      <c r="F224" s="248">
        <v>2.9296399999999998E-3</v>
      </c>
      <c r="G224" s="166">
        <v>109</v>
      </c>
      <c r="H224" s="248">
        <v>2.9295599999999999E-3</v>
      </c>
      <c r="I224" s="262">
        <v>43649.490118000002</v>
      </c>
      <c r="J224" s="255">
        <v>3116.2727100000002</v>
      </c>
      <c r="K224" s="165">
        <v>1.0800000000000001E-2</v>
      </c>
      <c r="L224" s="270">
        <v>43650.327956000001</v>
      </c>
      <c r="M224" s="275">
        <v>2922.5257999999999</v>
      </c>
      <c r="N224" s="165">
        <v>1.6500000000000001E-2</v>
      </c>
      <c r="O224" s="270">
        <v>43629.640871000003</v>
      </c>
      <c r="P224" s="275">
        <v>3236.6593800000001</v>
      </c>
      <c r="Q224" s="165">
        <v>8.0000000000000002E-3</v>
      </c>
      <c r="R224" s="270">
        <v>43630.104312000003</v>
      </c>
      <c r="S224" s="275">
        <v>3046.3965400000002</v>
      </c>
      <c r="T224" s="165">
        <v>1.23E-2</v>
      </c>
      <c r="U224" s="270">
        <v>43626.511106999998</v>
      </c>
      <c r="V224" s="275">
        <v>3097.66822</v>
      </c>
      <c r="W224" s="165">
        <v>1.09E-2</v>
      </c>
      <c r="X224" s="270">
        <v>43626.235930000003</v>
      </c>
      <c r="Y224" s="275">
        <v>3073.9464899999998</v>
      </c>
      <c r="Z224" s="165">
        <v>1.1599999999999999E-2</v>
      </c>
      <c r="AA224" s="270">
        <v>43628.303478000002</v>
      </c>
      <c r="AB224" s="275">
        <v>3046.5318400000001</v>
      </c>
      <c r="AC224" s="165">
        <v>1.23E-2</v>
      </c>
      <c r="AD224" s="270">
        <v>43623.033472000003</v>
      </c>
      <c r="AE224" s="275">
        <v>3123.8062399999999</v>
      </c>
      <c r="AF224" s="165">
        <v>1.03E-2</v>
      </c>
      <c r="AG224" s="270">
        <v>43624.835735000001</v>
      </c>
      <c r="AH224" s="275">
        <v>3098.0844999999999</v>
      </c>
      <c r="AI224" s="164">
        <v>1.09E-2</v>
      </c>
    </row>
    <row r="225" spans="2:35" x14ac:dyDescent="0.25">
      <c r="B225" s="168">
        <v>217</v>
      </c>
      <c r="C225" s="167" t="s">
        <v>190</v>
      </c>
      <c r="D225" s="167" t="s">
        <v>120</v>
      </c>
      <c r="E225" s="166">
        <v>79</v>
      </c>
      <c r="F225" s="248">
        <v>2.1233100000000002E-3</v>
      </c>
      <c r="G225" s="166">
        <v>79</v>
      </c>
      <c r="H225" s="248">
        <v>2.1232600000000001E-3</v>
      </c>
      <c r="I225" s="262">
        <v>44613.888524000002</v>
      </c>
      <c r="J225" s="255">
        <v>-1159.2240999999999</v>
      </c>
      <c r="K225" s="165">
        <v>0.42820000000000003</v>
      </c>
      <c r="L225" s="270">
        <v>44627.855511000002</v>
      </c>
      <c r="M225" s="275">
        <v>-1317.6875700000001</v>
      </c>
      <c r="N225" s="165">
        <v>0.36649999999999999</v>
      </c>
      <c r="O225" s="270">
        <v>44577.756550999999</v>
      </c>
      <c r="P225" s="275">
        <v>-1145.51367</v>
      </c>
      <c r="Q225" s="165">
        <v>0.43269999999999997</v>
      </c>
      <c r="R225" s="270">
        <v>44600.622826999999</v>
      </c>
      <c r="S225" s="275">
        <v>-1294.4979000000001</v>
      </c>
      <c r="T225" s="165">
        <v>0.37419999999999998</v>
      </c>
      <c r="U225" s="270">
        <v>44575.159774</v>
      </c>
      <c r="V225" s="275">
        <v>-1281.1924300000001</v>
      </c>
      <c r="W225" s="165">
        <v>0.37909999999999999</v>
      </c>
      <c r="X225" s="270">
        <v>44600.388772999999</v>
      </c>
      <c r="Y225" s="275">
        <v>-1283.48098</v>
      </c>
      <c r="Z225" s="165">
        <v>0.37830000000000003</v>
      </c>
      <c r="AA225" s="270">
        <v>44599.503298000003</v>
      </c>
      <c r="AB225" s="275">
        <v>-1290.11427</v>
      </c>
      <c r="AC225" s="165">
        <v>0.37590000000000001</v>
      </c>
      <c r="AD225" s="270">
        <v>44575.179923000003</v>
      </c>
      <c r="AE225" s="275">
        <v>-1268.3837699999999</v>
      </c>
      <c r="AF225" s="165">
        <v>0.38390000000000002</v>
      </c>
      <c r="AG225" s="270">
        <v>44574.745862999996</v>
      </c>
      <c r="AH225" s="275">
        <v>-1278.3968400000001</v>
      </c>
      <c r="AI225" s="164">
        <v>0.38009999999999999</v>
      </c>
    </row>
    <row r="226" spans="2:35" x14ac:dyDescent="0.25">
      <c r="B226" s="168">
        <v>218</v>
      </c>
      <c r="C226" s="167" t="s">
        <v>190</v>
      </c>
      <c r="D226" s="167" t="s">
        <v>121</v>
      </c>
      <c r="E226" s="166">
        <v>28</v>
      </c>
      <c r="F226" s="248">
        <v>7.5257000000000004E-4</v>
      </c>
      <c r="G226" s="166">
        <v>28</v>
      </c>
      <c r="H226" s="248">
        <v>7.5255000000000005E-4</v>
      </c>
      <c r="I226" s="262">
        <v>45271.536203000003</v>
      </c>
      <c r="J226" s="255">
        <v>-1736.3396299999999</v>
      </c>
      <c r="K226" s="165">
        <v>0.47249999999999998</v>
      </c>
      <c r="L226" s="270">
        <v>45258.792751000001</v>
      </c>
      <c r="M226" s="275">
        <v>-1500.1472200000001</v>
      </c>
      <c r="N226" s="165">
        <v>0.53359999999999996</v>
      </c>
      <c r="O226" s="270">
        <v>45357.259613000002</v>
      </c>
      <c r="P226" s="275">
        <v>-1570.1641500000001</v>
      </c>
      <c r="Q226" s="165">
        <v>0.51500000000000001</v>
      </c>
      <c r="R226" s="270">
        <v>45327.924669</v>
      </c>
      <c r="S226" s="275">
        <v>-1364.59015</v>
      </c>
      <c r="T226" s="165">
        <v>0.5706</v>
      </c>
      <c r="U226" s="270">
        <v>45284.154684000001</v>
      </c>
      <c r="V226" s="275">
        <v>-1420.5483200000001</v>
      </c>
      <c r="W226" s="165">
        <v>0.55479999999999996</v>
      </c>
      <c r="X226" s="270">
        <v>45342.856570000004</v>
      </c>
      <c r="Y226" s="275">
        <v>-1336.3893399999999</v>
      </c>
      <c r="Z226" s="165">
        <v>0.5786</v>
      </c>
      <c r="AA226" s="270">
        <v>45326.008643000001</v>
      </c>
      <c r="AB226" s="275">
        <v>-1364.89257</v>
      </c>
      <c r="AC226" s="165">
        <v>0.57050000000000001</v>
      </c>
      <c r="AD226" s="270">
        <v>45294.539785000001</v>
      </c>
      <c r="AE226" s="275">
        <v>-1384.27268</v>
      </c>
      <c r="AF226" s="165">
        <v>0.56499999999999995</v>
      </c>
      <c r="AG226" s="270">
        <v>45282.126067999998</v>
      </c>
      <c r="AH226" s="275">
        <v>-1419.9290100000001</v>
      </c>
      <c r="AI226" s="164">
        <v>0.55500000000000005</v>
      </c>
    </row>
    <row r="227" spans="2:35" x14ac:dyDescent="0.25">
      <c r="B227" s="168">
        <v>219</v>
      </c>
      <c r="C227" s="167" t="s">
        <v>190</v>
      </c>
      <c r="D227" s="167" t="s">
        <v>122</v>
      </c>
      <c r="E227" s="166">
        <v>334</v>
      </c>
      <c r="F227" s="248">
        <v>8.9770500000000003E-3</v>
      </c>
      <c r="G227" s="166">
        <v>334</v>
      </c>
      <c r="H227" s="248">
        <v>8.97681E-3</v>
      </c>
      <c r="I227" s="262">
        <v>44182.805998000003</v>
      </c>
      <c r="J227" s="255">
        <v>575.21729000000005</v>
      </c>
      <c r="K227" s="165">
        <v>0.44240000000000002</v>
      </c>
      <c r="L227" s="270">
        <v>44162.683452999998</v>
      </c>
      <c r="M227" s="275">
        <v>711.68575999999996</v>
      </c>
      <c r="N227" s="165">
        <v>0.3407</v>
      </c>
      <c r="O227" s="270">
        <v>44192.920954000001</v>
      </c>
      <c r="P227" s="275">
        <v>616.03485999999998</v>
      </c>
      <c r="Q227" s="165">
        <v>0.4098</v>
      </c>
      <c r="R227" s="270">
        <v>44170.729257999999</v>
      </c>
      <c r="S227" s="275">
        <v>738.46097999999995</v>
      </c>
      <c r="T227" s="165">
        <v>0.32200000000000001</v>
      </c>
      <c r="U227" s="270">
        <v>44184.007353000001</v>
      </c>
      <c r="V227" s="275">
        <v>779.23710000000005</v>
      </c>
      <c r="W227" s="165">
        <v>0.2959</v>
      </c>
      <c r="X227" s="270">
        <v>44169.802774000003</v>
      </c>
      <c r="Y227" s="275">
        <v>723.37522000000001</v>
      </c>
      <c r="Z227" s="165">
        <v>0.33200000000000002</v>
      </c>
      <c r="AA227" s="270">
        <v>44171.328341</v>
      </c>
      <c r="AB227" s="275">
        <v>739.15225999999996</v>
      </c>
      <c r="AC227" s="165">
        <v>0.32150000000000001</v>
      </c>
      <c r="AD227" s="270">
        <v>44182.661387</v>
      </c>
      <c r="AE227" s="275">
        <v>761.21529999999996</v>
      </c>
      <c r="AF227" s="165">
        <v>0.30719999999999997</v>
      </c>
      <c r="AG227" s="270">
        <v>44184.419182999998</v>
      </c>
      <c r="AH227" s="275">
        <v>780.05781999999999</v>
      </c>
      <c r="AI227" s="164">
        <v>0.2954</v>
      </c>
    </row>
    <row r="228" spans="2:35" x14ac:dyDescent="0.25">
      <c r="B228" s="168">
        <v>220</v>
      </c>
      <c r="C228" s="167" t="s">
        <v>190</v>
      </c>
      <c r="D228" s="167" t="s">
        <v>123</v>
      </c>
      <c r="E228" s="166">
        <v>97</v>
      </c>
      <c r="F228" s="248">
        <v>2.6071100000000002E-3</v>
      </c>
      <c r="G228" s="166">
        <v>97</v>
      </c>
      <c r="H228" s="248">
        <v>2.6070400000000001E-3</v>
      </c>
      <c r="I228" s="262">
        <v>43955.440470000001</v>
      </c>
      <c r="J228" s="255">
        <v>873.05264999999997</v>
      </c>
      <c r="K228" s="165">
        <v>0.50539999999999996</v>
      </c>
      <c r="L228" s="270">
        <v>43963.169922000001</v>
      </c>
      <c r="M228" s="275">
        <v>916.85654999999997</v>
      </c>
      <c r="N228" s="165">
        <v>0.48309999999999997</v>
      </c>
      <c r="O228" s="270">
        <v>43915.093105</v>
      </c>
      <c r="P228" s="275">
        <v>1088.9148299999999</v>
      </c>
      <c r="Q228" s="165">
        <v>0.4052</v>
      </c>
      <c r="R228" s="270">
        <v>43925.469357000002</v>
      </c>
      <c r="S228" s="275">
        <v>1107.16806</v>
      </c>
      <c r="T228" s="165">
        <v>0.39629999999999999</v>
      </c>
      <c r="U228" s="270">
        <v>43926.260306999997</v>
      </c>
      <c r="V228" s="275">
        <v>1160.68904</v>
      </c>
      <c r="W228" s="165">
        <v>0.37380000000000002</v>
      </c>
      <c r="X228" s="270">
        <v>43924.098235999998</v>
      </c>
      <c r="Y228" s="275">
        <v>1085.8718799999999</v>
      </c>
      <c r="Z228" s="165">
        <v>0.40550000000000003</v>
      </c>
      <c r="AA228" s="270">
        <v>43924.819754999997</v>
      </c>
      <c r="AB228" s="275">
        <v>1115.4862800000001</v>
      </c>
      <c r="AC228" s="165">
        <v>0.39279999999999998</v>
      </c>
      <c r="AD228" s="270">
        <v>43926.014190000002</v>
      </c>
      <c r="AE228" s="275">
        <v>1136.6764599999999</v>
      </c>
      <c r="AF228" s="165">
        <v>0.38379999999999997</v>
      </c>
      <c r="AG228" s="270">
        <v>43925.731821000001</v>
      </c>
      <c r="AH228" s="275">
        <v>1168.49074</v>
      </c>
      <c r="AI228" s="164">
        <v>0.37059999999999998</v>
      </c>
    </row>
    <row r="229" spans="2:35" x14ac:dyDescent="0.25">
      <c r="B229" s="168">
        <v>221</v>
      </c>
      <c r="C229" s="167" t="s">
        <v>190</v>
      </c>
      <c r="D229" s="167" t="s">
        <v>124</v>
      </c>
      <c r="E229" s="166">
        <v>132</v>
      </c>
      <c r="F229" s="248">
        <v>3.5478100000000002E-3</v>
      </c>
      <c r="G229" s="166">
        <v>132</v>
      </c>
      <c r="H229" s="248">
        <v>3.5477199999999999E-3</v>
      </c>
      <c r="I229" s="262">
        <v>43489.989479000003</v>
      </c>
      <c r="J229" s="255">
        <v>-49.569470000000003</v>
      </c>
      <c r="K229" s="165">
        <v>0.96479999999999999</v>
      </c>
      <c r="L229" s="270">
        <v>43526.676160000003</v>
      </c>
      <c r="M229" s="275">
        <v>65.991669999999999</v>
      </c>
      <c r="N229" s="165">
        <v>0.95299999999999996</v>
      </c>
      <c r="O229" s="270">
        <v>43466.735492</v>
      </c>
      <c r="P229" s="275">
        <v>-196.07283000000001</v>
      </c>
      <c r="Q229" s="165">
        <v>0.86109999999999998</v>
      </c>
      <c r="R229" s="270">
        <v>43504.240622999998</v>
      </c>
      <c r="S229" s="275">
        <v>-76.687110000000004</v>
      </c>
      <c r="T229" s="165">
        <v>0.94530000000000003</v>
      </c>
      <c r="U229" s="270">
        <v>43510.390356999997</v>
      </c>
      <c r="V229" s="275">
        <v>-82.115480000000005</v>
      </c>
      <c r="W229" s="165">
        <v>0.9415</v>
      </c>
      <c r="X229" s="270">
        <v>43498.978838000003</v>
      </c>
      <c r="Y229" s="275">
        <v>-70.695859999999996</v>
      </c>
      <c r="Z229" s="165">
        <v>0.9496</v>
      </c>
      <c r="AA229" s="270">
        <v>43503.951214000001</v>
      </c>
      <c r="AB229" s="275">
        <v>-80.262929999999997</v>
      </c>
      <c r="AC229" s="165">
        <v>0.94279999999999997</v>
      </c>
      <c r="AD229" s="270">
        <v>43505.015936999996</v>
      </c>
      <c r="AE229" s="275">
        <v>-74.725759999999994</v>
      </c>
      <c r="AF229" s="165">
        <v>0.94669999999999999</v>
      </c>
      <c r="AG229" s="270">
        <v>43510.128787000001</v>
      </c>
      <c r="AH229" s="275">
        <v>-86.035300000000007</v>
      </c>
      <c r="AI229" s="164">
        <v>0.93869999999999998</v>
      </c>
    </row>
    <row r="230" spans="2:35" x14ac:dyDescent="0.25">
      <c r="B230" s="168">
        <v>222</v>
      </c>
      <c r="C230" s="167" t="s">
        <v>190</v>
      </c>
      <c r="D230" s="167" t="s">
        <v>125</v>
      </c>
      <c r="E230" s="166">
        <v>218</v>
      </c>
      <c r="F230" s="248">
        <v>5.8592699999999998E-3</v>
      </c>
      <c r="G230" s="166">
        <v>218</v>
      </c>
      <c r="H230" s="248">
        <v>5.8591099999999998E-3</v>
      </c>
      <c r="I230" s="262">
        <v>44534.474223999998</v>
      </c>
      <c r="J230" s="255">
        <v>2149.6667699999998</v>
      </c>
      <c r="K230" s="165">
        <v>1.5299999999999999E-2</v>
      </c>
      <c r="L230" s="270">
        <v>44469.945646</v>
      </c>
      <c r="M230" s="275">
        <v>2423.67236</v>
      </c>
      <c r="N230" s="165">
        <v>6.1000000000000004E-3</v>
      </c>
      <c r="O230" s="270">
        <v>44536.145192000004</v>
      </c>
      <c r="P230" s="275">
        <v>2133.9967000000001</v>
      </c>
      <c r="Q230" s="165">
        <v>1.5800000000000002E-2</v>
      </c>
      <c r="R230" s="270">
        <v>44474.245428000002</v>
      </c>
      <c r="S230" s="275">
        <v>2387.6258400000002</v>
      </c>
      <c r="T230" s="165">
        <v>6.7999999999999996E-3</v>
      </c>
      <c r="U230" s="270">
        <v>44449.753664000003</v>
      </c>
      <c r="V230" s="275">
        <v>2352.7947399999998</v>
      </c>
      <c r="W230" s="165">
        <v>7.7000000000000002E-3</v>
      </c>
      <c r="X230" s="270">
        <v>44474.727959000003</v>
      </c>
      <c r="Y230" s="275">
        <v>2372.4856</v>
      </c>
      <c r="Z230" s="165">
        <v>7.1999999999999998E-3</v>
      </c>
      <c r="AA230" s="270">
        <v>44473.393824999999</v>
      </c>
      <c r="AB230" s="275">
        <v>2384.0013800000002</v>
      </c>
      <c r="AC230" s="165">
        <v>6.8999999999999999E-3</v>
      </c>
      <c r="AD230" s="270">
        <v>44450.877219000002</v>
      </c>
      <c r="AE230" s="275">
        <v>2335.35808</v>
      </c>
      <c r="AF230" s="165">
        <v>8.2000000000000007E-3</v>
      </c>
      <c r="AG230" s="270">
        <v>44449.292010999998</v>
      </c>
      <c r="AH230" s="275">
        <v>2351.2239500000001</v>
      </c>
      <c r="AI230" s="164">
        <v>7.7000000000000002E-3</v>
      </c>
    </row>
    <row r="231" spans="2:35" x14ac:dyDescent="0.25">
      <c r="B231" s="168">
        <v>223</v>
      </c>
      <c r="C231" s="167" t="s">
        <v>190</v>
      </c>
      <c r="D231" s="167" t="s">
        <v>297</v>
      </c>
      <c r="E231" s="166" t="s">
        <v>136</v>
      </c>
      <c r="F231" s="248" t="s">
        <v>136</v>
      </c>
      <c r="G231" s="166" t="s">
        <v>136</v>
      </c>
      <c r="H231" s="248" t="s">
        <v>136</v>
      </c>
      <c r="I231" s="262">
        <v>43976.808622999997</v>
      </c>
      <c r="J231" s="255">
        <v>-1958.24332</v>
      </c>
      <c r="K231" s="165">
        <v>0.72130000000000005</v>
      </c>
      <c r="L231" s="270">
        <v>44175.311983</v>
      </c>
      <c r="M231" s="275">
        <v>-2347.7877600000002</v>
      </c>
      <c r="N231" s="165">
        <v>0.66800000000000004</v>
      </c>
      <c r="O231" s="270">
        <v>44131.576177000003</v>
      </c>
      <c r="P231" s="275">
        <v>-2827.9620799999998</v>
      </c>
      <c r="Q231" s="165">
        <v>0.60570000000000002</v>
      </c>
      <c r="R231" s="270">
        <v>44305.483557</v>
      </c>
      <c r="S231" s="275">
        <v>-3108.7006099999999</v>
      </c>
      <c r="T231" s="165">
        <v>0.56950000000000001</v>
      </c>
      <c r="U231" s="270">
        <v>44264.596344999998</v>
      </c>
      <c r="V231" s="275">
        <v>-2801.47541</v>
      </c>
      <c r="W231" s="165">
        <v>0.60819999999999996</v>
      </c>
      <c r="X231" s="270">
        <v>44334.951670000002</v>
      </c>
      <c r="Y231" s="275">
        <v>-3072.6164800000001</v>
      </c>
      <c r="Z231" s="165">
        <v>0.57399999999999995</v>
      </c>
      <c r="AA231" s="270">
        <v>44297.665589999997</v>
      </c>
      <c r="AB231" s="275">
        <v>-3126.5163600000001</v>
      </c>
      <c r="AC231" s="165">
        <v>0.56730000000000003</v>
      </c>
      <c r="AD231" s="270">
        <v>44295.087063999999</v>
      </c>
      <c r="AE231" s="275">
        <v>-2772.3350399999999</v>
      </c>
      <c r="AF231" s="165">
        <v>0.6119</v>
      </c>
      <c r="AG231" s="270">
        <v>44258.027985000001</v>
      </c>
      <c r="AH231" s="275">
        <v>-2816.2111399999999</v>
      </c>
      <c r="AI231" s="164">
        <v>0.60629999999999995</v>
      </c>
    </row>
    <row r="232" spans="2:35" x14ac:dyDescent="0.25">
      <c r="B232" s="168">
        <v>224</v>
      </c>
      <c r="C232" s="167" t="s">
        <v>190</v>
      </c>
      <c r="D232" s="167" t="s">
        <v>299</v>
      </c>
      <c r="E232" s="166">
        <v>14</v>
      </c>
      <c r="F232" s="248">
        <v>3.7628E-4</v>
      </c>
      <c r="G232" s="166">
        <v>14</v>
      </c>
      <c r="H232" s="248">
        <v>3.7627E-4</v>
      </c>
      <c r="I232" s="262">
        <v>44659.194006999998</v>
      </c>
      <c r="J232" s="255">
        <v>-2900.6998400000002</v>
      </c>
      <c r="K232" s="165">
        <v>0.46949999999999997</v>
      </c>
      <c r="L232" s="270">
        <v>44618.237537000001</v>
      </c>
      <c r="M232" s="275">
        <v>-2467.6801599999999</v>
      </c>
      <c r="N232" s="165">
        <v>0.53720000000000001</v>
      </c>
      <c r="O232" s="270">
        <v>44439.388027000001</v>
      </c>
      <c r="P232" s="275">
        <v>-2876.5883100000001</v>
      </c>
      <c r="Q232" s="165">
        <v>0.4723</v>
      </c>
      <c r="R232" s="270">
        <v>44394.885519000003</v>
      </c>
      <c r="S232" s="275">
        <v>-2489.25047</v>
      </c>
      <c r="T232" s="165">
        <v>0.53300000000000003</v>
      </c>
      <c r="U232" s="270">
        <v>44390.236361000003</v>
      </c>
      <c r="V232" s="275">
        <v>-2300.6806499999998</v>
      </c>
      <c r="W232" s="165">
        <v>0.56440000000000001</v>
      </c>
      <c r="X232" s="270">
        <v>44385.481591000003</v>
      </c>
      <c r="Y232" s="275">
        <v>-2481.0041900000001</v>
      </c>
      <c r="Z232" s="165">
        <v>0.53439999999999999</v>
      </c>
      <c r="AA232" s="270">
        <v>44398.944556000002</v>
      </c>
      <c r="AB232" s="275">
        <v>-2500.2069799999999</v>
      </c>
      <c r="AC232" s="165">
        <v>0.53120000000000001</v>
      </c>
      <c r="AD232" s="270">
        <v>44378.069594000001</v>
      </c>
      <c r="AE232" s="275">
        <v>-2298.8428699999999</v>
      </c>
      <c r="AF232" s="165">
        <v>0.56469999999999998</v>
      </c>
      <c r="AG232" s="270">
        <v>44393.520767000002</v>
      </c>
      <c r="AH232" s="275">
        <v>-2309.7357499999998</v>
      </c>
      <c r="AI232" s="164">
        <v>0.56289999999999996</v>
      </c>
    </row>
    <row r="233" spans="2:35" x14ac:dyDescent="0.25">
      <c r="B233" s="168">
        <v>225</v>
      </c>
      <c r="C233" s="167" t="s">
        <v>190</v>
      </c>
      <c r="D233" s="167" t="s">
        <v>301</v>
      </c>
      <c r="E233" s="166" t="s">
        <v>136</v>
      </c>
      <c r="F233" s="248" t="s">
        <v>136</v>
      </c>
      <c r="G233" s="166" t="s">
        <v>136</v>
      </c>
      <c r="H233" s="248" t="s">
        <v>136</v>
      </c>
      <c r="I233" s="262">
        <v>42925.244769999998</v>
      </c>
      <c r="J233" s="255">
        <v>14.63599</v>
      </c>
      <c r="K233" s="165">
        <v>0.99719999999999998</v>
      </c>
      <c r="L233" s="270">
        <v>42922.732454999998</v>
      </c>
      <c r="M233" s="275">
        <v>91.748369999999994</v>
      </c>
      <c r="N233" s="165">
        <v>0.98260000000000003</v>
      </c>
      <c r="O233" s="270">
        <v>42879.176487999997</v>
      </c>
      <c r="P233" s="275">
        <v>965.32214999999997</v>
      </c>
      <c r="Q233" s="165">
        <v>0.81830000000000003</v>
      </c>
      <c r="R233" s="270">
        <v>42910.898472000001</v>
      </c>
      <c r="S233" s="275">
        <v>939.88144999999997</v>
      </c>
      <c r="T233" s="165">
        <v>0.8226</v>
      </c>
      <c r="U233" s="270">
        <v>42904.660753999997</v>
      </c>
      <c r="V233" s="275">
        <v>924.74630999999999</v>
      </c>
      <c r="W233" s="165">
        <v>0.82540000000000002</v>
      </c>
      <c r="X233" s="270">
        <v>42885.941492999998</v>
      </c>
      <c r="Y233" s="275">
        <v>973.75472000000002</v>
      </c>
      <c r="Z233" s="165">
        <v>0.81630000000000003</v>
      </c>
      <c r="AA233" s="270">
        <v>42908.716997000003</v>
      </c>
      <c r="AB233" s="275">
        <v>952.19384000000002</v>
      </c>
      <c r="AC233" s="165">
        <v>0.82040000000000002</v>
      </c>
      <c r="AD233" s="270">
        <v>42884.385856000001</v>
      </c>
      <c r="AE233" s="275">
        <v>964.64991999999995</v>
      </c>
      <c r="AF233" s="165">
        <v>0.81799999999999995</v>
      </c>
      <c r="AG233" s="270">
        <v>42902.718389000001</v>
      </c>
      <c r="AH233" s="275">
        <v>934.60225000000003</v>
      </c>
      <c r="AI233" s="164">
        <v>0.8236</v>
      </c>
    </row>
    <row r="234" spans="2:35" x14ac:dyDescent="0.25">
      <c r="B234" s="168">
        <v>226</v>
      </c>
      <c r="C234" s="167" t="s">
        <v>190</v>
      </c>
      <c r="D234" s="167" t="s">
        <v>303</v>
      </c>
      <c r="E234" s="166" t="s">
        <v>136</v>
      </c>
      <c r="F234" s="248" t="s">
        <v>136</v>
      </c>
      <c r="G234" s="166" t="s">
        <v>136</v>
      </c>
      <c r="H234" s="248" t="s">
        <v>136</v>
      </c>
      <c r="I234" s="262">
        <v>45167.462910000002</v>
      </c>
      <c r="J234" s="255">
        <v>-9264.8107400000008</v>
      </c>
      <c r="K234" s="165">
        <v>9.7100000000000006E-2</v>
      </c>
      <c r="L234" s="270">
        <v>45097.737493000001</v>
      </c>
      <c r="M234" s="275">
        <v>-8839.1076200000007</v>
      </c>
      <c r="N234" s="165">
        <v>0.1125</v>
      </c>
      <c r="O234" s="270">
        <v>45441.674273999997</v>
      </c>
      <c r="P234" s="275">
        <v>-8960.3596199999993</v>
      </c>
      <c r="Q234" s="165">
        <v>0.1079</v>
      </c>
      <c r="R234" s="270">
        <v>45329.922225000002</v>
      </c>
      <c r="S234" s="275">
        <v>-8589.0611000000008</v>
      </c>
      <c r="T234" s="165">
        <v>0.12239999999999999</v>
      </c>
      <c r="U234" s="270">
        <v>45312.821627999998</v>
      </c>
      <c r="V234" s="275">
        <v>-8530.6810800000003</v>
      </c>
      <c r="W234" s="165">
        <v>0.12479999999999999</v>
      </c>
      <c r="X234" s="270">
        <v>45340.091420999997</v>
      </c>
      <c r="Y234" s="275">
        <v>-8496.5868599999994</v>
      </c>
      <c r="Z234" s="165">
        <v>0.1265</v>
      </c>
      <c r="AA234" s="270">
        <v>45314.286026000002</v>
      </c>
      <c r="AB234" s="275">
        <v>-8587.1144000000004</v>
      </c>
      <c r="AC234" s="165">
        <v>0.1225</v>
      </c>
      <c r="AD234" s="270">
        <v>45323.092124000003</v>
      </c>
      <c r="AE234" s="275">
        <v>-8414.4639599999991</v>
      </c>
      <c r="AF234" s="165">
        <v>0.13009999999999999</v>
      </c>
      <c r="AG234" s="270">
        <v>45299.589261000001</v>
      </c>
      <c r="AH234" s="275">
        <v>-8531.3407999999999</v>
      </c>
      <c r="AI234" s="164">
        <v>0.12479999999999999</v>
      </c>
    </row>
    <row r="235" spans="2:35" x14ac:dyDescent="0.25">
      <c r="B235" s="168">
        <v>227</v>
      </c>
      <c r="C235" s="167" t="s">
        <v>190</v>
      </c>
      <c r="D235" s="167" t="s">
        <v>305</v>
      </c>
      <c r="E235" s="166">
        <v>172</v>
      </c>
      <c r="F235" s="248">
        <v>4.62291E-3</v>
      </c>
      <c r="G235" s="166">
        <v>172</v>
      </c>
      <c r="H235" s="248">
        <v>4.6227899999999999E-3</v>
      </c>
      <c r="I235" s="262">
        <v>43985.018386999996</v>
      </c>
      <c r="J235" s="255">
        <v>-19.789899999999999</v>
      </c>
      <c r="K235" s="165">
        <v>0.98660000000000003</v>
      </c>
      <c r="L235" s="270">
        <v>43973.163638999999</v>
      </c>
      <c r="M235" s="275">
        <v>110.36228</v>
      </c>
      <c r="N235" s="165">
        <v>0.92500000000000004</v>
      </c>
      <c r="O235" s="270">
        <v>44002.058814999997</v>
      </c>
      <c r="P235" s="275">
        <v>120.63278</v>
      </c>
      <c r="Q235" s="165">
        <v>0.91810000000000003</v>
      </c>
      <c r="R235" s="270">
        <v>43986.953578000001</v>
      </c>
      <c r="S235" s="275">
        <v>226.70132000000001</v>
      </c>
      <c r="T235" s="165">
        <v>0.84650000000000003</v>
      </c>
      <c r="U235" s="270">
        <v>43969.226307999998</v>
      </c>
      <c r="V235" s="275">
        <v>229.37909999999999</v>
      </c>
      <c r="W235" s="165">
        <v>0.84460000000000002</v>
      </c>
      <c r="X235" s="270">
        <v>43992.433576000003</v>
      </c>
      <c r="Y235" s="275">
        <v>227.93051</v>
      </c>
      <c r="Z235" s="165">
        <v>0.84560000000000002</v>
      </c>
      <c r="AA235" s="270">
        <v>43987.066728999998</v>
      </c>
      <c r="AB235" s="275">
        <v>230.21319</v>
      </c>
      <c r="AC235" s="165">
        <v>0.84409999999999996</v>
      </c>
      <c r="AD235" s="270">
        <v>43974.691357999996</v>
      </c>
      <c r="AE235" s="275">
        <v>231.22774000000001</v>
      </c>
      <c r="AF235" s="165">
        <v>0.84340000000000004</v>
      </c>
      <c r="AG235" s="270">
        <v>43969.498436000002</v>
      </c>
      <c r="AH235" s="275">
        <v>232.11604</v>
      </c>
      <c r="AI235" s="164">
        <v>0.84279999999999999</v>
      </c>
    </row>
    <row r="236" spans="2:35" x14ac:dyDescent="0.25">
      <c r="B236" s="168">
        <v>228</v>
      </c>
      <c r="C236" s="167" t="s">
        <v>190</v>
      </c>
      <c r="D236" s="167" t="s">
        <v>307</v>
      </c>
      <c r="E236" s="166" t="s">
        <v>136</v>
      </c>
      <c r="F236" s="248" t="s">
        <v>136</v>
      </c>
      <c r="G236" s="166" t="s">
        <v>136</v>
      </c>
      <c r="H236" s="248" t="s">
        <v>136</v>
      </c>
      <c r="I236" s="262" t="s">
        <v>247</v>
      </c>
      <c r="J236" s="255">
        <v>0</v>
      </c>
      <c r="K236" s="165" t="s">
        <v>247</v>
      </c>
      <c r="L236" s="270" t="s">
        <v>247</v>
      </c>
      <c r="M236" s="275">
        <v>0</v>
      </c>
      <c r="N236" s="165" t="s">
        <v>247</v>
      </c>
      <c r="O236" s="270" t="s">
        <v>247</v>
      </c>
      <c r="P236" s="275">
        <v>0</v>
      </c>
      <c r="Q236" s="165" t="s">
        <v>247</v>
      </c>
      <c r="R236" s="270" t="s">
        <v>247</v>
      </c>
      <c r="S236" s="275">
        <v>0</v>
      </c>
      <c r="T236" s="165" t="s">
        <v>247</v>
      </c>
      <c r="U236" s="270" t="s">
        <v>247</v>
      </c>
      <c r="V236" s="275">
        <v>0</v>
      </c>
      <c r="W236" s="165" t="s">
        <v>247</v>
      </c>
      <c r="X236" s="270" t="s">
        <v>247</v>
      </c>
      <c r="Y236" s="275">
        <v>0</v>
      </c>
      <c r="Z236" s="165" t="s">
        <v>247</v>
      </c>
      <c r="AA236" s="270" t="s">
        <v>247</v>
      </c>
      <c r="AB236" s="275">
        <v>0</v>
      </c>
      <c r="AC236" s="165" t="s">
        <v>247</v>
      </c>
      <c r="AD236" s="270" t="s">
        <v>247</v>
      </c>
      <c r="AE236" s="275">
        <v>0</v>
      </c>
      <c r="AF236" s="165" t="s">
        <v>247</v>
      </c>
      <c r="AG236" s="270" t="s">
        <v>247</v>
      </c>
      <c r="AH236" s="275">
        <v>0</v>
      </c>
      <c r="AI236" s="164" t="s">
        <v>247</v>
      </c>
    </row>
    <row r="237" spans="2:35" x14ac:dyDescent="0.25">
      <c r="B237" s="168">
        <v>229</v>
      </c>
      <c r="C237" s="167" t="s">
        <v>190</v>
      </c>
      <c r="D237" s="167" t="s">
        <v>309</v>
      </c>
      <c r="E237" s="166">
        <v>39</v>
      </c>
      <c r="F237" s="248">
        <v>1.0482200000000001E-3</v>
      </c>
      <c r="G237" s="166">
        <v>39</v>
      </c>
      <c r="H237" s="248">
        <v>1.0481900000000001E-3</v>
      </c>
      <c r="I237" s="262">
        <v>42770.965079000001</v>
      </c>
      <c r="J237" s="255">
        <v>2438.81756</v>
      </c>
      <c r="K237" s="165">
        <v>0.26429999999999998</v>
      </c>
      <c r="L237" s="270">
        <v>42866.985218000002</v>
      </c>
      <c r="M237" s="275">
        <v>2443.2428100000002</v>
      </c>
      <c r="N237" s="165">
        <v>0.2621</v>
      </c>
      <c r="O237" s="270">
        <v>42690.114064000001</v>
      </c>
      <c r="P237" s="275">
        <v>2800.7838400000001</v>
      </c>
      <c r="Q237" s="165">
        <v>0.19900000000000001</v>
      </c>
      <c r="R237" s="270">
        <v>42771.392594999998</v>
      </c>
      <c r="S237" s="275">
        <v>2773.9253399999998</v>
      </c>
      <c r="T237" s="165">
        <v>0.20219999999999999</v>
      </c>
      <c r="U237" s="270">
        <v>42839.433764000001</v>
      </c>
      <c r="V237" s="275">
        <v>2671.94562</v>
      </c>
      <c r="W237" s="165">
        <v>0.21929999999999999</v>
      </c>
      <c r="X237" s="270">
        <v>42779.632725000003</v>
      </c>
      <c r="Y237" s="275">
        <v>2816.3120699999999</v>
      </c>
      <c r="Z237" s="165">
        <v>0.19550000000000001</v>
      </c>
      <c r="AA237" s="270">
        <v>42780.765025000001</v>
      </c>
      <c r="AB237" s="275">
        <v>2779.41536</v>
      </c>
      <c r="AC237" s="165">
        <v>0.2014</v>
      </c>
      <c r="AD237" s="270">
        <v>42848.661662999999</v>
      </c>
      <c r="AE237" s="275">
        <v>2724.7813200000001</v>
      </c>
      <c r="AF237" s="165">
        <v>0.21029999999999999</v>
      </c>
      <c r="AG237" s="270">
        <v>42847.057359999999</v>
      </c>
      <c r="AH237" s="275">
        <v>2676.1832399999998</v>
      </c>
      <c r="AI237" s="164">
        <v>0.2185</v>
      </c>
    </row>
    <row r="238" spans="2:35" x14ac:dyDescent="0.25">
      <c r="B238" s="168">
        <v>230</v>
      </c>
      <c r="C238" s="167" t="s">
        <v>190</v>
      </c>
      <c r="D238" s="167" t="s">
        <v>311</v>
      </c>
      <c r="E238" s="166">
        <v>271</v>
      </c>
      <c r="F238" s="248">
        <v>7.2837700000000002E-3</v>
      </c>
      <c r="G238" s="166">
        <v>271</v>
      </c>
      <c r="H238" s="248">
        <v>7.2835799999999996E-3</v>
      </c>
      <c r="I238" s="262">
        <v>44339.309437000004</v>
      </c>
      <c r="J238" s="255">
        <v>-1851.3331499999999</v>
      </c>
      <c r="K238" s="165">
        <v>9.0800000000000006E-2</v>
      </c>
      <c r="L238" s="270">
        <v>44365.300184</v>
      </c>
      <c r="M238" s="275">
        <v>-1792.7295999999999</v>
      </c>
      <c r="N238" s="165">
        <v>0.10050000000000001</v>
      </c>
      <c r="O238" s="270">
        <v>44320.328328000003</v>
      </c>
      <c r="P238" s="275">
        <v>-1768.5255099999999</v>
      </c>
      <c r="Q238" s="165">
        <v>0.10539999999999999</v>
      </c>
      <c r="R238" s="270">
        <v>44349.993340000001</v>
      </c>
      <c r="S238" s="275">
        <v>-1723.7849200000001</v>
      </c>
      <c r="T238" s="165">
        <v>0.1137</v>
      </c>
      <c r="U238" s="270">
        <v>44360.395457999999</v>
      </c>
      <c r="V238" s="275">
        <v>-1724.8058900000001</v>
      </c>
      <c r="W238" s="165">
        <v>0.1134</v>
      </c>
      <c r="X238" s="270">
        <v>44355.819684000002</v>
      </c>
      <c r="Y238" s="275">
        <v>-1722.89697</v>
      </c>
      <c r="Z238" s="165">
        <v>0.1139</v>
      </c>
      <c r="AA238" s="270">
        <v>44349.270942000003</v>
      </c>
      <c r="AB238" s="275">
        <v>-1716.51153</v>
      </c>
      <c r="AC238" s="165">
        <v>0.1152</v>
      </c>
      <c r="AD238" s="270">
        <v>44366.611492000004</v>
      </c>
      <c r="AE238" s="275">
        <v>-1727.9141099999999</v>
      </c>
      <c r="AF238" s="165">
        <v>0.1128</v>
      </c>
      <c r="AG238" s="270">
        <v>44359.76945</v>
      </c>
      <c r="AH238" s="275">
        <v>-1718.71388</v>
      </c>
      <c r="AI238" s="164">
        <v>0.1147</v>
      </c>
    </row>
    <row r="239" spans="2:35" x14ac:dyDescent="0.25">
      <c r="B239" s="168">
        <v>231</v>
      </c>
      <c r="C239" s="167" t="s">
        <v>190</v>
      </c>
      <c r="D239" s="167" t="s">
        <v>313</v>
      </c>
      <c r="E239" s="166">
        <v>106</v>
      </c>
      <c r="F239" s="248">
        <v>2.849E-3</v>
      </c>
      <c r="G239" s="166">
        <v>106</v>
      </c>
      <c r="H239" s="248">
        <v>2.84893E-3</v>
      </c>
      <c r="I239" s="262">
        <v>44409.027376999999</v>
      </c>
      <c r="J239" s="255">
        <v>-1138.09907</v>
      </c>
      <c r="K239" s="165">
        <v>0.47049999999999997</v>
      </c>
      <c r="L239" s="270">
        <v>44407.933488000002</v>
      </c>
      <c r="M239" s="275">
        <v>-1025.5210999999999</v>
      </c>
      <c r="N239" s="165">
        <v>0.51439999999999997</v>
      </c>
      <c r="O239" s="270">
        <v>44423.244995000001</v>
      </c>
      <c r="P239" s="275">
        <v>-1222.6945499999999</v>
      </c>
      <c r="Q239" s="165">
        <v>0.43719999999999998</v>
      </c>
      <c r="R239" s="270">
        <v>44420.545328</v>
      </c>
      <c r="S239" s="275">
        <v>-1109.6379099999999</v>
      </c>
      <c r="T239" s="165">
        <v>0.47970000000000002</v>
      </c>
      <c r="U239" s="270">
        <v>44427.885252</v>
      </c>
      <c r="V239" s="275">
        <v>-1137.1472900000001</v>
      </c>
      <c r="W239" s="165">
        <v>0.46879999999999999</v>
      </c>
      <c r="X239" s="270">
        <v>44426.183352</v>
      </c>
      <c r="Y239" s="275">
        <v>-1137.4223999999999</v>
      </c>
      <c r="Z239" s="165">
        <v>0.46879999999999999</v>
      </c>
      <c r="AA239" s="270">
        <v>44422.172395000001</v>
      </c>
      <c r="AB239" s="275">
        <v>-1109.15173</v>
      </c>
      <c r="AC239" s="165">
        <v>0.47989999999999999</v>
      </c>
      <c r="AD239" s="270">
        <v>44433.473118000002</v>
      </c>
      <c r="AE239" s="275">
        <v>-1166.47541</v>
      </c>
      <c r="AF239" s="165">
        <v>0.45739999999999997</v>
      </c>
      <c r="AG239" s="270">
        <v>44428.982393999999</v>
      </c>
      <c r="AH239" s="275">
        <v>-1135.6014399999999</v>
      </c>
      <c r="AI239" s="164">
        <v>0.46939999999999998</v>
      </c>
    </row>
    <row r="240" spans="2:35" x14ac:dyDescent="0.25">
      <c r="B240" s="168">
        <v>232</v>
      </c>
      <c r="C240" s="167" t="s">
        <v>190</v>
      </c>
      <c r="D240" s="167" t="s">
        <v>315</v>
      </c>
      <c r="E240" s="166">
        <v>3889</v>
      </c>
      <c r="F240" s="248">
        <v>0.10452615</v>
      </c>
      <c r="G240" s="166">
        <v>3889</v>
      </c>
      <c r="H240" s="248">
        <v>0.10452334000000001</v>
      </c>
      <c r="I240" s="262">
        <v>44095.272483000001</v>
      </c>
      <c r="J240" s="255">
        <v>491.73047000000003</v>
      </c>
      <c r="K240" s="165">
        <v>0.15359999999999999</v>
      </c>
      <c r="L240" s="270">
        <v>44091.024088999999</v>
      </c>
      <c r="M240" s="275">
        <v>545.93799000000001</v>
      </c>
      <c r="N240" s="165">
        <v>0.11219999999999999</v>
      </c>
      <c r="O240" s="270">
        <v>44083.958865000001</v>
      </c>
      <c r="P240" s="275">
        <v>513.41421000000003</v>
      </c>
      <c r="Q240" s="165">
        <v>0.13539999999999999</v>
      </c>
      <c r="R240" s="270">
        <v>44082.176462000003</v>
      </c>
      <c r="S240" s="275">
        <v>561.00198999999998</v>
      </c>
      <c r="T240" s="165">
        <v>0.10199999999999999</v>
      </c>
      <c r="U240" s="270">
        <v>44084.350965999998</v>
      </c>
      <c r="V240" s="275">
        <v>556.47886000000005</v>
      </c>
      <c r="W240" s="165">
        <v>0.1047</v>
      </c>
      <c r="X240" s="270">
        <v>44080.802063000003</v>
      </c>
      <c r="Y240" s="275">
        <v>576.49203</v>
      </c>
      <c r="Z240" s="165">
        <v>9.2999999999999999E-2</v>
      </c>
      <c r="AA240" s="270">
        <v>44081.929471000003</v>
      </c>
      <c r="AB240" s="275">
        <v>563.10752000000002</v>
      </c>
      <c r="AC240" s="165">
        <v>0.1008</v>
      </c>
      <c r="AD240" s="270">
        <v>44083.156704000001</v>
      </c>
      <c r="AE240" s="275">
        <v>573.63214000000005</v>
      </c>
      <c r="AF240" s="165">
        <v>9.4500000000000001E-2</v>
      </c>
      <c r="AG240" s="270">
        <v>44084.168854000003</v>
      </c>
      <c r="AH240" s="275">
        <v>558.30318999999997</v>
      </c>
      <c r="AI240" s="164">
        <v>0.1036</v>
      </c>
    </row>
    <row r="241" spans="2:35" x14ac:dyDescent="0.25">
      <c r="B241" s="168">
        <v>233</v>
      </c>
      <c r="C241" s="167" t="s">
        <v>190</v>
      </c>
      <c r="D241" s="167" t="s">
        <v>317</v>
      </c>
      <c r="E241" s="166">
        <v>1797</v>
      </c>
      <c r="F241" s="248">
        <v>4.829866E-2</v>
      </c>
      <c r="G241" s="166">
        <v>1797</v>
      </c>
      <c r="H241" s="248">
        <v>4.8297359999999998E-2</v>
      </c>
      <c r="I241" s="262">
        <v>44019.160937000001</v>
      </c>
      <c r="J241" s="255">
        <v>225.81161</v>
      </c>
      <c r="K241" s="165">
        <v>0.60640000000000005</v>
      </c>
      <c r="L241" s="270">
        <v>44024.597163999999</v>
      </c>
      <c r="M241" s="275">
        <v>277.13621999999998</v>
      </c>
      <c r="N241" s="165">
        <v>0.52610000000000001</v>
      </c>
      <c r="O241" s="270">
        <v>44007.412463000001</v>
      </c>
      <c r="P241" s="275">
        <v>265.58170999999999</v>
      </c>
      <c r="Q241" s="165">
        <v>0.54369999999999996</v>
      </c>
      <c r="R241" s="270">
        <v>44015.414260999998</v>
      </c>
      <c r="S241" s="275">
        <v>308.45082000000002</v>
      </c>
      <c r="T241" s="165">
        <v>0.47970000000000002</v>
      </c>
      <c r="U241" s="270">
        <v>44020.003106999997</v>
      </c>
      <c r="V241" s="275">
        <v>295.51289000000003</v>
      </c>
      <c r="W241" s="165">
        <v>0.49819999999999998</v>
      </c>
      <c r="X241" s="270">
        <v>44016.038974000003</v>
      </c>
      <c r="Y241" s="275">
        <v>312.54415999999998</v>
      </c>
      <c r="Z241" s="165">
        <v>0.4738</v>
      </c>
      <c r="AA241" s="270">
        <v>44015.283923000003</v>
      </c>
      <c r="AB241" s="275">
        <v>312.56720000000001</v>
      </c>
      <c r="AC241" s="165">
        <v>0.4738</v>
      </c>
      <c r="AD241" s="270">
        <v>44020.558572000002</v>
      </c>
      <c r="AE241" s="275">
        <v>300.36793</v>
      </c>
      <c r="AF241" s="165">
        <v>0.49109999999999998</v>
      </c>
      <c r="AG241" s="270">
        <v>44019.917341</v>
      </c>
      <c r="AH241" s="275">
        <v>299.03178000000003</v>
      </c>
      <c r="AI241" s="164">
        <v>0.49309999999999998</v>
      </c>
    </row>
    <row r="242" spans="2:35" x14ac:dyDescent="0.25">
      <c r="B242" s="168">
        <v>234</v>
      </c>
      <c r="C242" s="167" t="s">
        <v>190</v>
      </c>
      <c r="D242" s="167" t="s">
        <v>319</v>
      </c>
      <c r="E242" s="166">
        <v>1244</v>
      </c>
      <c r="F242" s="248">
        <v>3.3435470000000002E-2</v>
      </c>
      <c r="G242" s="166">
        <v>1244</v>
      </c>
      <c r="H242" s="248">
        <v>3.3434569999999997E-2</v>
      </c>
      <c r="I242" s="262">
        <v>44022.123070000001</v>
      </c>
      <c r="J242" s="255">
        <v>483.41457000000003</v>
      </c>
      <c r="K242" s="165">
        <v>0.38279999999999997</v>
      </c>
      <c r="L242" s="270">
        <v>44031.869529000003</v>
      </c>
      <c r="M242" s="275">
        <v>472.42603000000003</v>
      </c>
      <c r="N242" s="165">
        <v>0.39240000000000003</v>
      </c>
      <c r="O242" s="270">
        <v>44002.142381999998</v>
      </c>
      <c r="P242" s="275">
        <v>493.98214999999999</v>
      </c>
      <c r="Q242" s="165">
        <v>0.37140000000000001</v>
      </c>
      <c r="R242" s="270">
        <v>44012.877390000001</v>
      </c>
      <c r="S242" s="275">
        <v>481.98462000000001</v>
      </c>
      <c r="T242" s="165">
        <v>0.3821</v>
      </c>
      <c r="U242" s="270">
        <v>44016.631361</v>
      </c>
      <c r="V242" s="275">
        <v>495.98986000000002</v>
      </c>
      <c r="W242" s="165">
        <v>0.36830000000000002</v>
      </c>
      <c r="X242" s="270">
        <v>44013.698897000002</v>
      </c>
      <c r="Y242" s="275">
        <v>472.28262999999998</v>
      </c>
      <c r="Z242" s="165">
        <v>0.39169999999999999</v>
      </c>
      <c r="AA242" s="270">
        <v>44013.059705</v>
      </c>
      <c r="AB242" s="275">
        <v>481.5505</v>
      </c>
      <c r="AC242" s="165">
        <v>0.38250000000000001</v>
      </c>
      <c r="AD242" s="270">
        <v>44017.154971000004</v>
      </c>
      <c r="AE242" s="275">
        <v>486.96102000000002</v>
      </c>
      <c r="AF242" s="165">
        <v>0.377</v>
      </c>
      <c r="AG242" s="270">
        <v>44016.889490000001</v>
      </c>
      <c r="AH242" s="275">
        <v>495.54471999999998</v>
      </c>
      <c r="AI242" s="164">
        <v>0.36870000000000003</v>
      </c>
    </row>
    <row r="243" spans="2:35" x14ac:dyDescent="0.25">
      <c r="B243" s="168">
        <v>235</v>
      </c>
      <c r="C243" s="167" t="s">
        <v>190</v>
      </c>
      <c r="D243" s="167" t="s">
        <v>321</v>
      </c>
      <c r="E243" s="166">
        <v>684</v>
      </c>
      <c r="F243" s="248">
        <v>1.8384129999999999E-2</v>
      </c>
      <c r="G243" s="166">
        <v>684</v>
      </c>
      <c r="H243" s="248">
        <v>1.838364E-2</v>
      </c>
      <c r="I243" s="262">
        <v>44133.796012999999</v>
      </c>
      <c r="J243" s="255">
        <v>550.80931999999996</v>
      </c>
      <c r="K243" s="165">
        <v>0.43759999999999999</v>
      </c>
      <c r="L243" s="270">
        <v>44140.370183999999</v>
      </c>
      <c r="M243" s="275">
        <v>611.21114999999998</v>
      </c>
      <c r="N243" s="165">
        <v>0.38779999999999998</v>
      </c>
      <c r="O243" s="270">
        <v>44131.856048000001</v>
      </c>
      <c r="P243" s="275">
        <v>575.80542000000003</v>
      </c>
      <c r="Q243" s="165">
        <v>0.41610000000000003</v>
      </c>
      <c r="R243" s="270">
        <v>44142.697478000002</v>
      </c>
      <c r="S243" s="275">
        <v>629.97627999999997</v>
      </c>
      <c r="T243" s="165">
        <v>0.3725</v>
      </c>
      <c r="U243" s="270">
        <v>44140.904202999998</v>
      </c>
      <c r="V243" s="275">
        <v>629.32830000000001</v>
      </c>
      <c r="W243" s="165">
        <v>0.37290000000000001</v>
      </c>
      <c r="X243" s="270">
        <v>44138.270471000003</v>
      </c>
      <c r="Y243" s="275">
        <v>630.69376999999997</v>
      </c>
      <c r="Z243" s="165">
        <v>0.372</v>
      </c>
      <c r="AA243" s="270">
        <v>44142.316028000001</v>
      </c>
      <c r="AB243" s="275">
        <v>627.85032999999999</v>
      </c>
      <c r="AC243" s="165">
        <v>0.37419999999999998</v>
      </c>
      <c r="AD243" s="270">
        <v>44137.186299000001</v>
      </c>
      <c r="AE243" s="275">
        <v>630.60864000000004</v>
      </c>
      <c r="AF243" s="165">
        <v>0.372</v>
      </c>
      <c r="AG243" s="270">
        <v>44140.793506000002</v>
      </c>
      <c r="AH243" s="275">
        <v>627.74513000000002</v>
      </c>
      <c r="AI243" s="164">
        <v>0.37409999999999999</v>
      </c>
    </row>
    <row r="244" spans="2:35" x14ac:dyDescent="0.25">
      <c r="B244" s="168">
        <v>236</v>
      </c>
      <c r="C244" s="167" t="s">
        <v>190</v>
      </c>
      <c r="D244" s="167" t="s">
        <v>409</v>
      </c>
      <c r="E244" s="166">
        <v>106</v>
      </c>
      <c r="F244" s="248">
        <v>2.849E-3</v>
      </c>
      <c r="G244" s="166">
        <v>106</v>
      </c>
      <c r="H244" s="248">
        <v>2.84893E-3</v>
      </c>
      <c r="I244" s="262">
        <v>43846.961382000001</v>
      </c>
      <c r="J244" s="255">
        <v>-472.31024000000002</v>
      </c>
      <c r="K244" s="165">
        <v>0.70850000000000002</v>
      </c>
      <c r="L244" s="270">
        <v>43805.986770000003</v>
      </c>
      <c r="M244" s="275">
        <v>-744.91875000000005</v>
      </c>
      <c r="N244" s="165">
        <v>0.55430000000000001</v>
      </c>
      <c r="O244" s="270">
        <v>43821.864717999997</v>
      </c>
      <c r="P244" s="275">
        <v>-1873.8885</v>
      </c>
      <c r="Q244" s="165">
        <v>0.13869999999999999</v>
      </c>
      <c r="R244" s="270">
        <v>43797.941183000003</v>
      </c>
      <c r="S244" s="275">
        <v>-1976.8776</v>
      </c>
      <c r="T244" s="165">
        <v>0.11749999999999999</v>
      </c>
      <c r="U244" s="270">
        <v>43813.917804999997</v>
      </c>
      <c r="V244" s="275">
        <v>-1978.9635800000001</v>
      </c>
      <c r="W244" s="165">
        <v>0.1171</v>
      </c>
      <c r="X244" s="270">
        <v>43805.770569</v>
      </c>
      <c r="Y244" s="275">
        <v>-1948.20632</v>
      </c>
      <c r="Z244" s="165">
        <v>0.1229</v>
      </c>
      <c r="AA244" s="270">
        <v>43795.604622999999</v>
      </c>
      <c r="AB244" s="275">
        <v>-1979.3371400000001</v>
      </c>
      <c r="AC244" s="165">
        <v>0.11700000000000001</v>
      </c>
      <c r="AD244" s="270">
        <v>43822.830948000003</v>
      </c>
      <c r="AE244" s="275">
        <v>-1947.46614</v>
      </c>
      <c r="AF244" s="165">
        <v>0.123</v>
      </c>
      <c r="AG244" s="270">
        <v>43811.622881000003</v>
      </c>
      <c r="AH244" s="275">
        <v>-1981.0083099999999</v>
      </c>
      <c r="AI244" s="164">
        <v>0.1167</v>
      </c>
    </row>
    <row r="245" spans="2:35" x14ac:dyDescent="0.25">
      <c r="B245" s="168">
        <v>237</v>
      </c>
      <c r="C245" s="167" t="s">
        <v>190</v>
      </c>
      <c r="D245" s="167" t="s">
        <v>37</v>
      </c>
      <c r="E245" s="166">
        <v>539</v>
      </c>
      <c r="F245" s="248">
        <v>1.448691E-2</v>
      </c>
      <c r="G245" s="166">
        <v>539</v>
      </c>
      <c r="H245" s="248">
        <v>1.4486519999999999E-2</v>
      </c>
      <c r="I245" s="262">
        <v>44272.104009000002</v>
      </c>
      <c r="J245" s="255">
        <v>-2719.80629</v>
      </c>
      <c r="K245" s="165" t="s">
        <v>215</v>
      </c>
      <c r="L245" s="270">
        <v>44297.389556000002</v>
      </c>
      <c r="M245" s="275">
        <v>-2766.9936899999998</v>
      </c>
      <c r="N245" s="165" t="s">
        <v>215</v>
      </c>
      <c r="O245" s="270">
        <v>44360.909956000003</v>
      </c>
      <c r="P245" s="275">
        <v>-3757.9335999999998</v>
      </c>
      <c r="Q245" s="165" t="s">
        <v>215</v>
      </c>
      <c r="R245" s="270">
        <v>44379.262585999997</v>
      </c>
      <c r="S245" s="275">
        <v>-3692.6612500000001</v>
      </c>
      <c r="T245" s="165" t="s">
        <v>215</v>
      </c>
      <c r="U245" s="270">
        <v>44382.591322</v>
      </c>
      <c r="V245" s="275">
        <v>-3694.4340400000001</v>
      </c>
      <c r="W245" s="165" t="s">
        <v>215</v>
      </c>
      <c r="X245" s="270">
        <v>44382.528227000003</v>
      </c>
      <c r="Y245" s="275">
        <v>-3709.96504</v>
      </c>
      <c r="Z245" s="165" t="s">
        <v>215</v>
      </c>
      <c r="AA245" s="270">
        <v>44378.426163999997</v>
      </c>
      <c r="AB245" s="275">
        <v>-3696.26478</v>
      </c>
      <c r="AC245" s="165" t="s">
        <v>215</v>
      </c>
      <c r="AD245" s="270">
        <v>44385.701295999999</v>
      </c>
      <c r="AE245" s="275">
        <v>-3710.6870899999999</v>
      </c>
      <c r="AF245" s="165" t="s">
        <v>215</v>
      </c>
      <c r="AG245" s="270">
        <v>44381.869939999997</v>
      </c>
      <c r="AH245" s="275">
        <v>-3696.6925999999999</v>
      </c>
      <c r="AI245" s="164" t="s">
        <v>215</v>
      </c>
    </row>
    <row r="246" spans="2:35" x14ac:dyDescent="0.25">
      <c r="B246" s="168">
        <v>238</v>
      </c>
      <c r="C246" s="167" t="s">
        <v>190</v>
      </c>
      <c r="D246" s="167" t="s">
        <v>38</v>
      </c>
      <c r="E246" s="166">
        <v>864</v>
      </c>
      <c r="F246" s="248">
        <v>2.3222059999999999E-2</v>
      </c>
      <c r="G246" s="166">
        <v>865</v>
      </c>
      <c r="H246" s="248">
        <v>2.3248310000000001E-2</v>
      </c>
      <c r="I246" s="262">
        <v>43930.136218</v>
      </c>
      <c r="J246" s="255">
        <v>-1689.64726</v>
      </c>
      <c r="K246" s="165">
        <v>6.9999999999999999E-4</v>
      </c>
      <c r="L246" s="270">
        <v>43948.033482999999</v>
      </c>
      <c r="M246" s="275">
        <v>-1755.0093899999999</v>
      </c>
      <c r="N246" s="165">
        <v>4.0000000000000002E-4</v>
      </c>
      <c r="O246" s="270">
        <v>43968.724785999999</v>
      </c>
      <c r="P246" s="275">
        <v>-2399.2935000000002</v>
      </c>
      <c r="Q246" s="165" t="s">
        <v>215</v>
      </c>
      <c r="R246" s="270">
        <v>43981.295977000002</v>
      </c>
      <c r="S246" s="275">
        <v>-2384.8327399999998</v>
      </c>
      <c r="T246" s="165" t="s">
        <v>215</v>
      </c>
      <c r="U246" s="270">
        <v>43986.472775000002</v>
      </c>
      <c r="V246" s="275">
        <v>-2394.58979</v>
      </c>
      <c r="W246" s="165" t="s">
        <v>215</v>
      </c>
      <c r="X246" s="270">
        <v>43981.656303000003</v>
      </c>
      <c r="Y246" s="275">
        <v>-2379.32285</v>
      </c>
      <c r="Z246" s="165" t="s">
        <v>215</v>
      </c>
      <c r="AA246" s="270">
        <v>43980.030605</v>
      </c>
      <c r="AB246" s="275">
        <v>-2385.8180499999999</v>
      </c>
      <c r="AC246" s="165" t="s">
        <v>215</v>
      </c>
      <c r="AD246" s="270">
        <v>43986.864633999998</v>
      </c>
      <c r="AE246" s="275">
        <v>-2386.6863899999998</v>
      </c>
      <c r="AF246" s="165" t="s">
        <v>215</v>
      </c>
      <c r="AG246" s="270">
        <v>43985.457864999997</v>
      </c>
      <c r="AH246" s="275">
        <v>-2394.7532700000002</v>
      </c>
      <c r="AI246" s="164" t="s">
        <v>215</v>
      </c>
    </row>
    <row r="247" spans="2:35" x14ac:dyDescent="0.25">
      <c r="B247" s="168">
        <v>239</v>
      </c>
      <c r="C247" s="167" t="s">
        <v>190</v>
      </c>
      <c r="D247" s="167" t="s">
        <v>39</v>
      </c>
      <c r="E247" s="166">
        <v>1320</v>
      </c>
      <c r="F247" s="248">
        <v>3.547815E-2</v>
      </c>
      <c r="G247" s="166">
        <v>1320</v>
      </c>
      <c r="H247" s="248">
        <v>3.54772E-2</v>
      </c>
      <c r="I247" s="262">
        <v>44031.525469</v>
      </c>
      <c r="J247" s="255">
        <v>-616.86058000000003</v>
      </c>
      <c r="K247" s="165">
        <v>0.14430000000000001</v>
      </c>
      <c r="L247" s="270">
        <v>44028.510432000003</v>
      </c>
      <c r="M247" s="275">
        <v>-659.39469999999994</v>
      </c>
      <c r="N247" s="165">
        <v>0.1176</v>
      </c>
      <c r="O247" s="270">
        <v>44049.065079</v>
      </c>
      <c r="P247" s="275">
        <v>-1164.3035199999999</v>
      </c>
      <c r="Q247" s="165">
        <v>6.0000000000000001E-3</v>
      </c>
      <c r="R247" s="270">
        <v>44047.555203999997</v>
      </c>
      <c r="S247" s="275">
        <v>-1145.1862599999999</v>
      </c>
      <c r="T247" s="165">
        <v>6.7999999999999996E-3</v>
      </c>
      <c r="U247" s="270">
        <v>44048.302903999996</v>
      </c>
      <c r="V247" s="275">
        <v>-1183.3661099999999</v>
      </c>
      <c r="W247" s="165">
        <v>5.1999999999999998E-3</v>
      </c>
      <c r="X247" s="270">
        <v>44048.213946000003</v>
      </c>
      <c r="Y247" s="275">
        <v>-1155.9384700000001</v>
      </c>
      <c r="Z247" s="165">
        <v>6.3E-3</v>
      </c>
      <c r="AA247" s="270">
        <v>44047.419805999998</v>
      </c>
      <c r="AB247" s="275">
        <v>-1144.5947000000001</v>
      </c>
      <c r="AC247" s="165">
        <v>6.7999999999999996E-3</v>
      </c>
      <c r="AD247" s="270">
        <v>44048.651189999997</v>
      </c>
      <c r="AE247" s="275">
        <v>-1191.4804999999999</v>
      </c>
      <c r="AF247" s="165">
        <v>4.8999999999999998E-3</v>
      </c>
      <c r="AG247" s="270">
        <v>44048.228972999997</v>
      </c>
      <c r="AH247" s="275">
        <v>-1181.9575600000001</v>
      </c>
      <c r="AI247" s="164">
        <v>5.1999999999999998E-3</v>
      </c>
    </row>
    <row r="248" spans="2:35" x14ac:dyDescent="0.25">
      <c r="B248" s="168">
        <v>240</v>
      </c>
      <c r="C248" s="167" t="s">
        <v>190</v>
      </c>
      <c r="D248" s="167" t="s">
        <v>40</v>
      </c>
      <c r="E248" s="166">
        <v>10322</v>
      </c>
      <c r="F248" s="248">
        <v>0.27742836999999998</v>
      </c>
      <c r="G248" s="166">
        <v>10322</v>
      </c>
      <c r="H248" s="248">
        <v>0.27742092000000002</v>
      </c>
      <c r="I248" s="262">
        <v>44217.789360000002</v>
      </c>
      <c r="J248" s="255">
        <v>0</v>
      </c>
      <c r="K248" s="165" t="s">
        <v>247</v>
      </c>
      <c r="L248" s="270">
        <v>44224.294175000003</v>
      </c>
      <c r="M248" s="275">
        <v>0</v>
      </c>
      <c r="N248" s="165" t="s">
        <v>247</v>
      </c>
      <c r="O248" s="270">
        <v>44224.756136999997</v>
      </c>
      <c r="P248" s="275">
        <v>0</v>
      </c>
      <c r="Q248" s="165" t="s">
        <v>247</v>
      </c>
      <c r="R248" s="270">
        <v>44229.332517000003</v>
      </c>
      <c r="S248" s="275">
        <v>0</v>
      </c>
      <c r="T248" s="165" t="s">
        <v>247</v>
      </c>
      <c r="U248" s="270">
        <v>44230.033861000004</v>
      </c>
      <c r="V248" s="275">
        <v>0</v>
      </c>
      <c r="W248" s="165" t="s">
        <v>247</v>
      </c>
      <c r="X248" s="270">
        <v>44229.607000000004</v>
      </c>
      <c r="Y248" s="275">
        <v>0</v>
      </c>
      <c r="Z248" s="165" t="s">
        <v>247</v>
      </c>
      <c r="AA248" s="270">
        <v>44229.219104000003</v>
      </c>
      <c r="AB248" s="275">
        <v>0</v>
      </c>
      <c r="AC248" s="165" t="s">
        <v>247</v>
      </c>
      <c r="AD248" s="270">
        <v>44230.145628999999</v>
      </c>
      <c r="AE248" s="275">
        <v>0</v>
      </c>
      <c r="AF248" s="165" t="s">
        <v>247</v>
      </c>
      <c r="AG248" s="270">
        <v>44229.911569999997</v>
      </c>
      <c r="AH248" s="275">
        <v>0</v>
      </c>
      <c r="AI248" s="164" t="s">
        <v>247</v>
      </c>
    </row>
    <row r="249" spans="2:35" x14ac:dyDescent="0.25">
      <c r="B249" s="168">
        <v>241</v>
      </c>
      <c r="C249" s="167" t="s">
        <v>190</v>
      </c>
      <c r="D249" s="167" t="s">
        <v>41</v>
      </c>
      <c r="E249" s="166">
        <v>11132</v>
      </c>
      <c r="F249" s="248">
        <v>0.29919905000000002</v>
      </c>
      <c r="G249" s="166">
        <v>11132</v>
      </c>
      <c r="H249" s="248">
        <v>0.29919100999999998</v>
      </c>
      <c r="I249" s="262">
        <v>44220.527859000002</v>
      </c>
      <c r="J249" s="255">
        <v>914.67498000000001</v>
      </c>
      <c r="K249" s="165" t="s">
        <v>215</v>
      </c>
      <c r="L249" s="270">
        <v>44219.418369999999</v>
      </c>
      <c r="M249" s="275">
        <v>857.15945999999997</v>
      </c>
      <c r="N249" s="165" t="s">
        <v>215</v>
      </c>
      <c r="O249" s="270">
        <v>44216.099280000002</v>
      </c>
      <c r="P249" s="275">
        <v>999.50337000000002</v>
      </c>
      <c r="Q249" s="165" t="s">
        <v>215</v>
      </c>
      <c r="R249" s="270">
        <v>44215.285323999997</v>
      </c>
      <c r="S249" s="275">
        <v>937.51558999999997</v>
      </c>
      <c r="T249" s="165" t="s">
        <v>215</v>
      </c>
      <c r="U249" s="270">
        <v>44215.396537000001</v>
      </c>
      <c r="V249" s="275">
        <v>950.02926000000002</v>
      </c>
      <c r="W249" s="165" t="s">
        <v>215</v>
      </c>
      <c r="X249" s="270">
        <v>44214.714330000003</v>
      </c>
      <c r="Y249" s="275">
        <v>943.28026</v>
      </c>
      <c r="Z249" s="165" t="s">
        <v>215</v>
      </c>
      <c r="AA249" s="270">
        <v>44215.474087000002</v>
      </c>
      <c r="AB249" s="275">
        <v>941.72334999999998</v>
      </c>
      <c r="AC249" s="165" t="s">
        <v>215</v>
      </c>
      <c r="AD249" s="270">
        <v>44214.858693000002</v>
      </c>
      <c r="AE249" s="275">
        <v>955.81888000000004</v>
      </c>
      <c r="AF249" s="165" t="s">
        <v>215</v>
      </c>
      <c r="AG249" s="270">
        <v>44215.570517</v>
      </c>
      <c r="AH249" s="275">
        <v>953.56438000000003</v>
      </c>
      <c r="AI249" s="164" t="s">
        <v>215</v>
      </c>
    </row>
    <row r="250" spans="2:35" x14ac:dyDescent="0.25">
      <c r="B250" s="168">
        <v>242</v>
      </c>
      <c r="C250" s="167" t="s">
        <v>190</v>
      </c>
      <c r="D250" s="167" t="s">
        <v>42</v>
      </c>
      <c r="E250" s="166">
        <v>7975</v>
      </c>
      <c r="F250" s="248">
        <v>0.21434714999999999</v>
      </c>
      <c r="G250" s="166">
        <v>7975</v>
      </c>
      <c r="H250" s="248">
        <v>0.21434138999999999</v>
      </c>
      <c r="I250" s="262">
        <v>44121.173043000003</v>
      </c>
      <c r="J250" s="255">
        <v>2565.52574</v>
      </c>
      <c r="K250" s="165" t="s">
        <v>215</v>
      </c>
      <c r="L250" s="270">
        <v>44124.95046</v>
      </c>
      <c r="M250" s="275">
        <v>2472.4640399999998</v>
      </c>
      <c r="N250" s="165" t="s">
        <v>215</v>
      </c>
      <c r="O250" s="270">
        <v>44118.518959000001</v>
      </c>
      <c r="P250" s="275">
        <v>2658.0315500000002</v>
      </c>
      <c r="Q250" s="165" t="s">
        <v>215</v>
      </c>
      <c r="R250" s="270">
        <v>44122.482931999999</v>
      </c>
      <c r="S250" s="275">
        <v>2562.3564700000002</v>
      </c>
      <c r="T250" s="165" t="s">
        <v>215</v>
      </c>
      <c r="U250" s="270">
        <v>44121.685945999998</v>
      </c>
      <c r="V250" s="275">
        <v>2595.7542800000001</v>
      </c>
      <c r="W250" s="165" t="s">
        <v>215</v>
      </c>
      <c r="X250" s="270">
        <v>44122.541816999998</v>
      </c>
      <c r="Y250" s="275">
        <v>2566.7284300000001</v>
      </c>
      <c r="Z250" s="165" t="s">
        <v>215</v>
      </c>
      <c r="AA250" s="270">
        <v>44122.647302999998</v>
      </c>
      <c r="AB250" s="275">
        <v>2566.25801</v>
      </c>
      <c r="AC250" s="165" t="s">
        <v>215</v>
      </c>
      <c r="AD250" s="270">
        <v>44121.833388999999</v>
      </c>
      <c r="AE250" s="275">
        <v>2600.92506</v>
      </c>
      <c r="AF250" s="165" t="s">
        <v>215</v>
      </c>
      <c r="AG250" s="270">
        <v>44121.826006000003</v>
      </c>
      <c r="AH250" s="275">
        <v>2599.38087</v>
      </c>
      <c r="AI250" s="164" t="s">
        <v>215</v>
      </c>
    </row>
    <row r="251" spans="2:35" x14ac:dyDescent="0.25">
      <c r="B251" s="168">
        <v>243</v>
      </c>
      <c r="C251" s="167" t="s">
        <v>190</v>
      </c>
      <c r="D251" s="167" t="s">
        <v>43</v>
      </c>
      <c r="E251" s="166">
        <v>3953</v>
      </c>
      <c r="F251" s="248">
        <v>0.1062463</v>
      </c>
      <c r="G251" s="166">
        <v>3953</v>
      </c>
      <c r="H251" s="248">
        <v>0.10624345</v>
      </c>
      <c r="I251" s="262">
        <v>44153.529976999998</v>
      </c>
      <c r="J251" s="255">
        <v>4504.8869500000001</v>
      </c>
      <c r="K251" s="165" t="s">
        <v>215</v>
      </c>
      <c r="L251" s="270">
        <v>44147.406328999998</v>
      </c>
      <c r="M251" s="275">
        <v>4409.1739699999998</v>
      </c>
      <c r="N251" s="165" t="s">
        <v>215</v>
      </c>
      <c r="O251" s="270">
        <v>44146.375709</v>
      </c>
      <c r="P251" s="275">
        <v>4594.6956200000004</v>
      </c>
      <c r="Q251" s="165" t="s">
        <v>215</v>
      </c>
      <c r="R251" s="270">
        <v>44141.442451000003</v>
      </c>
      <c r="S251" s="275">
        <v>4496.9189800000004</v>
      </c>
      <c r="T251" s="165" t="s">
        <v>215</v>
      </c>
      <c r="U251" s="270">
        <v>44140.913368000001</v>
      </c>
      <c r="V251" s="275">
        <v>4540.0366199999999</v>
      </c>
      <c r="W251" s="165" t="s">
        <v>215</v>
      </c>
      <c r="X251" s="270">
        <v>44142.851057</v>
      </c>
      <c r="Y251" s="275">
        <v>4497.37727</v>
      </c>
      <c r="Z251" s="165" t="s">
        <v>215</v>
      </c>
      <c r="AA251" s="270">
        <v>44141.412443000001</v>
      </c>
      <c r="AB251" s="275">
        <v>4501.0711199999996</v>
      </c>
      <c r="AC251" s="165" t="s">
        <v>215</v>
      </c>
      <c r="AD251" s="270">
        <v>44142.391055</v>
      </c>
      <c r="AE251" s="275">
        <v>4541.2350200000001</v>
      </c>
      <c r="AF251" s="165" t="s">
        <v>215</v>
      </c>
      <c r="AG251" s="270">
        <v>44140.923475000003</v>
      </c>
      <c r="AH251" s="275">
        <v>4543.7981</v>
      </c>
      <c r="AI251" s="164" t="s">
        <v>215</v>
      </c>
    </row>
    <row r="252" spans="2:35" x14ac:dyDescent="0.25">
      <c r="B252" s="168">
        <v>244</v>
      </c>
      <c r="C252" s="167" t="s">
        <v>190</v>
      </c>
      <c r="D252" s="167" t="s">
        <v>44</v>
      </c>
      <c r="E252" s="166">
        <v>922</v>
      </c>
      <c r="F252" s="248">
        <v>2.478095E-2</v>
      </c>
      <c r="G252" s="166">
        <v>922</v>
      </c>
      <c r="H252" s="248">
        <v>2.4780279999999998E-2</v>
      </c>
      <c r="I252" s="262">
        <v>44127.193635000003</v>
      </c>
      <c r="J252" s="255">
        <v>6863.5453699999998</v>
      </c>
      <c r="K252" s="165" t="s">
        <v>215</v>
      </c>
      <c r="L252" s="270">
        <v>44108.036190999999</v>
      </c>
      <c r="M252" s="275">
        <v>6790.6943499999998</v>
      </c>
      <c r="N252" s="165" t="s">
        <v>215</v>
      </c>
      <c r="O252" s="270">
        <v>44116.428182000003</v>
      </c>
      <c r="P252" s="275">
        <v>7008.4219899999998</v>
      </c>
      <c r="Q252" s="165" t="s">
        <v>215</v>
      </c>
      <c r="R252" s="270">
        <v>44099.209620000001</v>
      </c>
      <c r="S252" s="275">
        <v>6925.9781199999998</v>
      </c>
      <c r="T252" s="165" t="s">
        <v>215</v>
      </c>
      <c r="U252" s="270">
        <v>44099.496934000003</v>
      </c>
      <c r="V252" s="275">
        <v>6965.4525400000002</v>
      </c>
      <c r="W252" s="165" t="s">
        <v>215</v>
      </c>
      <c r="X252" s="270">
        <v>44100.576745999999</v>
      </c>
      <c r="Y252" s="275">
        <v>6936.8682099999996</v>
      </c>
      <c r="Z252" s="165" t="s">
        <v>215</v>
      </c>
      <c r="AA252" s="270">
        <v>44100.031176999997</v>
      </c>
      <c r="AB252" s="275">
        <v>6935.2596899999999</v>
      </c>
      <c r="AC252" s="165" t="s">
        <v>215</v>
      </c>
      <c r="AD252" s="270">
        <v>44100.978338000001</v>
      </c>
      <c r="AE252" s="275">
        <v>6977.1836300000004</v>
      </c>
      <c r="AF252" s="165" t="s">
        <v>215</v>
      </c>
      <c r="AG252" s="270">
        <v>44100.256772000001</v>
      </c>
      <c r="AH252" s="275">
        <v>6973.7017999999998</v>
      </c>
      <c r="AI252" s="164" t="s">
        <v>215</v>
      </c>
    </row>
    <row r="253" spans="2:35" x14ac:dyDescent="0.25">
      <c r="B253" s="168">
        <v>245</v>
      </c>
      <c r="C253" s="167" t="s">
        <v>190</v>
      </c>
      <c r="D253" s="167" t="s">
        <v>407</v>
      </c>
      <c r="E253" s="166">
        <v>73</v>
      </c>
      <c r="F253" s="248">
        <v>1.9620499999999999E-3</v>
      </c>
      <c r="G253" s="166">
        <v>73</v>
      </c>
      <c r="H253" s="248">
        <v>1.9620000000000002E-3</v>
      </c>
      <c r="I253" s="262">
        <v>43930.732387999997</v>
      </c>
      <c r="J253" s="255">
        <v>9167.2928400000001</v>
      </c>
      <c r="K253" s="165" t="s">
        <v>215</v>
      </c>
      <c r="L253" s="270">
        <v>43889.631120999999</v>
      </c>
      <c r="M253" s="275">
        <v>8931.5123800000001</v>
      </c>
      <c r="N253" s="165" t="s">
        <v>215</v>
      </c>
      <c r="O253" s="270">
        <v>43941.252947000001</v>
      </c>
      <c r="P253" s="275">
        <v>9161.7651299999998</v>
      </c>
      <c r="Q253" s="165" t="s">
        <v>215</v>
      </c>
      <c r="R253" s="270">
        <v>43903.086539000004</v>
      </c>
      <c r="S253" s="275">
        <v>8941.7397899999996</v>
      </c>
      <c r="T253" s="165" t="s">
        <v>215</v>
      </c>
      <c r="U253" s="270">
        <v>43905.895414999999</v>
      </c>
      <c r="V253" s="275">
        <v>8984.1288499999991</v>
      </c>
      <c r="W253" s="165" t="s">
        <v>215</v>
      </c>
      <c r="X253" s="270">
        <v>43905.839101999998</v>
      </c>
      <c r="Y253" s="275">
        <v>8926.2248899999995</v>
      </c>
      <c r="Z253" s="165" t="s">
        <v>215</v>
      </c>
      <c r="AA253" s="270">
        <v>43900.323585999999</v>
      </c>
      <c r="AB253" s="275">
        <v>8943.9124599999996</v>
      </c>
      <c r="AC253" s="165" t="s">
        <v>215</v>
      </c>
      <c r="AD253" s="270">
        <v>43908.020444000002</v>
      </c>
      <c r="AE253" s="275">
        <v>8972.5900700000002</v>
      </c>
      <c r="AF253" s="165" t="s">
        <v>215</v>
      </c>
      <c r="AG253" s="270">
        <v>43903.568265000002</v>
      </c>
      <c r="AH253" s="275">
        <v>8986.3741000000009</v>
      </c>
      <c r="AI253" s="164" t="s">
        <v>215</v>
      </c>
    </row>
    <row r="254" spans="2:35" x14ac:dyDescent="0.25">
      <c r="B254" s="168">
        <v>246</v>
      </c>
      <c r="C254" s="167" t="s">
        <v>190</v>
      </c>
      <c r="D254" s="167" t="s">
        <v>389</v>
      </c>
      <c r="E254" s="166">
        <v>261</v>
      </c>
      <c r="F254" s="248">
        <v>7.0150000000000004E-3</v>
      </c>
      <c r="G254" s="166">
        <v>261</v>
      </c>
      <c r="H254" s="248">
        <v>7.0148099999999998E-3</v>
      </c>
      <c r="I254" s="262">
        <v>44121.563789</v>
      </c>
      <c r="J254" s="255">
        <v>35695.724649999996</v>
      </c>
      <c r="K254" s="165" t="s">
        <v>215</v>
      </c>
      <c r="L254" s="270">
        <v>44124.291545</v>
      </c>
      <c r="M254" s="275">
        <v>35493.014719999999</v>
      </c>
      <c r="N254" s="165" t="s">
        <v>215</v>
      </c>
      <c r="O254" s="270">
        <v>44122.739804999997</v>
      </c>
      <c r="P254" s="275">
        <v>35500.539960000002</v>
      </c>
      <c r="Q254" s="165" t="s">
        <v>215</v>
      </c>
      <c r="R254" s="270">
        <v>44125.613400000002</v>
      </c>
      <c r="S254" s="275">
        <v>35332.791169999997</v>
      </c>
      <c r="T254" s="165" t="s">
        <v>215</v>
      </c>
      <c r="U254" s="270">
        <v>44123.959239000003</v>
      </c>
      <c r="V254" s="275">
        <v>35360.574489999999</v>
      </c>
      <c r="W254" s="165" t="s">
        <v>215</v>
      </c>
      <c r="X254" s="270">
        <v>44124.553577999999</v>
      </c>
      <c r="Y254" s="275">
        <v>35310.941890000002</v>
      </c>
      <c r="Z254" s="165" t="s">
        <v>215</v>
      </c>
      <c r="AA254" s="270">
        <v>44126.029369999997</v>
      </c>
      <c r="AB254" s="275">
        <v>35331.18391</v>
      </c>
      <c r="AC254" s="165" t="s">
        <v>215</v>
      </c>
      <c r="AD254" s="270">
        <v>44122.705610999998</v>
      </c>
      <c r="AE254" s="275">
        <v>35341.957629999997</v>
      </c>
      <c r="AF254" s="165" t="s">
        <v>215</v>
      </c>
      <c r="AG254" s="270">
        <v>44124.264713999997</v>
      </c>
      <c r="AH254" s="275">
        <v>35359.00589</v>
      </c>
      <c r="AI254" s="164" t="s">
        <v>215</v>
      </c>
    </row>
    <row r="255" spans="2:35" x14ac:dyDescent="0.25">
      <c r="B255" s="168">
        <v>247</v>
      </c>
      <c r="C255" s="167" t="s">
        <v>190</v>
      </c>
      <c r="D255" s="167" t="s">
        <v>391</v>
      </c>
      <c r="E255" s="166">
        <v>316</v>
      </c>
      <c r="F255" s="248">
        <v>8.4932500000000008E-3</v>
      </c>
      <c r="G255" s="166">
        <v>316</v>
      </c>
      <c r="H255" s="248">
        <v>8.4930300000000004E-3</v>
      </c>
      <c r="I255" s="262">
        <v>44185.652091999997</v>
      </c>
      <c r="J255" s="255">
        <v>16736.817569999999</v>
      </c>
      <c r="K255" s="165" t="s">
        <v>215</v>
      </c>
      <c r="L255" s="270">
        <v>44193.640132</v>
      </c>
      <c r="M255" s="275">
        <v>16723.532449999999</v>
      </c>
      <c r="N255" s="165" t="s">
        <v>215</v>
      </c>
      <c r="O255" s="270">
        <v>44192.494931000001</v>
      </c>
      <c r="P255" s="275">
        <v>16638.110349999999</v>
      </c>
      <c r="Q255" s="165" t="s">
        <v>215</v>
      </c>
      <c r="R255" s="270">
        <v>44200.018988000003</v>
      </c>
      <c r="S255" s="275">
        <v>16635.856530000001</v>
      </c>
      <c r="T255" s="165" t="s">
        <v>215</v>
      </c>
      <c r="U255" s="270">
        <v>44206.454148999997</v>
      </c>
      <c r="V255" s="275">
        <v>16615.003359999999</v>
      </c>
      <c r="W255" s="165" t="s">
        <v>215</v>
      </c>
      <c r="X255" s="270">
        <v>44201.246718000002</v>
      </c>
      <c r="Y255" s="275">
        <v>16623.671869999998</v>
      </c>
      <c r="Z255" s="165" t="s">
        <v>215</v>
      </c>
      <c r="AA255" s="270">
        <v>44200.754577</v>
      </c>
      <c r="AB255" s="275">
        <v>16636.294809999999</v>
      </c>
      <c r="AC255" s="165" t="s">
        <v>215</v>
      </c>
      <c r="AD255" s="270">
        <v>44208.567442</v>
      </c>
      <c r="AE255" s="275">
        <v>16604.59519</v>
      </c>
      <c r="AF255" s="165" t="s">
        <v>215</v>
      </c>
      <c r="AG255" s="270">
        <v>44207.105747000001</v>
      </c>
      <c r="AH255" s="275">
        <v>16615.883949999999</v>
      </c>
      <c r="AI255" s="164" t="s">
        <v>215</v>
      </c>
    </row>
    <row r="256" spans="2:35" x14ac:dyDescent="0.25">
      <c r="B256" s="168">
        <v>248</v>
      </c>
      <c r="C256" s="167" t="s">
        <v>190</v>
      </c>
      <c r="D256" s="167" t="s">
        <v>393</v>
      </c>
      <c r="E256" s="166">
        <v>6235</v>
      </c>
      <c r="F256" s="248">
        <v>0.16758049999999999</v>
      </c>
      <c r="G256" s="166">
        <v>6236</v>
      </c>
      <c r="H256" s="248">
        <v>0.16760286999999999</v>
      </c>
      <c r="I256" s="262">
        <v>44117.459789</v>
      </c>
      <c r="J256" s="255">
        <v>25623.35025</v>
      </c>
      <c r="K256" s="165" t="s">
        <v>215</v>
      </c>
      <c r="L256" s="270">
        <v>44118.231325000001</v>
      </c>
      <c r="M256" s="275">
        <v>25516.297589999998</v>
      </c>
      <c r="N256" s="165" t="s">
        <v>215</v>
      </c>
      <c r="O256" s="270">
        <v>44114.125645</v>
      </c>
      <c r="P256" s="275">
        <v>25490.6463</v>
      </c>
      <c r="Q256" s="165" t="s">
        <v>215</v>
      </c>
      <c r="R256" s="270">
        <v>44115.004522000003</v>
      </c>
      <c r="S256" s="275">
        <v>25405.294569999998</v>
      </c>
      <c r="T256" s="165" t="s">
        <v>215</v>
      </c>
      <c r="U256" s="270">
        <v>44113.689860999999</v>
      </c>
      <c r="V256" s="275">
        <v>25396.595290000001</v>
      </c>
      <c r="W256" s="165" t="s">
        <v>215</v>
      </c>
      <c r="X256" s="270">
        <v>44114.700867</v>
      </c>
      <c r="Y256" s="275">
        <v>25400.375410000001</v>
      </c>
      <c r="Z256" s="165" t="s">
        <v>215</v>
      </c>
      <c r="AA256" s="270">
        <v>44114.816547000002</v>
      </c>
      <c r="AB256" s="275">
        <v>25402.407429999999</v>
      </c>
      <c r="AC256" s="165" t="s">
        <v>215</v>
      </c>
      <c r="AD256" s="270">
        <v>44113.354251999997</v>
      </c>
      <c r="AE256" s="275">
        <v>25392.51784</v>
      </c>
      <c r="AF256" s="165" t="s">
        <v>215</v>
      </c>
      <c r="AG256" s="270">
        <v>44113.532669</v>
      </c>
      <c r="AH256" s="275">
        <v>25394.35972</v>
      </c>
      <c r="AI256" s="164" t="s">
        <v>215</v>
      </c>
    </row>
    <row r="257" spans="2:35" x14ac:dyDescent="0.25">
      <c r="B257" s="168">
        <v>249</v>
      </c>
      <c r="C257" s="167" t="s">
        <v>190</v>
      </c>
      <c r="D257" s="167" t="s">
        <v>395</v>
      </c>
      <c r="E257" s="166">
        <v>9327</v>
      </c>
      <c r="F257" s="248">
        <v>0.25068537000000002</v>
      </c>
      <c r="G257" s="166">
        <v>9327</v>
      </c>
      <c r="H257" s="248">
        <v>0.25067864000000001</v>
      </c>
      <c r="I257" s="262">
        <v>44166.946128000003</v>
      </c>
      <c r="J257" s="255">
        <v>8077.4452600000004</v>
      </c>
      <c r="K257" s="165" t="s">
        <v>215</v>
      </c>
      <c r="L257" s="270">
        <v>44171.049418000002</v>
      </c>
      <c r="M257" s="275">
        <v>8020.9866300000003</v>
      </c>
      <c r="N257" s="165" t="s">
        <v>215</v>
      </c>
      <c r="O257" s="270">
        <v>44168.252670000002</v>
      </c>
      <c r="P257" s="275">
        <v>8025.5760700000001</v>
      </c>
      <c r="Q257" s="165" t="s">
        <v>215</v>
      </c>
      <c r="R257" s="270">
        <v>44171.599850999999</v>
      </c>
      <c r="S257" s="275">
        <v>7978.7523000000001</v>
      </c>
      <c r="T257" s="165" t="s">
        <v>215</v>
      </c>
      <c r="U257" s="270">
        <v>44171.458972</v>
      </c>
      <c r="V257" s="275">
        <v>7979.65337</v>
      </c>
      <c r="W257" s="165" t="s">
        <v>215</v>
      </c>
      <c r="X257" s="270">
        <v>44171.135369000003</v>
      </c>
      <c r="Y257" s="275">
        <v>7973.49712</v>
      </c>
      <c r="Z257" s="165" t="s">
        <v>215</v>
      </c>
      <c r="AA257" s="270">
        <v>44171.639558000003</v>
      </c>
      <c r="AB257" s="275">
        <v>7977.5372699999998</v>
      </c>
      <c r="AC257" s="165" t="s">
        <v>215</v>
      </c>
      <c r="AD257" s="270">
        <v>44171.127867000003</v>
      </c>
      <c r="AE257" s="275">
        <v>7974.8969500000003</v>
      </c>
      <c r="AF257" s="165" t="s">
        <v>215</v>
      </c>
      <c r="AG257" s="270">
        <v>44171.508002000002</v>
      </c>
      <c r="AH257" s="275">
        <v>7978.7649600000004</v>
      </c>
      <c r="AI257" s="164" t="s">
        <v>215</v>
      </c>
    </row>
    <row r="258" spans="2:35" x14ac:dyDescent="0.25">
      <c r="B258" s="168">
        <v>250</v>
      </c>
      <c r="C258" s="167" t="s">
        <v>190</v>
      </c>
      <c r="D258" s="167" t="s">
        <v>397</v>
      </c>
      <c r="E258" s="166">
        <v>6736</v>
      </c>
      <c r="F258" s="248">
        <v>0.18104607</v>
      </c>
      <c r="G258" s="166">
        <v>6736</v>
      </c>
      <c r="H258" s="248">
        <v>0.18104120000000001</v>
      </c>
      <c r="I258" s="262">
        <v>44096.527316</v>
      </c>
      <c r="J258" s="255">
        <v>13850.90547</v>
      </c>
      <c r="K258" s="165" t="s">
        <v>215</v>
      </c>
      <c r="L258" s="270">
        <v>44087.195725999998</v>
      </c>
      <c r="M258" s="275">
        <v>13790.95724</v>
      </c>
      <c r="N258" s="165" t="s">
        <v>215</v>
      </c>
      <c r="O258" s="270">
        <v>44097.450685999996</v>
      </c>
      <c r="P258" s="275">
        <v>13842.00872</v>
      </c>
      <c r="Q258" s="165" t="s">
        <v>215</v>
      </c>
      <c r="R258" s="270">
        <v>44089.099574</v>
      </c>
      <c r="S258" s="275">
        <v>13787.56767</v>
      </c>
      <c r="T258" s="165" t="s">
        <v>215</v>
      </c>
      <c r="U258" s="270">
        <v>44090.313502999998</v>
      </c>
      <c r="V258" s="275">
        <v>13771.297689999999</v>
      </c>
      <c r="W258" s="165" t="s">
        <v>215</v>
      </c>
      <c r="X258" s="270">
        <v>44089.372852</v>
      </c>
      <c r="Y258" s="275">
        <v>13791.53955</v>
      </c>
      <c r="Z258" s="165" t="s">
        <v>215</v>
      </c>
      <c r="AA258" s="270">
        <v>44088.909647</v>
      </c>
      <c r="AB258" s="275">
        <v>13789.88464</v>
      </c>
      <c r="AC258" s="165" t="s">
        <v>215</v>
      </c>
      <c r="AD258" s="270">
        <v>44090.566843000001</v>
      </c>
      <c r="AE258" s="275">
        <v>13775.048500000001</v>
      </c>
      <c r="AF258" s="165" t="s">
        <v>215</v>
      </c>
      <c r="AG258" s="270">
        <v>44090.119920999998</v>
      </c>
      <c r="AH258" s="275">
        <v>13773.29739</v>
      </c>
      <c r="AI258" s="164" t="s">
        <v>215</v>
      </c>
    </row>
    <row r="259" spans="2:35" x14ac:dyDescent="0.25">
      <c r="B259" s="168">
        <v>251</v>
      </c>
      <c r="C259" s="167" t="s">
        <v>190</v>
      </c>
      <c r="D259" s="167" t="s">
        <v>399</v>
      </c>
      <c r="E259" s="166">
        <v>14331</v>
      </c>
      <c r="F259" s="248">
        <v>0.38517981000000001</v>
      </c>
      <c r="G259" s="166">
        <v>14331</v>
      </c>
      <c r="H259" s="248">
        <v>0.38516946000000002</v>
      </c>
      <c r="I259" s="262">
        <v>44242.121857999999</v>
      </c>
      <c r="J259" s="255">
        <v>0</v>
      </c>
      <c r="K259" s="165" t="s">
        <v>247</v>
      </c>
      <c r="L259" s="270">
        <v>44247.520787000001</v>
      </c>
      <c r="M259" s="275">
        <v>0</v>
      </c>
      <c r="N259" s="165" t="s">
        <v>247</v>
      </c>
      <c r="O259" s="270">
        <v>44246.703625000002</v>
      </c>
      <c r="P259" s="275">
        <v>0</v>
      </c>
      <c r="Q259" s="165" t="s">
        <v>247</v>
      </c>
      <c r="R259" s="270">
        <v>44251.189644999999</v>
      </c>
      <c r="S259" s="275">
        <v>0</v>
      </c>
      <c r="T259" s="165" t="s">
        <v>247</v>
      </c>
      <c r="U259" s="270">
        <v>44251.830620000001</v>
      </c>
      <c r="V259" s="275">
        <v>0</v>
      </c>
      <c r="W259" s="165" t="s">
        <v>247</v>
      </c>
      <c r="X259" s="270">
        <v>44252.028465000003</v>
      </c>
      <c r="Y259" s="275">
        <v>0</v>
      </c>
      <c r="Z259" s="165" t="s">
        <v>247</v>
      </c>
      <c r="AA259" s="270">
        <v>44251.360399999998</v>
      </c>
      <c r="AB259" s="275">
        <v>0</v>
      </c>
      <c r="AC259" s="165" t="s">
        <v>247</v>
      </c>
      <c r="AD259" s="270">
        <v>44252.546430000002</v>
      </c>
      <c r="AE259" s="275">
        <v>0</v>
      </c>
      <c r="AF259" s="165" t="s">
        <v>247</v>
      </c>
      <c r="AG259" s="270">
        <v>44251.990817999998</v>
      </c>
      <c r="AH259" s="275">
        <v>0</v>
      </c>
      <c r="AI259" s="164" t="s">
        <v>247</v>
      </c>
    </row>
    <row r="260" spans="2:35" x14ac:dyDescent="0.25">
      <c r="B260" s="168">
        <v>252</v>
      </c>
      <c r="C260" s="167" t="s">
        <v>190</v>
      </c>
      <c r="D260" s="167" t="s">
        <v>323</v>
      </c>
      <c r="E260" s="166">
        <v>6305</v>
      </c>
      <c r="F260" s="248">
        <v>0.16946190999999999</v>
      </c>
      <c r="G260" s="166">
        <v>6306</v>
      </c>
      <c r="H260" s="248">
        <v>0.16948424000000001</v>
      </c>
      <c r="I260" s="262">
        <v>44028.885936999999</v>
      </c>
      <c r="J260" s="255">
        <v>1954.3332399999999</v>
      </c>
      <c r="K260" s="165" t="s">
        <v>215</v>
      </c>
      <c r="L260" s="270">
        <v>44024.579749999997</v>
      </c>
      <c r="M260" s="275">
        <v>1883.58566</v>
      </c>
      <c r="N260" s="165" t="s">
        <v>215</v>
      </c>
      <c r="O260" s="270">
        <v>44044.749995999999</v>
      </c>
      <c r="P260" s="275">
        <v>1641.5117700000001</v>
      </c>
      <c r="Q260" s="165" t="s">
        <v>215</v>
      </c>
      <c r="R260" s="270">
        <v>44041.777146</v>
      </c>
      <c r="S260" s="275">
        <v>1610.8563200000001</v>
      </c>
      <c r="T260" s="165" t="s">
        <v>215</v>
      </c>
      <c r="U260" s="270">
        <v>44043.099633999998</v>
      </c>
      <c r="V260" s="275">
        <v>1593.46389</v>
      </c>
      <c r="W260" s="165" t="s">
        <v>215</v>
      </c>
      <c r="X260" s="270">
        <v>44041.686596</v>
      </c>
      <c r="Y260" s="275">
        <v>1598.0887600000001</v>
      </c>
      <c r="Z260" s="165" t="s">
        <v>215</v>
      </c>
      <c r="AA260" s="270">
        <v>44041.543403999996</v>
      </c>
      <c r="AB260" s="275">
        <v>1595.1553699999999</v>
      </c>
      <c r="AC260" s="165" t="s">
        <v>215</v>
      </c>
      <c r="AD260" s="270">
        <v>44042.822225999997</v>
      </c>
      <c r="AE260" s="275">
        <v>1583.2164600000001</v>
      </c>
      <c r="AF260" s="165" t="s">
        <v>215</v>
      </c>
      <c r="AG260" s="270">
        <v>44042.880131999998</v>
      </c>
      <c r="AH260" s="275">
        <v>1581.3687500000001</v>
      </c>
      <c r="AI260" s="164" t="s">
        <v>215</v>
      </c>
    </row>
    <row r="261" spans="2:35" x14ac:dyDescent="0.25">
      <c r="B261" s="168">
        <v>253</v>
      </c>
      <c r="C261" s="167" t="s">
        <v>190</v>
      </c>
      <c r="D261" s="167" t="s">
        <v>325</v>
      </c>
      <c r="E261" s="166">
        <v>47</v>
      </c>
      <c r="F261" s="248">
        <v>1.2632399999999999E-3</v>
      </c>
      <c r="G261" s="166">
        <v>47</v>
      </c>
      <c r="H261" s="248">
        <v>1.2631999999999999E-3</v>
      </c>
      <c r="I261" s="262">
        <v>43953.820178000002</v>
      </c>
      <c r="J261" s="255">
        <v>9784.5319600000003</v>
      </c>
      <c r="K261" s="165" t="s">
        <v>215</v>
      </c>
      <c r="L261" s="270">
        <v>43932.252078999998</v>
      </c>
      <c r="M261" s="275">
        <v>9737.90906</v>
      </c>
      <c r="N261" s="165" t="s">
        <v>215</v>
      </c>
      <c r="O261" s="270">
        <v>43998.055097999997</v>
      </c>
      <c r="P261" s="275">
        <v>9419.5128800000002</v>
      </c>
      <c r="Q261" s="165" t="s">
        <v>215</v>
      </c>
      <c r="R261" s="270">
        <v>43977.485279</v>
      </c>
      <c r="S261" s="275">
        <v>9413.2031299999999</v>
      </c>
      <c r="T261" s="165" t="s">
        <v>215</v>
      </c>
      <c r="U261" s="270">
        <v>43956.367836999998</v>
      </c>
      <c r="V261" s="275">
        <v>9273.6398200000003</v>
      </c>
      <c r="W261" s="165" t="s">
        <v>215</v>
      </c>
      <c r="X261" s="270">
        <v>43978.714569000003</v>
      </c>
      <c r="Y261" s="275">
        <v>9428.4678500000009</v>
      </c>
      <c r="Z261" s="165" t="s">
        <v>215</v>
      </c>
      <c r="AA261" s="270">
        <v>43979.522771999997</v>
      </c>
      <c r="AB261" s="275">
        <v>9402.6671800000004</v>
      </c>
      <c r="AC261" s="165" t="s">
        <v>215</v>
      </c>
      <c r="AD261" s="270">
        <v>43960.109911</v>
      </c>
      <c r="AE261" s="275">
        <v>9289.4268300000003</v>
      </c>
      <c r="AF261" s="165" t="s">
        <v>215</v>
      </c>
      <c r="AG261" s="270">
        <v>43958.004991000002</v>
      </c>
      <c r="AH261" s="275">
        <v>9265.9666899999993</v>
      </c>
      <c r="AI261" s="164" t="s">
        <v>215</v>
      </c>
    </row>
    <row r="262" spans="2:35" x14ac:dyDescent="0.25">
      <c r="B262" s="168">
        <v>254</v>
      </c>
      <c r="C262" s="167" t="s">
        <v>190</v>
      </c>
      <c r="D262" s="167" t="s">
        <v>327</v>
      </c>
      <c r="E262" s="166">
        <v>42</v>
      </c>
      <c r="F262" s="248">
        <v>1.12885E-3</v>
      </c>
      <c r="G262" s="166">
        <v>42</v>
      </c>
      <c r="H262" s="248">
        <v>1.12882E-3</v>
      </c>
      <c r="I262" s="262">
        <v>44066.819538000003</v>
      </c>
      <c r="J262" s="255">
        <v>6194.4635799999996</v>
      </c>
      <c r="K262" s="165">
        <v>3.2000000000000002E-3</v>
      </c>
      <c r="L262" s="270">
        <v>44070.943402999997</v>
      </c>
      <c r="M262" s="275">
        <v>6336.00342</v>
      </c>
      <c r="N262" s="165">
        <v>2.5000000000000001E-3</v>
      </c>
      <c r="O262" s="270">
        <v>44072.388411</v>
      </c>
      <c r="P262" s="275">
        <v>4469.8377499999997</v>
      </c>
      <c r="Q262" s="165">
        <v>3.32E-2</v>
      </c>
      <c r="R262" s="270">
        <v>44072.512785999999</v>
      </c>
      <c r="S262" s="275">
        <v>4757.3411999999998</v>
      </c>
      <c r="T262" s="165">
        <v>2.3099999999999999E-2</v>
      </c>
      <c r="U262" s="270">
        <v>44075.585890000002</v>
      </c>
      <c r="V262" s="275">
        <v>4808.9287000000004</v>
      </c>
      <c r="W262" s="165">
        <v>2.1700000000000001E-2</v>
      </c>
      <c r="X262" s="270">
        <v>44068.799742000003</v>
      </c>
      <c r="Y262" s="275">
        <v>4744.9172600000002</v>
      </c>
      <c r="Z262" s="165">
        <v>2.35E-2</v>
      </c>
      <c r="AA262" s="270">
        <v>44073.384456</v>
      </c>
      <c r="AB262" s="275">
        <v>4768.5781100000004</v>
      </c>
      <c r="AC262" s="165">
        <v>2.2800000000000001E-2</v>
      </c>
      <c r="AD262" s="270">
        <v>44070.422573999997</v>
      </c>
      <c r="AE262" s="275">
        <v>4794.9117100000003</v>
      </c>
      <c r="AF262" s="165">
        <v>2.2100000000000002E-2</v>
      </c>
      <c r="AG262" s="270">
        <v>44076.255986999997</v>
      </c>
      <c r="AH262" s="275">
        <v>4818.1073299999998</v>
      </c>
      <c r="AI262" s="164">
        <v>2.1399999999999999E-2</v>
      </c>
    </row>
    <row r="263" spans="2:35" x14ac:dyDescent="0.25">
      <c r="B263" s="168">
        <v>255</v>
      </c>
      <c r="C263" s="167" t="s">
        <v>190</v>
      </c>
      <c r="D263" s="167" t="s">
        <v>365</v>
      </c>
      <c r="E263" s="166">
        <v>3198</v>
      </c>
      <c r="F263" s="248">
        <v>8.5953879999999996E-2</v>
      </c>
      <c r="G263" s="166">
        <v>3198</v>
      </c>
      <c r="H263" s="248">
        <v>8.5951570000000005E-2</v>
      </c>
      <c r="I263" s="262">
        <v>44115.562486000003</v>
      </c>
      <c r="J263" s="255">
        <v>562.82920999999999</v>
      </c>
      <c r="K263" s="165">
        <v>2.6499999999999999E-2</v>
      </c>
      <c r="L263" s="270">
        <v>44105.805448999999</v>
      </c>
      <c r="M263" s="275">
        <v>591.47029999999995</v>
      </c>
      <c r="N263" s="165">
        <v>1.9300000000000001E-2</v>
      </c>
      <c r="O263" s="270">
        <v>44112.088178999998</v>
      </c>
      <c r="P263" s="275">
        <v>582.98135000000002</v>
      </c>
      <c r="Q263" s="165">
        <v>2.12E-2</v>
      </c>
      <c r="R263" s="270">
        <v>44103.393343000003</v>
      </c>
      <c r="S263" s="275">
        <v>607.82741999999996</v>
      </c>
      <c r="T263" s="165">
        <v>1.61E-2</v>
      </c>
      <c r="U263" s="270">
        <v>44101.758156999997</v>
      </c>
      <c r="V263" s="275">
        <v>618.29499999999996</v>
      </c>
      <c r="W263" s="165">
        <v>1.43E-2</v>
      </c>
      <c r="X263" s="270">
        <v>44102.271197000002</v>
      </c>
      <c r="Y263" s="275">
        <v>601.92844000000002</v>
      </c>
      <c r="Z263" s="165">
        <v>1.7100000000000001E-2</v>
      </c>
      <c r="AA263" s="270">
        <v>44103.264045999997</v>
      </c>
      <c r="AB263" s="275">
        <v>607.84267</v>
      </c>
      <c r="AC263" s="165">
        <v>1.61E-2</v>
      </c>
      <c r="AD263" s="270">
        <v>44100.599116999998</v>
      </c>
      <c r="AE263" s="275">
        <v>612.90794000000005</v>
      </c>
      <c r="AF263" s="165">
        <v>1.52E-2</v>
      </c>
      <c r="AG263" s="270">
        <v>44101.722713000003</v>
      </c>
      <c r="AH263" s="275">
        <v>618.23972000000003</v>
      </c>
      <c r="AI263" s="164">
        <v>1.43E-2</v>
      </c>
    </row>
    <row r="264" spans="2:35" x14ac:dyDescent="0.25">
      <c r="B264" s="168">
        <v>256</v>
      </c>
      <c r="C264" s="167" t="s">
        <v>190</v>
      </c>
      <c r="D264" s="167" t="s">
        <v>367</v>
      </c>
      <c r="E264" s="166">
        <v>3027</v>
      </c>
      <c r="F264" s="248">
        <v>8.1357849999999995E-2</v>
      </c>
      <c r="G264" s="166">
        <v>3027</v>
      </c>
      <c r="H264" s="248">
        <v>8.1355659999999996E-2</v>
      </c>
      <c r="I264" s="262">
        <v>44154.001068999998</v>
      </c>
      <c r="J264" s="255">
        <v>89.742930000000001</v>
      </c>
      <c r="K264" s="165">
        <v>0.71860000000000002</v>
      </c>
      <c r="L264" s="270">
        <v>44159.763175</v>
      </c>
      <c r="M264" s="275">
        <v>45.291499999999999</v>
      </c>
      <c r="N264" s="165">
        <v>0.85529999999999995</v>
      </c>
      <c r="O264" s="270">
        <v>44177.006564000003</v>
      </c>
      <c r="P264" s="275">
        <v>96.72954</v>
      </c>
      <c r="Q264" s="165">
        <v>0.69710000000000005</v>
      </c>
      <c r="R264" s="270">
        <v>44179.742827000002</v>
      </c>
      <c r="S264" s="275">
        <v>55.570520000000002</v>
      </c>
      <c r="T264" s="165">
        <v>0.82269999999999999</v>
      </c>
      <c r="U264" s="270">
        <v>44180.318764000003</v>
      </c>
      <c r="V264" s="275">
        <v>61.304360000000003</v>
      </c>
      <c r="W264" s="165">
        <v>0.80469999999999997</v>
      </c>
      <c r="X264" s="270">
        <v>44179.538238000001</v>
      </c>
      <c r="Y264" s="275">
        <v>58.336950000000002</v>
      </c>
      <c r="Z264" s="165">
        <v>0.81399999999999995</v>
      </c>
      <c r="AA264" s="270">
        <v>44179.095808999999</v>
      </c>
      <c r="AB264" s="275">
        <v>53.499299999999998</v>
      </c>
      <c r="AC264" s="165">
        <v>0.82920000000000005</v>
      </c>
      <c r="AD264" s="270">
        <v>44179.771775000001</v>
      </c>
      <c r="AE264" s="275">
        <v>63.204970000000003</v>
      </c>
      <c r="AF264" s="165">
        <v>0.79879999999999995</v>
      </c>
      <c r="AG264" s="270">
        <v>44179.859993999999</v>
      </c>
      <c r="AH264" s="275">
        <v>59.720669999999998</v>
      </c>
      <c r="AI264" s="164">
        <v>0.80959999999999999</v>
      </c>
    </row>
    <row r="265" spans="2:35" x14ac:dyDescent="0.25">
      <c r="B265" s="168">
        <v>257</v>
      </c>
      <c r="C265" s="167" t="s">
        <v>190</v>
      </c>
      <c r="D265" s="167" t="s">
        <v>369</v>
      </c>
      <c r="E265" s="166">
        <v>1305</v>
      </c>
      <c r="F265" s="248">
        <v>3.507499E-2</v>
      </c>
      <c r="G265" s="166">
        <v>1305</v>
      </c>
      <c r="H265" s="248">
        <v>3.5074050000000002E-2</v>
      </c>
      <c r="I265" s="262">
        <v>44575.940628999997</v>
      </c>
      <c r="J265" s="255">
        <v>-3204.1190900000001</v>
      </c>
      <c r="K265" s="165" t="s">
        <v>215</v>
      </c>
      <c r="L265" s="270">
        <v>44585.871364999999</v>
      </c>
      <c r="M265" s="275">
        <v>-3206.87959</v>
      </c>
      <c r="N265" s="165" t="s">
        <v>215</v>
      </c>
      <c r="O265" s="270">
        <v>44569.675142</v>
      </c>
      <c r="P265" s="275">
        <v>-3141.3250600000001</v>
      </c>
      <c r="Q265" s="165" t="s">
        <v>215</v>
      </c>
      <c r="R265" s="270">
        <v>44581.622017000002</v>
      </c>
      <c r="S265" s="275">
        <v>-3150.62194</v>
      </c>
      <c r="T265" s="165" t="s">
        <v>215</v>
      </c>
      <c r="U265" s="270">
        <v>44581.173999999999</v>
      </c>
      <c r="V265" s="275">
        <v>-3151.9484699999998</v>
      </c>
      <c r="W265" s="165" t="s">
        <v>215</v>
      </c>
      <c r="X265" s="270">
        <v>44581.656260999996</v>
      </c>
      <c r="Y265" s="275">
        <v>-3154.21569</v>
      </c>
      <c r="Z265" s="165" t="s">
        <v>215</v>
      </c>
      <c r="AA265" s="270">
        <v>44582.549120999996</v>
      </c>
      <c r="AB265" s="275">
        <v>-3148.5012400000001</v>
      </c>
      <c r="AC265" s="165" t="s">
        <v>215</v>
      </c>
      <c r="AD265" s="270">
        <v>44581.516267999999</v>
      </c>
      <c r="AE265" s="275">
        <v>-3155.1420400000002</v>
      </c>
      <c r="AF265" s="165" t="s">
        <v>215</v>
      </c>
      <c r="AG265" s="270">
        <v>44581.992102999997</v>
      </c>
      <c r="AH265" s="275">
        <v>-3150.4466299999999</v>
      </c>
      <c r="AI265" s="164" t="s">
        <v>215</v>
      </c>
    </row>
    <row r="266" spans="2:35" x14ac:dyDescent="0.25">
      <c r="B266" s="168">
        <v>258</v>
      </c>
      <c r="C266" s="167" t="s">
        <v>190</v>
      </c>
      <c r="D266" s="167" t="s">
        <v>328</v>
      </c>
      <c r="E266" s="166">
        <v>725</v>
      </c>
      <c r="F266" s="248">
        <v>1.9486099999999999E-2</v>
      </c>
      <c r="G266" s="166">
        <v>725</v>
      </c>
      <c r="H266" s="248">
        <v>1.9485579999999999E-2</v>
      </c>
      <c r="I266" s="262">
        <v>44328.188746</v>
      </c>
      <c r="J266" s="255">
        <v>636.77664000000004</v>
      </c>
      <c r="K266" s="165">
        <v>0.19159999999999999</v>
      </c>
      <c r="L266" s="270">
        <v>44340.474778000003</v>
      </c>
      <c r="M266" s="275">
        <v>663.31845999999996</v>
      </c>
      <c r="N266" s="165">
        <v>0.1726</v>
      </c>
      <c r="O266" s="270">
        <v>44341.047622999999</v>
      </c>
      <c r="P266" s="275">
        <v>534.26554999999996</v>
      </c>
      <c r="Q266" s="165">
        <v>0.27229999999999999</v>
      </c>
      <c r="R266" s="270">
        <v>44353.646342</v>
      </c>
      <c r="S266" s="275">
        <v>568.42884000000004</v>
      </c>
      <c r="T266" s="165">
        <v>0.24179999999999999</v>
      </c>
      <c r="U266" s="270">
        <v>44347.095853999999</v>
      </c>
      <c r="V266" s="275">
        <v>570.09172999999998</v>
      </c>
      <c r="W266" s="165">
        <v>0.24030000000000001</v>
      </c>
      <c r="X266" s="270">
        <v>44351.719388999998</v>
      </c>
      <c r="Y266" s="275">
        <v>571.77671999999995</v>
      </c>
      <c r="Z266" s="165">
        <v>0.23899999999999999</v>
      </c>
      <c r="AA266" s="270">
        <v>44352.993136999998</v>
      </c>
      <c r="AB266" s="275">
        <v>565.21798000000001</v>
      </c>
      <c r="AC266" s="165">
        <v>0.24440000000000001</v>
      </c>
      <c r="AD266" s="270">
        <v>44344.963745000001</v>
      </c>
      <c r="AE266" s="275">
        <v>574.38810000000001</v>
      </c>
      <c r="AF266" s="165">
        <v>0.23680000000000001</v>
      </c>
      <c r="AG266" s="270">
        <v>44346.566863</v>
      </c>
      <c r="AH266" s="275">
        <v>567.13106000000005</v>
      </c>
      <c r="AI266" s="164">
        <v>0.24279999999999999</v>
      </c>
    </row>
    <row r="267" spans="2:35" x14ac:dyDescent="0.25">
      <c r="B267" s="168">
        <v>259</v>
      </c>
      <c r="C267" s="167" t="s">
        <v>190</v>
      </c>
      <c r="D267" s="167" t="s">
        <v>330</v>
      </c>
      <c r="E267" s="166">
        <v>566</v>
      </c>
      <c r="F267" s="248">
        <v>1.52126E-2</v>
      </c>
      <c r="G267" s="166">
        <v>566</v>
      </c>
      <c r="H267" s="248">
        <v>1.521219E-2</v>
      </c>
      <c r="I267" s="262">
        <v>43894.465502999999</v>
      </c>
      <c r="J267" s="255">
        <v>2533.1158</v>
      </c>
      <c r="K267" s="165" t="s">
        <v>215</v>
      </c>
      <c r="L267" s="270">
        <v>43884.112164999999</v>
      </c>
      <c r="M267" s="275">
        <v>2376.0589399999999</v>
      </c>
      <c r="N267" s="165" t="s">
        <v>215</v>
      </c>
      <c r="O267" s="270">
        <v>43886.957354999999</v>
      </c>
      <c r="P267" s="275">
        <v>2481.0723499999999</v>
      </c>
      <c r="Q267" s="165" t="s">
        <v>215</v>
      </c>
      <c r="R267" s="270">
        <v>43882.571902999996</v>
      </c>
      <c r="S267" s="275">
        <v>2340.7531399999998</v>
      </c>
      <c r="T267" s="165" t="s">
        <v>215</v>
      </c>
      <c r="U267" s="270">
        <v>43878.239373999997</v>
      </c>
      <c r="V267" s="275">
        <v>2380.6260699999998</v>
      </c>
      <c r="W267" s="165" t="s">
        <v>215</v>
      </c>
      <c r="X267" s="270">
        <v>43875.645297000003</v>
      </c>
      <c r="Y267" s="275">
        <v>2332.2502399999998</v>
      </c>
      <c r="Z267" s="165" t="s">
        <v>215</v>
      </c>
      <c r="AA267" s="270">
        <v>43882.58223</v>
      </c>
      <c r="AB267" s="275">
        <v>2337.01224</v>
      </c>
      <c r="AC267" s="165" t="s">
        <v>215</v>
      </c>
      <c r="AD267" s="270">
        <v>43871.136121000003</v>
      </c>
      <c r="AE267" s="275">
        <v>2373.8483700000002</v>
      </c>
      <c r="AF267" s="165" t="s">
        <v>215</v>
      </c>
      <c r="AG267" s="270">
        <v>43878.255119000001</v>
      </c>
      <c r="AH267" s="275">
        <v>2377.08563</v>
      </c>
      <c r="AI267" s="164" t="s">
        <v>215</v>
      </c>
    </row>
    <row r="268" spans="2:35" x14ac:dyDescent="0.25">
      <c r="B268" s="168">
        <v>260</v>
      </c>
      <c r="C268" s="167" t="s">
        <v>190</v>
      </c>
      <c r="D268" s="167" t="s">
        <v>332</v>
      </c>
      <c r="E268" s="166">
        <v>348</v>
      </c>
      <c r="F268" s="248">
        <v>9.35333E-3</v>
      </c>
      <c r="G268" s="166">
        <v>348</v>
      </c>
      <c r="H268" s="248">
        <v>9.3530799999999997E-3</v>
      </c>
      <c r="I268" s="262">
        <v>44087.127831999998</v>
      </c>
      <c r="J268" s="255">
        <v>4291.8234899999998</v>
      </c>
      <c r="K268" s="165" t="s">
        <v>215</v>
      </c>
      <c r="L268" s="270">
        <v>44086.040930000003</v>
      </c>
      <c r="M268" s="275">
        <v>4061.78505</v>
      </c>
      <c r="N268" s="165" t="s">
        <v>215</v>
      </c>
      <c r="O268" s="270">
        <v>44047.450735999999</v>
      </c>
      <c r="P268" s="275">
        <v>4157.0514899999998</v>
      </c>
      <c r="Q268" s="165" t="s">
        <v>215</v>
      </c>
      <c r="R268" s="270">
        <v>44051.633470000001</v>
      </c>
      <c r="S268" s="275">
        <v>3956.45417</v>
      </c>
      <c r="T268" s="165" t="s">
        <v>215</v>
      </c>
      <c r="U268" s="270">
        <v>44041.947092000002</v>
      </c>
      <c r="V268" s="275">
        <v>3972.5148100000001</v>
      </c>
      <c r="W268" s="165" t="s">
        <v>215</v>
      </c>
      <c r="X268" s="270">
        <v>44050.476889999998</v>
      </c>
      <c r="Y268" s="275">
        <v>3961.0624899999998</v>
      </c>
      <c r="Z268" s="165" t="s">
        <v>215</v>
      </c>
      <c r="AA268" s="270">
        <v>44050.178943999999</v>
      </c>
      <c r="AB268" s="275">
        <v>3959.7390399999999</v>
      </c>
      <c r="AC268" s="165" t="s">
        <v>215</v>
      </c>
      <c r="AD268" s="270">
        <v>44040.956994</v>
      </c>
      <c r="AE268" s="275">
        <v>3976.4427900000001</v>
      </c>
      <c r="AF268" s="165" t="s">
        <v>215</v>
      </c>
      <c r="AG268" s="270">
        <v>44040.850118000002</v>
      </c>
      <c r="AH268" s="275">
        <v>3974.8381399999998</v>
      </c>
      <c r="AI268" s="164" t="s">
        <v>215</v>
      </c>
    </row>
    <row r="269" spans="2:35" x14ac:dyDescent="0.25">
      <c r="B269" s="168">
        <v>261</v>
      </c>
      <c r="C269" s="167" t="s">
        <v>190</v>
      </c>
      <c r="D269" s="167" t="s">
        <v>371</v>
      </c>
      <c r="E269" s="166">
        <v>1467</v>
      </c>
      <c r="F269" s="248">
        <v>3.9429119999999998E-2</v>
      </c>
      <c r="G269" s="166">
        <v>1467</v>
      </c>
      <c r="H269" s="248">
        <v>3.9428060000000001E-2</v>
      </c>
      <c r="I269" s="262">
        <v>44267.705774000002</v>
      </c>
      <c r="J269" s="255">
        <v>668.58969999999999</v>
      </c>
      <c r="K269" s="165">
        <v>5.1900000000000002E-2</v>
      </c>
      <c r="L269" s="270">
        <v>44270.348905999999</v>
      </c>
      <c r="M269" s="275">
        <v>604.40867000000003</v>
      </c>
      <c r="N269" s="165">
        <v>7.8100000000000003E-2</v>
      </c>
      <c r="O269" s="270">
        <v>44277.719110999999</v>
      </c>
      <c r="P269" s="275">
        <v>707.15635999999995</v>
      </c>
      <c r="Q269" s="165">
        <v>3.9399999999999998E-2</v>
      </c>
      <c r="R269" s="270">
        <v>44279.723880999998</v>
      </c>
      <c r="S269" s="275">
        <v>643.11950999999999</v>
      </c>
      <c r="T269" s="165">
        <v>6.0400000000000002E-2</v>
      </c>
      <c r="U269" s="270">
        <v>44276.736279999997</v>
      </c>
      <c r="V269" s="275">
        <v>645.22060999999997</v>
      </c>
      <c r="W269" s="165">
        <v>5.9499999999999997E-2</v>
      </c>
      <c r="X269" s="270">
        <v>44279.792405</v>
      </c>
      <c r="Y269" s="275">
        <v>636.39436999999998</v>
      </c>
      <c r="Z269" s="165">
        <v>6.3200000000000006E-2</v>
      </c>
      <c r="AA269" s="270">
        <v>44279.869745000004</v>
      </c>
      <c r="AB269" s="275">
        <v>645.64463000000001</v>
      </c>
      <c r="AC269" s="165">
        <v>5.9400000000000001E-2</v>
      </c>
      <c r="AD269" s="270">
        <v>44276.739382</v>
      </c>
      <c r="AE269" s="275">
        <v>636.63822000000005</v>
      </c>
      <c r="AF269" s="165">
        <v>6.3E-2</v>
      </c>
      <c r="AG269" s="270">
        <v>44276.929401000001</v>
      </c>
      <c r="AH269" s="275">
        <v>647.41701</v>
      </c>
      <c r="AI269" s="164">
        <v>5.8700000000000002E-2</v>
      </c>
    </row>
    <row r="270" spans="2:35" x14ac:dyDescent="0.25">
      <c r="B270" s="168">
        <v>262</v>
      </c>
      <c r="C270" s="167" t="s">
        <v>190</v>
      </c>
      <c r="D270" s="167" t="s">
        <v>334</v>
      </c>
      <c r="E270" s="166">
        <v>1461</v>
      </c>
      <c r="F270" s="248">
        <v>3.9267860000000002E-2</v>
      </c>
      <c r="G270" s="166">
        <v>1461</v>
      </c>
      <c r="H270" s="248">
        <v>3.9266799999999998E-2</v>
      </c>
      <c r="I270" s="262">
        <v>44059.409274999998</v>
      </c>
      <c r="J270" s="255">
        <v>2487.8148099999999</v>
      </c>
      <c r="K270" s="165" t="s">
        <v>215</v>
      </c>
      <c r="L270" s="270">
        <v>44063.503048999999</v>
      </c>
      <c r="M270" s="275">
        <v>2220.6680000000001</v>
      </c>
      <c r="N270" s="165" t="s">
        <v>215</v>
      </c>
      <c r="O270" s="270">
        <v>44061.138479000001</v>
      </c>
      <c r="P270" s="275">
        <v>2141.7945500000001</v>
      </c>
      <c r="Q270" s="165" t="s">
        <v>215</v>
      </c>
      <c r="R270" s="270">
        <v>44066.513740000002</v>
      </c>
      <c r="S270" s="275">
        <v>1930.3079</v>
      </c>
      <c r="T270" s="165" t="s">
        <v>215</v>
      </c>
      <c r="U270" s="270">
        <v>44070.630390999999</v>
      </c>
      <c r="V270" s="275">
        <v>1908.6813400000001</v>
      </c>
      <c r="W270" s="165" t="s">
        <v>215</v>
      </c>
      <c r="X270" s="270">
        <v>44068.479558999999</v>
      </c>
      <c r="Y270" s="275">
        <v>1932.9216100000001</v>
      </c>
      <c r="Z270" s="165" t="s">
        <v>215</v>
      </c>
      <c r="AA270" s="270">
        <v>44066.288687</v>
      </c>
      <c r="AB270" s="275">
        <v>1927.02044</v>
      </c>
      <c r="AC270" s="165" t="s">
        <v>215</v>
      </c>
      <c r="AD270" s="270">
        <v>44073.035156999998</v>
      </c>
      <c r="AE270" s="275">
        <v>1910.4494400000001</v>
      </c>
      <c r="AF270" s="165" t="s">
        <v>215</v>
      </c>
      <c r="AG270" s="270">
        <v>44070.495342000002</v>
      </c>
      <c r="AH270" s="275">
        <v>1906.0694699999999</v>
      </c>
      <c r="AI270" s="164" t="s">
        <v>215</v>
      </c>
    </row>
    <row r="271" spans="2:35" x14ac:dyDescent="0.25">
      <c r="B271" s="168">
        <v>263</v>
      </c>
      <c r="C271" s="167" t="s">
        <v>190</v>
      </c>
      <c r="D271" s="167" t="s">
        <v>358</v>
      </c>
      <c r="E271" s="166">
        <v>5457</v>
      </c>
      <c r="F271" s="248">
        <v>0.14666989</v>
      </c>
      <c r="G271" s="166">
        <v>5457</v>
      </c>
      <c r="H271" s="248">
        <v>0.14666594999999999</v>
      </c>
      <c r="I271" s="262">
        <v>44109.040438999997</v>
      </c>
      <c r="J271" s="255">
        <v>1380.4191599999999</v>
      </c>
      <c r="K271" s="165" t="s">
        <v>215</v>
      </c>
      <c r="L271" s="270">
        <v>44110.449722999998</v>
      </c>
      <c r="M271" s="275">
        <v>1319.31782</v>
      </c>
      <c r="N271" s="165" t="s">
        <v>215</v>
      </c>
      <c r="O271" s="270">
        <v>44107.014691999997</v>
      </c>
      <c r="P271" s="275">
        <v>1334.3280400000001</v>
      </c>
      <c r="Q271" s="165" t="s">
        <v>215</v>
      </c>
      <c r="R271" s="270">
        <v>44108.953559000001</v>
      </c>
      <c r="S271" s="275">
        <v>1282.9624699999999</v>
      </c>
      <c r="T271" s="165" t="s">
        <v>215</v>
      </c>
      <c r="U271" s="270">
        <v>44108.187715</v>
      </c>
      <c r="V271" s="275">
        <v>1279.1818900000001</v>
      </c>
      <c r="W271" s="165" t="s">
        <v>215</v>
      </c>
      <c r="X271" s="270">
        <v>44108.393261999998</v>
      </c>
      <c r="Y271" s="275">
        <v>1290.47209</v>
      </c>
      <c r="Z271" s="165" t="s">
        <v>215</v>
      </c>
      <c r="AA271" s="270">
        <v>44108.878771000003</v>
      </c>
      <c r="AB271" s="275">
        <v>1283.6943699999999</v>
      </c>
      <c r="AC271" s="165" t="s">
        <v>215</v>
      </c>
      <c r="AD271" s="270">
        <v>44107.504115999996</v>
      </c>
      <c r="AE271" s="275">
        <v>1287.18021</v>
      </c>
      <c r="AF271" s="165" t="s">
        <v>215</v>
      </c>
      <c r="AG271" s="270">
        <v>44108.143777999998</v>
      </c>
      <c r="AH271" s="275">
        <v>1280.15032</v>
      </c>
      <c r="AI271" s="164" t="s">
        <v>215</v>
      </c>
    </row>
    <row r="272" spans="2:35" x14ac:dyDescent="0.25">
      <c r="B272" s="168">
        <v>264</v>
      </c>
      <c r="C272" s="167" t="s">
        <v>190</v>
      </c>
      <c r="D272" s="167" t="s">
        <v>363</v>
      </c>
      <c r="E272" s="166">
        <v>14276</v>
      </c>
      <c r="F272" s="248">
        <v>0.38370155</v>
      </c>
      <c r="G272" s="166">
        <v>14276</v>
      </c>
      <c r="H272" s="248">
        <v>0.38369123999999999</v>
      </c>
      <c r="I272" s="262">
        <v>44176.765867000002</v>
      </c>
      <c r="J272" s="255">
        <v>-362.15888000000001</v>
      </c>
      <c r="K272" s="165">
        <v>1.5599999999999999E-2</v>
      </c>
      <c r="L272" s="270">
        <v>44175.583534999998</v>
      </c>
      <c r="M272" s="275">
        <v>-220.18841</v>
      </c>
      <c r="N272" s="165">
        <v>0.14130000000000001</v>
      </c>
      <c r="O272" s="270">
        <v>44176.639148000002</v>
      </c>
      <c r="P272" s="275">
        <v>-378.4101</v>
      </c>
      <c r="Q272" s="165">
        <v>1.1299999999999999E-2</v>
      </c>
      <c r="R272" s="270">
        <v>44175.382296999996</v>
      </c>
      <c r="S272" s="275">
        <v>-245.20249000000001</v>
      </c>
      <c r="T272" s="165">
        <v>0.1009</v>
      </c>
      <c r="U272" s="270">
        <v>44174.713493000003</v>
      </c>
      <c r="V272" s="275">
        <v>-233.95627999999999</v>
      </c>
      <c r="W272" s="165">
        <v>0.1179</v>
      </c>
      <c r="X272" s="270">
        <v>44175.747563999998</v>
      </c>
      <c r="Y272" s="275">
        <v>-254.96440000000001</v>
      </c>
      <c r="Z272" s="165">
        <v>8.8300000000000003E-2</v>
      </c>
      <c r="AA272" s="270">
        <v>44175.069332999999</v>
      </c>
      <c r="AB272" s="275">
        <v>-248.96808999999999</v>
      </c>
      <c r="AC272" s="165">
        <v>9.5899999999999999E-2</v>
      </c>
      <c r="AD272" s="270">
        <v>44175.023138999997</v>
      </c>
      <c r="AE272" s="275">
        <v>-242.57933</v>
      </c>
      <c r="AF272" s="165">
        <v>0.1051</v>
      </c>
      <c r="AG272" s="270">
        <v>44174.469815999997</v>
      </c>
      <c r="AH272" s="275">
        <v>-236.94720000000001</v>
      </c>
      <c r="AI272" s="164">
        <v>0.1135</v>
      </c>
    </row>
    <row r="273" spans="2:35" x14ac:dyDescent="0.25">
      <c r="B273" s="168">
        <v>265</v>
      </c>
      <c r="C273" s="167" t="s">
        <v>190</v>
      </c>
      <c r="D273" s="167" t="s">
        <v>373</v>
      </c>
      <c r="E273" s="166">
        <v>298</v>
      </c>
      <c r="F273" s="248">
        <v>8.0094599999999995E-3</v>
      </c>
      <c r="G273" s="166">
        <v>298</v>
      </c>
      <c r="H273" s="248">
        <v>8.0092500000000007E-3</v>
      </c>
      <c r="I273" s="262">
        <v>44460.660075</v>
      </c>
      <c r="J273" s="255">
        <v>-1224.7674199999999</v>
      </c>
      <c r="K273" s="165">
        <v>0.1072</v>
      </c>
      <c r="L273" s="270">
        <v>44481.16878</v>
      </c>
      <c r="M273" s="275">
        <v>-1217.89851</v>
      </c>
      <c r="N273" s="165">
        <v>0.1082</v>
      </c>
      <c r="O273" s="270">
        <v>44424.689764000002</v>
      </c>
      <c r="P273" s="275">
        <v>-1382.9133300000001</v>
      </c>
      <c r="Q273" s="165">
        <v>6.8400000000000002E-2</v>
      </c>
      <c r="R273" s="270">
        <v>44451.890433</v>
      </c>
      <c r="S273" s="275">
        <v>-1362.4635000000001</v>
      </c>
      <c r="T273" s="165">
        <v>7.1900000000000006E-2</v>
      </c>
      <c r="U273" s="270">
        <v>44449.122135999998</v>
      </c>
      <c r="V273" s="275">
        <v>-1403.7109499999999</v>
      </c>
      <c r="W273" s="165">
        <v>6.3700000000000007E-2</v>
      </c>
      <c r="X273" s="270">
        <v>44445.346689999998</v>
      </c>
      <c r="Y273" s="275">
        <v>-1338.9873700000001</v>
      </c>
      <c r="Z273" s="165">
        <v>7.6999999999999999E-2</v>
      </c>
      <c r="AA273" s="270">
        <v>44451.756415000003</v>
      </c>
      <c r="AB273" s="275">
        <v>-1366.3498099999999</v>
      </c>
      <c r="AC273" s="165">
        <v>7.1099999999999997E-2</v>
      </c>
      <c r="AD273" s="270">
        <v>44443.554324999997</v>
      </c>
      <c r="AE273" s="275">
        <v>-1379.1637700000001</v>
      </c>
      <c r="AF273" s="165">
        <v>6.8500000000000005E-2</v>
      </c>
      <c r="AG273" s="270">
        <v>44449.308027999999</v>
      </c>
      <c r="AH273" s="275">
        <v>-1406.85448</v>
      </c>
      <c r="AI273" s="164">
        <v>6.3100000000000003E-2</v>
      </c>
    </row>
    <row r="274" spans="2:35" x14ac:dyDescent="0.25">
      <c r="B274" s="168">
        <v>266</v>
      </c>
      <c r="C274" s="167" t="s">
        <v>190</v>
      </c>
      <c r="D274" s="167" t="s">
        <v>336</v>
      </c>
      <c r="E274" s="166">
        <v>139</v>
      </c>
      <c r="F274" s="248">
        <v>3.73596E-3</v>
      </c>
      <c r="G274" s="166">
        <v>139</v>
      </c>
      <c r="H274" s="248">
        <v>3.7358600000000001E-3</v>
      </c>
      <c r="I274" s="262">
        <v>44131.557091000002</v>
      </c>
      <c r="J274" s="255">
        <v>3728.5013800000002</v>
      </c>
      <c r="K274" s="165">
        <v>6.9999999999999999E-4</v>
      </c>
      <c r="L274" s="270">
        <v>44128.565171000002</v>
      </c>
      <c r="M274" s="275">
        <v>3592.2605699999999</v>
      </c>
      <c r="N274" s="165">
        <v>1.1000000000000001E-3</v>
      </c>
      <c r="O274" s="270">
        <v>44119.541498999999</v>
      </c>
      <c r="P274" s="275">
        <v>3480.1004600000001</v>
      </c>
      <c r="Q274" s="165">
        <v>1.6000000000000001E-3</v>
      </c>
      <c r="R274" s="270">
        <v>44120.852074000002</v>
      </c>
      <c r="S274" s="275">
        <v>3377.3874999999998</v>
      </c>
      <c r="T274" s="165">
        <v>2.0999999999999999E-3</v>
      </c>
      <c r="U274" s="270">
        <v>44120.900950000003</v>
      </c>
      <c r="V274" s="275">
        <v>3454.2899000000002</v>
      </c>
      <c r="W274" s="165">
        <v>1.6999999999999999E-3</v>
      </c>
      <c r="X274" s="270">
        <v>44119.480790000001</v>
      </c>
      <c r="Y274" s="275">
        <v>3352.8028300000001</v>
      </c>
      <c r="Z274" s="165">
        <v>2.3E-3</v>
      </c>
      <c r="AA274" s="270">
        <v>44120.563901000001</v>
      </c>
      <c r="AB274" s="275">
        <v>3376.3015099999998</v>
      </c>
      <c r="AC274" s="165">
        <v>2.0999999999999999E-3</v>
      </c>
      <c r="AD274" s="270">
        <v>44119.699708</v>
      </c>
      <c r="AE274" s="275">
        <v>3429.2585800000002</v>
      </c>
      <c r="AF274" s="165">
        <v>1.8E-3</v>
      </c>
      <c r="AG274" s="270">
        <v>44120.659787999997</v>
      </c>
      <c r="AH274" s="275">
        <v>3453.3656599999999</v>
      </c>
      <c r="AI274" s="164">
        <v>1.6999999999999999E-3</v>
      </c>
    </row>
    <row r="275" spans="2:35" x14ac:dyDescent="0.25">
      <c r="B275" s="168">
        <v>267</v>
      </c>
      <c r="C275" s="167" t="s">
        <v>190</v>
      </c>
      <c r="D275" s="167" t="s">
        <v>23</v>
      </c>
      <c r="E275" s="166">
        <v>9612</v>
      </c>
      <c r="F275" s="248">
        <v>0.25834542999999999</v>
      </c>
      <c r="G275" s="166">
        <v>9612</v>
      </c>
      <c r="H275" s="248">
        <v>0.25833847999999998</v>
      </c>
      <c r="I275" s="262" t="s">
        <v>247</v>
      </c>
      <c r="J275" s="255" t="s">
        <v>247</v>
      </c>
      <c r="K275" s="165" t="s">
        <v>247</v>
      </c>
      <c r="L275" s="270">
        <v>44115.642124999998</v>
      </c>
      <c r="M275" s="275">
        <v>2193.50569</v>
      </c>
      <c r="N275" s="165" t="s">
        <v>215</v>
      </c>
      <c r="O275" s="270" t="s">
        <v>247</v>
      </c>
      <c r="P275" s="275" t="s">
        <v>247</v>
      </c>
      <c r="Q275" s="165" t="s">
        <v>247</v>
      </c>
      <c r="R275" s="270">
        <v>44118.325615000002</v>
      </c>
      <c r="S275" s="275">
        <v>2025.4049600000001</v>
      </c>
      <c r="T275" s="165" t="s">
        <v>215</v>
      </c>
      <c r="U275" s="270">
        <v>44118.037181</v>
      </c>
      <c r="V275" s="275">
        <v>1982.84169</v>
      </c>
      <c r="W275" s="165" t="s">
        <v>215</v>
      </c>
      <c r="X275" s="270">
        <v>44118.157549000003</v>
      </c>
      <c r="Y275" s="275">
        <v>2013.1565399999999</v>
      </c>
      <c r="Z275" s="165" t="s">
        <v>215</v>
      </c>
      <c r="AA275" s="270">
        <v>44118.123357999997</v>
      </c>
      <c r="AB275" s="275">
        <v>2017.3581200000001</v>
      </c>
      <c r="AC275" s="165" t="s">
        <v>215</v>
      </c>
      <c r="AD275" s="270">
        <v>44117.830428000001</v>
      </c>
      <c r="AE275" s="275">
        <v>1972.1438800000001</v>
      </c>
      <c r="AF275" s="165" t="s">
        <v>215</v>
      </c>
      <c r="AG275" s="270">
        <v>44117.870045000003</v>
      </c>
      <c r="AH275" s="275">
        <v>1977.0064600000001</v>
      </c>
      <c r="AI275" s="164" t="s">
        <v>215</v>
      </c>
    </row>
    <row r="276" spans="2:35" x14ac:dyDescent="0.25">
      <c r="B276" s="168">
        <v>268</v>
      </c>
      <c r="C276" s="167" t="s">
        <v>190</v>
      </c>
      <c r="D276" s="167" t="s">
        <v>24</v>
      </c>
      <c r="E276" s="166">
        <v>27594</v>
      </c>
      <c r="F276" s="248">
        <v>0.74165457000000001</v>
      </c>
      <c r="G276" s="166">
        <v>27595</v>
      </c>
      <c r="H276" s="248">
        <v>0.74166151999999996</v>
      </c>
      <c r="I276" s="262" t="s">
        <v>247</v>
      </c>
      <c r="J276" s="255" t="s">
        <v>247</v>
      </c>
      <c r="K276" s="165" t="s">
        <v>247</v>
      </c>
      <c r="L276" s="270">
        <v>44197.474816000002</v>
      </c>
      <c r="M276" s="275">
        <v>0</v>
      </c>
      <c r="N276" s="165" t="s">
        <v>247</v>
      </c>
      <c r="O276" s="270" t="s">
        <v>247</v>
      </c>
      <c r="P276" s="275" t="s">
        <v>247</v>
      </c>
      <c r="Q276" s="165" t="s">
        <v>247</v>
      </c>
      <c r="R276" s="270">
        <v>44198.452575000003</v>
      </c>
      <c r="S276" s="275">
        <v>0</v>
      </c>
      <c r="T276" s="165" t="s">
        <v>247</v>
      </c>
      <c r="U276" s="270">
        <v>44198.895584999998</v>
      </c>
      <c r="V276" s="275">
        <v>0</v>
      </c>
      <c r="W276" s="165" t="s">
        <v>247</v>
      </c>
      <c r="X276" s="270">
        <v>44198.791874000002</v>
      </c>
      <c r="Y276" s="275">
        <v>0</v>
      </c>
      <c r="Z276" s="165" t="s">
        <v>247</v>
      </c>
      <c r="AA276" s="270">
        <v>44198.548643000002</v>
      </c>
      <c r="AB276" s="275">
        <v>0</v>
      </c>
      <c r="AC276" s="165" t="s">
        <v>247</v>
      </c>
      <c r="AD276" s="270">
        <v>44199.225775999999</v>
      </c>
      <c r="AE276" s="275">
        <v>0</v>
      </c>
      <c r="AF276" s="165" t="s">
        <v>247</v>
      </c>
      <c r="AG276" s="270">
        <v>44198.981144999998</v>
      </c>
      <c r="AH276" s="275">
        <v>0</v>
      </c>
      <c r="AI276" s="164" t="s">
        <v>247</v>
      </c>
    </row>
    <row r="277" spans="2:35" x14ac:dyDescent="0.25">
      <c r="B277" s="168">
        <v>269</v>
      </c>
      <c r="C277" s="167" t="s">
        <v>190</v>
      </c>
      <c r="D277" s="167" t="s">
        <v>25</v>
      </c>
      <c r="E277" s="166">
        <v>2679</v>
      </c>
      <c r="F277" s="248">
        <v>7.2004520000000002E-2</v>
      </c>
      <c r="G277" s="166">
        <v>2679</v>
      </c>
      <c r="H277" s="248">
        <v>7.2002579999999997E-2</v>
      </c>
      <c r="I277" s="262" t="s">
        <v>247</v>
      </c>
      <c r="J277" s="255" t="s">
        <v>247</v>
      </c>
      <c r="K277" s="165" t="s">
        <v>247</v>
      </c>
      <c r="L277" s="270" t="s">
        <v>247</v>
      </c>
      <c r="M277" s="275" t="s">
        <v>247</v>
      </c>
      <c r="N277" s="165" t="s">
        <v>247</v>
      </c>
      <c r="O277" s="270">
        <v>44004.358311999997</v>
      </c>
      <c r="P277" s="275">
        <v>3249.5345299999999</v>
      </c>
      <c r="Q277" s="165" t="s">
        <v>215</v>
      </c>
      <c r="R277" s="270">
        <v>44000.482730000003</v>
      </c>
      <c r="S277" s="275">
        <v>2942.4748399999999</v>
      </c>
      <c r="T277" s="165" t="s">
        <v>215</v>
      </c>
      <c r="U277" s="270">
        <v>43999.553456000001</v>
      </c>
      <c r="V277" s="275">
        <v>2846.0067899999999</v>
      </c>
      <c r="W277" s="165" t="s">
        <v>215</v>
      </c>
      <c r="X277" s="270">
        <v>44000.343248999998</v>
      </c>
      <c r="Y277" s="275">
        <v>2947.6812300000001</v>
      </c>
      <c r="Z277" s="165" t="s">
        <v>215</v>
      </c>
      <c r="AA277" s="270">
        <v>44000.915202999997</v>
      </c>
      <c r="AB277" s="275">
        <v>2921.70919</v>
      </c>
      <c r="AC277" s="165" t="s">
        <v>215</v>
      </c>
      <c r="AD277" s="270">
        <v>43999.049289000002</v>
      </c>
      <c r="AE277" s="275">
        <v>2849.7203599999998</v>
      </c>
      <c r="AF277" s="165" t="s">
        <v>215</v>
      </c>
      <c r="AG277" s="270">
        <v>43999.828038</v>
      </c>
      <c r="AH277" s="275">
        <v>2829.37192</v>
      </c>
      <c r="AI277" s="164" t="s">
        <v>215</v>
      </c>
    </row>
    <row r="278" spans="2:35" x14ac:dyDescent="0.25">
      <c r="B278" s="168">
        <v>270</v>
      </c>
      <c r="C278" s="167" t="s">
        <v>190</v>
      </c>
      <c r="D278" s="167" t="s">
        <v>26</v>
      </c>
      <c r="E278" s="166">
        <v>1525</v>
      </c>
      <c r="F278" s="248">
        <v>4.0988009999999998E-2</v>
      </c>
      <c r="G278" s="166">
        <v>1525</v>
      </c>
      <c r="H278" s="248">
        <v>4.0986910000000001E-2</v>
      </c>
      <c r="I278" s="262" t="s">
        <v>247</v>
      </c>
      <c r="J278" s="255" t="s">
        <v>247</v>
      </c>
      <c r="K278" s="165" t="s">
        <v>247</v>
      </c>
      <c r="L278" s="270" t="s">
        <v>247</v>
      </c>
      <c r="M278" s="275" t="s">
        <v>247</v>
      </c>
      <c r="N278" s="165" t="s">
        <v>247</v>
      </c>
      <c r="O278" s="270">
        <v>44121.108903</v>
      </c>
      <c r="P278" s="275">
        <v>2062.8525500000001</v>
      </c>
      <c r="Q278" s="165" t="s">
        <v>215</v>
      </c>
      <c r="R278" s="270">
        <v>44127.295444000003</v>
      </c>
      <c r="S278" s="275">
        <v>1778.42365</v>
      </c>
      <c r="T278" s="165" t="s">
        <v>215</v>
      </c>
      <c r="U278" s="270">
        <v>44129.970380999999</v>
      </c>
      <c r="V278" s="275">
        <v>1714.6845800000001</v>
      </c>
      <c r="W278" s="165" t="s">
        <v>215</v>
      </c>
      <c r="X278" s="270">
        <v>44126.780536999999</v>
      </c>
      <c r="Y278" s="275">
        <v>1785.64372</v>
      </c>
      <c r="Z278" s="165" t="s">
        <v>215</v>
      </c>
      <c r="AA278" s="270">
        <v>44127.355211000002</v>
      </c>
      <c r="AB278" s="275">
        <v>1754.03619</v>
      </c>
      <c r="AC278" s="165" t="s">
        <v>215</v>
      </c>
      <c r="AD278" s="270">
        <v>44129.763034000003</v>
      </c>
      <c r="AE278" s="275">
        <v>1722.3882000000001</v>
      </c>
      <c r="AF278" s="165" t="s">
        <v>215</v>
      </c>
      <c r="AG278" s="270">
        <v>44129.925501999998</v>
      </c>
      <c r="AH278" s="275">
        <v>1695.08105</v>
      </c>
      <c r="AI278" s="164" t="s">
        <v>215</v>
      </c>
    </row>
    <row r="279" spans="2:35" x14ac:dyDescent="0.25">
      <c r="B279" s="168">
        <v>271</v>
      </c>
      <c r="C279" s="167" t="s">
        <v>190</v>
      </c>
      <c r="D279" s="167" t="s">
        <v>27</v>
      </c>
      <c r="E279" s="166">
        <v>33002</v>
      </c>
      <c r="F279" s="248">
        <v>0.88700747000000002</v>
      </c>
      <c r="G279" s="166">
        <v>33003</v>
      </c>
      <c r="H279" s="248">
        <v>0.88701050999999997</v>
      </c>
      <c r="I279" s="262" t="s">
        <v>247</v>
      </c>
      <c r="J279" s="255" t="s">
        <v>247</v>
      </c>
      <c r="K279" s="165" t="s">
        <v>247</v>
      </c>
      <c r="L279" s="270" t="s">
        <v>247</v>
      </c>
      <c r="M279" s="275" t="s">
        <v>247</v>
      </c>
      <c r="N279" s="165" t="s">
        <v>247</v>
      </c>
      <c r="O279" s="270">
        <v>44192.995003999997</v>
      </c>
      <c r="P279" s="275">
        <v>0</v>
      </c>
      <c r="Q279" s="165" t="s">
        <v>247</v>
      </c>
      <c r="R279" s="270">
        <v>44194.474012999999</v>
      </c>
      <c r="S279" s="275">
        <v>0</v>
      </c>
      <c r="T279" s="165" t="s">
        <v>247</v>
      </c>
      <c r="U279" s="270">
        <v>44194.712253999998</v>
      </c>
      <c r="V279" s="275">
        <v>0</v>
      </c>
      <c r="W279" s="165" t="s">
        <v>247</v>
      </c>
      <c r="X279" s="270">
        <v>44194.743879000001</v>
      </c>
      <c r="Y279" s="275">
        <v>0</v>
      </c>
      <c r="Z279" s="165" t="s">
        <v>247</v>
      </c>
      <c r="AA279" s="270">
        <v>44194.457564999997</v>
      </c>
      <c r="AB279" s="275">
        <v>0</v>
      </c>
      <c r="AC279" s="165" t="s">
        <v>247</v>
      </c>
      <c r="AD279" s="270">
        <v>44194.978627999997</v>
      </c>
      <c r="AE279" s="275">
        <v>0</v>
      </c>
      <c r="AF279" s="165" t="s">
        <v>247</v>
      </c>
      <c r="AG279" s="270">
        <v>44194.714899999999</v>
      </c>
      <c r="AH279" s="275">
        <v>0</v>
      </c>
      <c r="AI279" s="164" t="s">
        <v>247</v>
      </c>
    </row>
    <row r="280" spans="2:35" x14ac:dyDescent="0.25">
      <c r="B280" s="168">
        <v>272</v>
      </c>
      <c r="C280" s="167" t="s">
        <v>190</v>
      </c>
      <c r="D280" s="167" t="s">
        <v>17</v>
      </c>
      <c r="E280" s="166">
        <v>522</v>
      </c>
      <c r="F280" s="248">
        <v>1.4030000000000001E-2</v>
      </c>
      <c r="G280" s="166">
        <v>523</v>
      </c>
      <c r="H280" s="248">
        <v>1.405649E-2</v>
      </c>
      <c r="I280" s="262" t="s">
        <v>247</v>
      </c>
      <c r="J280" s="255" t="s">
        <v>247</v>
      </c>
      <c r="K280" s="165" t="s">
        <v>247</v>
      </c>
      <c r="L280" s="270" t="s">
        <v>247</v>
      </c>
      <c r="M280" s="275" t="s">
        <v>247</v>
      </c>
      <c r="N280" s="165" t="s">
        <v>247</v>
      </c>
      <c r="O280" s="270" t="s">
        <v>247</v>
      </c>
      <c r="P280" s="275" t="s">
        <v>247</v>
      </c>
      <c r="Q280" s="165" t="s">
        <v>247</v>
      </c>
      <c r="R280" s="270" t="s">
        <v>247</v>
      </c>
      <c r="S280" s="275" t="s">
        <v>247</v>
      </c>
      <c r="T280" s="165" t="s">
        <v>247</v>
      </c>
      <c r="U280" s="270">
        <v>44154.553429</v>
      </c>
      <c r="V280" s="275">
        <v>771.50008000000003</v>
      </c>
      <c r="W280" s="165">
        <v>0.17180000000000001</v>
      </c>
      <c r="X280" s="270" t="s">
        <v>247</v>
      </c>
      <c r="Y280" s="275" t="s">
        <v>247</v>
      </c>
      <c r="Z280" s="165" t="s">
        <v>247</v>
      </c>
      <c r="AA280" s="270" t="s">
        <v>247</v>
      </c>
      <c r="AB280" s="275" t="s">
        <v>247</v>
      </c>
      <c r="AC280" s="165" t="s">
        <v>247</v>
      </c>
      <c r="AD280" s="270">
        <v>44153.644719999997</v>
      </c>
      <c r="AE280" s="275">
        <v>813.27106000000003</v>
      </c>
      <c r="AF280" s="165">
        <v>0.15049999999999999</v>
      </c>
      <c r="AG280" s="270">
        <v>44155.148032999998</v>
      </c>
      <c r="AH280" s="275">
        <v>790.08955000000003</v>
      </c>
      <c r="AI280" s="164">
        <v>0.1623</v>
      </c>
    </row>
    <row r="281" spans="2:35" x14ac:dyDescent="0.25">
      <c r="B281" s="168">
        <v>273</v>
      </c>
      <c r="C281" s="167" t="s">
        <v>190</v>
      </c>
      <c r="D281" s="167" t="s">
        <v>18</v>
      </c>
      <c r="E281" s="166">
        <v>1836</v>
      </c>
      <c r="F281" s="248">
        <v>4.9346880000000003E-2</v>
      </c>
      <c r="G281" s="166">
        <v>1836</v>
      </c>
      <c r="H281" s="248">
        <v>4.9345550000000002E-2</v>
      </c>
      <c r="I281" s="262" t="s">
        <v>247</v>
      </c>
      <c r="J281" s="255" t="s">
        <v>247</v>
      </c>
      <c r="K281" s="165" t="s">
        <v>247</v>
      </c>
      <c r="L281" s="270" t="s">
        <v>247</v>
      </c>
      <c r="M281" s="275" t="s">
        <v>247</v>
      </c>
      <c r="N281" s="165" t="s">
        <v>247</v>
      </c>
      <c r="O281" s="270" t="s">
        <v>247</v>
      </c>
      <c r="P281" s="275" t="s">
        <v>247</v>
      </c>
      <c r="Q281" s="165" t="s">
        <v>247</v>
      </c>
      <c r="R281" s="270" t="s">
        <v>247</v>
      </c>
      <c r="S281" s="275" t="s">
        <v>247</v>
      </c>
      <c r="T281" s="165" t="s">
        <v>247</v>
      </c>
      <c r="U281" s="270">
        <v>44108.309162999998</v>
      </c>
      <c r="V281" s="275">
        <v>1402.74918</v>
      </c>
      <c r="W281" s="165" t="s">
        <v>215</v>
      </c>
      <c r="X281" s="270" t="s">
        <v>247</v>
      </c>
      <c r="Y281" s="275" t="s">
        <v>247</v>
      </c>
      <c r="Z281" s="165" t="s">
        <v>247</v>
      </c>
      <c r="AA281" s="270" t="s">
        <v>247</v>
      </c>
      <c r="AB281" s="275" t="s">
        <v>247</v>
      </c>
      <c r="AC281" s="165" t="s">
        <v>247</v>
      </c>
      <c r="AD281" s="270">
        <v>44109.314863</v>
      </c>
      <c r="AE281" s="275">
        <v>1397.1898699999999</v>
      </c>
      <c r="AF281" s="165" t="s">
        <v>215</v>
      </c>
      <c r="AG281" s="270">
        <v>44108.030315000004</v>
      </c>
      <c r="AH281" s="275">
        <v>1386.04332</v>
      </c>
      <c r="AI281" s="164" t="s">
        <v>215</v>
      </c>
    </row>
    <row r="282" spans="2:35" x14ac:dyDescent="0.25">
      <c r="B282" s="168">
        <v>274</v>
      </c>
      <c r="C282" s="167" t="s">
        <v>190</v>
      </c>
      <c r="D282" s="167" t="s">
        <v>19</v>
      </c>
      <c r="E282" s="166">
        <v>421</v>
      </c>
      <c r="F282" s="248">
        <v>1.131538E-2</v>
      </c>
      <c r="G282" s="166">
        <v>421</v>
      </c>
      <c r="H282" s="248">
        <v>1.131508E-2</v>
      </c>
      <c r="I282" s="262" t="s">
        <v>247</v>
      </c>
      <c r="J282" s="255" t="s">
        <v>247</v>
      </c>
      <c r="K282" s="165" t="s">
        <v>247</v>
      </c>
      <c r="L282" s="270" t="s">
        <v>247</v>
      </c>
      <c r="M282" s="275" t="s">
        <v>247</v>
      </c>
      <c r="N282" s="165" t="s">
        <v>247</v>
      </c>
      <c r="O282" s="270" t="s">
        <v>247</v>
      </c>
      <c r="P282" s="275" t="s">
        <v>247</v>
      </c>
      <c r="Q282" s="165" t="s">
        <v>247</v>
      </c>
      <c r="R282" s="270" t="s">
        <v>247</v>
      </c>
      <c r="S282" s="275" t="s">
        <v>247</v>
      </c>
      <c r="T282" s="165" t="s">
        <v>247</v>
      </c>
      <c r="U282" s="270">
        <v>44274.338651999999</v>
      </c>
      <c r="V282" s="275">
        <v>-496.43518999999998</v>
      </c>
      <c r="W282" s="165">
        <v>0.43230000000000002</v>
      </c>
      <c r="X282" s="270" t="s">
        <v>247</v>
      </c>
      <c r="Y282" s="275" t="s">
        <v>247</v>
      </c>
      <c r="Z282" s="165" t="s">
        <v>247</v>
      </c>
      <c r="AA282" s="270" t="s">
        <v>247</v>
      </c>
      <c r="AB282" s="275" t="s">
        <v>247</v>
      </c>
      <c r="AC282" s="165" t="s">
        <v>247</v>
      </c>
      <c r="AD282" s="270">
        <v>44267.762867999998</v>
      </c>
      <c r="AE282" s="275">
        <v>-431.45397000000003</v>
      </c>
      <c r="AF282" s="165">
        <v>0.49919999999999998</v>
      </c>
      <c r="AG282" s="270">
        <v>44274.902943000001</v>
      </c>
      <c r="AH282" s="275">
        <v>-519.68593999999996</v>
      </c>
      <c r="AI282" s="164">
        <v>0.4118</v>
      </c>
    </row>
    <row r="283" spans="2:35" x14ac:dyDescent="0.25">
      <c r="B283" s="168">
        <v>275</v>
      </c>
      <c r="C283" s="167" t="s">
        <v>190</v>
      </c>
      <c r="D283" s="167" t="s">
        <v>20</v>
      </c>
      <c r="E283" s="166">
        <v>243</v>
      </c>
      <c r="F283" s="248">
        <v>6.5312E-3</v>
      </c>
      <c r="G283" s="166">
        <v>243</v>
      </c>
      <c r="H283" s="248">
        <v>6.5310300000000002E-3</v>
      </c>
      <c r="I283" s="262" t="s">
        <v>247</v>
      </c>
      <c r="J283" s="255" t="s">
        <v>247</v>
      </c>
      <c r="K283" s="165" t="s">
        <v>247</v>
      </c>
      <c r="L283" s="270" t="s">
        <v>247</v>
      </c>
      <c r="M283" s="275" t="s">
        <v>247</v>
      </c>
      <c r="N283" s="165" t="s">
        <v>247</v>
      </c>
      <c r="O283" s="270" t="s">
        <v>247</v>
      </c>
      <c r="P283" s="275" t="s">
        <v>247</v>
      </c>
      <c r="Q283" s="165" t="s">
        <v>247</v>
      </c>
      <c r="R283" s="270" t="s">
        <v>247</v>
      </c>
      <c r="S283" s="275" t="s">
        <v>247</v>
      </c>
      <c r="T283" s="165" t="s">
        <v>247</v>
      </c>
      <c r="U283" s="270">
        <v>44321.90236</v>
      </c>
      <c r="V283" s="275">
        <v>-693.03035999999997</v>
      </c>
      <c r="W283" s="165">
        <v>0.39510000000000001</v>
      </c>
      <c r="X283" s="270" t="s">
        <v>247</v>
      </c>
      <c r="Y283" s="275" t="s">
        <v>247</v>
      </c>
      <c r="Z283" s="165" t="s">
        <v>247</v>
      </c>
      <c r="AA283" s="270" t="s">
        <v>247</v>
      </c>
      <c r="AB283" s="275" t="s">
        <v>247</v>
      </c>
      <c r="AC283" s="165" t="s">
        <v>247</v>
      </c>
      <c r="AD283" s="270">
        <v>44323.639066999996</v>
      </c>
      <c r="AE283" s="275">
        <v>-736.31317999999999</v>
      </c>
      <c r="AF283" s="165">
        <v>0.36670000000000003</v>
      </c>
      <c r="AG283" s="270">
        <v>44321.737109000002</v>
      </c>
      <c r="AH283" s="275">
        <v>-719.76306999999997</v>
      </c>
      <c r="AI283" s="164">
        <v>0.37780000000000002</v>
      </c>
    </row>
    <row r="284" spans="2:35" x14ac:dyDescent="0.25">
      <c r="B284" s="168">
        <v>276</v>
      </c>
      <c r="C284" s="167" t="s">
        <v>190</v>
      </c>
      <c r="D284" s="167" t="s">
        <v>406</v>
      </c>
      <c r="E284" s="166">
        <v>1370</v>
      </c>
      <c r="F284" s="248">
        <v>3.6822019999999997E-2</v>
      </c>
      <c r="G284" s="166">
        <v>1370</v>
      </c>
      <c r="H284" s="248">
        <v>3.6821029999999998E-2</v>
      </c>
      <c r="I284" s="262" t="s">
        <v>247</v>
      </c>
      <c r="J284" s="255" t="s">
        <v>247</v>
      </c>
      <c r="K284" s="165" t="s">
        <v>247</v>
      </c>
      <c r="L284" s="270" t="s">
        <v>247</v>
      </c>
      <c r="M284" s="275" t="s">
        <v>247</v>
      </c>
      <c r="N284" s="165" t="s">
        <v>247</v>
      </c>
      <c r="O284" s="270" t="s">
        <v>247</v>
      </c>
      <c r="P284" s="275" t="s">
        <v>247</v>
      </c>
      <c r="Q284" s="165" t="s">
        <v>247</v>
      </c>
      <c r="R284" s="270" t="s">
        <v>247</v>
      </c>
      <c r="S284" s="275" t="s">
        <v>247</v>
      </c>
      <c r="T284" s="165" t="s">
        <v>247</v>
      </c>
      <c r="U284" s="270">
        <v>44129.071834000002</v>
      </c>
      <c r="V284" s="275">
        <v>470.77771999999999</v>
      </c>
      <c r="W284" s="165">
        <v>0.17879999999999999</v>
      </c>
      <c r="X284" s="270" t="s">
        <v>247</v>
      </c>
      <c r="Y284" s="275" t="s">
        <v>247</v>
      </c>
      <c r="Z284" s="165" t="s">
        <v>247</v>
      </c>
      <c r="AA284" s="270" t="s">
        <v>247</v>
      </c>
      <c r="AB284" s="275" t="s">
        <v>247</v>
      </c>
      <c r="AC284" s="165" t="s">
        <v>247</v>
      </c>
      <c r="AD284" s="270">
        <v>44130.266029999999</v>
      </c>
      <c r="AE284" s="275">
        <v>500.52006</v>
      </c>
      <c r="AF284" s="165">
        <v>0.15379999999999999</v>
      </c>
      <c r="AG284" s="270">
        <v>44129.615293000003</v>
      </c>
      <c r="AH284" s="275">
        <v>487.86561</v>
      </c>
      <c r="AI284" s="164">
        <v>0.16489999999999999</v>
      </c>
    </row>
    <row r="285" spans="2:35" x14ac:dyDescent="0.25">
      <c r="B285" s="168">
        <v>277</v>
      </c>
      <c r="C285" s="167" t="s">
        <v>190</v>
      </c>
      <c r="D285" s="167" t="s">
        <v>21</v>
      </c>
      <c r="E285" s="166">
        <v>32814</v>
      </c>
      <c r="F285" s="248">
        <v>0.88195451999999996</v>
      </c>
      <c r="G285" s="166">
        <v>32814</v>
      </c>
      <c r="H285" s="248">
        <v>0.88193082</v>
      </c>
      <c r="I285" s="262" t="s">
        <v>247</v>
      </c>
      <c r="J285" s="255" t="s">
        <v>247</v>
      </c>
      <c r="K285" s="165" t="s">
        <v>247</v>
      </c>
      <c r="L285" s="270" t="s">
        <v>247</v>
      </c>
      <c r="M285" s="275" t="s">
        <v>247</v>
      </c>
      <c r="N285" s="165" t="s">
        <v>247</v>
      </c>
      <c r="O285" s="270" t="s">
        <v>247</v>
      </c>
      <c r="P285" s="275" t="s">
        <v>247</v>
      </c>
      <c r="Q285" s="165" t="s">
        <v>247</v>
      </c>
      <c r="R285" s="270" t="s">
        <v>247</v>
      </c>
      <c r="S285" s="275" t="s">
        <v>247</v>
      </c>
      <c r="T285" s="165" t="s">
        <v>247</v>
      </c>
      <c r="U285" s="270">
        <v>44182.021781000003</v>
      </c>
      <c r="V285" s="275">
        <v>0</v>
      </c>
      <c r="W285" s="165" t="s">
        <v>247</v>
      </c>
      <c r="X285" s="270" t="s">
        <v>247</v>
      </c>
      <c r="Y285" s="275" t="s">
        <v>247</v>
      </c>
      <c r="Z285" s="165" t="s">
        <v>247</v>
      </c>
      <c r="AA285" s="270" t="s">
        <v>247</v>
      </c>
      <c r="AB285" s="275" t="s">
        <v>247</v>
      </c>
      <c r="AC285" s="165" t="s">
        <v>247</v>
      </c>
      <c r="AD285" s="270">
        <v>44182.218753000001</v>
      </c>
      <c r="AE285" s="275">
        <v>0</v>
      </c>
      <c r="AF285" s="165" t="s">
        <v>247</v>
      </c>
      <c r="AG285" s="270">
        <v>44182.022193999997</v>
      </c>
      <c r="AH285" s="275">
        <v>0</v>
      </c>
      <c r="AI285" s="164" t="s">
        <v>247</v>
      </c>
    </row>
    <row r="286" spans="2:35" x14ac:dyDescent="0.25">
      <c r="B286" s="168">
        <v>278</v>
      </c>
      <c r="C286" s="167" t="s">
        <v>190</v>
      </c>
      <c r="D286" s="167" t="s">
        <v>28</v>
      </c>
      <c r="E286" s="166">
        <v>12395</v>
      </c>
      <c r="F286" s="248">
        <v>0.33314518999999998</v>
      </c>
      <c r="G286" s="166">
        <v>12395</v>
      </c>
      <c r="H286" s="248">
        <v>0.33313623999999997</v>
      </c>
      <c r="I286" s="262" t="s">
        <v>247</v>
      </c>
      <c r="J286" s="255" t="s">
        <v>247</v>
      </c>
      <c r="K286" s="165" t="s">
        <v>247</v>
      </c>
      <c r="L286" s="270" t="s">
        <v>247</v>
      </c>
      <c r="M286" s="275" t="s">
        <v>247</v>
      </c>
      <c r="N286" s="165" t="s">
        <v>247</v>
      </c>
      <c r="O286" s="270" t="s">
        <v>247</v>
      </c>
      <c r="P286" s="275" t="s">
        <v>247</v>
      </c>
      <c r="Q286" s="165" t="s">
        <v>247</v>
      </c>
      <c r="R286" s="270" t="s">
        <v>247</v>
      </c>
      <c r="S286" s="275" t="s">
        <v>247</v>
      </c>
      <c r="T286" s="165" t="s">
        <v>247</v>
      </c>
      <c r="U286" s="270" t="s">
        <v>247</v>
      </c>
      <c r="V286" s="275" t="s">
        <v>247</v>
      </c>
      <c r="W286" s="165" t="s">
        <v>247</v>
      </c>
      <c r="X286" s="270">
        <v>44188.779137999998</v>
      </c>
      <c r="Y286" s="275">
        <v>-394.58265999999998</v>
      </c>
      <c r="Z286" s="165">
        <v>1.52E-2</v>
      </c>
      <c r="AA286" s="270" t="s">
        <v>247</v>
      </c>
      <c r="AB286" s="275" t="s">
        <v>247</v>
      </c>
      <c r="AC286" s="165" t="s">
        <v>247</v>
      </c>
      <c r="AD286" s="270">
        <v>44188.907687999999</v>
      </c>
      <c r="AE286" s="275">
        <v>-420.18324000000001</v>
      </c>
      <c r="AF286" s="165">
        <v>9.9000000000000008E-3</v>
      </c>
      <c r="AG286" s="270" t="s">
        <v>247</v>
      </c>
      <c r="AH286" s="275" t="s">
        <v>247</v>
      </c>
      <c r="AI286" s="164" t="s">
        <v>247</v>
      </c>
    </row>
    <row r="287" spans="2:35" x14ac:dyDescent="0.25">
      <c r="B287" s="168">
        <v>279</v>
      </c>
      <c r="C287" s="167" t="s">
        <v>190</v>
      </c>
      <c r="D287" s="167" t="s">
        <v>30</v>
      </c>
      <c r="E287" s="166">
        <v>12402</v>
      </c>
      <c r="F287" s="248">
        <v>0.33333332999999998</v>
      </c>
      <c r="G287" s="166">
        <v>12402</v>
      </c>
      <c r="H287" s="248">
        <v>0.33332436999999998</v>
      </c>
      <c r="I287" s="262" t="s">
        <v>247</v>
      </c>
      <c r="J287" s="255" t="s">
        <v>247</v>
      </c>
      <c r="K287" s="165" t="s">
        <v>247</v>
      </c>
      <c r="L287" s="270" t="s">
        <v>247</v>
      </c>
      <c r="M287" s="275" t="s">
        <v>247</v>
      </c>
      <c r="N287" s="165" t="s">
        <v>247</v>
      </c>
      <c r="O287" s="270" t="s">
        <v>247</v>
      </c>
      <c r="P287" s="275" t="s">
        <v>247</v>
      </c>
      <c r="Q287" s="165" t="s">
        <v>247</v>
      </c>
      <c r="R287" s="270" t="s">
        <v>247</v>
      </c>
      <c r="S287" s="275" t="s">
        <v>247</v>
      </c>
      <c r="T287" s="165" t="s">
        <v>247</v>
      </c>
      <c r="U287" s="270" t="s">
        <v>247</v>
      </c>
      <c r="V287" s="275" t="s">
        <v>247</v>
      </c>
      <c r="W287" s="165" t="s">
        <v>247</v>
      </c>
      <c r="X287" s="270">
        <v>44166.337974000002</v>
      </c>
      <c r="Y287" s="275">
        <v>-103.52737999999999</v>
      </c>
      <c r="Z287" s="165">
        <v>0.54200000000000004</v>
      </c>
      <c r="AA287" s="270" t="s">
        <v>247</v>
      </c>
      <c r="AB287" s="275" t="s">
        <v>247</v>
      </c>
      <c r="AC287" s="165" t="s">
        <v>247</v>
      </c>
      <c r="AD287" s="270">
        <v>44167.843088000001</v>
      </c>
      <c r="AE287" s="275">
        <v>-129.13604000000001</v>
      </c>
      <c r="AF287" s="165">
        <v>0.4476</v>
      </c>
      <c r="AG287" s="270" t="s">
        <v>247</v>
      </c>
      <c r="AH287" s="275" t="s">
        <v>247</v>
      </c>
      <c r="AI287" s="164" t="s">
        <v>247</v>
      </c>
    </row>
    <row r="288" spans="2:35" x14ac:dyDescent="0.25">
      <c r="B288" s="168">
        <v>280</v>
      </c>
      <c r="C288" s="167" t="s">
        <v>190</v>
      </c>
      <c r="D288" s="167" t="s">
        <v>29</v>
      </c>
      <c r="E288" s="166">
        <v>12409</v>
      </c>
      <c r="F288" s="248">
        <v>0.33352147999999998</v>
      </c>
      <c r="G288" s="166">
        <v>12410</v>
      </c>
      <c r="H288" s="248">
        <v>0.33353938999999999</v>
      </c>
      <c r="I288" s="262" t="s">
        <v>247</v>
      </c>
      <c r="J288" s="255" t="s">
        <v>247</v>
      </c>
      <c r="K288" s="165" t="s">
        <v>247</v>
      </c>
      <c r="L288" s="270" t="s">
        <v>247</v>
      </c>
      <c r="M288" s="275" t="s">
        <v>247</v>
      </c>
      <c r="N288" s="165" t="s">
        <v>247</v>
      </c>
      <c r="O288" s="270" t="s">
        <v>247</v>
      </c>
      <c r="P288" s="275" t="s">
        <v>247</v>
      </c>
      <c r="Q288" s="165" t="s">
        <v>247</v>
      </c>
      <c r="R288" s="270" t="s">
        <v>247</v>
      </c>
      <c r="S288" s="275" t="s">
        <v>247</v>
      </c>
      <c r="T288" s="165" t="s">
        <v>247</v>
      </c>
      <c r="U288" s="270" t="s">
        <v>247</v>
      </c>
      <c r="V288" s="275" t="s">
        <v>247</v>
      </c>
      <c r="W288" s="165" t="s">
        <v>247</v>
      </c>
      <c r="X288" s="270">
        <v>44178.771245000004</v>
      </c>
      <c r="Y288" s="275">
        <v>0</v>
      </c>
      <c r="Z288" s="165" t="s">
        <v>247</v>
      </c>
      <c r="AA288" s="270" t="s">
        <v>247</v>
      </c>
      <c r="AB288" s="275" t="s">
        <v>247</v>
      </c>
      <c r="AC288" s="165" t="s">
        <v>247</v>
      </c>
      <c r="AD288" s="270">
        <v>44177.850167999997</v>
      </c>
      <c r="AE288" s="275">
        <v>0</v>
      </c>
      <c r="AF288" s="165" t="s">
        <v>247</v>
      </c>
      <c r="AG288" s="270" t="s">
        <v>247</v>
      </c>
      <c r="AH288" s="275" t="s">
        <v>247</v>
      </c>
      <c r="AI288" s="164" t="s">
        <v>247</v>
      </c>
    </row>
    <row r="289" spans="2:35" x14ac:dyDescent="0.25">
      <c r="B289" s="168">
        <v>281</v>
      </c>
      <c r="C289" s="167" t="s">
        <v>190</v>
      </c>
      <c r="D289" s="167" t="s">
        <v>405</v>
      </c>
      <c r="E289" s="166">
        <v>31194</v>
      </c>
      <c r="F289" s="248">
        <v>0.83841315999999999</v>
      </c>
      <c r="G289" s="166">
        <v>31195</v>
      </c>
      <c r="H289" s="248">
        <v>0.83841750000000004</v>
      </c>
      <c r="I289" s="262" t="s">
        <v>247</v>
      </c>
      <c r="J289" s="255" t="s">
        <v>247</v>
      </c>
      <c r="K289" s="165" t="s">
        <v>247</v>
      </c>
      <c r="L289" s="270" t="s">
        <v>247</v>
      </c>
      <c r="M289" s="275" t="s">
        <v>247</v>
      </c>
      <c r="N289" s="165" t="s">
        <v>247</v>
      </c>
      <c r="O289" s="270" t="s">
        <v>247</v>
      </c>
      <c r="P289" s="275" t="s">
        <v>247</v>
      </c>
      <c r="Q289" s="165" t="s">
        <v>247</v>
      </c>
      <c r="R289" s="270" t="s">
        <v>247</v>
      </c>
      <c r="S289" s="275" t="s">
        <v>247</v>
      </c>
      <c r="T289" s="165" t="s">
        <v>247</v>
      </c>
      <c r="U289" s="270" t="s">
        <v>247</v>
      </c>
      <c r="V289" s="275" t="s">
        <v>247</v>
      </c>
      <c r="W289" s="165" t="s">
        <v>247</v>
      </c>
      <c r="X289" s="270">
        <v>44173.290481000004</v>
      </c>
      <c r="Y289" s="275">
        <v>556.83920999999998</v>
      </c>
      <c r="Z289" s="165">
        <v>0.23680000000000001</v>
      </c>
      <c r="AA289" s="270" t="s">
        <v>247</v>
      </c>
      <c r="AB289" s="275" t="s">
        <v>247</v>
      </c>
      <c r="AC289" s="165" t="s">
        <v>247</v>
      </c>
      <c r="AD289" s="270">
        <v>44173.708729999998</v>
      </c>
      <c r="AE289" s="275">
        <v>522.69037000000003</v>
      </c>
      <c r="AF289" s="165">
        <v>0.2712</v>
      </c>
      <c r="AG289" s="270" t="s">
        <v>247</v>
      </c>
      <c r="AH289" s="275" t="s">
        <v>247</v>
      </c>
      <c r="AI289" s="164" t="s">
        <v>247</v>
      </c>
    </row>
    <row r="290" spans="2:35" x14ac:dyDescent="0.25">
      <c r="B290" s="168">
        <v>282</v>
      </c>
      <c r="C290" s="167" t="s">
        <v>190</v>
      </c>
      <c r="D290" s="167" t="s">
        <v>404</v>
      </c>
      <c r="E290" s="166">
        <v>5236</v>
      </c>
      <c r="F290" s="248">
        <v>0.14072999</v>
      </c>
      <c r="G290" s="166">
        <v>5236</v>
      </c>
      <c r="H290" s="248">
        <v>0.14072620999999999</v>
      </c>
      <c r="I290" s="262" t="s">
        <v>247</v>
      </c>
      <c r="J290" s="255" t="s">
        <v>247</v>
      </c>
      <c r="K290" s="165" t="s">
        <v>247</v>
      </c>
      <c r="L290" s="270" t="s">
        <v>247</v>
      </c>
      <c r="M290" s="275" t="s">
        <v>247</v>
      </c>
      <c r="N290" s="165" t="s">
        <v>247</v>
      </c>
      <c r="O290" s="270" t="s">
        <v>247</v>
      </c>
      <c r="P290" s="275" t="s">
        <v>247</v>
      </c>
      <c r="Q290" s="165" t="s">
        <v>247</v>
      </c>
      <c r="R290" s="270" t="s">
        <v>247</v>
      </c>
      <c r="S290" s="275" t="s">
        <v>247</v>
      </c>
      <c r="T290" s="165" t="s">
        <v>247</v>
      </c>
      <c r="U290" s="270" t="s">
        <v>247</v>
      </c>
      <c r="V290" s="275" t="s">
        <v>247</v>
      </c>
      <c r="W290" s="165" t="s">
        <v>247</v>
      </c>
      <c r="X290" s="270">
        <v>44201.526938000003</v>
      </c>
      <c r="Y290" s="275">
        <v>218.46859000000001</v>
      </c>
      <c r="Z290" s="165">
        <v>0.65539999999999998</v>
      </c>
      <c r="AA290" s="270" t="s">
        <v>247</v>
      </c>
      <c r="AB290" s="275" t="s">
        <v>247</v>
      </c>
      <c r="AC290" s="165" t="s">
        <v>247</v>
      </c>
      <c r="AD290" s="270">
        <v>44201.496423999997</v>
      </c>
      <c r="AE290" s="275">
        <v>199.21342000000001</v>
      </c>
      <c r="AF290" s="165">
        <v>0.68679999999999997</v>
      </c>
      <c r="AG290" s="270" t="s">
        <v>247</v>
      </c>
      <c r="AH290" s="275" t="s">
        <v>247</v>
      </c>
      <c r="AI290" s="164" t="s">
        <v>247</v>
      </c>
    </row>
    <row r="291" spans="2:35" x14ac:dyDescent="0.25">
      <c r="B291" s="168">
        <v>283</v>
      </c>
      <c r="C291" s="167" t="s">
        <v>190</v>
      </c>
      <c r="D291" s="167" t="s">
        <v>403</v>
      </c>
      <c r="E291" s="166">
        <v>776</v>
      </c>
      <c r="F291" s="248">
        <v>2.085685E-2</v>
      </c>
      <c r="G291" s="166">
        <v>776</v>
      </c>
      <c r="H291" s="248">
        <v>2.085629E-2</v>
      </c>
      <c r="I291" s="262" t="s">
        <v>247</v>
      </c>
      <c r="J291" s="255" t="s">
        <v>247</v>
      </c>
      <c r="K291" s="165" t="s">
        <v>247</v>
      </c>
      <c r="L291" s="270" t="s">
        <v>247</v>
      </c>
      <c r="M291" s="275" t="s">
        <v>247</v>
      </c>
      <c r="N291" s="165" t="s">
        <v>247</v>
      </c>
      <c r="O291" s="270" t="s">
        <v>247</v>
      </c>
      <c r="P291" s="275" t="s">
        <v>247</v>
      </c>
      <c r="Q291" s="165" t="s">
        <v>247</v>
      </c>
      <c r="R291" s="270" t="s">
        <v>247</v>
      </c>
      <c r="S291" s="275" t="s">
        <v>247</v>
      </c>
      <c r="T291" s="165" t="s">
        <v>247</v>
      </c>
      <c r="U291" s="270" t="s">
        <v>247</v>
      </c>
      <c r="V291" s="275" t="s">
        <v>247</v>
      </c>
      <c r="W291" s="165" t="s">
        <v>247</v>
      </c>
      <c r="X291" s="270">
        <v>44206.701675999997</v>
      </c>
      <c r="Y291" s="275">
        <v>0</v>
      </c>
      <c r="Z291" s="165" t="s">
        <v>247</v>
      </c>
      <c r="AA291" s="270" t="s">
        <v>247</v>
      </c>
      <c r="AB291" s="275" t="s">
        <v>247</v>
      </c>
      <c r="AC291" s="165" t="s">
        <v>247</v>
      </c>
      <c r="AD291" s="270">
        <v>44201.471973</v>
      </c>
      <c r="AE291" s="275">
        <v>0</v>
      </c>
      <c r="AF291" s="165" t="s">
        <v>247</v>
      </c>
      <c r="AG291" s="270" t="s">
        <v>247</v>
      </c>
      <c r="AH291" s="275" t="s">
        <v>247</v>
      </c>
      <c r="AI291" s="164" t="s">
        <v>247</v>
      </c>
    </row>
    <row r="292" spans="2:35" x14ac:dyDescent="0.25">
      <c r="B292" s="168">
        <v>284</v>
      </c>
      <c r="C292" s="167" t="s">
        <v>190</v>
      </c>
      <c r="D292" s="167" t="s">
        <v>402</v>
      </c>
      <c r="E292" s="166">
        <v>6482</v>
      </c>
      <c r="F292" s="248">
        <v>0.17421921000000001</v>
      </c>
      <c r="G292" s="166">
        <v>6483</v>
      </c>
      <c r="H292" s="248">
        <v>0.17424141000000001</v>
      </c>
      <c r="I292" s="262" t="s">
        <v>247</v>
      </c>
      <c r="J292" s="255" t="s">
        <v>247</v>
      </c>
      <c r="K292" s="165" t="s">
        <v>247</v>
      </c>
      <c r="L292" s="270" t="s">
        <v>247</v>
      </c>
      <c r="M292" s="275" t="s">
        <v>247</v>
      </c>
      <c r="N292" s="165" t="s">
        <v>247</v>
      </c>
      <c r="O292" s="270" t="s">
        <v>247</v>
      </c>
      <c r="P292" s="275" t="s">
        <v>247</v>
      </c>
      <c r="Q292" s="165" t="s">
        <v>247</v>
      </c>
      <c r="R292" s="270" t="s">
        <v>247</v>
      </c>
      <c r="S292" s="275" t="s">
        <v>247</v>
      </c>
      <c r="T292" s="165" t="s">
        <v>247</v>
      </c>
      <c r="U292" s="270" t="s">
        <v>247</v>
      </c>
      <c r="V292" s="275" t="s">
        <v>247</v>
      </c>
      <c r="W292" s="165" t="s">
        <v>247</v>
      </c>
      <c r="X292" s="270">
        <v>44154.290696999997</v>
      </c>
      <c r="Y292" s="275">
        <v>141.76658</v>
      </c>
      <c r="Z292" s="165">
        <v>0.43509999999999999</v>
      </c>
      <c r="AA292" s="270" t="s">
        <v>247</v>
      </c>
      <c r="AB292" s="275" t="s">
        <v>247</v>
      </c>
      <c r="AC292" s="165" t="s">
        <v>247</v>
      </c>
      <c r="AD292" s="270">
        <v>44159.158127000002</v>
      </c>
      <c r="AE292" s="275">
        <v>82.109070000000003</v>
      </c>
      <c r="AF292" s="165">
        <v>0.65210000000000001</v>
      </c>
      <c r="AG292" s="270" t="s">
        <v>247</v>
      </c>
      <c r="AH292" s="275" t="s">
        <v>247</v>
      </c>
      <c r="AI292" s="164" t="s">
        <v>247</v>
      </c>
    </row>
    <row r="293" spans="2:35" x14ac:dyDescent="0.25">
      <c r="B293" s="168">
        <v>285</v>
      </c>
      <c r="C293" s="167" t="s">
        <v>190</v>
      </c>
      <c r="D293" s="167" t="s">
        <v>401</v>
      </c>
      <c r="E293" s="166">
        <v>30724</v>
      </c>
      <c r="F293" s="248">
        <v>0.82578079000000004</v>
      </c>
      <c r="G293" s="166">
        <v>30724</v>
      </c>
      <c r="H293" s="248">
        <v>0.82575858999999996</v>
      </c>
      <c r="I293" s="262" t="s">
        <v>247</v>
      </c>
      <c r="J293" s="255" t="s">
        <v>247</v>
      </c>
      <c r="K293" s="165" t="s">
        <v>247</v>
      </c>
      <c r="L293" s="270" t="s">
        <v>247</v>
      </c>
      <c r="M293" s="275" t="s">
        <v>247</v>
      </c>
      <c r="N293" s="165" t="s">
        <v>247</v>
      </c>
      <c r="O293" s="270" t="s">
        <v>247</v>
      </c>
      <c r="P293" s="275" t="s">
        <v>247</v>
      </c>
      <c r="Q293" s="165" t="s">
        <v>247</v>
      </c>
      <c r="R293" s="270" t="s">
        <v>247</v>
      </c>
      <c r="S293" s="275" t="s">
        <v>247</v>
      </c>
      <c r="T293" s="165" t="s">
        <v>247</v>
      </c>
      <c r="U293" s="270" t="s">
        <v>247</v>
      </c>
      <c r="V293" s="275" t="s">
        <v>247</v>
      </c>
      <c r="W293" s="165" t="s">
        <v>247</v>
      </c>
      <c r="X293" s="270">
        <v>44182.955523999997</v>
      </c>
      <c r="Y293" s="275">
        <v>0</v>
      </c>
      <c r="Z293" s="165" t="s">
        <v>247</v>
      </c>
      <c r="AA293" s="270" t="s">
        <v>247</v>
      </c>
      <c r="AB293" s="275" t="s">
        <v>247</v>
      </c>
      <c r="AC293" s="165" t="s">
        <v>247</v>
      </c>
      <c r="AD293" s="270">
        <v>44182.215832000002</v>
      </c>
      <c r="AE293" s="275">
        <v>0</v>
      </c>
      <c r="AF293" s="165" t="s">
        <v>247</v>
      </c>
      <c r="AG293" s="270" t="s">
        <v>247</v>
      </c>
      <c r="AH293" s="275" t="s">
        <v>247</v>
      </c>
      <c r="AI293" s="164" t="s">
        <v>247</v>
      </c>
    </row>
    <row r="294" spans="2:35" ht="13.5" thickBot="1" x14ac:dyDescent="0.3">
      <c r="B294" s="281">
        <v>286</v>
      </c>
      <c r="C294" s="282" t="s">
        <v>190</v>
      </c>
      <c r="D294" s="282" t="s">
        <v>400</v>
      </c>
      <c r="E294" s="283" t="s">
        <v>136</v>
      </c>
      <c r="F294" s="284" t="s">
        <v>136</v>
      </c>
      <c r="G294" s="283" t="s">
        <v>136</v>
      </c>
      <c r="H294" s="284" t="s">
        <v>136</v>
      </c>
      <c r="I294" s="285" t="s">
        <v>247</v>
      </c>
      <c r="J294" s="286" t="s">
        <v>247</v>
      </c>
      <c r="K294" s="287" t="s">
        <v>247</v>
      </c>
      <c r="L294" s="288" t="s">
        <v>247</v>
      </c>
      <c r="M294" s="289" t="s">
        <v>247</v>
      </c>
      <c r="N294" s="287" t="s">
        <v>247</v>
      </c>
      <c r="O294" s="288" t="s">
        <v>247</v>
      </c>
      <c r="P294" s="289" t="s">
        <v>247</v>
      </c>
      <c r="Q294" s="287" t="s">
        <v>247</v>
      </c>
      <c r="R294" s="288" t="s">
        <v>247</v>
      </c>
      <c r="S294" s="289" t="s">
        <v>247</v>
      </c>
      <c r="T294" s="287" t="s">
        <v>247</v>
      </c>
      <c r="U294" s="288" t="s">
        <v>247</v>
      </c>
      <c r="V294" s="289" t="s">
        <v>247</v>
      </c>
      <c r="W294" s="287" t="s">
        <v>247</v>
      </c>
      <c r="X294" s="288" t="s">
        <v>247</v>
      </c>
      <c r="Y294" s="289" t="s">
        <v>247</v>
      </c>
      <c r="Z294" s="287" t="s">
        <v>247</v>
      </c>
      <c r="AA294" s="288" t="s">
        <v>247</v>
      </c>
      <c r="AB294" s="289">
        <v>-9.7323599999999999</v>
      </c>
      <c r="AC294" s="287">
        <v>0.46089999999999998</v>
      </c>
      <c r="AD294" s="288" t="s">
        <v>247</v>
      </c>
      <c r="AE294" s="289" t="s">
        <v>247</v>
      </c>
      <c r="AF294" s="287" t="s">
        <v>247</v>
      </c>
      <c r="AG294" s="288" t="s">
        <v>247</v>
      </c>
      <c r="AH294" s="289">
        <v>-8.3377199999999991</v>
      </c>
      <c r="AI294" s="290">
        <v>0.53220000000000001</v>
      </c>
    </row>
  </sheetData>
  <autoFilter ref="B8:AI294"/>
  <mergeCells count="14">
    <mergeCell ref="B6:B7"/>
    <mergeCell ref="AG6:AI6"/>
    <mergeCell ref="O6:Q6"/>
    <mergeCell ref="R6:T6"/>
    <mergeCell ref="U6:W6"/>
    <mergeCell ref="C6:C7"/>
    <mergeCell ref="E6:F6"/>
    <mergeCell ref="G6:H6"/>
    <mergeCell ref="D6:D7"/>
    <mergeCell ref="X6:Z6"/>
    <mergeCell ref="AA6:AC6"/>
    <mergeCell ref="I6:K6"/>
    <mergeCell ref="L6:N6"/>
    <mergeCell ref="AD6:AF6"/>
  </mergeCells>
  <hyperlinks>
    <hyperlink ref="B3" location="Overview!A1" display="Back to Overview"/>
  </hyperlink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B1:G19"/>
  <sheetViews>
    <sheetView showGridLines="0" zoomScale="85" zoomScaleNormal="85" workbookViewId="0">
      <pane ySplit="8" topLeftCell="A9" activePane="bottomLeft" state="frozen"/>
      <selection pane="bottomLeft"/>
    </sheetView>
  </sheetViews>
  <sheetFormatPr defaultColWidth="9.140625" defaultRowHeight="12.75" x14ac:dyDescent="0.2"/>
  <cols>
    <col min="1" max="1" width="3.28515625" style="17" customWidth="1"/>
    <col min="2" max="2" width="6.7109375" style="153" customWidth="1"/>
    <col min="3" max="3" width="11.28515625" style="136" bestFit="1" customWidth="1"/>
    <col min="4" max="5" width="14.7109375" style="136" customWidth="1"/>
    <col min="6" max="7" width="15.7109375" style="17" customWidth="1"/>
    <col min="8" max="16384" width="9.140625" style="17"/>
  </cols>
  <sheetData>
    <row r="1" spans="2:7" s="67" customFormat="1" ht="12" customHeight="1" x14ac:dyDescent="0.25">
      <c r="B1" s="205"/>
    </row>
    <row r="2" spans="2:7" s="35" customFormat="1" ht="20.25" customHeight="1" x14ac:dyDescent="0.25">
      <c r="B2" s="126" t="s">
        <v>489</v>
      </c>
    </row>
    <row r="3" spans="2:7" s="203" customFormat="1" ht="11.25" customHeight="1" x14ac:dyDescent="0.25">
      <c r="B3" s="129" t="s">
        <v>0</v>
      </c>
    </row>
    <row r="4" spans="2:7" ht="12" customHeight="1" x14ac:dyDescent="0.25">
      <c r="B4" s="132"/>
      <c r="C4" s="133"/>
      <c r="D4" s="133"/>
      <c r="E4" s="133"/>
    </row>
    <row r="5" spans="2:7" ht="12" customHeight="1" thickBot="1" x14ac:dyDescent="0.25">
      <c r="B5" s="135" t="s">
        <v>489</v>
      </c>
      <c r="C5" s="96"/>
      <c r="F5" s="134"/>
      <c r="G5" s="134"/>
    </row>
    <row r="6" spans="2:7" ht="21.75" customHeight="1" x14ac:dyDescent="0.25">
      <c r="B6" s="339" t="s">
        <v>1</v>
      </c>
      <c r="C6" s="352" t="s">
        <v>427</v>
      </c>
      <c r="D6" s="335" t="s">
        <v>428</v>
      </c>
      <c r="E6" s="354" t="s">
        <v>482</v>
      </c>
      <c r="F6" s="335" t="s">
        <v>429</v>
      </c>
      <c r="G6" s="337" t="s">
        <v>430</v>
      </c>
    </row>
    <row r="7" spans="2:7" ht="33.75" customHeight="1" thickBot="1" x14ac:dyDescent="0.3">
      <c r="B7" s="351"/>
      <c r="C7" s="353"/>
      <c r="D7" s="336"/>
      <c r="E7" s="355"/>
      <c r="F7" s="336"/>
      <c r="G7" s="338"/>
    </row>
    <row r="8" spans="2:7" x14ac:dyDescent="0.25">
      <c r="B8" s="82"/>
      <c r="C8" s="209"/>
      <c r="D8" s="204"/>
      <c r="E8" s="210"/>
      <c r="F8" s="210"/>
      <c r="G8" s="210"/>
    </row>
    <row r="9" spans="2:7" x14ac:dyDescent="0.2">
      <c r="B9" s="144">
        <v>1</v>
      </c>
      <c r="C9" s="211" t="s">
        <v>431</v>
      </c>
      <c r="D9" s="276">
        <v>44152.304719</v>
      </c>
      <c r="E9" s="276">
        <v>44152.304719</v>
      </c>
      <c r="F9" s="277">
        <v>1</v>
      </c>
      <c r="G9" s="278">
        <v>1.0004358134</v>
      </c>
    </row>
    <row r="10" spans="2:7" x14ac:dyDescent="0.2">
      <c r="B10" s="144">
        <v>2</v>
      </c>
      <c r="C10" s="211" t="s">
        <v>432</v>
      </c>
      <c r="D10" s="276">
        <v>30834.650073000001</v>
      </c>
      <c r="E10" s="276">
        <v>29917.417388000002</v>
      </c>
      <c r="F10" s="277">
        <v>0.97025318319999998</v>
      </c>
      <c r="G10" s="278">
        <v>1.0310916272999999</v>
      </c>
    </row>
    <row r="11" spans="2:7" x14ac:dyDescent="0.2">
      <c r="B11" s="144">
        <v>3</v>
      </c>
      <c r="C11" s="211" t="s">
        <v>433</v>
      </c>
      <c r="D11" s="276">
        <v>31979.968525</v>
      </c>
      <c r="E11" s="276">
        <v>32162.256512</v>
      </c>
      <c r="F11" s="277">
        <v>1.0057000678000001</v>
      </c>
      <c r="G11" s="278">
        <v>0.99455604509999995</v>
      </c>
    </row>
    <row r="12" spans="2:7" x14ac:dyDescent="0.2">
      <c r="B12" s="144">
        <v>4</v>
      </c>
      <c r="C12" s="211" t="s">
        <v>434</v>
      </c>
      <c r="D12" s="276">
        <v>34389.918423000003</v>
      </c>
      <c r="E12" s="276">
        <v>34691.350838999999</v>
      </c>
      <c r="F12" s="277">
        <v>1.0087651390000001</v>
      </c>
      <c r="G12" s="278">
        <v>0.99140071249999995</v>
      </c>
    </row>
    <row r="13" spans="2:7" x14ac:dyDescent="0.2">
      <c r="B13" s="144">
        <v>5</v>
      </c>
      <c r="C13" s="211" t="s">
        <v>435</v>
      </c>
      <c r="D13" s="276">
        <v>38151.713588999999</v>
      </c>
      <c r="E13" s="276">
        <v>38251.668940000003</v>
      </c>
      <c r="F13" s="277">
        <v>1.0026199439000001</v>
      </c>
      <c r="G13" s="278">
        <v>0.99756816989999997</v>
      </c>
    </row>
    <row r="14" spans="2:7" x14ac:dyDescent="0.2">
      <c r="B14" s="144">
        <v>6</v>
      </c>
      <c r="C14" s="211" t="s">
        <v>436</v>
      </c>
      <c r="D14" s="276">
        <v>40422.325506000001</v>
      </c>
      <c r="E14" s="276">
        <v>40519.597877</v>
      </c>
      <c r="F14" s="277">
        <v>1.0024064021000001</v>
      </c>
      <c r="G14" s="278">
        <v>0.99763037210000005</v>
      </c>
    </row>
    <row r="15" spans="2:7" x14ac:dyDescent="0.2">
      <c r="B15" s="144">
        <v>7</v>
      </c>
      <c r="C15" s="211" t="s">
        <v>437</v>
      </c>
      <c r="D15" s="276">
        <v>43074.297344999999</v>
      </c>
      <c r="E15" s="276">
        <v>43235.218843000002</v>
      </c>
      <c r="F15" s="277">
        <v>1.0037359053999999</v>
      </c>
      <c r="G15" s="278">
        <v>0.99643270360000002</v>
      </c>
    </row>
    <row r="16" spans="2:7" x14ac:dyDescent="0.2">
      <c r="B16" s="144">
        <v>8</v>
      </c>
      <c r="C16" s="211" t="s">
        <v>438</v>
      </c>
      <c r="D16" s="276">
        <v>45774.398300000001</v>
      </c>
      <c r="E16" s="276">
        <v>46303.285864999998</v>
      </c>
      <c r="F16" s="277">
        <v>1.0115542221</v>
      </c>
      <c r="G16" s="278">
        <v>0.98862574810000003</v>
      </c>
    </row>
    <row r="17" spans="2:7" x14ac:dyDescent="0.2">
      <c r="B17" s="144">
        <v>9</v>
      </c>
      <c r="C17" s="211" t="s">
        <v>439</v>
      </c>
      <c r="D17" s="276">
        <v>51718.991343000002</v>
      </c>
      <c r="E17" s="276">
        <v>51578.017179000002</v>
      </c>
      <c r="F17" s="277">
        <v>0.99727422830000001</v>
      </c>
      <c r="G17" s="278">
        <v>1.0031912408000001</v>
      </c>
    </row>
    <row r="18" spans="2:7" x14ac:dyDescent="0.2">
      <c r="B18" s="144">
        <v>10</v>
      </c>
      <c r="C18" s="211" t="s">
        <v>440</v>
      </c>
      <c r="D18" s="276">
        <v>57896.673476000004</v>
      </c>
      <c r="E18" s="276">
        <v>58272.195167999998</v>
      </c>
      <c r="F18" s="277">
        <v>1.0064860668</v>
      </c>
      <c r="G18" s="278">
        <v>0.99338505759999995</v>
      </c>
    </row>
    <row r="19" spans="2:7" ht="13.5" thickBot="1" x14ac:dyDescent="0.25">
      <c r="B19" s="148">
        <v>11</v>
      </c>
      <c r="C19" s="291" t="s">
        <v>441</v>
      </c>
      <c r="D19" s="292">
        <v>67708.240273999996</v>
      </c>
      <c r="E19" s="292">
        <v>67017.753536999997</v>
      </c>
      <c r="F19" s="293">
        <v>0.98980202799999994</v>
      </c>
      <c r="G19" s="294">
        <v>1.0104636992</v>
      </c>
    </row>
  </sheetData>
  <autoFilter ref="B8:G8"/>
  <mergeCells count="6">
    <mergeCell ref="F6:F7"/>
    <mergeCell ref="G6:G7"/>
    <mergeCell ref="B6:B7"/>
    <mergeCell ref="C6:C7"/>
    <mergeCell ref="D6:D7"/>
    <mergeCell ref="E6:E7"/>
  </mergeCells>
  <hyperlinks>
    <hyperlink ref="B3" location="Overview!A1" display="Back to Overview"/>
  </hyperlink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2"/>
  <sheetViews>
    <sheetView showGridLines="0" zoomScale="85" zoomScaleNormal="85" workbookViewId="0">
      <pane xSplit="4" ySplit="8" topLeftCell="E9" activePane="bottomRight" state="frozen"/>
      <selection activeCell="A1272" sqref="A1272:XFD1272"/>
      <selection pane="topRight" activeCell="A1272" sqref="A1272:XFD1272"/>
      <selection pane="bottomLeft" activeCell="A1272" sqref="A1272:XFD1272"/>
      <selection pane="bottomRight"/>
    </sheetView>
  </sheetViews>
  <sheetFormatPr defaultColWidth="0" defaultRowHeight="12.75" zeroHeight="1" x14ac:dyDescent="0.2"/>
  <cols>
    <col min="1" max="1" width="3.28515625" style="17" customWidth="1"/>
    <col min="2" max="2" width="9" style="96" customWidth="1"/>
    <col min="3" max="3" width="11.28515625" style="96" customWidth="1"/>
    <col min="4" max="4" width="38.7109375" style="17" customWidth="1"/>
    <col min="5" max="5" width="14.5703125" style="97" customWidth="1"/>
    <col min="6" max="13" width="14.5703125" style="79" customWidth="1"/>
    <col min="14" max="16" width="9.140625" style="17" customWidth="1"/>
    <col min="17" max="18" width="0" style="17" hidden="1" customWidth="1"/>
    <col min="19" max="16384" width="9.140625" style="17" hidden="1"/>
  </cols>
  <sheetData>
    <row r="1" spans="2:16" s="67" customFormat="1" x14ac:dyDescent="0.25">
      <c r="E1" s="68"/>
      <c r="F1" s="69"/>
      <c r="G1" s="69"/>
      <c r="H1" s="69"/>
      <c r="I1" s="69"/>
      <c r="J1" s="69"/>
      <c r="K1" s="69"/>
      <c r="L1" s="69"/>
      <c r="M1" s="69"/>
    </row>
    <row r="2" spans="2:16" s="35" customFormat="1" ht="20.25" x14ac:dyDescent="0.25">
      <c r="B2" s="35" t="s">
        <v>475</v>
      </c>
      <c r="E2" s="70"/>
      <c r="F2" s="71"/>
      <c r="G2" s="71"/>
      <c r="H2" s="71"/>
      <c r="I2" s="71"/>
      <c r="J2" s="71"/>
      <c r="K2" s="71"/>
      <c r="L2" s="71"/>
      <c r="M2" s="71"/>
    </row>
    <row r="3" spans="2:16" s="72" customFormat="1" x14ac:dyDescent="0.25">
      <c r="B3" s="72" t="s">
        <v>0</v>
      </c>
      <c r="E3" s="73"/>
      <c r="F3" s="74"/>
      <c r="G3" s="74"/>
      <c r="H3" s="74"/>
      <c r="I3" s="74"/>
      <c r="J3" s="74"/>
      <c r="K3" s="356"/>
      <c r="L3" s="356"/>
      <c r="M3" s="356"/>
    </row>
    <row r="4" spans="2:16" ht="12.75" customHeight="1" x14ac:dyDescent="0.25">
      <c r="B4" s="76"/>
      <c r="C4" s="76"/>
      <c r="D4" s="76"/>
      <c r="E4" s="77"/>
      <c r="F4" s="78"/>
      <c r="G4" s="78"/>
      <c r="K4" s="357"/>
      <c r="L4" s="357"/>
      <c r="M4" s="357"/>
    </row>
    <row r="5" spans="2:16" ht="12.75" customHeight="1" thickBot="1" x14ac:dyDescent="0.3">
      <c r="B5" s="358" t="s">
        <v>476</v>
      </c>
      <c r="C5" s="358"/>
      <c r="D5" s="358"/>
      <c r="E5" s="358"/>
      <c r="F5" s="358"/>
      <c r="G5" s="358"/>
      <c r="H5" s="358"/>
      <c r="I5" s="358"/>
      <c r="K5" s="80"/>
      <c r="L5" s="80"/>
      <c r="M5" s="80"/>
    </row>
    <row r="6" spans="2:16" ht="12.75" customHeight="1" x14ac:dyDescent="0.25">
      <c r="B6" s="359" t="s">
        <v>1</v>
      </c>
      <c r="C6" s="361" t="s">
        <v>483</v>
      </c>
      <c r="D6" s="361" t="s">
        <v>479</v>
      </c>
      <c r="E6" s="363" t="s">
        <v>485</v>
      </c>
      <c r="F6" s="365" t="s">
        <v>149</v>
      </c>
      <c r="G6" s="367" t="s">
        <v>150</v>
      </c>
      <c r="H6" s="368"/>
      <c r="I6" s="368"/>
      <c r="J6" s="368"/>
      <c r="K6" s="368"/>
      <c r="L6" s="368"/>
      <c r="M6" s="369"/>
    </row>
    <row r="7" spans="2:16" ht="38.25" customHeight="1" x14ac:dyDescent="0.25">
      <c r="B7" s="360"/>
      <c r="C7" s="362"/>
      <c r="D7" s="362"/>
      <c r="E7" s="364"/>
      <c r="F7" s="366"/>
      <c r="G7" s="81" t="s">
        <v>151</v>
      </c>
      <c r="H7" s="81" t="s">
        <v>152</v>
      </c>
      <c r="I7" s="81" t="s">
        <v>153</v>
      </c>
      <c r="J7" s="81" t="s">
        <v>154</v>
      </c>
      <c r="K7" s="81" t="s">
        <v>155</v>
      </c>
      <c r="L7" s="81" t="s">
        <v>156</v>
      </c>
      <c r="M7" s="295" t="s">
        <v>157</v>
      </c>
    </row>
    <row r="8" spans="2:16" ht="12.75" customHeight="1" x14ac:dyDescent="0.25">
      <c r="B8" s="82"/>
      <c r="C8" s="83"/>
      <c r="D8" s="84"/>
      <c r="E8" s="84"/>
      <c r="F8" s="84"/>
      <c r="G8" s="84"/>
      <c r="H8" s="84"/>
      <c r="I8" s="84"/>
      <c r="J8" s="84"/>
      <c r="K8" s="84"/>
      <c r="L8" s="84"/>
      <c r="M8" s="296"/>
    </row>
    <row r="9" spans="2:16" x14ac:dyDescent="0.2">
      <c r="B9" s="85">
        <v>1</v>
      </c>
      <c r="C9" s="86" t="s">
        <v>484</v>
      </c>
      <c r="D9" s="87" t="s">
        <v>158</v>
      </c>
      <c r="E9" s="89">
        <v>804</v>
      </c>
      <c r="F9" s="90">
        <v>1.0129120322</v>
      </c>
      <c r="G9" s="90">
        <v>0.87809866039999995</v>
      </c>
      <c r="H9" s="90">
        <v>0.92865314259999998</v>
      </c>
      <c r="I9" s="90">
        <v>0.95729392579999995</v>
      </c>
      <c r="J9" s="90">
        <v>0.99829049859999996</v>
      </c>
      <c r="K9" s="90">
        <v>1.046178864</v>
      </c>
      <c r="L9" s="90">
        <v>1.1117126776999999</v>
      </c>
      <c r="M9" s="91">
        <v>1.2964335524999999</v>
      </c>
      <c r="N9" s="95"/>
      <c r="O9" s="95"/>
      <c r="P9" s="95"/>
    </row>
    <row r="10" spans="2:16" x14ac:dyDescent="0.2">
      <c r="B10" s="85">
        <v>2</v>
      </c>
      <c r="C10" s="86" t="s">
        <v>484</v>
      </c>
      <c r="D10" s="88" t="s">
        <v>159</v>
      </c>
      <c r="E10" s="89" t="s">
        <v>159</v>
      </c>
      <c r="F10" s="90" t="s">
        <v>159</v>
      </c>
      <c r="G10" s="90" t="s">
        <v>159</v>
      </c>
      <c r="H10" s="90" t="s">
        <v>159</v>
      </c>
      <c r="I10" s="90" t="s">
        <v>159</v>
      </c>
      <c r="J10" s="90" t="s">
        <v>159</v>
      </c>
      <c r="K10" s="90" t="s">
        <v>159</v>
      </c>
      <c r="L10" s="90" t="s">
        <v>159</v>
      </c>
      <c r="M10" s="91" t="s">
        <v>159</v>
      </c>
    </row>
    <row r="11" spans="2:16" x14ac:dyDescent="0.2">
      <c r="B11" s="85">
        <v>3</v>
      </c>
      <c r="C11" s="86" t="s">
        <v>484</v>
      </c>
      <c r="D11" s="87" t="s">
        <v>160</v>
      </c>
      <c r="E11" s="89" t="s">
        <v>159</v>
      </c>
      <c r="F11" s="90" t="s">
        <v>159</v>
      </c>
      <c r="G11" s="90" t="s">
        <v>159</v>
      </c>
      <c r="H11" s="90" t="s">
        <v>159</v>
      </c>
      <c r="I11" s="90" t="s">
        <v>159</v>
      </c>
      <c r="J11" s="90" t="s">
        <v>159</v>
      </c>
      <c r="K11" s="90" t="s">
        <v>159</v>
      </c>
      <c r="L11" s="90" t="s">
        <v>159</v>
      </c>
      <c r="M11" s="91" t="s">
        <v>159</v>
      </c>
    </row>
    <row r="12" spans="2:16" x14ac:dyDescent="0.2">
      <c r="B12" s="85">
        <v>4</v>
      </c>
      <c r="C12" s="86" t="s">
        <v>484</v>
      </c>
      <c r="D12" s="88" t="s">
        <v>189</v>
      </c>
      <c r="E12" s="89">
        <v>729</v>
      </c>
      <c r="F12" s="90">
        <v>1.0206129125000001</v>
      </c>
      <c r="G12" s="90">
        <v>0.77240717160000005</v>
      </c>
      <c r="H12" s="90">
        <v>0.88034322639999996</v>
      </c>
      <c r="I12" s="90">
        <v>0.9221397321</v>
      </c>
      <c r="J12" s="90">
        <v>0.98840388739999996</v>
      </c>
      <c r="K12" s="90">
        <v>1.0764069669</v>
      </c>
      <c r="L12" s="90">
        <v>1.2070894177</v>
      </c>
      <c r="M12" s="91">
        <v>1.5648410089</v>
      </c>
    </row>
    <row r="13" spans="2:16" x14ac:dyDescent="0.2">
      <c r="B13" s="85">
        <v>5</v>
      </c>
      <c r="C13" s="86" t="s">
        <v>484</v>
      </c>
      <c r="D13" s="88" t="s">
        <v>190</v>
      </c>
      <c r="E13" s="89">
        <v>804</v>
      </c>
      <c r="F13" s="90">
        <v>1.0123821852999999</v>
      </c>
      <c r="G13" s="90">
        <v>0.87728584919999997</v>
      </c>
      <c r="H13" s="90">
        <v>0.92644297389999997</v>
      </c>
      <c r="I13" s="90">
        <v>0.95733366760000005</v>
      </c>
      <c r="J13" s="90">
        <v>0.99733350649999997</v>
      </c>
      <c r="K13" s="90">
        <v>1.0440919947</v>
      </c>
      <c r="L13" s="90">
        <v>1.1079593243000001</v>
      </c>
      <c r="M13" s="91">
        <v>1.2927471320999999</v>
      </c>
    </row>
    <row r="14" spans="2:16" x14ac:dyDescent="0.2">
      <c r="B14" s="85">
        <v>6</v>
      </c>
      <c r="C14" s="86" t="s">
        <v>484</v>
      </c>
      <c r="D14" s="88" t="s">
        <v>159</v>
      </c>
      <c r="E14" s="89" t="s">
        <v>159</v>
      </c>
      <c r="F14" s="90" t="s">
        <v>159</v>
      </c>
      <c r="G14" s="90" t="s">
        <v>159</v>
      </c>
      <c r="H14" s="90" t="s">
        <v>159</v>
      </c>
      <c r="I14" s="90" t="s">
        <v>159</v>
      </c>
      <c r="J14" s="90" t="s">
        <v>159</v>
      </c>
      <c r="K14" s="90" t="s">
        <v>159</v>
      </c>
      <c r="L14" s="90" t="s">
        <v>159</v>
      </c>
      <c r="M14" s="91" t="s">
        <v>159</v>
      </c>
    </row>
    <row r="15" spans="2:16" x14ac:dyDescent="0.2">
      <c r="B15" s="85">
        <v>7</v>
      </c>
      <c r="C15" s="86" t="s">
        <v>484</v>
      </c>
      <c r="D15" s="87" t="s">
        <v>161</v>
      </c>
      <c r="E15" s="89" t="s">
        <v>159</v>
      </c>
      <c r="F15" s="90" t="s">
        <v>159</v>
      </c>
      <c r="G15" s="90" t="s">
        <v>159</v>
      </c>
      <c r="H15" s="90" t="s">
        <v>159</v>
      </c>
      <c r="I15" s="90" t="s">
        <v>159</v>
      </c>
      <c r="J15" s="90" t="s">
        <v>159</v>
      </c>
      <c r="K15" s="90" t="s">
        <v>159</v>
      </c>
      <c r="L15" s="90" t="s">
        <v>159</v>
      </c>
      <c r="M15" s="91" t="s">
        <v>159</v>
      </c>
    </row>
    <row r="16" spans="2:16" x14ac:dyDescent="0.2">
      <c r="B16" s="85">
        <v>8</v>
      </c>
      <c r="C16" s="86" t="s">
        <v>484</v>
      </c>
      <c r="D16" s="88" t="s">
        <v>162</v>
      </c>
      <c r="E16" s="89">
        <v>740</v>
      </c>
      <c r="F16" s="90">
        <v>1.0136402864</v>
      </c>
      <c r="G16" s="90">
        <v>0.87809866039999995</v>
      </c>
      <c r="H16" s="90">
        <v>0.92860779069999999</v>
      </c>
      <c r="I16" s="90">
        <v>0.95778963819999996</v>
      </c>
      <c r="J16" s="90">
        <v>0.99865247670000001</v>
      </c>
      <c r="K16" s="90">
        <v>1.0465674554</v>
      </c>
      <c r="L16" s="90">
        <v>1.1120966207</v>
      </c>
      <c r="M16" s="91">
        <v>1.2964335524999999</v>
      </c>
    </row>
    <row r="17" spans="2:13" x14ac:dyDescent="0.2">
      <c r="B17" s="85">
        <v>9</v>
      </c>
      <c r="C17" s="86" t="s">
        <v>484</v>
      </c>
      <c r="D17" s="88" t="s">
        <v>163</v>
      </c>
      <c r="E17" s="89">
        <v>64</v>
      </c>
      <c r="F17" s="90">
        <v>1.0044915932</v>
      </c>
      <c r="G17" s="90">
        <v>0.82844682110000001</v>
      </c>
      <c r="H17" s="90">
        <v>0.92865314259999998</v>
      </c>
      <c r="I17" s="90">
        <v>0.94854185570000005</v>
      </c>
      <c r="J17" s="90">
        <v>0.98736526859999996</v>
      </c>
      <c r="K17" s="90">
        <v>1.0240732733</v>
      </c>
      <c r="L17" s="90">
        <v>1.1005280736</v>
      </c>
      <c r="M17" s="91">
        <v>1.3551275115999999</v>
      </c>
    </row>
    <row r="18" spans="2:13" x14ac:dyDescent="0.2">
      <c r="B18" s="85">
        <v>10</v>
      </c>
      <c r="C18" s="86" t="s">
        <v>484</v>
      </c>
      <c r="D18" s="88" t="s">
        <v>164</v>
      </c>
      <c r="E18" s="89">
        <v>0</v>
      </c>
      <c r="F18" s="90" t="s">
        <v>159</v>
      </c>
      <c r="G18" s="90" t="s">
        <v>159</v>
      </c>
      <c r="H18" s="90" t="s">
        <v>159</v>
      </c>
      <c r="I18" s="90" t="s">
        <v>159</v>
      </c>
      <c r="J18" s="90" t="s">
        <v>159</v>
      </c>
      <c r="K18" s="90" t="s">
        <v>159</v>
      </c>
      <c r="L18" s="90" t="s">
        <v>159</v>
      </c>
      <c r="M18" s="91" t="s">
        <v>159</v>
      </c>
    </row>
    <row r="19" spans="2:13" x14ac:dyDescent="0.2">
      <c r="B19" s="85">
        <v>11</v>
      </c>
      <c r="C19" s="86" t="s">
        <v>484</v>
      </c>
      <c r="D19" s="88" t="s">
        <v>159</v>
      </c>
      <c r="E19" s="89" t="s">
        <v>159</v>
      </c>
      <c r="F19" s="90" t="s">
        <v>159</v>
      </c>
      <c r="G19" s="90" t="s">
        <v>159</v>
      </c>
      <c r="H19" s="90" t="s">
        <v>159</v>
      </c>
      <c r="I19" s="90" t="s">
        <v>159</v>
      </c>
      <c r="J19" s="90" t="s">
        <v>159</v>
      </c>
      <c r="K19" s="90" t="s">
        <v>159</v>
      </c>
      <c r="L19" s="90" t="s">
        <v>159</v>
      </c>
      <c r="M19" s="91" t="s">
        <v>159</v>
      </c>
    </row>
    <row r="20" spans="2:13" x14ac:dyDescent="0.2">
      <c r="B20" s="85">
        <v>12</v>
      </c>
      <c r="C20" s="86" t="s">
        <v>484</v>
      </c>
      <c r="D20" s="87" t="s">
        <v>165</v>
      </c>
      <c r="E20" s="89" t="s">
        <v>159</v>
      </c>
      <c r="F20" s="90" t="s">
        <v>159</v>
      </c>
      <c r="G20" s="90" t="s">
        <v>159</v>
      </c>
      <c r="H20" s="90" t="s">
        <v>159</v>
      </c>
      <c r="I20" s="90" t="s">
        <v>159</v>
      </c>
      <c r="J20" s="90" t="s">
        <v>159</v>
      </c>
      <c r="K20" s="90" t="s">
        <v>159</v>
      </c>
      <c r="L20" s="90" t="s">
        <v>159</v>
      </c>
      <c r="M20" s="91" t="s">
        <v>159</v>
      </c>
    </row>
    <row r="21" spans="2:13" x14ac:dyDescent="0.2">
      <c r="B21" s="85">
        <v>13</v>
      </c>
      <c r="C21" s="86" t="s">
        <v>484</v>
      </c>
      <c r="D21" s="88" t="s">
        <v>166</v>
      </c>
      <c r="E21" s="89">
        <v>124</v>
      </c>
      <c r="F21" s="90">
        <v>0.98442133509999996</v>
      </c>
      <c r="G21" s="90">
        <v>0.87809866039999995</v>
      </c>
      <c r="H21" s="90">
        <v>0.90822603300000004</v>
      </c>
      <c r="I21" s="90">
        <v>0.94540288110000004</v>
      </c>
      <c r="J21" s="90">
        <v>0.9752331568</v>
      </c>
      <c r="K21" s="90">
        <v>1.0108534664</v>
      </c>
      <c r="L21" s="90">
        <v>1.0578347607</v>
      </c>
      <c r="M21" s="91">
        <v>1.2581146862000001</v>
      </c>
    </row>
    <row r="22" spans="2:13" x14ac:dyDescent="0.2">
      <c r="B22" s="85">
        <v>14</v>
      </c>
      <c r="C22" s="86" t="s">
        <v>484</v>
      </c>
      <c r="D22" s="88" t="s">
        <v>167</v>
      </c>
      <c r="E22" s="89">
        <v>183</v>
      </c>
      <c r="F22" s="90">
        <v>1.0163324476</v>
      </c>
      <c r="G22" s="90">
        <v>0.88623731080000001</v>
      </c>
      <c r="H22" s="90">
        <v>0.92891672300000006</v>
      </c>
      <c r="I22" s="90">
        <v>0.95724013279999998</v>
      </c>
      <c r="J22" s="90">
        <v>1.0017871305999999</v>
      </c>
      <c r="K22" s="90">
        <v>1.0473282907000001</v>
      </c>
      <c r="L22" s="90">
        <v>1.1087555041999999</v>
      </c>
      <c r="M22" s="91">
        <v>1.4737780641</v>
      </c>
    </row>
    <row r="23" spans="2:13" x14ac:dyDescent="0.2">
      <c r="B23" s="85">
        <v>15</v>
      </c>
      <c r="C23" s="86" t="s">
        <v>484</v>
      </c>
      <c r="D23" s="88" t="s">
        <v>168</v>
      </c>
      <c r="E23" s="89">
        <v>307</v>
      </c>
      <c r="F23" s="90">
        <v>1.0155636321999999</v>
      </c>
      <c r="G23" s="90">
        <v>0.87761397860000001</v>
      </c>
      <c r="H23" s="90">
        <v>0.93350282019999997</v>
      </c>
      <c r="I23" s="90">
        <v>0.95807704400000004</v>
      </c>
      <c r="J23" s="90">
        <v>1.0027871656</v>
      </c>
      <c r="K23" s="90">
        <v>1.0455153652</v>
      </c>
      <c r="L23" s="90">
        <v>1.1186598265000001</v>
      </c>
      <c r="M23" s="91">
        <v>1.2504867793000001</v>
      </c>
    </row>
    <row r="24" spans="2:13" x14ac:dyDescent="0.2">
      <c r="B24" s="85">
        <v>16</v>
      </c>
      <c r="C24" s="86" t="s">
        <v>484</v>
      </c>
      <c r="D24" s="88" t="s">
        <v>169</v>
      </c>
      <c r="E24" s="89">
        <v>189</v>
      </c>
      <c r="F24" s="90">
        <v>1.02452462</v>
      </c>
      <c r="G24" s="90">
        <v>0.86314287320000005</v>
      </c>
      <c r="H24" s="90">
        <v>0.93232476490000005</v>
      </c>
      <c r="I24" s="90">
        <v>0.96727705929999996</v>
      </c>
      <c r="J24" s="90">
        <v>1.0115051159999999</v>
      </c>
      <c r="K24" s="90">
        <v>1.0614510000999999</v>
      </c>
      <c r="L24" s="90">
        <v>1.1362556988000001</v>
      </c>
      <c r="M24" s="91">
        <v>1.3429192705999999</v>
      </c>
    </row>
    <row r="25" spans="2:13" x14ac:dyDescent="0.2">
      <c r="B25" s="85">
        <v>17</v>
      </c>
      <c r="C25" s="86" t="s">
        <v>484</v>
      </c>
      <c r="D25" s="88" t="s">
        <v>164</v>
      </c>
      <c r="E25" s="89">
        <v>1</v>
      </c>
      <c r="F25" s="90">
        <v>0.91100214989999995</v>
      </c>
      <c r="G25" s="90">
        <v>0.91100214989999995</v>
      </c>
      <c r="H25" s="90">
        <v>0.91100214989999995</v>
      </c>
      <c r="I25" s="90">
        <v>0.91100214989999995</v>
      </c>
      <c r="J25" s="90">
        <v>0.91100214989999995</v>
      </c>
      <c r="K25" s="90">
        <v>0.91100214989999995</v>
      </c>
      <c r="L25" s="90">
        <v>0.91100214989999995</v>
      </c>
      <c r="M25" s="91">
        <v>0.91100214989999995</v>
      </c>
    </row>
    <row r="26" spans="2:13" x14ac:dyDescent="0.2">
      <c r="B26" s="85">
        <v>18</v>
      </c>
      <c r="C26" s="86" t="s">
        <v>484</v>
      </c>
      <c r="D26" s="88" t="s">
        <v>159</v>
      </c>
      <c r="E26" s="89" t="s">
        <v>159</v>
      </c>
      <c r="F26" s="90" t="s">
        <v>159</v>
      </c>
      <c r="G26" s="90" t="s">
        <v>159</v>
      </c>
      <c r="H26" s="90" t="s">
        <v>159</v>
      </c>
      <c r="I26" s="90" t="s">
        <v>159</v>
      </c>
      <c r="J26" s="90" t="s">
        <v>159</v>
      </c>
      <c r="K26" s="90" t="s">
        <v>159</v>
      </c>
      <c r="L26" s="90" t="s">
        <v>159</v>
      </c>
      <c r="M26" s="91" t="s">
        <v>159</v>
      </c>
    </row>
    <row r="27" spans="2:13" x14ac:dyDescent="0.2">
      <c r="B27" s="85">
        <v>19</v>
      </c>
      <c r="C27" s="86" t="s">
        <v>484</v>
      </c>
      <c r="D27" s="87" t="s">
        <v>170</v>
      </c>
      <c r="E27" s="89" t="s">
        <v>159</v>
      </c>
      <c r="F27" s="90" t="s">
        <v>159</v>
      </c>
      <c r="G27" s="90" t="s">
        <v>159</v>
      </c>
      <c r="H27" s="90" t="s">
        <v>159</v>
      </c>
      <c r="I27" s="90" t="s">
        <v>159</v>
      </c>
      <c r="J27" s="90" t="s">
        <v>159</v>
      </c>
      <c r="K27" s="90" t="s">
        <v>159</v>
      </c>
      <c r="L27" s="90" t="s">
        <v>159</v>
      </c>
      <c r="M27" s="91" t="s">
        <v>159</v>
      </c>
    </row>
    <row r="28" spans="2:13" x14ac:dyDescent="0.2">
      <c r="B28" s="85">
        <v>20</v>
      </c>
      <c r="C28" s="86" t="s">
        <v>484</v>
      </c>
      <c r="D28" s="88" t="s">
        <v>171</v>
      </c>
      <c r="E28" s="89">
        <v>31</v>
      </c>
      <c r="F28" s="90">
        <v>0.99569636520000004</v>
      </c>
      <c r="G28" s="90">
        <v>0.87027676720000002</v>
      </c>
      <c r="H28" s="90">
        <v>0.94796734159999996</v>
      </c>
      <c r="I28" s="90">
        <v>0.95772679599999999</v>
      </c>
      <c r="J28" s="90">
        <v>0.98193146340000004</v>
      </c>
      <c r="K28" s="90">
        <v>1.0067196804</v>
      </c>
      <c r="L28" s="90">
        <v>1.0578347607</v>
      </c>
      <c r="M28" s="91">
        <v>1.2581146862000001</v>
      </c>
    </row>
    <row r="29" spans="2:13" x14ac:dyDescent="0.2">
      <c r="B29" s="85">
        <v>21</v>
      </c>
      <c r="C29" s="86" t="s">
        <v>484</v>
      </c>
      <c r="D29" s="88" t="s">
        <v>172</v>
      </c>
      <c r="E29" s="89">
        <v>93</v>
      </c>
      <c r="F29" s="90">
        <v>0.98066299170000004</v>
      </c>
      <c r="G29" s="90">
        <v>0.87809866039999995</v>
      </c>
      <c r="H29" s="90">
        <v>0.90326408209999998</v>
      </c>
      <c r="I29" s="90">
        <v>0.93903579709999996</v>
      </c>
      <c r="J29" s="90">
        <v>0.9726636501</v>
      </c>
      <c r="K29" s="90">
        <v>1.0120679655</v>
      </c>
      <c r="L29" s="90">
        <v>1.0531925837</v>
      </c>
      <c r="M29" s="91">
        <v>1.2625343393999999</v>
      </c>
    </row>
    <row r="30" spans="2:13" x14ac:dyDescent="0.2">
      <c r="B30" s="85">
        <v>22</v>
      </c>
      <c r="C30" s="86" t="s">
        <v>484</v>
      </c>
      <c r="D30" s="88" t="s">
        <v>173</v>
      </c>
      <c r="E30" s="89">
        <v>119</v>
      </c>
      <c r="F30" s="90">
        <v>1.0219953516</v>
      </c>
      <c r="G30" s="90">
        <v>0.88623731080000001</v>
      </c>
      <c r="H30" s="90">
        <v>0.92958460330000003</v>
      </c>
      <c r="I30" s="90">
        <v>0.96306163570000003</v>
      </c>
      <c r="J30" s="90">
        <v>1.0035202005999999</v>
      </c>
      <c r="K30" s="90">
        <v>1.0546005463999999</v>
      </c>
      <c r="L30" s="90">
        <v>1.1497592285</v>
      </c>
      <c r="M30" s="91">
        <v>1.4737780641</v>
      </c>
    </row>
    <row r="31" spans="2:13" x14ac:dyDescent="0.2">
      <c r="B31" s="85">
        <v>23</v>
      </c>
      <c r="C31" s="86" t="s">
        <v>484</v>
      </c>
      <c r="D31" s="88" t="s">
        <v>174</v>
      </c>
      <c r="E31" s="89">
        <v>64</v>
      </c>
      <c r="F31" s="90">
        <v>1.0058029854999999</v>
      </c>
      <c r="G31" s="90">
        <v>0.88850947499999999</v>
      </c>
      <c r="H31" s="90">
        <v>0.92865314259999998</v>
      </c>
      <c r="I31" s="90">
        <v>0.95287796960000004</v>
      </c>
      <c r="J31" s="90">
        <v>0.99310461790000004</v>
      </c>
      <c r="K31" s="90">
        <v>1.0421261747999999</v>
      </c>
      <c r="L31" s="90">
        <v>1.0752297736</v>
      </c>
      <c r="M31" s="91">
        <v>1.3551275115999999</v>
      </c>
    </row>
    <row r="32" spans="2:13" x14ac:dyDescent="0.2">
      <c r="B32" s="85">
        <v>24</v>
      </c>
      <c r="C32" s="86" t="s">
        <v>484</v>
      </c>
      <c r="D32" s="88" t="s">
        <v>175</v>
      </c>
      <c r="E32" s="89">
        <v>151</v>
      </c>
      <c r="F32" s="90">
        <v>1.0289528012</v>
      </c>
      <c r="G32" s="90">
        <v>0.88143624730000003</v>
      </c>
      <c r="H32" s="90">
        <v>0.9457257979</v>
      </c>
      <c r="I32" s="90">
        <v>0.97225498499999996</v>
      </c>
      <c r="J32" s="90">
        <v>1.0153427400999999</v>
      </c>
      <c r="K32" s="90">
        <v>1.0693487436</v>
      </c>
      <c r="L32" s="90">
        <v>1.1325558635999999</v>
      </c>
      <c r="M32" s="91">
        <v>1.2422310885000001</v>
      </c>
    </row>
    <row r="33" spans="2:13" x14ac:dyDescent="0.2">
      <c r="B33" s="85">
        <v>25</v>
      </c>
      <c r="C33" s="86" t="s">
        <v>484</v>
      </c>
      <c r="D33" s="88" t="s">
        <v>176</v>
      </c>
      <c r="E33" s="89">
        <v>57</v>
      </c>
      <c r="F33" s="90">
        <v>0.99831312049999998</v>
      </c>
      <c r="G33" s="90">
        <v>0.88936111559999997</v>
      </c>
      <c r="H33" s="90">
        <v>0.92680617779999996</v>
      </c>
      <c r="I33" s="90">
        <v>0.9365525576</v>
      </c>
      <c r="J33" s="90">
        <v>0.97209484310000005</v>
      </c>
      <c r="K33" s="90">
        <v>1.0087980881</v>
      </c>
      <c r="L33" s="90">
        <v>1.0637345869999999</v>
      </c>
      <c r="M33" s="91">
        <v>1.5807559734000001</v>
      </c>
    </row>
    <row r="34" spans="2:13" x14ac:dyDescent="0.2">
      <c r="B34" s="85">
        <v>26</v>
      </c>
      <c r="C34" s="86" t="s">
        <v>484</v>
      </c>
      <c r="D34" s="88" t="s">
        <v>177</v>
      </c>
      <c r="E34" s="89">
        <v>99</v>
      </c>
      <c r="F34" s="90">
        <v>1.0050738812</v>
      </c>
      <c r="G34" s="90">
        <v>0.82844682110000001</v>
      </c>
      <c r="H34" s="90">
        <v>0.92339931080000004</v>
      </c>
      <c r="I34" s="90">
        <v>0.95564544870000001</v>
      </c>
      <c r="J34" s="90">
        <v>1.0081032362</v>
      </c>
      <c r="K34" s="90">
        <v>1.0357125273000001</v>
      </c>
      <c r="L34" s="90">
        <v>1.0861141155</v>
      </c>
      <c r="M34" s="91">
        <v>1.2246504239</v>
      </c>
    </row>
    <row r="35" spans="2:13" x14ac:dyDescent="0.2">
      <c r="B35" s="85">
        <v>27</v>
      </c>
      <c r="C35" s="86" t="s">
        <v>484</v>
      </c>
      <c r="D35" s="88" t="s">
        <v>178</v>
      </c>
      <c r="E35" s="89">
        <v>68</v>
      </c>
      <c r="F35" s="90">
        <v>1.0083456976</v>
      </c>
      <c r="G35" s="90">
        <v>0.78218669119999995</v>
      </c>
      <c r="H35" s="90">
        <v>0.94691401200000003</v>
      </c>
      <c r="I35" s="90">
        <v>0.96853893130000002</v>
      </c>
      <c r="J35" s="90">
        <v>1.0068418791</v>
      </c>
      <c r="K35" s="90">
        <v>1.0399174071999999</v>
      </c>
      <c r="L35" s="90">
        <v>1.0844051486999999</v>
      </c>
      <c r="M35" s="91">
        <v>1.1822766282999999</v>
      </c>
    </row>
    <row r="36" spans="2:13" x14ac:dyDescent="0.2">
      <c r="B36" s="85">
        <v>28</v>
      </c>
      <c r="C36" s="86" t="s">
        <v>484</v>
      </c>
      <c r="D36" s="88" t="s">
        <v>179</v>
      </c>
      <c r="E36" s="89">
        <v>121</v>
      </c>
      <c r="F36" s="90">
        <v>1.0336169070000001</v>
      </c>
      <c r="G36" s="90">
        <v>0.87985512629999996</v>
      </c>
      <c r="H36" s="90">
        <v>0.93047284720000001</v>
      </c>
      <c r="I36" s="90">
        <v>0.9662802238</v>
      </c>
      <c r="J36" s="90">
        <v>1.0169634202</v>
      </c>
      <c r="K36" s="90">
        <v>1.0697026399</v>
      </c>
      <c r="L36" s="90">
        <v>1.1627630941</v>
      </c>
      <c r="M36" s="91">
        <v>1.3429192705999999</v>
      </c>
    </row>
    <row r="37" spans="2:13" x14ac:dyDescent="0.2">
      <c r="B37" s="85">
        <v>29</v>
      </c>
      <c r="C37" s="86" t="s">
        <v>484</v>
      </c>
      <c r="D37" s="88" t="s">
        <v>164</v>
      </c>
      <c r="E37" s="89">
        <v>1</v>
      </c>
      <c r="F37" s="90">
        <v>0.91100214989999995</v>
      </c>
      <c r="G37" s="90">
        <v>0.91100214989999995</v>
      </c>
      <c r="H37" s="90">
        <v>0.91100214989999995</v>
      </c>
      <c r="I37" s="90">
        <v>0.91100214989999995</v>
      </c>
      <c r="J37" s="90">
        <v>0.91100214989999995</v>
      </c>
      <c r="K37" s="90">
        <v>0.91100214989999995</v>
      </c>
      <c r="L37" s="90">
        <v>0.91100214989999995</v>
      </c>
      <c r="M37" s="91">
        <v>0.91100214989999995</v>
      </c>
    </row>
    <row r="38" spans="2:13" x14ac:dyDescent="0.2">
      <c r="B38" s="85">
        <v>30</v>
      </c>
      <c r="C38" s="86" t="s">
        <v>484</v>
      </c>
      <c r="D38" s="88" t="s">
        <v>159</v>
      </c>
      <c r="E38" s="89" t="s">
        <v>159</v>
      </c>
      <c r="F38" s="90" t="s">
        <v>159</v>
      </c>
      <c r="G38" s="90" t="s">
        <v>159</v>
      </c>
      <c r="H38" s="90" t="s">
        <v>159</v>
      </c>
      <c r="I38" s="90" t="s">
        <v>159</v>
      </c>
      <c r="J38" s="90" t="s">
        <v>159</v>
      </c>
      <c r="K38" s="90" t="s">
        <v>159</v>
      </c>
      <c r="L38" s="90" t="s">
        <v>159</v>
      </c>
      <c r="M38" s="91" t="s">
        <v>159</v>
      </c>
    </row>
    <row r="39" spans="2:13" x14ac:dyDescent="0.2">
      <c r="B39" s="85">
        <v>31</v>
      </c>
      <c r="C39" s="86" t="s">
        <v>484</v>
      </c>
      <c r="D39" s="87" t="s">
        <v>180</v>
      </c>
      <c r="E39" s="89" t="s">
        <v>159</v>
      </c>
      <c r="F39" s="90" t="s">
        <v>159</v>
      </c>
      <c r="G39" s="90" t="s">
        <v>159</v>
      </c>
      <c r="H39" s="90" t="s">
        <v>159</v>
      </c>
      <c r="I39" s="90" t="s">
        <v>159</v>
      </c>
      <c r="J39" s="90" t="s">
        <v>159</v>
      </c>
      <c r="K39" s="90" t="s">
        <v>159</v>
      </c>
      <c r="L39" s="90" t="s">
        <v>159</v>
      </c>
      <c r="M39" s="91" t="s">
        <v>159</v>
      </c>
    </row>
    <row r="40" spans="2:13" x14ac:dyDescent="0.2">
      <c r="B40" s="85">
        <v>32</v>
      </c>
      <c r="C40" s="86" t="s">
        <v>484</v>
      </c>
      <c r="D40" s="88" t="s">
        <v>181</v>
      </c>
      <c r="E40" s="89">
        <v>183</v>
      </c>
      <c r="F40" s="90">
        <v>1.0408223780999999</v>
      </c>
      <c r="G40" s="90">
        <v>0.87027676720000002</v>
      </c>
      <c r="H40" s="90">
        <v>0.91611791880000004</v>
      </c>
      <c r="I40" s="90">
        <v>0.96980080329999996</v>
      </c>
      <c r="J40" s="90">
        <v>1.021128746</v>
      </c>
      <c r="K40" s="90">
        <v>1.0747085015</v>
      </c>
      <c r="L40" s="90">
        <v>1.1772397282</v>
      </c>
      <c r="M40" s="91">
        <v>1.5807559734000001</v>
      </c>
    </row>
    <row r="41" spans="2:13" x14ac:dyDescent="0.2">
      <c r="B41" s="85">
        <v>33</v>
      </c>
      <c r="C41" s="86" t="s">
        <v>484</v>
      </c>
      <c r="D41" s="88" t="s">
        <v>182</v>
      </c>
      <c r="E41" s="89">
        <v>224</v>
      </c>
      <c r="F41" s="90">
        <v>1.0148545929999999</v>
      </c>
      <c r="G41" s="90">
        <v>0.87618577119999996</v>
      </c>
      <c r="H41" s="90">
        <v>0.92865314259999998</v>
      </c>
      <c r="I41" s="90">
        <v>0.95328101880000005</v>
      </c>
      <c r="J41" s="90">
        <v>0.99798413109999995</v>
      </c>
      <c r="K41" s="90">
        <v>1.0612829279</v>
      </c>
      <c r="L41" s="90">
        <v>1.1362556988000001</v>
      </c>
      <c r="M41" s="91">
        <v>1.263768601</v>
      </c>
    </row>
    <row r="42" spans="2:13" x14ac:dyDescent="0.2">
      <c r="B42" s="85">
        <v>34</v>
      </c>
      <c r="C42" s="86" t="s">
        <v>484</v>
      </c>
      <c r="D42" s="88" t="s">
        <v>183</v>
      </c>
      <c r="E42" s="89">
        <v>153</v>
      </c>
      <c r="F42" s="90">
        <v>1.0072549936999999</v>
      </c>
      <c r="G42" s="90">
        <v>0.84680302200000002</v>
      </c>
      <c r="H42" s="90">
        <v>0.93750749420000001</v>
      </c>
      <c r="I42" s="90">
        <v>0.95551044220000003</v>
      </c>
      <c r="J42" s="90">
        <v>1.0065271832</v>
      </c>
      <c r="K42" s="90">
        <v>1.0314518768000001</v>
      </c>
      <c r="L42" s="90">
        <v>1.0970224745999999</v>
      </c>
      <c r="M42" s="91">
        <v>1.2266015389</v>
      </c>
    </row>
    <row r="43" spans="2:13" x14ac:dyDescent="0.2">
      <c r="B43" s="85">
        <v>35</v>
      </c>
      <c r="C43" s="86" t="s">
        <v>484</v>
      </c>
      <c r="D43" s="88" t="s">
        <v>184</v>
      </c>
      <c r="E43" s="89">
        <v>79</v>
      </c>
      <c r="F43" s="90">
        <v>1.0006498336</v>
      </c>
      <c r="G43" s="90">
        <v>0.89364419299999998</v>
      </c>
      <c r="H43" s="90">
        <v>0.92829885850000005</v>
      </c>
      <c r="I43" s="90">
        <v>0.95482999140000002</v>
      </c>
      <c r="J43" s="90">
        <v>0.9879708063</v>
      </c>
      <c r="K43" s="90">
        <v>1.0357125273000001</v>
      </c>
      <c r="L43" s="90">
        <v>1.0847454705999999</v>
      </c>
      <c r="M43" s="91">
        <v>1.2625343393999999</v>
      </c>
    </row>
    <row r="44" spans="2:13" x14ac:dyDescent="0.2">
      <c r="B44" s="85">
        <v>36</v>
      </c>
      <c r="C44" s="86" t="s">
        <v>484</v>
      </c>
      <c r="D44" s="88" t="s">
        <v>185</v>
      </c>
      <c r="E44" s="89">
        <v>53</v>
      </c>
      <c r="F44" s="90">
        <v>0.99229167829999998</v>
      </c>
      <c r="G44" s="90">
        <v>0.89899504050000001</v>
      </c>
      <c r="H44" s="90">
        <v>0.9200440459</v>
      </c>
      <c r="I44" s="90">
        <v>0.95241824070000003</v>
      </c>
      <c r="J44" s="90">
        <v>0.99138519790000001</v>
      </c>
      <c r="K44" s="90">
        <v>1.0153427400999999</v>
      </c>
      <c r="L44" s="90">
        <v>1.0679347734</v>
      </c>
      <c r="M44" s="91">
        <v>1.1563091595999999</v>
      </c>
    </row>
    <row r="45" spans="2:13" x14ac:dyDescent="0.2">
      <c r="B45" s="85">
        <v>37</v>
      </c>
      <c r="C45" s="86" t="s">
        <v>484</v>
      </c>
      <c r="D45" s="88" t="s">
        <v>186</v>
      </c>
      <c r="E45" s="89">
        <v>97</v>
      </c>
      <c r="F45" s="90">
        <v>0.9894451192</v>
      </c>
      <c r="G45" s="90">
        <v>0.90304596930000003</v>
      </c>
      <c r="H45" s="90">
        <v>0.93623264029999997</v>
      </c>
      <c r="I45" s="90">
        <v>0.95724013279999998</v>
      </c>
      <c r="J45" s="90">
        <v>0.98137740770000004</v>
      </c>
      <c r="K45" s="90">
        <v>1.0124572438999999</v>
      </c>
      <c r="L45" s="90">
        <v>1.0504675227</v>
      </c>
      <c r="M45" s="91">
        <v>1.1170615081999999</v>
      </c>
    </row>
    <row r="46" spans="2:13" x14ac:dyDescent="0.2">
      <c r="B46" s="85">
        <v>38</v>
      </c>
      <c r="C46" s="86" t="s">
        <v>484</v>
      </c>
      <c r="D46" s="88" t="s">
        <v>187</v>
      </c>
      <c r="E46" s="89">
        <v>8</v>
      </c>
      <c r="F46" s="90">
        <v>0.98283154250000004</v>
      </c>
      <c r="G46" s="90">
        <v>0.92770081820000005</v>
      </c>
      <c r="H46" s="90">
        <v>0.92770081820000005</v>
      </c>
      <c r="I46" s="90">
        <v>0.95772480370000002</v>
      </c>
      <c r="J46" s="90">
        <v>0.9808274132</v>
      </c>
      <c r="K46" s="90">
        <v>1.0080055746000001</v>
      </c>
      <c r="L46" s="90">
        <v>1.0418359383</v>
      </c>
      <c r="M46" s="91">
        <v>1.0418359383</v>
      </c>
    </row>
    <row r="47" spans="2:13" x14ac:dyDescent="0.2">
      <c r="B47" s="85">
        <v>39</v>
      </c>
      <c r="C47" s="86" t="s">
        <v>484</v>
      </c>
      <c r="D47" s="88" t="s">
        <v>188</v>
      </c>
      <c r="E47" s="89">
        <v>7</v>
      </c>
      <c r="F47" s="90">
        <v>0.99881587319999998</v>
      </c>
      <c r="G47" s="90">
        <v>0.94905719690000001</v>
      </c>
      <c r="H47" s="90">
        <v>0.94905719690000001</v>
      </c>
      <c r="I47" s="90">
        <v>0.97009504059999996</v>
      </c>
      <c r="J47" s="90">
        <v>1.0118726173999999</v>
      </c>
      <c r="K47" s="90">
        <v>1.0267852306</v>
      </c>
      <c r="L47" s="90">
        <v>1.0330710403000001</v>
      </c>
      <c r="M47" s="91">
        <v>1.0330710403000001</v>
      </c>
    </row>
    <row r="48" spans="2:13" x14ac:dyDescent="0.2">
      <c r="B48" s="85">
        <v>40</v>
      </c>
      <c r="C48" s="86" t="s">
        <v>159</v>
      </c>
      <c r="D48" s="88" t="s">
        <v>159</v>
      </c>
      <c r="E48" s="89" t="s">
        <v>159</v>
      </c>
      <c r="F48" s="90" t="s">
        <v>159</v>
      </c>
      <c r="G48" s="90" t="s">
        <v>159</v>
      </c>
      <c r="H48" s="90" t="s">
        <v>159</v>
      </c>
      <c r="I48" s="90" t="s">
        <v>159</v>
      </c>
      <c r="J48" s="90" t="s">
        <v>159</v>
      </c>
      <c r="K48" s="90" t="s">
        <v>159</v>
      </c>
      <c r="L48" s="90" t="s">
        <v>159</v>
      </c>
      <c r="M48" s="91" t="s">
        <v>159</v>
      </c>
    </row>
    <row r="49" spans="2:16" x14ac:dyDescent="0.2">
      <c r="B49" s="85">
        <v>41</v>
      </c>
      <c r="C49" s="100" t="s">
        <v>486</v>
      </c>
      <c r="D49" s="93" t="s">
        <v>191</v>
      </c>
      <c r="E49" s="89">
        <v>2550</v>
      </c>
      <c r="F49" s="90">
        <v>1.0047291716</v>
      </c>
      <c r="G49" s="90">
        <v>0.86628176280000002</v>
      </c>
      <c r="H49" s="90">
        <v>0.91747019839999999</v>
      </c>
      <c r="I49" s="90">
        <v>0.94817314529999996</v>
      </c>
      <c r="J49" s="90">
        <v>0.99028563160000005</v>
      </c>
      <c r="K49" s="90">
        <v>1.0449922729000001</v>
      </c>
      <c r="L49" s="90">
        <v>1.107187331</v>
      </c>
      <c r="M49" s="91">
        <v>1.2813040978000001</v>
      </c>
      <c r="N49" s="95"/>
      <c r="O49" s="95"/>
      <c r="P49" s="95"/>
    </row>
    <row r="50" spans="2:16" x14ac:dyDescent="0.2">
      <c r="B50" s="85">
        <v>42</v>
      </c>
      <c r="C50" s="100" t="s">
        <v>486</v>
      </c>
      <c r="D50" s="92" t="s">
        <v>159</v>
      </c>
      <c r="E50" s="89" t="s">
        <v>159</v>
      </c>
      <c r="F50" s="90" t="s">
        <v>159</v>
      </c>
      <c r="G50" s="90" t="s">
        <v>159</v>
      </c>
      <c r="H50" s="90" t="s">
        <v>159</v>
      </c>
      <c r="I50" s="90" t="s">
        <v>159</v>
      </c>
      <c r="J50" s="90" t="s">
        <v>159</v>
      </c>
      <c r="K50" s="90" t="s">
        <v>159</v>
      </c>
      <c r="L50" s="90" t="s">
        <v>159</v>
      </c>
      <c r="M50" s="91" t="s">
        <v>159</v>
      </c>
    </row>
    <row r="51" spans="2:16" x14ac:dyDescent="0.2">
      <c r="B51" s="85">
        <v>43</v>
      </c>
      <c r="C51" s="100" t="s">
        <v>486</v>
      </c>
      <c r="D51" s="93" t="s">
        <v>160</v>
      </c>
      <c r="E51" s="89" t="s">
        <v>159</v>
      </c>
      <c r="F51" s="90" t="s">
        <v>159</v>
      </c>
      <c r="G51" s="90" t="s">
        <v>159</v>
      </c>
      <c r="H51" s="90" t="s">
        <v>159</v>
      </c>
      <c r="I51" s="90" t="s">
        <v>159</v>
      </c>
      <c r="J51" s="90" t="s">
        <v>159</v>
      </c>
      <c r="K51" s="90" t="s">
        <v>159</v>
      </c>
      <c r="L51" s="90" t="s">
        <v>159</v>
      </c>
      <c r="M51" s="91" t="s">
        <v>159</v>
      </c>
    </row>
    <row r="52" spans="2:16" x14ac:dyDescent="0.2">
      <c r="B52" s="85">
        <v>44</v>
      </c>
      <c r="C52" s="100" t="s">
        <v>486</v>
      </c>
      <c r="D52" s="94" t="s">
        <v>189</v>
      </c>
      <c r="E52" s="89">
        <v>2091</v>
      </c>
      <c r="F52" s="90">
        <v>1.0084331236999999</v>
      </c>
      <c r="G52" s="90">
        <v>0.76968465519999996</v>
      </c>
      <c r="H52" s="90">
        <v>0.85756855330000004</v>
      </c>
      <c r="I52" s="90">
        <v>0.9029308627</v>
      </c>
      <c r="J52" s="90">
        <v>0.9683292563</v>
      </c>
      <c r="K52" s="90">
        <v>1.0701915082</v>
      </c>
      <c r="L52" s="90">
        <v>1.2045253113000001</v>
      </c>
      <c r="M52" s="91">
        <v>1.5991673262999999</v>
      </c>
    </row>
    <row r="53" spans="2:16" x14ac:dyDescent="0.2">
      <c r="B53" s="85">
        <v>45</v>
      </c>
      <c r="C53" s="100" t="s">
        <v>486</v>
      </c>
      <c r="D53" s="94" t="s">
        <v>190</v>
      </c>
      <c r="E53" s="89">
        <v>2550</v>
      </c>
      <c r="F53" s="90">
        <v>1.0045183316999999</v>
      </c>
      <c r="G53" s="90">
        <v>0.86336549669999996</v>
      </c>
      <c r="H53" s="90">
        <v>0.91358037110000001</v>
      </c>
      <c r="I53" s="90">
        <v>0.94771739610000005</v>
      </c>
      <c r="J53" s="90">
        <v>0.99181359039999994</v>
      </c>
      <c r="K53" s="90">
        <v>1.0461364643</v>
      </c>
      <c r="L53" s="90">
        <v>1.1084849504000001</v>
      </c>
      <c r="M53" s="91">
        <v>1.2875531098999999</v>
      </c>
    </row>
    <row r="54" spans="2:16" x14ac:dyDescent="0.2">
      <c r="B54" s="85">
        <v>46</v>
      </c>
      <c r="C54" s="100" t="s">
        <v>486</v>
      </c>
      <c r="D54" s="92" t="s">
        <v>159</v>
      </c>
      <c r="E54" s="89" t="s">
        <v>159</v>
      </c>
      <c r="F54" s="90" t="s">
        <v>159</v>
      </c>
      <c r="G54" s="90" t="s">
        <v>159</v>
      </c>
      <c r="H54" s="90" t="s">
        <v>159</v>
      </c>
      <c r="I54" s="90" t="s">
        <v>159</v>
      </c>
      <c r="J54" s="90" t="s">
        <v>159</v>
      </c>
      <c r="K54" s="90" t="s">
        <v>159</v>
      </c>
      <c r="L54" s="90" t="s">
        <v>159</v>
      </c>
      <c r="M54" s="91" t="s">
        <v>159</v>
      </c>
    </row>
    <row r="55" spans="2:16" x14ac:dyDescent="0.2">
      <c r="B55" s="85">
        <v>47</v>
      </c>
      <c r="C55" s="100" t="s">
        <v>486</v>
      </c>
      <c r="D55" s="93" t="s">
        <v>161</v>
      </c>
      <c r="E55" s="89" t="s">
        <v>159</v>
      </c>
      <c r="F55" s="90" t="s">
        <v>159</v>
      </c>
      <c r="G55" s="90" t="s">
        <v>159</v>
      </c>
      <c r="H55" s="90" t="s">
        <v>159</v>
      </c>
      <c r="I55" s="90" t="s">
        <v>159</v>
      </c>
      <c r="J55" s="90" t="s">
        <v>159</v>
      </c>
      <c r="K55" s="90" t="s">
        <v>159</v>
      </c>
      <c r="L55" s="90" t="s">
        <v>159</v>
      </c>
      <c r="M55" s="91" t="s">
        <v>159</v>
      </c>
    </row>
    <row r="56" spans="2:16" x14ac:dyDescent="0.2">
      <c r="B56" s="85">
        <v>48</v>
      </c>
      <c r="C56" s="100" t="s">
        <v>486</v>
      </c>
      <c r="D56" s="94" t="s">
        <v>162</v>
      </c>
      <c r="E56" s="89">
        <v>2363</v>
      </c>
      <c r="F56" s="90">
        <v>1.0058980121000001</v>
      </c>
      <c r="G56" s="90">
        <v>0.86733463320000004</v>
      </c>
      <c r="H56" s="90">
        <v>0.91858321639999996</v>
      </c>
      <c r="I56" s="90">
        <v>0.94937303210000001</v>
      </c>
      <c r="J56" s="90">
        <v>0.99116267820000004</v>
      </c>
      <c r="K56" s="90">
        <v>1.0460195417</v>
      </c>
      <c r="L56" s="90">
        <v>1.1086634368999999</v>
      </c>
      <c r="M56" s="91">
        <v>1.2771032454</v>
      </c>
    </row>
    <row r="57" spans="2:16" x14ac:dyDescent="0.2">
      <c r="B57" s="85">
        <v>49</v>
      </c>
      <c r="C57" s="100" t="s">
        <v>486</v>
      </c>
      <c r="D57" s="94" t="s">
        <v>163</v>
      </c>
      <c r="E57" s="89">
        <v>187</v>
      </c>
      <c r="F57" s="90">
        <v>0.98995927890000002</v>
      </c>
      <c r="G57" s="90">
        <v>0.85681612470000001</v>
      </c>
      <c r="H57" s="90">
        <v>0.8992847773</v>
      </c>
      <c r="I57" s="90">
        <v>0.93702348339999997</v>
      </c>
      <c r="J57" s="90">
        <v>0.97695136120000003</v>
      </c>
      <c r="K57" s="90">
        <v>1.0248428998000001</v>
      </c>
      <c r="L57" s="90">
        <v>1.0834066893000001</v>
      </c>
      <c r="M57" s="91">
        <v>1.3054944450999999</v>
      </c>
    </row>
    <row r="58" spans="2:16" x14ac:dyDescent="0.2">
      <c r="B58" s="85">
        <v>50</v>
      </c>
      <c r="C58" s="100" t="s">
        <v>486</v>
      </c>
      <c r="D58" s="94" t="s">
        <v>164</v>
      </c>
      <c r="E58" s="89">
        <v>0</v>
      </c>
      <c r="F58" s="90" t="s">
        <v>159</v>
      </c>
      <c r="G58" s="90" t="s">
        <v>159</v>
      </c>
      <c r="H58" s="90" t="s">
        <v>159</v>
      </c>
      <c r="I58" s="90" t="s">
        <v>159</v>
      </c>
      <c r="J58" s="90" t="s">
        <v>159</v>
      </c>
      <c r="K58" s="90" t="s">
        <v>159</v>
      </c>
      <c r="L58" s="90" t="s">
        <v>159</v>
      </c>
      <c r="M58" s="91" t="s">
        <v>159</v>
      </c>
    </row>
    <row r="59" spans="2:16" x14ac:dyDescent="0.2">
      <c r="B59" s="85">
        <v>51</v>
      </c>
      <c r="C59" s="100" t="s">
        <v>486</v>
      </c>
      <c r="D59" s="92" t="s">
        <v>159</v>
      </c>
      <c r="E59" s="89" t="s">
        <v>159</v>
      </c>
      <c r="F59" s="90" t="s">
        <v>159</v>
      </c>
      <c r="G59" s="90" t="s">
        <v>159</v>
      </c>
      <c r="H59" s="90" t="s">
        <v>159</v>
      </c>
      <c r="I59" s="90" t="s">
        <v>159</v>
      </c>
      <c r="J59" s="90" t="s">
        <v>159</v>
      </c>
      <c r="K59" s="90" t="s">
        <v>159</v>
      </c>
      <c r="L59" s="90" t="s">
        <v>159</v>
      </c>
      <c r="M59" s="91" t="s">
        <v>159</v>
      </c>
    </row>
    <row r="60" spans="2:16" x14ac:dyDescent="0.2">
      <c r="B60" s="85">
        <v>52</v>
      </c>
      <c r="C60" s="100" t="s">
        <v>486</v>
      </c>
      <c r="D60" s="93" t="s">
        <v>165</v>
      </c>
      <c r="E60" s="89" t="s">
        <v>159</v>
      </c>
      <c r="F60" s="90" t="s">
        <v>159</v>
      </c>
      <c r="G60" s="90" t="s">
        <v>159</v>
      </c>
      <c r="H60" s="90" t="s">
        <v>159</v>
      </c>
      <c r="I60" s="90" t="s">
        <v>159</v>
      </c>
      <c r="J60" s="90" t="s">
        <v>159</v>
      </c>
      <c r="K60" s="90" t="s">
        <v>159</v>
      </c>
      <c r="L60" s="90" t="s">
        <v>159</v>
      </c>
      <c r="M60" s="91" t="s">
        <v>159</v>
      </c>
    </row>
    <row r="61" spans="2:16" x14ac:dyDescent="0.2">
      <c r="B61" s="85">
        <v>53</v>
      </c>
      <c r="C61" s="100" t="s">
        <v>486</v>
      </c>
      <c r="D61" s="94" t="s">
        <v>166</v>
      </c>
      <c r="E61" s="89">
        <v>415</v>
      </c>
      <c r="F61" s="90">
        <v>0.9826904555</v>
      </c>
      <c r="G61" s="90">
        <v>0.85932470969999997</v>
      </c>
      <c r="H61" s="90">
        <v>0.9018443438</v>
      </c>
      <c r="I61" s="90">
        <v>0.93533355659999995</v>
      </c>
      <c r="J61" s="90">
        <v>0.97312687259999997</v>
      </c>
      <c r="K61" s="90">
        <v>1.0194338811999999</v>
      </c>
      <c r="L61" s="90">
        <v>1.0644884045</v>
      </c>
      <c r="M61" s="91">
        <v>1.2581146862000001</v>
      </c>
    </row>
    <row r="62" spans="2:16" x14ac:dyDescent="0.2">
      <c r="B62" s="85">
        <v>54</v>
      </c>
      <c r="C62" s="100" t="s">
        <v>486</v>
      </c>
      <c r="D62" s="94" t="s">
        <v>167</v>
      </c>
      <c r="E62" s="89">
        <v>592</v>
      </c>
      <c r="F62" s="90">
        <v>1.0053737931</v>
      </c>
      <c r="G62" s="90">
        <v>0.86879359590000005</v>
      </c>
      <c r="H62" s="90">
        <v>0.920995534</v>
      </c>
      <c r="I62" s="90">
        <v>0.94827800409999996</v>
      </c>
      <c r="J62" s="90">
        <v>0.98908730919999999</v>
      </c>
      <c r="K62" s="90">
        <v>1.0451387102</v>
      </c>
      <c r="L62" s="90">
        <v>1.0964514507000001</v>
      </c>
      <c r="M62" s="91">
        <v>1.3330724573999999</v>
      </c>
    </row>
    <row r="63" spans="2:16" x14ac:dyDescent="0.2">
      <c r="B63" s="85">
        <v>55</v>
      </c>
      <c r="C63" s="100" t="s">
        <v>486</v>
      </c>
      <c r="D63" s="94" t="s">
        <v>168</v>
      </c>
      <c r="E63" s="89">
        <v>1100</v>
      </c>
      <c r="F63" s="90">
        <v>1.0074030867999999</v>
      </c>
      <c r="G63" s="90">
        <v>0.87255276869999998</v>
      </c>
      <c r="H63" s="90">
        <v>0.92044614520000001</v>
      </c>
      <c r="I63" s="90">
        <v>0.95187564840000005</v>
      </c>
      <c r="J63" s="90">
        <v>0.99348106390000002</v>
      </c>
      <c r="K63" s="90">
        <v>1.0492079137000001</v>
      </c>
      <c r="L63" s="90">
        <v>1.1133903906</v>
      </c>
      <c r="M63" s="91">
        <v>1.2624894677</v>
      </c>
    </row>
    <row r="64" spans="2:16" x14ac:dyDescent="0.2">
      <c r="B64" s="85">
        <v>56</v>
      </c>
      <c r="C64" s="100" t="s">
        <v>486</v>
      </c>
      <c r="D64" s="94" t="s">
        <v>169</v>
      </c>
      <c r="E64" s="89">
        <v>442</v>
      </c>
      <c r="F64" s="90">
        <v>1.0181157589000001</v>
      </c>
      <c r="G64" s="90">
        <v>0.86678035769999995</v>
      </c>
      <c r="H64" s="90">
        <v>0.91891461990000001</v>
      </c>
      <c r="I64" s="90">
        <v>0.95438934860000002</v>
      </c>
      <c r="J64" s="90">
        <v>1.0031559351999999</v>
      </c>
      <c r="K64" s="90">
        <v>1.0590090445</v>
      </c>
      <c r="L64" s="90">
        <v>1.1298786008999999</v>
      </c>
      <c r="M64" s="91">
        <v>1.3429192705999999</v>
      </c>
    </row>
    <row r="65" spans="2:13" x14ac:dyDescent="0.2">
      <c r="B65" s="85">
        <v>57</v>
      </c>
      <c r="C65" s="100" t="s">
        <v>486</v>
      </c>
      <c r="D65" s="94" t="s">
        <v>164</v>
      </c>
      <c r="E65" s="89">
        <v>1</v>
      </c>
      <c r="F65" s="90">
        <v>0.91100214989999995</v>
      </c>
      <c r="G65" s="90">
        <v>0.91100214989999995</v>
      </c>
      <c r="H65" s="90">
        <v>0.91100214989999995</v>
      </c>
      <c r="I65" s="90">
        <v>0.91100214989999995</v>
      </c>
      <c r="J65" s="90">
        <v>0.91100214989999995</v>
      </c>
      <c r="K65" s="90">
        <v>0.91100214989999995</v>
      </c>
      <c r="L65" s="90">
        <v>0.91100214989999995</v>
      </c>
      <c r="M65" s="91">
        <v>0.91100214989999995</v>
      </c>
    </row>
    <row r="66" spans="2:13" x14ac:dyDescent="0.2">
      <c r="B66" s="85">
        <v>58</v>
      </c>
      <c r="C66" s="100" t="s">
        <v>486</v>
      </c>
      <c r="D66" s="92" t="s">
        <v>159</v>
      </c>
      <c r="E66" s="89" t="s">
        <v>159</v>
      </c>
      <c r="F66" s="90" t="s">
        <v>159</v>
      </c>
      <c r="G66" s="90" t="s">
        <v>159</v>
      </c>
      <c r="H66" s="90" t="s">
        <v>159</v>
      </c>
      <c r="I66" s="90" t="s">
        <v>159</v>
      </c>
      <c r="J66" s="90" t="s">
        <v>159</v>
      </c>
      <c r="K66" s="90" t="s">
        <v>159</v>
      </c>
      <c r="L66" s="90" t="s">
        <v>159</v>
      </c>
      <c r="M66" s="91" t="s">
        <v>159</v>
      </c>
    </row>
    <row r="67" spans="2:13" x14ac:dyDescent="0.2">
      <c r="B67" s="85">
        <v>59</v>
      </c>
      <c r="C67" s="100" t="s">
        <v>486</v>
      </c>
      <c r="D67" s="93" t="s">
        <v>170</v>
      </c>
      <c r="E67" s="89" t="s">
        <v>159</v>
      </c>
      <c r="F67" s="90" t="s">
        <v>159</v>
      </c>
      <c r="G67" s="90" t="s">
        <v>159</v>
      </c>
      <c r="H67" s="90" t="s">
        <v>159</v>
      </c>
      <c r="I67" s="90" t="s">
        <v>159</v>
      </c>
      <c r="J67" s="90" t="s">
        <v>159</v>
      </c>
      <c r="K67" s="90" t="s">
        <v>159</v>
      </c>
      <c r="L67" s="90" t="s">
        <v>159</v>
      </c>
      <c r="M67" s="91" t="s">
        <v>159</v>
      </c>
    </row>
    <row r="68" spans="2:13" x14ac:dyDescent="0.2">
      <c r="B68" s="85">
        <v>60</v>
      </c>
      <c r="C68" s="100" t="s">
        <v>486</v>
      </c>
      <c r="D68" s="94" t="s">
        <v>171</v>
      </c>
      <c r="E68" s="89">
        <v>131</v>
      </c>
      <c r="F68" s="90">
        <v>0.98519236590000003</v>
      </c>
      <c r="G68" s="90">
        <v>0.86657790999999995</v>
      </c>
      <c r="H68" s="90">
        <v>0.91680493770000004</v>
      </c>
      <c r="I68" s="90">
        <v>0.94118901109999997</v>
      </c>
      <c r="J68" s="90">
        <v>0.97897337910000004</v>
      </c>
      <c r="K68" s="90">
        <v>1.0160708009999999</v>
      </c>
      <c r="L68" s="90">
        <v>1.0502867200999999</v>
      </c>
      <c r="M68" s="91">
        <v>1.2581146862000001</v>
      </c>
    </row>
    <row r="69" spans="2:13" x14ac:dyDescent="0.2">
      <c r="B69" s="85">
        <v>61</v>
      </c>
      <c r="C69" s="100" t="s">
        <v>486</v>
      </c>
      <c r="D69" s="94" t="s">
        <v>172</v>
      </c>
      <c r="E69" s="89">
        <v>284</v>
      </c>
      <c r="F69" s="90">
        <v>0.98153640529999997</v>
      </c>
      <c r="G69" s="90">
        <v>0.85488538359999999</v>
      </c>
      <c r="H69" s="90">
        <v>0.89474432319999997</v>
      </c>
      <c r="I69" s="90">
        <v>0.92972644680000005</v>
      </c>
      <c r="J69" s="90">
        <v>0.9704138001</v>
      </c>
      <c r="K69" s="90">
        <v>1.0213536454000001</v>
      </c>
      <c r="L69" s="90">
        <v>1.0688358690999999</v>
      </c>
      <c r="M69" s="91">
        <v>1.2692098090999999</v>
      </c>
    </row>
    <row r="70" spans="2:13" x14ac:dyDescent="0.2">
      <c r="B70" s="85">
        <v>62</v>
      </c>
      <c r="C70" s="100" t="s">
        <v>486</v>
      </c>
      <c r="D70" s="94" t="s">
        <v>173</v>
      </c>
      <c r="E70" s="89">
        <v>397</v>
      </c>
      <c r="F70" s="90">
        <v>1.0086798465</v>
      </c>
      <c r="G70" s="90">
        <v>0.85750522630000003</v>
      </c>
      <c r="H70" s="90">
        <v>0.92277348079999999</v>
      </c>
      <c r="I70" s="90">
        <v>0.94937303210000001</v>
      </c>
      <c r="J70" s="90">
        <v>0.99009380089999999</v>
      </c>
      <c r="K70" s="90">
        <v>1.0472701742999999</v>
      </c>
      <c r="L70" s="90">
        <v>1.1076242497</v>
      </c>
      <c r="M70" s="91">
        <v>1.346726128</v>
      </c>
    </row>
    <row r="71" spans="2:13" x14ac:dyDescent="0.2">
      <c r="B71" s="85">
        <v>63</v>
      </c>
      <c r="C71" s="100" t="s">
        <v>486</v>
      </c>
      <c r="D71" s="94" t="s">
        <v>174</v>
      </c>
      <c r="E71" s="89">
        <v>195</v>
      </c>
      <c r="F71" s="90">
        <v>0.99864300750000001</v>
      </c>
      <c r="G71" s="90">
        <v>0.88372449829999999</v>
      </c>
      <c r="H71" s="90">
        <v>0.9184183991</v>
      </c>
      <c r="I71" s="90">
        <v>0.94719566020000001</v>
      </c>
      <c r="J71" s="90">
        <v>0.9874604333</v>
      </c>
      <c r="K71" s="90">
        <v>1.0413470498999999</v>
      </c>
      <c r="L71" s="90">
        <v>1.0797312817</v>
      </c>
      <c r="M71" s="91">
        <v>1.3054944450999999</v>
      </c>
    </row>
    <row r="72" spans="2:13" x14ac:dyDescent="0.2">
      <c r="B72" s="85">
        <v>64</v>
      </c>
      <c r="C72" s="100" t="s">
        <v>486</v>
      </c>
      <c r="D72" s="94" t="s">
        <v>175</v>
      </c>
      <c r="E72" s="89">
        <v>592</v>
      </c>
      <c r="F72" s="90">
        <v>1.016629926</v>
      </c>
      <c r="G72" s="90">
        <v>0.87104463880000005</v>
      </c>
      <c r="H72" s="90">
        <v>0.92608003329999999</v>
      </c>
      <c r="I72" s="90">
        <v>0.95923235600000001</v>
      </c>
      <c r="J72" s="90">
        <v>0.9989531452</v>
      </c>
      <c r="K72" s="90">
        <v>1.0586662001</v>
      </c>
      <c r="L72" s="90">
        <v>1.1230116782999999</v>
      </c>
      <c r="M72" s="91">
        <v>1.2660054495999999</v>
      </c>
    </row>
    <row r="73" spans="2:13" x14ac:dyDescent="0.2">
      <c r="B73" s="85">
        <v>65</v>
      </c>
      <c r="C73" s="100" t="s">
        <v>486</v>
      </c>
      <c r="D73" s="94" t="s">
        <v>176</v>
      </c>
      <c r="E73" s="89">
        <v>206</v>
      </c>
      <c r="F73" s="90">
        <v>0.97875160709999998</v>
      </c>
      <c r="G73" s="90">
        <v>0.87669812270000003</v>
      </c>
      <c r="H73" s="90">
        <v>0.90717298830000004</v>
      </c>
      <c r="I73" s="90">
        <v>0.93428048720000001</v>
      </c>
      <c r="J73" s="90">
        <v>0.96705809139999999</v>
      </c>
      <c r="K73" s="90">
        <v>1.008841433</v>
      </c>
      <c r="L73" s="90">
        <v>1.0543268530000001</v>
      </c>
      <c r="M73" s="91">
        <v>1.233788297</v>
      </c>
    </row>
    <row r="74" spans="2:13" x14ac:dyDescent="0.2">
      <c r="B74" s="85">
        <v>66</v>
      </c>
      <c r="C74" s="100" t="s">
        <v>486</v>
      </c>
      <c r="D74" s="94" t="s">
        <v>177</v>
      </c>
      <c r="E74" s="89">
        <v>302</v>
      </c>
      <c r="F74" s="90">
        <v>1.0088597622</v>
      </c>
      <c r="G74" s="90">
        <v>0.87280687469999996</v>
      </c>
      <c r="H74" s="90">
        <v>0.92733947510000003</v>
      </c>
      <c r="I74" s="90">
        <v>0.95751620010000005</v>
      </c>
      <c r="J74" s="90">
        <v>1.0060839062</v>
      </c>
      <c r="K74" s="90">
        <v>1.0468701760000001</v>
      </c>
      <c r="L74" s="90">
        <v>1.0918352168000001</v>
      </c>
      <c r="M74" s="91">
        <v>1.2246504239</v>
      </c>
    </row>
    <row r="75" spans="2:13" x14ac:dyDescent="0.2">
      <c r="B75" s="85">
        <v>67</v>
      </c>
      <c r="C75" s="100" t="s">
        <v>486</v>
      </c>
      <c r="D75" s="94" t="s">
        <v>178</v>
      </c>
      <c r="E75" s="89">
        <v>154</v>
      </c>
      <c r="F75" s="90">
        <v>1.0055908522000001</v>
      </c>
      <c r="G75" s="90">
        <v>0.78666937569999995</v>
      </c>
      <c r="H75" s="90">
        <v>0.92910402199999997</v>
      </c>
      <c r="I75" s="90">
        <v>0.95923774760000002</v>
      </c>
      <c r="J75" s="90">
        <v>1.0001288881999999</v>
      </c>
      <c r="K75" s="90">
        <v>1.0418547280999999</v>
      </c>
      <c r="L75" s="90">
        <v>1.1022613214999999</v>
      </c>
      <c r="M75" s="91">
        <v>1.2276881086</v>
      </c>
    </row>
    <row r="76" spans="2:13" x14ac:dyDescent="0.2">
      <c r="B76" s="85">
        <v>68</v>
      </c>
      <c r="C76" s="100" t="s">
        <v>486</v>
      </c>
      <c r="D76" s="94" t="s">
        <v>179</v>
      </c>
      <c r="E76" s="89">
        <v>288</v>
      </c>
      <c r="F76" s="90">
        <v>1.0248131048</v>
      </c>
      <c r="G76" s="90">
        <v>0.86678035769999995</v>
      </c>
      <c r="H76" s="90">
        <v>0.9120194868</v>
      </c>
      <c r="I76" s="90">
        <v>0.94936931879999997</v>
      </c>
      <c r="J76" s="90">
        <v>1.0046906984999999</v>
      </c>
      <c r="K76" s="90">
        <v>1.0690523364</v>
      </c>
      <c r="L76" s="90">
        <v>1.1627630941</v>
      </c>
      <c r="M76" s="91">
        <v>1.3785515645999999</v>
      </c>
    </row>
    <row r="77" spans="2:13" x14ac:dyDescent="0.2">
      <c r="B77" s="85">
        <v>69</v>
      </c>
      <c r="C77" s="100" t="s">
        <v>486</v>
      </c>
      <c r="D77" s="94" t="s">
        <v>164</v>
      </c>
      <c r="E77" s="89">
        <v>1</v>
      </c>
      <c r="F77" s="90">
        <v>0.91100214989999995</v>
      </c>
      <c r="G77" s="90">
        <v>0.91100214989999995</v>
      </c>
      <c r="H77" s="90">
        <v>0.91100214989999995</v>
      </c>
      <c r="I77" s="90">
        <v>0.91100214989999995</v>
      </c>
      <c r="J77" s="90">
        <v>0.91100214989999995</v>
      </c>
      <c r="K77" s="90">
        <v>0.91100214989999995</v>
      </c>
      <c r="L77" s="90">
        <v>0.91100214989999995</v>
      </c>
      <c r="M77" s="91">
        <v>0.91100214989999995</v>
      </c>
    </row>
    <row r="78" spans="2:13" x14ac:dyDescent="0.2">
      <c r="B78" s="85">
        <v>70</v>
      </c>
      <c r="C78" s="100" t="s">
        <v>486</v>
      </c>
      <c r="D78" s="92" t="s">
        <v>159</v>
      </c>
      <c r="E78" s="89" t="s">
        <v>159</v>
      </c>
      <c r="F78" s="90" t="s">
        <v>159</v>
      </c>
      <c r="G78" s="90" t="s">
        <v>159</v>
      </c>
      <c r="H78" s="90" t="s">
        <v>159</v>
      </c>
      <c r="I78" s="90" t="s">
        <v>159</v>
      </c>
      <c r="J78" s="90" t="s">
        <v>159</v>
      </c>
      <c r="K78" s="90" t="s">
        <v>159</v>
      </c>
      <c r="L78" s="90" t="s">
        <v>159</v>
      </c>
      <c r="M78" s="91" t="s">
        <v>159</v>
      </c>
    </row>
    <row r="79" spans="2:13" x14ac:dyDescent="0.2">
      <c r="B79" s="85">
        <v>71</v>
      </c>
      <c r="C79" s="100" t="s">
        <v>486</v>
      </c>
      <c r="D79" s="93" t="s">
        <v>180</v>
      </c>
      <c r="E79" s="89" t="s">
        <v>159</v>
      </c>
      <c r="F79" s="90" t="s">
        <v>159</v>
      </c>
      <c r="G79" s="90" t="s">
        <v>159</v>
      </c>
      <c r="H79" s="90" t="s">
        <v>159</v>
      </c>
      <c r="I79" s="90" t="s">
        <v>159</v>
      </c>
      <c r="J79" s="90" t="s">
        <v>159</v>
      </c>
      <c r="K79" s="90" t="s">
        <v>159</v>
      </c>
      <c r="L79" s="90" t="s">
        <v>159</v>
      </c>
      <c r="M79" s="91" t="s">
        <v>159</v>
      </c>
    </row>
    <row r="80" spans="2:13" x14ac:dyDescent="0.2">
      <c r="B80" s="85">
        <v>72</v>
      </c>
      <c r="C80" s="100" t="s">
        <v>486</v>
      </c>
      <c r="D80" s="94" t="s">
        <v>181</v>
      </c>
      <c r="E80" s="89">
        <v>1391</v>
      </c>
      <c r="F80" s="90">
        <v>1.0111568254000001</v>
      </c>
      <c r="G80" s="90">
        <v>0.86441017419999999</v>
      </c>
      <c r="H80" s="90">
        <v>0.91605891299999997</v>
      </c>
      <c r="I80" s="90">
        <v>0.94728486860000005</v>
      </c>
      <c r="J80" s="90">
        <v>0.9932608705</v>
      </c>
      <c r="K80" s="90">
        <v>1.0546057993</v>
      </c>
      <c r="L80" s="90">
        <v>1.1234665346999999</v>
      </c>
      <c r="M80" s="91">
        <v>1.3266320123999999</v>
      </c>
    </row>
    <row r="81" spans="2:13" x14ac:dyDescent="0.2">
      <c r="B81" s="85">
        <v>73</v>
      </c>
      <c r="C81" s="100" t="s">
        <v>486</v>
      </c>
      <c r="D81" s="94" t="s">
        <v>182</v>
      </c>
      <c r="E81" s="89">
        <v>928</v>
      </c>
      <c r="F81" s="90">
        <v>0.9997358153</v>
      </c>
      <c r="G81" s="90">
        <v>0.86733463320000004</v>
      </c>
      <c r="H81" s="90">
        <v>0.91702763490000005</v>
      </c>
      <c r="I81" s="90">
        <v>0.94975449779999999</v>
      </c>
      <c r="J81" s="90">
        <v>0.99080445920000004</v>
      </c>
      <c r="K81" s="90">
        <v>1.0365351527</v>
      </c>
      <c r="L81" s="90">
        <v>1.0916535824</v>
      </c>
      <c r="M81" s="91">
        <v>1.2347817226</v>
      </c>
    </row>
    <row r="82" spans="2:13" x14ac:dyDescent="0.2">
      <c r="B82" s="85">
        <v>74</v>
      </c>
      <c r="C82" s="100" t="s">
        <v>486</v>
      </c>
      <c r="D82" s="94" t="s">
        <v>183</v>
      </c>
      <c r="E82" s="89">
        <v>173</v>
      </c>
      <c r="F82" s="90">
        <v>0.98859706979999995</v>
      </c>
      <c r="G82" s="90">
        <v>0.87200313289999998</v>
      </c>
      <c r="H82" s="90">
        <v>0.92935608240000001</v>
      </c>
      <c r="I82" s="90">
        <v>0.9506308765</v>
      </c>
      <c r="J82" s="90">
        <v>0.98064548490000003</v>
      </c>
      <c r="K82" s="90">
        <v>1.0154172355</v>
      </c>
      <c r="L82" s="90">
        <v>1.0472701742999999</v>
      </c>
      <c r="M82" s="91">
        <v>1.2567499553999999</v>
      </c>
    </row>
    <row r="83" spans="2:13" x14ac:dyDescent="0.2">
      <c r="B83" s="85">
        <v>75</v>
      </c>
      <c r="C83" s="100" t="s">
        <v>486</v>
      </c>
      <c r="D83" s="94" t="s">
        <v>184</v>
      </c>
      <c r="E83" s="89">
        <v>38</v>
      </c>
      <c r="F83" s="90">
        <v>0.98898907759999999</v>
      </c>
      <c r="G83" s="90">
        <v>0.90167708049999995</v>
      </c>
      <c r="H83" s="90">
        <v>0.92924526480000003</v>
      </c>
      <c r="I83" s="90">
        <v>0.95807369919999996</v>
      </c>
      <c r="J83" s="90">
        <v>0.98036181349999996</v>
      </c>
      <c r="K83" s="90">
        <v>1.0210144339</v>
      </c>
      <c r="L83" s="90">
        <v>1.0639896295</v>
      </c>
      <c r="M83" s="91">
        <v>1.1256474431000001</v>
      </c>
    </row>
    <row r="84" spans="2:13" x14ac:dyDescent="0.2">
      <c r="B84" s="85">
        <v>76</v>
      </c>
      <c r="C84" s="100" t="s">
        <v>486</v>
      </c>
      <c r="D84" s="94" t="s">
        <v>185</v>
      </c>
      <c r="E84" s="89">
        <v>14</v>
      </c>
      <c r="F84" s="90">
        <v>0.96107235889999998</v>
      </c>
      <c r="G84" s="90">
        <v>0.8889135842</v>
      </c>
      <c r="H84" s="90">
        <v>0.8998306237</v>
      </c>
      <c r="I84" s="90">
        <v>0.92633397910000004</v>
      </c>
      <c r="J84" s="90">
        <v>0.95821115140000002</v>
      </c>
      <c r="K84" s="90">
        <v>0.97543998070000004</v>
      </c>
      <c r="L84" s="90">
        <v>0.99113088270000005</v>
      </c>
      <c r="M84" s="91">
        <v>1.1312696074999999</v>
      </c>
    </row>
    <row r="85" spans="2:13" x14ac:dyDescent="0.2">
      <c r="B85" s="85">
        <v>77</v>
      </c>
      <c r="C85" s="100" t="s">
        <v>486</v>
      </c>
      <c r="D85" s="94" t="s">
        <v>186</v>
      </c>
      <c r="E85" s="89">
        <v>6</v>
      </c>
      <c r="F85" s="90">
        <v>0.95358597720000005</v>
      </c>
      <c r="G85" s="90">
        <v>0.91349689990000005</v>
      </c>
      <c r="H85" s="90">
        <v>0.91349689990000005</v>
      </c>
      <c r="I85" s="90">
        <v>0.92139357980000003</v>
      </c>
      <c r="J85" s="90">
        <v>0.96735713960000003</v>
      </c>
      <c r="K85" s="90">
        <v>0.97419604240000002</v>
      </c>
      <c r="L85" s="90">
        <v>0.97771506190000002</v>
      </c>
      <c r="M85" s="91">
        <v>0.97771506190000002</v>
      </c>
    </row>
    <row r="86" spans="2:13" x14ac:dyDescent="0.2">
      <c r="B86" s="85">
        <v>78</v>
      </c>
      <c r="C86" s="100" t="s">
        <v>486</v>
      </c>
      <c r="D86" s="94" t="s">
        <v>187</v>
      </c>
      <c r="E86" s="89">
        <v>0</v>
      </c>
      <c r="F86" s="90" t="s">
        <v>159</v>
      </c>
      <c r="G86" s="90" t="s">
        <v>159</v>
      </c>
      <c r="H86" s="90" t="s">
        <v>159</v>
      </c>
      <c r="I86" s="90" t="s">
        <v>159</v>
      </c>
      <c r="J86" s="90" t="s">
        <v>159</v>
      </c>
      <c r="K86" s="90" t="s">
        <v>159</v>
      </c>
      <c r="L86" s="90" t="s">
        <v>159</v>
      </c>
      <c r="M86" s="91" t="s">
        <v>159</v>
      </c>
    </row>
    <row r="87" spans="2:13" ht="13.5" thickBot="1" x14ac:dyDescent="0.25">
      <c r="B87" s="297">
        <v>79</v>
      </c>
      <c r="C87" s="298" t="s">
        <v>486</v>
      </c>
      <c r="D87" s="299" t="s">
        <v>188</v>
      </c>
      <c r="E87" s="300">
        <v>0</v>
      </c>
      <c r="F87" s="301" t="s">
        <v>159</v>
      </c>
      <c r="G87" s="301" t="s">
        <v>159</v>
      </c>
      <c r="H87" s="301" t="s">
        <v>159</v>
      </c>
      <c r="I87" s="301" t="s">
        <v>159</v>
      </c>
      <c r="J87" s="301" t="s">
        <v>159</v>
      </c>
      <c r="K87" s="301" t="s">
        <v>159</v>
      </c>
      <c r="L87" s="301" t="s">
        <v>159</v>
      </c>
      <c r="M87" s="302" t="s">
        <v>159</v>
      </c>
    </row>
    <row r="88" spans="2:13" x14ac:dyDescent="0.2"/>
    <row r="89" spans="2:13" x14ac:dyDescent="0.2"/>
    <row r="90" spans="2:13" x14ac:dyDescent="0.2"/>
    <row r="91" spans="2:13" x14ac:dyDescent="0.2"/>
    <row r="92" spans="2:13" x14ac:dyDescent="0.2"/>
    <row r="93" spans="2:13" x14ac:dyDescent="0.2"/>
    <row r="94" spans="2:13" x14ac:dyDescent="0.2"/>
    <row r="95" spans="2:13" x14ac:dyDescent="0.2"/>
    <row r="96" spans="2:13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  <row r="180" x14ac:dyDescent="0.2"/>
    <row r="181" x14ac:dyDescent="0.2"/>
    <row r="182" x14ac:dyDescent="0.2"/>
    <row r="183" x14ac:dyDescent="0.2"/>
    <row r="184" x14ac:dyDescent="0.2"/>
    <row r="185" x14ac:dyDescent="0.2"/>
    <row r="186" x14ac:dyDescent="0.2"/>
    <row r="187" x14ac:dyDescent="0.2"/>
    <row r="188" x14ac:dyDescent="0.2"/>
    <row r="189" x14ac:dyDescent="0.2"/>
    <row r="190" x14ac:dyDescent="0.2"/>
    <row r="191" x14ac:dyDescent="0.2"/>
    <row r="192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x14ac:dyDescent="0.2"/>
    <row r="321" x14ac:dyDescent="0.2"/>
    <row r="322" x14ac:dyDescent="0.2"/>
    <row r="323" x14ac:dyDescent="0.2"/>
    <row r="324" x14ac:dyDescent="0.2"/>
    <row r="325" x14ac:dyDescent="0.2"/>
    <row r="326" x14ac:dyDescent="0.2"/>
    <row r="327" x14ac:dyDescent="0.2"/>
    <row r="328" x14ac:dyDescent="0.2"/>
    <row r="329" x14ac:dyDescent="0.2"/>
    <row r="330" x14ac:dyDescent="0.2"/>
    <row r="331" x14ac:dyDescent="0.2"/>
    <row r="332" x14ac:dyDescent="0.2"/>
    <row r="333" x14ac:dyDescent="0.2"/>
    <row r="334" x14ac:dyDescent="0.2"/>
    <row r="335" x14ac:dyDescent="0.2"/>
    <row r="336" x14ac:dyDescent="0.2"/>
    <row r="337" x14ac:dyDescent="0.2"/>
    <row r="338" x14ac:dyDescent="0.2"/>
    <row r="339" x14ac:dyDescent="0.2"/>
    <row r="340" x14ac:dyDescent="0.2"/>
    <row r="341" x14ac:dyDescent="0.2"/>
    <row r="342" x14ac:dyDescent="0.2"/>
    <row r="343" x14ac:dyDescent="0.2"/>
    <row r="344" x14ac:dyDescent="0.2"/>
    <row r="345" x14ac:dyDescent="0.2"/>
    <row r="346" x14ac:dyDescent="0.2"/>
    <row r="347" x14ac:dyDescent="0.2"/>
    <row r="348" x14ac:dyDescent="0.2"/>
    <row r="349" x14ac:dyDescent="0.2"/>
    <row r="350" x14ac:dyDescent="0.2"/>
    <row r="351" x14ac:dyDescent="0.2"/>
    <row r="352" x14ac:dyDescent="0.2"/>
    <row r="353" x14ac:dyDescent="0.2"/>
    <row r="354" x14ac:dyDescent="0.2"/>
    <row r="355" x14ac:dyDescent="0.2"/>
    <row r="356" x14ac:dyDescent="0.2"/>
    <row r="357" x14ac:dyDescent="0.2"/>
    <row r="358" x14ac:dyDescent="0.2"/>
    <row r="359" x14ac:dyDescent="0.2"/>
    <row r="360" x14ac:dyDescent="0.2"/>
    <row r="361" x14ac:dyDescent="0.2"/>
    <row r="362" x14ac:dyDescent="0.2"/>
    <row r="363" x14ac:dyDescent="0.2"/>
    <row r="364" x14ac:dyDescent="0.2"/>
    <row r="365" x14ac:dyDescent="0.2"/>
    <row r="366" x14ac:dyDescent="0.2"/>
    <row r="367" x14ac:dyDescent="0.2"/>
    <row r="368" x14ac:dyDescent="0.2"/>
    <row r="369" x14ac:dyDescent="0.2"/>
    <row r="370" x14ac:dyDescent="0.2"/>
    <row r="371" x14ac:dyDescent="0.2"/>
    <row r="372" x14ac:dyDescent="0.2"/>
    <row r="373" x14ac:dyDescent="0.2"/>
    <row r="374" x14ac:dyDescent="0.2"/>
    <row r="375" x14ac:dyDescent="0.2"/>
    <row r="376" x14ac:dyDescent="0.2"/>
    <row r="377" x14ac:dyDescent="0.2"/>
    <row r="378" x14ac:dyDescent="0.2"/>
    <row r="379" x14ac:dyDescent="0.2"/>
    <row r="380" x14ac:dyDescent="0.2"/>
    <row r="381" x14ac:dyDescent="0.2"/>
    <row r="382" x14ac:dyDescent="0.2"/>
    <row r="383" x14ac:dyDescent="0.2"/>
    <row r="384" x14ac:dyDescent="0.2"/>
    <row r="385" x14ac:dyDescent="0.2"/>
    <row r="386" x14ac:dyDescent="0.2"/>
    <row r="387" x14ac:dyDescent="0.2"/>
    <row r="388" x14ac:dyDescent="0.2"/>
    <row r="389" x14ac:dyDescent="0.2"/>
    <row r="390" x14ac:dyDescent="0.2"/>
    <row r="391" x14ac:dyDescent="0.2"/>
    <row r="392" x14ac:dyDescent="0.2"/>
    <row r="393" x14ac:dyDescent="0.2"/>
    <row r="394" x14ac:dyDescent="0.2"/>
    <row r="395" x14ac:dyDescent="0.2"/>
    <row r="396" x14ac:dyDescent="0.2"/>
    <row r="397" x14ac:dyDescent="0.2"/>
    <row r="398" x14ac:dyDescent="0.2"/>
    <row r="399" x14ac:dyDescent="0.2"/>
    <row r="400" x14ac:dyDescent="0.2"/>
    <row r="401" x14ac:dyDescent="0.2"/>
    <row r="402" x14ac:dyDescent="0.2"/>
    <row r="403" x14ac:dyDescent="0.2"/>
    <row r="404" x14ac:dyDescent="0.2"/>
    <row r="405" x14ac:dyDescent="0.2"/>
    <row r="406" x14ac:dyDescent="0.2"/>
    <row r="407" x14ac:dyDescent="0.2"/>
    <row r="408" x14ac:dyDescent="0.2"/>
    <row r="409" x14ac:dyDescent="0.2"/>
    <row r="410" x14ac:dyDescent="0.2"/>
    <row r="411" x14ac:dyDescent="0.2"/>
    <row r="412" x14ac:dyDescent="0.2"/>
    <row r="413" x14ac:dyDescent="0.2"/>
    <row r="414" x14ac:dyDescent="0.2"/>
    <row r="415" x14ac:dyDescent="0.2"/>
    <row r="416" x14ac:dyDescent="0.2"/>
    <row r="417" x14ac:dyDescent="0.2"/>
    <row r="418" x14ac:dyDescent="0.2"/>
    <row r="419" x14ac:dyDescent="0.2"/>
    <row r="420" x14ac:dyDescent="0.2"/>
    <row r="421" x14ac:dyDescent="0.2"/>
    <row r="422" x14ac:dyDescent="0.2"/>
    <row r="423" x14ac:dyDescent="0.2"/>
    <row r="424" x14ac:dyDescent="0.2"/>
    <row r="425" x14ac:dyDescent="0.2"/>
    <row r="426" x14ac:dyDescent="0.2"/>
    <row r="427" x14ac:dyDescent="0.2"/>
    <row r="428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  <row r="436" x14ac:dyDescent="0.2"/>
    <row r="437" x14ac:dyDescent="0.2"/>
    <row r="438" x14ac:dyDescent="0.2"/>
    <row r="439" x14ac:dyDescent="0.2"/>
    <row r="440" x14ac:dyDescent="0.2"/>
    <row r="441" x14ac:dyDescent="0.2"/>
    <row r="442" x14ac:dyDescent="0.2"/>
    <row r="443" x14ac:dyDescent="0.2"/>
    <row r="444" x14ac:dyDescent="0.2"/>
    <row r="445" x14ac:dyDescent="0.2"/>
    <row r="446" x14ac:dyDescent="0.2"/>
    <row r="447" x14ac:dyDescent="0.2"/>
    <row r="448" x14ac:dyDescent="0.2"/>
    <row r="449" x14ac:dyDescent="0.2"/>
    <row r="450" x14ac:dyDescent="0.2"/>
    <row r="451" x14ac:dyDescent="0.2"/>
    <row r="452" x14ac:dyDescent="0.2"/>
    <row r="453" x14ac:dyDescent="0.2"/>
    <row r="454" x14ac:dyDescent="0.2"/>
    <row r="455" x14ac:dyDescent="0.2"/>
    <row r="456" x14ac:dyDescent="0.2"/>
    <row r="457" x14ac:dyDescent="0.2"/>
    <row r="458" x14ac:dyDescent="0.2"/>
    <row r="459" x14ac:dyDescent="0.2"/>
    <row r="460" x14ac:dyDescent="0.2"/>
    <row r="461" x14ac:dyDescent="0.2"/>
    <row r="462" x14ac:dyDescent="0.2"/>
    <row r="463" x14ac:dyDescent="0.2"/>
    <row r="464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  <row r="504" x14ac:dyDescent="0.2"/>
    <row r="505" x14ac:dyDescent="0.2"/>
    <row r="506" x14ac:dyDescent="0.2"/>
    <row r="507" x14ac:dyDescent="0.2"/>
    <row r="508" x14ac:dyDescent="0.2"/>
    <row r="509" x14ac:dyDescent="0.2"/>
    <row r="510" x14ac:dyDescent="0.2"/>
    <row r="511" x14ac:dyDescent="0.2"/>
    <row r="512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x14ac:dyDescent="0.2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x14ac:dyDescent="0.2"/>
    <row r="546" x14ac:dyDescent="0.2"/>
    <row r="547" x14ac:dyDescent="0.2"/>
    <row r="548" x14ac:dyDescent="0.2"/>
    <row r="549" x14ac:dyDescent="0.2"/>
    <row r="550" x14ac:dyDescent="0.2"/>
    <row r="551" x14ac:dyDescent="0.2"/>
    <row r="552" x14ac:dyDescent="0.2"/>
    <row r="553" x14ac:dyDescent="0.2"/>
    <row r="554" x14ac:dyDescent="0.2"/>
    <row r="555" x14ac:dyDescent="0.2"/>
    <row r="556" x14ac:dyDescent="0.2"/>
    <row r="557" x14ac:dyDescent="0.2"/>
    <row r="558" x14ac:dyDescent="0.2"/>
    <row r="559" x14ac:dyDescent="0.2"/>
    <row r="560" x14ac:dyDescent="0.2"/>
    <row r="561" x14ac:dyDescent="0.2"/>
    <row r="562" x14ac:dyDescent="0.2"/>
    <row r="563" x14ac:dyDescent="0.2"/>
    <row r="564" x14ac:dyDescent="0.2"/>
    <row r="565" x14ac:dyDescent="0.2"/>
    <row r="566" x14ac:dyDescent="0.2"/>
    <row r="567" x14ac:dyDescent="0.2"/>
    <row r="568" x14ac:dyDescent="0.2"/>
    <row r="569" x14ac:dyDescent="0.2"/>
    <row r="570" x14ac:dyDescent="0.2"/>
    <row r="571" x14ac:dyDescent="0.2"/>
    <row r="572" x14ac:dyDescent="0.2"/>
    <row r="573" x14ac:dyDescent="0.2"/>
    <row r="574" x14ac:dyDescent="0.2"/>
    <row r="575" x14ac:dyDescent="0.2"/>
    <row r="576" x14ac:dyDescent="0.2"/>
    <row r="577" x14ac:dyDescent="0.2"/>
    <row r="578" x14ac:dyDescent="0.2"/>
    <row r="579" x14ac:dyDescent="0.2"/>
    <row r="580" x14ac:dyDescent="0.2"/>
    <row r="581" x14ac:dyDescent="0.2"/>
    <row r="582" x14ac:dyDescent="0.2"/>
    <row r="583" x14ac:dyDescent="0.2"/>
    <row r="584" x14ac:dyDescent="0.2"/>
    <row r="585" x14ac:dyDescent="0.2"/>
    <row r="586" x14ac:dyDescent="0.2"/>
    <row r="587" x14ac:dyDescent="0.2"/>
    <row r="588" x14ac:dyDescent="0.2"/>
    <row r="589" x14ac:dyDescent="0.2"/>
    <row r="590" x14ac:dyDescent="0.2"/>
    <row r="591" x14ac:dyDescent="0.2"/>
    <row r="592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x14ac:dyDescent="0.2"/>
    <row r="607" x14ac:dyDescent="0.2"/>
    <row r="608" x14ac:dyDescent="0.2"/>
    <row r="609" x14ac:dyDescent="0.2"/>
    <row r="610" x14ac:dyDescent="0.2"/>
    <row r="611" x14ac:dyDescent="0.2"/>
    <row r="612" x14ac:dyDescent="0.2"/>
    <row r="613" x14ac:dyDescent="0.2"/>
    <row r="614" x14ac:dyDescent="0.2"/>
    <row r="615" x14ac:dyDescent="0.2"/>
    <row r="616" x14ac:dyDescent="0.2"/>
    <row r="617" x14ac:dyDescent="0.2"/>
    <row r="618" x14ac:dyDescent="0.2"/>
    <row r="619" x14ac:dyDescent="0.2"/>
    <row r="620" x14ac:dyDescent="0.2"/>
    <row r="621" x14ac:dyDescent="0.2"/>
    <row r="622" x14ac:dyDescent="0.2"/>
    <row r="623" x14ac:dyDescent="0.2"/>
    <row r="624" x14ac:dyDescent="0.2"/>
    <row r="625" x14ac:dyDescent="0.2"/>
    <row r="626" x14ac:dyDescent="0.2"/>
    <row r="627" x14ac:dyDescent="0.2"/>
    <row r="628" x14ac:dyDescent="0.2"/>
    <row r="629" x14ac:dyDescent="0.2"/>
    <row r="630" x14ac:dyDescent="0.2"/>
    <row r="631" x14ac:dyDescent="0.2"/>
    <row r="632" x14ac:dyDescent="0.2"/>
    <row r="633" x14ac:dyDescent="0.2"/>
    <row r="634" x14ac:dyDescent="0.2"/>
    <row r="635" x14ac:dyDescent="0.2"/>
    <row r="636" x14ac:dyDescent="0.2"/>
    <row r="637" x14ac:dyDescent="0.2"/>
    <row r="638" x14ac:dyDescent="0.2"/>
    <row r="639" x14ac:dyDescent="0.2"/>
    <row r="640" x14ac:dyDescent="0.2"/>
    <row r="641" x14ac:dyDescent="0.2"/>
    <row r="642" x14ac:dyDescent="0.2"/>
    <row r="643" x14ac:dyDescent="0.2"/>
    <row r="644" x14ac:dyDescent="0.2"/>
    <row r="645" x14ac:dyDescent="0.2"/>
    <row r="646" x14ac:dyDescent="0.2"/>
    <row r="647" x14ac:dyDescent="0.2"/>
    <row r="648" x14ac:dyDescent="0.2"/>
    <row r="649" x14ac:dyDescent="0.2"/>
    <row r="650" x14ac:dyDescent="0.2"/>
    <row r="651" x14ac:dyDescent="0.2"/>
    <row r="652" x14ac:dyDescent="0.2"/>
    <row r="653" x14ac:dyDescent="0.2"/>
    <row r="654" x14ac:dyDescent="0.2"/>
    <row r="655" x14ac:dyDescent="0.2"/>
    <row r="656" x14ac:dyDescent="0.2"/>
    <row r="657" x14ac:dyDescent="0.2"/>
    <row r="658" x14ac:dyDescent="0.2"/>
    <row r="659" x14ac:dyDescent="0.2"/>
    <row r="660" x14ac:dyDescent="0.2"/>
    <row r="661" x14ac:dyDescent="0.2"/>
    <row r="662" x14ac:dyDescent="0.2"/>
    <row r="663" x14ac:dyDescent="0.2"/>
    <row r="664" x14ac:dyDescent="0.2"/>
    <row r="665" x14ac:dyDescent="0.2"/>
    <row r="666" x14ac:dyDescent="0.2"/>
    <row r="667" x14ac:dyDescent="0.2"/>
    <row r="668" x14ac:dyDescent="0.2"/>
    <row r="669" x14ac:dyDescent="0.2"/>
    <row r="670" x14ac:dyDescent="0.2"/>
    <row r="671" x14ac:dyDescent="0.2"/>
    <row r="672" x14ac:dyDescent="0.2"/>
    <row r="673" x14ac:dyDescent="0.2"/>
    <row r="674" x14ac:dyDescent="0.2"/>
    <row r="675" x14ac:dyDescent="0.2"/>
    <row r="676" x14ac:dyDescent="0.2"/>
    <row r="677" x14ac:dyDescent="0.2"/>
    <row r="678" x14ac:dyDescent="0.2"/>
    <row r="679" x14ac:dyDescent="0.2"/>
    <row r="680" x14ac:dyDescent="0.2"/>
    <row r="681" x14ac:dyDescent="0.2"/>
    <row r="682" x14ac:dyDescent="0.2"/>
    <row r="683" x14ac:dyDescent="0.2"/>
    <row r="684" x14ac:dyDescent="0.2"/>
    <row r="685" x14ac:dyDescent="0.2"/>
    <row r="686" x14ac:dyDescent="0.2"/>
    <row r="687" x14ac:dyDescent="0.2"/>
    <row r="688" x14ac:dyDescent="0.2"/>
    <row r="689" x14ac:dyDescent="0.2"/>
    <row r="690" x14ac:dyDescent="0.2"/>
    <row r="691" x14ac:dyDescent="0.2"/>
    <row r="692" x14ac:dyDescent="0.2"/>
    <row r="693" x14ac:dyDescent="0.2"/>
    <row r="694" x14ac:dyDescent="0.2"/>
    <row r="695" x14ac:dyDescent="0.2"/>
    <row r="696" x14ac:dyDescent="0.2"/>
    <row r="697" x14ac:dyDescent="0.2"/>
    <row r="698" x14ac:dyDescent="0.2"/>
    <row r="699" x14ac:dyDescent="0.2"/>
    <row r="700" x14ac:dyDescent="0.2"/>
    <row r="701" x14ac:dyDescent="0.2"/>
    <row r="702" x14ac:dyDescent="0.2"/>
    <row r="703" x14ac:dyDescent="0.2"/>
    <row r="704" x14ac:dyDescent="0.2"/>
    <row r="705" x14ac:dyDescent="0.2"/>
    <row r="706" x14ac:dyDescent="0.2"/>
    <row r="707" x14ac:dyDescent="0.2"/>
    <row r="708" x14ac:dyDescent="0.2"/>
    <row r="709" x14ac:dyDescent="0.2"/>
    <row r="710" x14ac:dyDescent="0.2"/>
    <row r="711" x14ac:dyDescent="0.2"/>
    <row r="712" x14ac:dyDescent="0.2"/>
    <row r="713" x14ac:dyDescent="0.2"/>
    <row r="714" x14ac:dyDescent="0.2"/>
    <row r="715" x14ac:dyDescent="0.2"/>
    <row r="716" x14ac:dyDescent="0.2"/>
    <row r="717" x14ac:dyDescent="0.2"/>
    <row r="718" x14ac:dyDescent="0.2"/>
    <row r="719" x14ac:dyDescent="0.2"/>
    <row r="720" x14ac:dyDescent="0.2"/>
    <row r="721" x14ac:dyDescent="0.2"/>
    <row r="722" x14ac:dyDescent="0.2"/>
    <row r="723" x14ac:dyDescent="0.2"/>
    <row r="724" x14ac:dyDescent="0.2"/>
    <row r="725" x14ac:dyDescent="0.2"/>
    <row r="726" x14ac:dyDescent="0.2"/>
    <row r="727" x14ac:dyDescent="0.2"/>
    <row r="728" x14ac:dyDescent="0.2"/>
    <row r="729" x14ac:dyDescent="0.2"/>
    <row r="730" x14ac:dyDescent="0.2"/>
    <row r="731" x14ac:dyDescent="0.2"/>
    <row r="732" x14ac:dyDescent="0.2"/>
    <row r="733" x14ac:dyDescent="0.2"/>
    <row r="734" x14ac:dyDescent="0.2"/>
    <row r="735" x14ac:dyDescent="0.2"/>
    <row r="736" x14ac:dyDescent="0.2"/>
    <row r="737" x14ac:dyDescent="0.2"/>
    <row r="738" x14ac:dyDescent="0.2"/>
    <row r="739" x14ac:dyDescent="0.2"/>
    <row r="740" x14ac:dyDescent="0.2"/>
    <row r="741" x14ac:dyDescent="0.2"/>
    <row r="742" x14ac:dyDescent="0.2"/>
    <row r="743" x14ac:dyDescent="0.2"/>
    <row r="744" x14ac:dyDescent="0.2"/>
    <row r="745" x14ac:dyDescent="0.2"/>
    <row r="746" x14ac:dyDescent="0.2"/>
    <row r="747" x14ac:dyDescent="0.2"/>
    <row r="748" x14ac:dyDescent="0.2"/>
    <row r="749" x14ac:dyDescent="0.2"/>
    <row r="750" x14ac:dyDescent="0.2"/>
    <row r="751" x14ac:dyDescent="0.2"/>
    <row r="752" x14ac:dyDescent="0.2"/>
    <row r="753" x14ac:dyDescent="0.2"/>
    <row r="754" x14ac:dyDescent="0.2"/>
    <row r="755" x14ac:dyDescent="0.2"/>
    <row r="756" x14ac:dyDescent="0.2"/>
    <row r="757" x14ac:dyDescent="0.2"/>
    <row r="758" x14ac:dyDescent="0.2"/>
    <row r="759" x14ac:dyDescent="0.2"/>
    <row r="760" x14ac:dyDescent="0.2"/>
    <row r="761" x14ac:dyDescent="0.2"/>
    <row r="762" x14ac:dyDescent="0.2"/>
    <row r="763" x14ac:dyDescent="0.2"/>
    <row r="764" x14ac:dyDescent="0.2"/>
    <row r="765" x14ac:dyDescent="0.2"/>
    <row r="766" x14ac:dyDescent="0.2"/>
    <row r="767" x14ac:dyDescent="0.2"/>
    <row r="768" x14ac:dyDescent="0.2"/>
    <row r="769" x14ac:dyDescent="0.2"/>
    <row r="770" x14ac:dyDescent="0.2"/>
    <row r="771" x14ac:dyDescent="0.2"/>
    <row r="772" x14ac:dyDescent="0.2"/>
    <row r="773" x14ac:dyDescent="0.2"/>
    <row r="774" x14ac:dyDescent="0.2"/>
    <row r="775" x14ac:dyDescent="0.2"/>
    <row r="776" x14ac:dyDescent="0.2"/>
    <row r="777" x14ac:dyDescent="0.2"/>
    <row r="778" x14ac:dyDescent="0.2"/>
    <row r="779" x14ac:dyDescent="0.2"/>
    <row r="780" x14ac:dyDescent="0.2"/>
    <row r="781" x14ac:dyDescent="0.2"/>
    <row r="782" x14ac:dyDescent="0.2"/>
    <row r="783" x14ac:dyDescent="0.2"/>
    <row r="784" x14ac:dyDescent="0.2"/>
    <row r="785" x14ac:dyDescent="0.2"/>
    <row r="786" x14ac:dyDescent="0.2"/>
    <row r="787" x14ac:dyDescent="0.2"/>
    <row r="788" x14ac:dyDescent="0.2"/>
    <row r="789" x14ac:dyDescent="0.2"/>
    <row r="790" x14ac:dyDescent="0.2"/>
    <row r="791" x14ac:dyDescent="0.2"/>
    <row r="792" x14ac:dyDescent="0.2"/>
    <row r="793" x14ac:dyDescent="0.2"/>
    <row r="794" x14ac:dyDescent="0.2"/>
    <row r="795" x14ac:dyDescent="0.2"/>
    <row r="796" x14ac:dyDescent="0.2"/>
    <row r="797" x14ac:dyDescent="0.2"/>
    <row r="798" x14ac:dyDescent="0.2"/>
    <row r="799" x14ac:dyDescent="0.2"/>
    <row r="800" x14ac:dyDescent="0.2"/>
    <row r="801" x14ac:dyDescent="0.2"/>
    <row r="802" x14ac:dyDescent="0.2"/>
    <row r="803" x14ac:dyDescent="0.2"/>
    <row r="804" x14ac:dyDescent="0.2"/>
    <row r="805" x14ac:dyDescent="0.2"/>
    <row r="806" x14ac:dyDescent="0.2"/>
    <row r="807" x14ac:dyDescent="0.2"/>
    <row r="808" x14ac:dyDescent="0.2"/>
    <row r="809" x14ac:dyDescent="0.2"/>
    <row r="810" x14ac:dyDescent="0.2"/>
    <row r="811" x14ac:dyDescent="0.2"/>
    <row r="812" x14ac:dyDescent="0.2"/>
    <row r="813" x14ac:dyDescent="0.2"/>
    <row r="814" x14ac:dyDescent="0.2"/>
    <row r="815" x14ac:dyDescent="0.2"/>
    <row r="816" x14ac:dyDescent="0.2"/>
    <row r="817" x14ac:dyDescent="0.2"/>
    <row r="818" x14ac:dyDescent="0.2"/>
    <row r="819" x14ac:dyDescent="0.2"/>
    <row r="820" x14ac:dyDescent="0.2"/>
    <row r="821" x14ac:dyDescent="0.2"/>
    <row r="822" x14ac:dyDescent="0.2"/>
    <row r="823" x14ac:dyDescent="0.2"/>
    <row r="824" x14ac:dyDescent="0.2"/>
    <row r="825" x14ac:dyDescent="0.2"/>
    <row r="826" x14ac:dyDescent="0.2"/>
    <row r="827" x14ac:dyDescent="0.2"/>
    <row r="828" x14ac:dyDescent="0.2"/>
    <row r="829" x14ac:dyDescent="0.2"/>
    <row r="830" x14ac:dyDescent="0.2"/>
    <row r="831" x14ac:dyDescent="0.2"/>
    <row r="832" x14ac:dyDescent="0.2"/>
    <row r="833" x14ac:dyDescent="0.2"/>
    <row r="834" x14ac:dyDescent="0.2"/>
    <row r="835" x14ac:dyDescent="0.2"/>
    <row r="836" x14ac:dyDescent="0.2"/>
    <row r="837" x14ac:dyDescent="0.2"/>
    <row r="838" x14ac:dyDescent="0.2"/>
    <row r="839" x14ac:dyDescent="0.2"/>
    <row r="840" x14ac:dyDescent="0.2"/>
    <row r="841" x14ac:dyDescent="0.2"/>
    <row r="842" x14ac:dyDescent="0.2"/>
    <row r="843" x14ac:dyDescent="0.2"/>
    <row r="844" x14ac:dyDescent="0.2"/>
    <row r="845" x14ac:dyDescent="0.2"/>
    <row r="846" x14ac:dyDescent="0.2"/>
    <row r="847" x14ac:dyDescent="0.2"/>
    <row r="848" x14ac:dyDescent="0.2"/>
    <row r="849" x14ac:dyDescent="0.2"/>
    <row r="850" x14ac:dyDescent="0.2"/>
    <row r="851" x14ac:dyDescent="0.2"/>
    <row r="852" x14ac:dyDescent="0.2"/>
    <row r="853" x14ac:dyDescent="0.2"/>
    <row r="854" x14ac:dyDescent="0.2"/>
    <row r="855" x14ac:dyDescent="0.2"/>
    <row r="856" x14ac:dyDescent="0.2"/>
    <row r="857" x14ac:dyDescent="0.2"/>
    <row r="858" x14ac:dyDescent="0.2"/>
    <row r="859" x14ac:dyDescent="0.2"/>
    <row r="860" x14ac:dyDescent="0.2"/>
    <row r="861" x14ac:dyDescent="0.2"/>
    <row r="862" x14ac:dyDescent="0.2"/>
    <row r="863" x14ac:dyDescent="0.2"/>
    <row r="864" x14ac:dyDescent="0.2"/>
    <row r="865" x14ac:dyDescent="0.2"/>
    <row r="866" x14ac:dyDescent="0.2"/>
    <row r="867" x14ac:dyDescent="0.2"/>
    <row r="868" x14ac:dyDescent="0.2"/>
    <row r="869" x14ac:dyDescent="0.2"/>
    <row r="870" x14ac:dyDescent="0.2"/>
    <row r="871" x14ac:dyDescent="0.2"/>
    <row r="872" x14ac:dyDescent="0.2"/>
    <row r="873" x14ac:dyDescent="0.2"/>
    <row r="874" x14ac:dyDescent="0.2"/>
    <row r="875" x14ac:dyDescent="0.2"/>
    <row r="876" x14ac:dyDescent="0.2"/>
    <row r="877" x14ac:dyDescent="0.2"/>
    <row r="878" x14ac:dyDescent="0.2"/>
    <row r="879" x14ac:dyDescent="0.2"/>
    <row r="880" x14ac:dyDescent="0.2"/>
    <row r="881" x14ac:dyDescent="0.2"/>
    <row r="882" x14ac:dyDescent="0.2"/>
    <row r="883" x14ac:dyDescent="0.2"/>
    <row r="884" x14ac:dyDescent="0.2"/>
    <row r="885" x14ac:dyDescent="0.2"/>
    <row r="886" x14ac:dyDescent="0.2"/>
    <row r="887" x14ac:dyDescent="0.2"/>
    <row r="888" x14ac:dyDescent="0.2"/>
    <row r="889" x14ac:dyDescent="0.2"/>
    <row r="890" x14ac:dyDescent="0.2"/>
    <row r="891" x14ac:dyDescent="0.2"/>
    <row r="892" x14ac:dyDescent="0.2"/>
    <row r="893" x14ac:dyDescent="0.2"/>
    <row r="894" x14ac:dyDescent="0.2"/>
    <row r="895" x14ac:dyDescent="0.2"/>
    <row r="896" x14ac:dyDescent="0.2"/>
    <row r="897" x14ac:dyDescent="0.2"/>
    <row r="898" x14ac:dyDescent="0.2"/>
    <row r="899" x14ac:dyDescent="0.2"/>
    <row r="900" x14ac:dyDescent="0.2"/>
    <row r="901" x14ac:dyDescent="0.2"/>
    <row r="902" x14ac:dyDescent="0.2"/>
    <row r="903" x14ac:dyDescent="0.2"/>
    <row r="904" x14ac:dyDescent="0.2"/>
    <row r="905" x14ac:dyDescent="0.2"/>
    <row r="906" x14ac:dyDescent="0.2"/>
    <row r="907" x14ac:dyDescent="0.2"/>
    <row r="908" x14ac:dyDescent="0.2"/>
    <row r="909" x14ac:dyDescent="0.2"/>
    <row r="910" x14ac:dyDescent="0.2"/>
    <row r="911" x14ac:dyDescent="0.2"/>
    <row r="912" x14ac:dyDescent="0.2"/>
    <row r="913" x14ac:dyDescent="0.2"/>
    <row r="914" x14ac:dyDescent="0.2"/>
    <row r="915" x14ac:dyDescent="0.2"/>
    <row r="916" x14ac:dyDescent="0.2"/>
    <row r="917" x14ac:dyDescent="0.2"/>
    <row r="918" x14ac:dyDescent="0.2"/>
    <row r="919" x14ac:dyDescent="0.2"/>
    <row r="920" x14ac:dyDescent="0.2"/>
    <row r="921" x14ac:dyDescent="0.2"/>
    <row r="922" x14ac:dyDescent="0.2"/>
    <row r="923" x14ac:dyDescent="0.2"/>
    <row r="924" x14ac:dyDescent="0.2"/>
    <row r="925" x14ac:dyDescent="0.2"/>
    <row r="926" x14ac:dyDescent="0.2"/>
    <row r="927" x14ac:dyDescent="0.2"/>
    <row r="928" x14ac:dyDescent="0.2"/>
    <row r="929" x14ac:dyDescent="0.2"/>
    <row r="930" x14ac:dyDescent="0.2"/>
    <row r="931" x14ac:dyDescent="0.2"/>
    <row r="932" x14ac:dyDescent="0.2"/>
    <row r="933" x14ac:dyDescent="0.2"/>
    <row r="934" x14ac:dyDescent="0.2"/>
    <row r="935" x14ac:dyDescent="0.2"/>
    <row r="936" x14ac:dyDescent="0.2"/>
    <row r="937" x14ac:dyDescent="0.2"/>
    <row r="938" x14ac:dyDescent="0.2"/>
    <row r="939" x14ac:dyDescent="0.2"/>
    <row r="940" x14ac:dyDescent="0.2"/>
    <row r="941" x14ac:dyDescent="0.2"/>
    <row r="942" x14ac:dyDescent="0.2"/>
    <row r="943" x14ac:dyDescent="0.2"/>
    <row r="944" x14ac:dyDescent="0.2"/>
    <row r="945" x14ac:dyDescent="0.2"/>
    <row r="946" x14ac:dyDescent="0.2"/>
    <row r="947" x14ac:dyDescent="0.2"/>
    <row r="948" x14ac:dyDescent="0.2"/>
    <row r="949" x14ac:dyDescent="0.2"/>
    <row r="950" x14ac:dyDescent="0.2"/>
    <row r="951" x14ac:dyDescent="0.2"/>
    <row r="952" x14ac:dyDescent="0.2"/>
    <row r="953" x14ac:dyDescent="0.2"/>
    <row r="954" x14ac:dyDescent="0.2"/>
    <row r="955" x14ac:dyDescent="0.2"/>
    <row r="956" x14ac:dyDescent="0.2"/>
    <row r="957" x14ac:dyDescent="0.2"/>
    <row r="958" x14ac:dyDescent="0.2"/>
    <row r="959" x14ac:dyDescent="0.2"/>
    <row r="960" x14ac:dyDescent="0.2"/>
    <row r="961" x14ac:dyDescent="0.2"/>
    <row r="962" x14ac:dyDescent="0.2"/>
    <row r="963" x14ac:dyDescent="0.2"/>
    <row r="964" x14ac:dyDescent="0.2"/>
    <row r="965" x14ac:dyDescent="0.2"/>
    <row r="966" x14ac:dyDescent="0.2"/>
    <row r="967" x14ac:dyDescent="0.2"/>
    <row r="968" x14ac:dyDescent="0.2"/>
    <row r="969" x14ac:dyDescent="0.2"/>
    <row r="970" x14ac:dyDescent="0.2"/>
    <row r="971" x14ac:dyDescent="0.2"/>
    <row r="972" x14ac:dyDescent="0.2"/>
    <row r="973" x14ac:dyDescent="0.2"/>
    <row r="974" x14ac:dyDescent="0.2"/>
    <row r="975" x14ac:dyDescent="0.2"/>
    <row r="976" x14ac:dyDescent="0.2"/>
    <row r="977" x14ac:dyDescent="0.2"/>
    <row r="978" x14ac:dyDescent="0.2"/>
    <row r="979" x14ac:dyDescent="0.2"/>
    <row r="980" x14ac:dyDescent="0.2"/>
    <row r="981" x14ac:dyDescent="0.2"/>
    <row r="982" x14ac:dyDescent="0.2"/>
    <row r="983" x14ac:dyDescent="0.2"/>
    <row r="984" x14ac:dyDescent="0.2"/>
    <row r="985" x14ac:dyDescent="0.2"/>
    <row r="986" x14ac:dyDescent="0.2"/>
    <row r="987" x14ac:dyDescent="0.2"/>
    <row r="988" x14ac:dyDescent="0.2"/>
    <row r="989" x14ac:dyDescent="0.2"/>
    <row r="990" x14ac:dyDescent="0.2"/>
    <row r="991" x14ac:dyDescent="0.2"/>
    <row r="992" x14ac:dyDescent="0.2"/>
    <row r="993" x14ac:dyDescent="0.2"/>
    <row r="994" x14ac:dyDescent="0.2"/>
    <row r="995" x14ac:dyDescent="0.2"/>
    <row r="996" x14ac:dyDescent="0.2"/>
    <row r="997" x14ac:dyDescent="0.2"/>
    <row r="998" x14ac:dyDescent="0.2"/>
    <row r="999" x14ac:dyDescent="0.2"/>
    <row r="1000" x14ac:dyDescent="0.2"/>
    <row r="1001" x14ac:dyDescent="0.2"/>
    <row r="1002" x14ac:dyDescent="0.2"/>
    <row r="1003" x14ac:dyDescent="0.2"/>
    <row r="1004" x14ac:dyDescent="0.2"/>
    <row r="1005" x14ac:dyDescent="0.2"/>
    <row r="1006" x14ac:dyDescent="0.2"/>
    <row r="1007" x14ac:dyDescent="0.2"/>
    <row r="1008" x14ac:dyDescent="0.2"/>
    <row r="1009" x14ac:dyDescent="0.2"/>
    <row r="1010" x14ac:dyDescent="0.2"/>
    <row r="1011" x14ac:dyDescent="0.2"/>
    <row r="1012" x14ac:dyDescent="0.2"/>
    <row r="1013" x14ac:dyDescent="0.2"/>
    <row r="1014" x14ac:dyDescent="0.2"/>
    <row r="1015" x14ac:dyDescent="0.2"/>
    <row r="1016" x14ac:dyDescent="0.2"/>
    <row r="1017" x14ac:dyDescent="0.2"/>
    <row r="1018" x14ac:dyDescent="0.2"/>
    <row r="1019" x14ac:dyDescent="0.2"/>
    <row r="1020" x14ac:dyDescent="0.2"/>
    <row r="1021" x14ac:dyDescent="0.2"/>
    <row r="1022" x14ac:dyDescent="0.2"/>
    <row r="1023" x14ac:dyDescent="0.2"/>
    <row r="1024" x14ac:dyDescent="0.2"/>
    <row r="1025" x14ac:dyDescent="0.2"/>
    <row r="1026" x14ac:dyDescent="0.2"/>
    <row r="1027" x14ac:dyDescent="0.2"/>
    <row r="1028" x14ac:dyDescent="0.2"/>
    <row r="1029" x14ac:dyDescent="0.2"/>
    <row r="1030" x14ac:dyDescent="0.2"/>
    <row r="1031" x14ac:dyDescent="0.2"/>
    <row r="1032" x14ac:dyDescent="0.2"/>
    <row r="1033" x14ac:dyDescent="0.2"/>
    <row r="1034" x14ac:dyDescent="0.2"/>
    <row r="1035" x14ac:dyDescent="0.2"/>
    <row r="1036" x14ac:dyDescent="0.2"/>
    <row r="1037" x14ac:dyDescent="0.2"/>
    <row r="1038" x14ac:dyDescent="0.2"/>
    <row r="1039" x14ac:dyDescent="0.2"/>
    <row r="1040" x14ac:dyDescent="0.2"/>
    <row r="1041" x14ac:dyDescent="0.2"/>
    <row r="1042" x14ac:dyDescent="0.2"/>
    <row r="1043" x14ac:dyDescent="0.2"/>
    <row r="1044" x14ac:dyDescent="0.2"/>
    <row r="1045" x14ac:dyDescent="0.2"/>
    <row r="1046" x14ac:dyDescent="0.2"/>
    <row r="1047" x14ac:dyDescent="0.2"/>
    <row r="1048" x14ac:dyDescent="0.2"/>
    <row r="1049" x14ac:dyDescent="0.2"/>
    <row r="1050" x14ac:dyDescent="0.2"/>
    <row r="1051" x14ac:dyDescent="0.2"/>
    <row r="1052" x14ac:dyDescent="0.2"/>
    <row r="1053" x14ac:dyDescent="0.2"/>
    <row r="1054" x14ac:dyDescent="0.2"/>
    <row r="1055" x14ac:dyDescent="0.2"/>
    <row r="1056" x14ac:dyDescent="0.2"/>
    <row r="1057" x14ac:dyDescent="0.2"/>
    <row r="1058" x14ac:dyDescent="0.2"/>
    <row r="1059" x14ac:dyDescent="0.2"/>
    <row r="1060" x14ac:dyDescent="0.2"/>
    <row r="1061" x14ac:dyDescent="0.2"/>
    <row r="1062" x14ac:dyDescent="0.2"/>
    <row r="1063" x14ac:dyDescent="0.2"/>
    <row r="1064" x14ac:dyDescent="0.2"/>
    <row r="1065" x14ac:dyDescent="0.2"/>
    <row r="1066" x14ac:dyDescent="0.2"/>
    <row r="1067" x14ac:dyDescent="0.2"/>
    <row r="1068" x14ac:dyDescent="0.2"/>
    <row r="1069" x14ac:dyDescent="0.2"/>
    <row r="1070" x14ac:dyDescent="0.2"/>
    <row r="1071" x14ac:dyDescent="0.2"/>
    <row r="1072" x14ac:dyDescent="0.2"/>
    <row r="1073" x14ac:dyDescent="0.2"/>
    <row r="1074" x14ac:dyDescent="0.2"/>
    <row r="1075" x14ac:dyDescent="0.2"/>
    <row r="1076" x14ac:dyDescent="0.2"/>
    <row r="1077" x14ac:dyDescent="0.2"/>
    <row r="1078" x14ac:dyDescent="0.2"/>
    <row r="1079" x14ac:dyDescent="0.2"/>
    <row r="1080" x14ac:dyDescent="0.2"/>
    <row r="1081" x14ac:dyDescent="0.2"/>
    <row r="1082" x14ac:dyDescent="0.2"/>
    <row r="1083" x14ac:dyDescent="0.2"/>
    <row r="1084" x14ac:dyDescent="0.2"/>
    <row r="1085" x14ac:dyDescent="0.2"/>
    <row r="1086" x14ac:dyDescent="0.2"/>
    <row r="1087" x14ac:dyDescent="0.2"/>
    <row r="1088" x14ac:dyDescent="0.2"/>
    <row r="1089" x14ac:dyDescent="0.2"/>
    <row r="1090" x14ac:dyDescent="0.2"/>
    <row r="1091" x14ac:dyDescent="0.2"/>
    <row r="1092" x14ac:dyDescent="0.2"/>
    <row r="1093" x14ac:dyDescent="0.2"/>
    <row r="1094" x14ac:dyDescent="0.2"/>
    <row r="1095" x14ac:dyDescent="0.2"/>
    <row r="1096" x14ac:dyDescent="0.2"/>
    <row r="1097" x14ac:dyDescent="0.2"/>
    <row r="1098" x14ac:dyDescent="0.2"/>
    <row r="1099" x14ac:dyDescent="0.2"/>
    <row r="1100" x14ac:dyDescent="0.2"/>
    <row r="1101" x14ac:dyDescent="0.2"/>
    <row r="1102" x14ac:dyDescent="0.2"/>
    <row r="1103" x14ac:dyDescent="0.2"/>
    <row r="1104" x14ac:dyDescent="0.2"/>
    <row r="1105" x14ac:dyDescent="0.2"/>
    <row r="1106" x14ac:dyDescent="0.2"/>
    <row r="1107" x14ac:dyDescent="0.2"/>
    <row r="1108" x14ac:dyDescent="0.2"/>
    <row r="1109" x14ac:dyDescent="0.2"/>
    <row r="1110" x14ac:dyDescent="0.2"/>
    <row r="1111" x14ac:dyDescent="0.2"/>
    <row r="1112" x14ac:dyDescent="0.2"/>
    <row r="1113" x14ac:dyDescent="0.2"/>
    <row r="1114" x14ac:dyDescent="0.2"/>
    <row r="1115" x14ac:dyDescent="0.2"/>
    <row r="1116" x14ac:dyDescent="0.2"/>
    <row r="1117" x14ac:dyDescent="0.2"/>
    <row r="1118" x14ac:dyDescent="0.2"/>
    <row r="1119" x14ac:dyDescent="0.2"/>
    <row r="1120" x14ac:dyDescent="0.2"/>
    <row r="1121" x14ac:dyDescent="0.2"/>
    <row r="1122" x14ac:dyDescent="0.2"/>
    <row r="1123" x14ac:dyDescent="0.2"/>
    <row r="1124" x14ac:dyDescent="0.2"/>
    <row r="1125" x14ac:dyDescent="0.2"/>
    <row r="1126" x14ac:dyDescent="0.2"/>
    <row r="1127" x14ac:dyDescent="0.2"/>
    <row r="1128" x14ac:dyDescent="0.2"/>
    <row r="1129" x14ac:dyDescent="0.2"/>
    <row r="1130" x14ac:dyDescent="0.2"/>
    <row r="1131" x14ac:dyDescent="0.2"/>
    <row r="1132" x14ac:dyDescent="0.2"/>
    <row r="1133" x14ac:dyDescent="0.2"/>
    <row r="1134" x14ac:dyDescent="0.2"/>
    <row r="1135" x14ac:dyDescent="0.2"/>
    <row r="1136" x14ac:dyDescent="0.2"/>
    <row r="1137" x14ac:dyDescent="0.2"/>
    <row r="1138" x14ac:dyDescent="0.2"/>
    <row r="1139" x14ac:dyDescent="0.2"/>
    <row r="1140" x14ac:dyDescent="0.2"/>
    <row r="1141" x14ac:dyDescent="0.2"/>
    <row r="1142" x14ac:dyDescent="0.2"/>
    <row r="1143" x14ac:dyDescent="0.2"/>
    <row r="1144" x14ac:dyDescent="0.2"/>
    <row r="1145" x14ac:dyDescent="0.2"/>
    <row r="1146" x14ac:dyDescent="0.2"/>
    <row r="1147" x14ac:dyDescent="0.2"/>
    <row r="1148" x14ac:dyDescent="0.2"/>
    <row r="1149" x14ac:dyDescent="0.2"/>
    <row r="1150" x14ac:dyDescent="0.2"/>
    <row r="1151" x14ac:dyDescent="0.2"/>
    <row r="1152" x14ac:dyDescent="0.2"/>
    <row r="1153" x14ac:dyDescent="0.2"/>
    <row r="1154" x14ac:dyDescent="0.2"/>
    <row r="1155" x14ac:dyDescent="0.2"/>
    <row r="1156" x14ac:dyDescent="0.2"/>
    <row r="1157" x14ac:dyDescent="0.2"/>
    <row r="1158" x14ac:dyDescent="0.2"/>
    <row r="1159" x14ac:dyDescent="0.2"/>
    <row r="1160" x14ac:dyDescent="0.2"/>
    <row r="1161" x14ac:dyDescent="0.2"/>
    <row r="1162" x14ac:dyDescent="0.2"/>
    <row r="1163" x14ac:dyDescent="0.2"/>
    <row r="1164" x14ac:dyDescent="0.2"/>
    <row r="1165" x14ac:dyDescent="0.2"/>
    <row r="1166" x14ac:dyDescent="0.2"/>
    <row r="1167" x14ac:dyDescent="0.2"/>
    <row r="1168" x14ac:dyDescent="0.2"/>
    <row r="1169" x14ac:dyDescent="0.2"/>
    <row r="1170" x14ac:dyDescent="0.2"/>
    <row r="1171" x14ac:dyDescent="0.2"/>
    <row r="1172" x14ac:dyDescent="0.2"/>
    <row r="1173" x14ac:dyDescent="0.2"/>
    <row r="1174" x14ac:dyDescent="0.2"/>
    <row r="1175" x14ac:dyDescent="0.2"/>
    <row r="1176" x14ac:dyDescent="0.2"/>
    <row r="1177" x14ac:dyDescent="0.2"/>
    <row r="1178" x14ac:dyDescent="0.2"/>
    <row r="1179" x14ac:dyDescent="0.2"/>
    <row r="1180" x14ac:dyDescent="0.2"/>
    <row r="1181" x14ac:dyDescent="0.2"/>
    <row r="1182" x14ac:dyDescent="0.2"/>
    <row r="1183" x14ac:dyDescent="0.2"/>
    <row r="1184" x14ac:dyDescent="0.2"/>
    <row r="1185" x14ac:dyDescent="0.2"/>
    <row r="1186" x14ac:dyDescent="0.2"/>
    <row r="1187" x14ac:dyDescent="0.2"/>
    <row r="1188" x14ac:dyDescent="0.2"/>
    <row r="1189" x14ac:dyDescent="0.2"/>
    <row r="1190" x14ac:dyDescent="0.2"/>
    <row r="1191" x14ac:dyDescent="0.2"/>
    <row r="1192" x14ac:dyDescent="0.2"/>
    <row r="1193" x14ac:dyDescent="0.2"/>
    <row r="1194" x14ac:dyDescent="0.2"/>
    <row r="1195" x14ac:dyDescent="0.2"/>
    <row r="1196" x14ac:dyDescent="0.2"/>
    <row r="1197" x14ac:dyDescent="0.2"/>
    <row r="1198" x14ac:dyDescent="0.2"/>
    <row r="1199" x14ac:dyDescent="0.2"/>
    <row r="1200" x14ac:dyDescent="0.2"/>
    <row r="1201" x14ac:dyDescent="0.2"/>
    <row r="1202" x14ac:dyDescent="0.2"/>
    <row r="1203" x14ac:dyDescent="0.2"/>
    <row r="1204" x14ac:dyDescent="0.2"/>
    <row r="1205" x14ac:dyDescent="0.2"/>
    <row r="1206" x14ac:dyDescent="0.2"/>
    <row r="1207" x14ac:dyDescent="0.2"/>
    <row r="1208" x14ac:dyDescent="0.2"/>
    <row r="1209" x14ac:dyDescent="0.2"/>
    <row r="1210" x14ac:dyDescent="0.2"/>
    <row r="1211" x14ac:dyDescent="0.2"/>
    <row r="1212" x14ac:dyDescent="0.2"/>
    <row r="1213" x14ac:dyDescent="0.2"/>
    <row r="1214" x14ac:dyDescent="0.2"/>
    <row r="1215" x14ac:dyDescent="0.2"/>
    <row r="1216" x14ac:dyDescent="0.2"/>
    <row r="1217" x14ac:dyDescent="0.2"/>
    <row r="1218" x14ac:dyDescent="0.2"/>
    <row r="1219" x14ac:dyDescent="0.2"/>
    <row r="1220" x14ac:dyDescent="0.2"/>
    <row r="1221" x14ac:dyDescent="0.2"/>
    <row r="1222" x14ac:dyDescent="0.2"/>
    <row r="1223" x14ac:dyDescent="0.2"/>
    <row r="1224" x14ac:dyDescent="0.2"/>
    <row r="1225" x14ac:dyDescent="0.2"/>
    <row r="1226" x14ac:dyDescent="0.2"/>
    <row r="1227" x14ac:dyDescent="0.2"/>
    <row r="1228" x14ac:dyDescent="0.2"/>
    <row r="1229" x14ac:dyDescent="0.2"/>
    <row r="1230" x14ac:dyDescent="0.2"/>
    <row r="1231" x14ac:dyDescent="0.2"/>
    <row r="1232" x14ac:dyDescent="0.2"/>
    <row r="1233" x14ac:dyDescent="0.2"/>
    <row r="1234" x14ac:dyDescent="0.2"/>
    <row r="1235" x14ac:dyDescent="0.2"/>
    <row r="1236" x14ac:dyDescent="0.2"/>
    <row r="1237" x14ac:dyDescent="0.2"/>
    <row r="1238" x14ac:dyDescent="0.2"/>
    <row r="1239" x14ac:dyDescent="0.2"/>
    <row r="1240" x14ac:dyDescent="0.2"/>
    <row r="1241" x14ac:dyDescent="0.2"/>
    <row r="1242" x14ac:dyDescent="0.2"/>
    <row r="1243" x14ac:dyDescent="0.2"/>
    <row r="1244" x14ac:dyDescent="0.2"/>
    <row r="1245" x14ac:dyDescent="0.2"/>
    <row r="1246" x14ac:dyDescent="0.2"/>
    <row r="1247" x14ac:dyDescent="0.2"/>
    <row r="1248" x14ac:dyDescent="0.2"/>
    <row r="1249" x14ac:dyDescent="0.2"/>
    <row r="1250" x14ac:dyDescent="0.2"/>
    <row r="1251" x14ac:dyDescent="0.2"/>
    <row r="1252" x14ac:dyDescent="0.2"/>
    <row r="1253" x14ac:dyDescent="0.2"/>
    <row r="1254" x14ac:dyDescent="0.2"/>
    <row r="1255" x14ac:dyDescent="0.2"/>
    <row r="1256" x14ac:dyDescent="0.2"/>
    <row r="1257" x14ac:dyDescent="0.2"/>
    <row r="1258" x14ac:dyDescent="0.2"/>
    <row r="1259" x14ac:dyDescent="0.2"/>
    <row r="1260" x14ac:dyDescent="0.2"/>
    <row r="1261" x14ac:dyDescent="0.2"/>
    <row r="1262" x14ac:dyDescent="0.2"/>
    <row r="1263" x14ac:dyDescent="0.2"/>
    <row r="1264" x14ac:dyDescent="0.2"/>
    <row r="1265" x14ac:dyDescent="0.2"/>
    <row r="1266" x14ac:dyDescent="0.2"/>
    <row r="1267" x14ac:dyDescent="0.2"/>
    <row r="1268" x14ac:dyDescent="0.2"/>
    <row r="1269" x14ac:dyDescent="0.2"/>
    <row r="1270" x14ac:dyDescent="0.2"/>
    <row r="1271" x14ac:dyDescent="0.2"/>
    <row r="1272" x14ac:dyDescent="0.2"/>
  </sheetData>
  <autoFilter ref="B8:M49"/>
  <mergeCells count="9">
    <mergeCell ref="K3:M3"/>
    <mergeCell ref="K4:M4"/>
    <mergeCell ref="B5:I5"/>
    <mergeCell ref="B6:B7"/>
    <mergeCell ref="C6:C7"/>
    <mergeCell ref="D6:D7"/>
    <mergeCell ref="E6:E7"/>
    <mergeCell ref="F6:F7"/>
    <mergeCell ref="G6:M6"/>
  </mergeCells>
  <hyperlinks>
    <hyperlink ref="B3" location="Overview!A1" display="Back to Overview"/>
  </hyperlink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Overview</vt:lpstr>
      <vt:lpstr>Table_1.6_Inclusion</vt:lpstr>
      <vt:lpstr>Table_2b2.2_Exclusion</vt:lpstr>
      <vt:lpstr>Table_2b3.1.1_Risk_Adjust</vt:lpstr>
      <vt:lpstr>Table_2b3.4b_SRF</vt:lpstr>
      <vt:lpstr>Table_2b3.7_Predictive_Ratio</vt:lpstr>
      <vt:lpstr>Table_2b4.2_Score_by_Provider</vt:lpstr>
      <vt:lpstr>Table_1.6_Inclusion!_FilterDatabase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2021-01-08T21:30:32Z</dcterms:modified>
</cp:coreProperties>
</file>