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1200" yWindow="0" windowWidth="22260" windowHeight="12645" tabRatio="803"/>
  </bookViews>
  <sheets>
    <sheet name="Overview" sheetId="14" r:id="rId1"/>
    <sheet name="Table_1.6_Inclusion" sheetId="2" r:id="rId2"/>
    <sheet name="Table_2b2.2_Exclusion" sheetId="7" r:id="rId3"/>
    <sheet name="Table_2b3.1.1_Risk_Adjust" sheetId="8" r:id="rId4"/>
    <sheet name="Table_2b3.4b_SRF" sheetId="9" r:id="rId5"/>
    <sheet name="Table_2b3.7_Predictive_Ratio" sheetId="13" r:id="rId6"/>
    <sheet name="Table_2b4.2_Score_by_Provider" sheetId="4" r:id="rId7"/>
  </sheets>
  <definedNames>
    <definedName name="_xlnm._FilterDatabase" localSheetId="1">Table_1.6_Inclusion!$B$8:$I$8</definedName>
    <definedName name="_xlnm._FilterDatabase" localSheetId="3" hidden="1">Table_2b3.1.1_Risk_Adjust!$B$8:$J$414</definedName>
    <definedName name="_xlnm._FilterDatabase" localSheetId="4" hidden="1">Table_2b3.4b_SRF!$B$8:$AI$474</definedName>
    <definedName name="_xlnm._FilterDatabase" localSheetId="5" hidden="1">Table_2b3.7_Predictive_Ratio!$B$8:$G$8</definedName>
    <definedName name="_xlnm._FilterDatabase" localSheetId="6" hidden="1">Table_2b4.2_Score_by_Provider!$B$8:$M$50</definedName>
    <definedName name="clinical_themes_aki" localSheetId="0">#REF!</definedName>
    <definedName name="clinical_themes_aki" localSheetId="1">#REF!</definedName>
    <definedName name="clinical_themes_aki" localSheetId="2">#REF!</definedName>
    <definedName name="clinical_themes_aki" localSheetId="4">#REF!</definedName>
    <definedName name="clinical_themes_aki" localSheetId="5">#REF!</definedName>
    <definedName name="clinical_themes_aki" localSheetId="6">#REF!</definedName>
    <definedName name="clinical_themes_aki">#REF!</definedName>
    <definedName name="test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4" l="1"/>
</calcChain>
</file>

<file path=xl/sharedStrings.xml><?xml version="1.0" encoding="utf-8"?>
<sst xmlns="http://schemas.openxmlformats.org/spreadsheetml/2006/main" count="5436" uniqueCount="505">
  <si>
    <t>Back to Overview</t>
  </si>
  <si>
    <t>ISO</t>
  </si>
  <si>
    <t>Demographic Characteristic</t>
  </si>
  <si>
    <t>% of Total Episodes</t>
  </si>
  <si>
    <t>% of Total Beneficiaries</t>
  </si>
  <si>
    <t>Without Inclusion Criteria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</si>
  <si>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</si>
  <si>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</si>
  <si>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</si>
  <si>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</si>
  <si>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</si>
  <si>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</si>
  <si>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</si>
  <si>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</si>
  <si>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</si>
  <si>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</si>
  <si>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 xml:space="preserve">--All-- </t>
  </si>
  <si>
    <t xml:space="preserve">Race: Asian </t>
  </si>
  <si>
    <t xml:space="preserve">Race: Black </t>
  </si>
  <si>
    <t xml:space="preserve">Race: Hispanic </t>
  </si>
  <si>
    <t xml:space="preserve">Race: North American Native </t>
  </si>
  <si>
    <t xml:space="preserve">Race: White </t>
  </si>
  <si>
    <t xml:space="preserve">Race: Other </t>
  </si>
  <si>
    <t xml:space="preserve">Gender: Female </t>
  </si>
  <si>
    <t xml:space="preserve">Gender: Male </t>
  </si>
  <si>
    <t xml:space="preserve">Dual: Indicator of Full Dual Enrollment during Episode </t>
  </si>
  <si>
    <t xml:space="preserve">Dual: Indicator of Partial Dual Enrollment during Episode </t>
  </si>
  <si>
    <t xml:space="preserve">Dual: No Dual Enrollment </t>
  </si>
  <si>
    <t xml:space="preserve">Income: High </t>
  </si>
  <si>
    <t xml:space="preserve">Income: Medium </t>
  </si>
  <si>
    <t xml:space="preserve">Income: Low </t>
  </si>
  <si>
    <t xml:space="preserve">Income: NA </t>
  </si>
  <si>
    <t xml:space="preserve">Unemployment: High </t>
  </si>
  <si>
    <t xml:space="preserve">Unemployment: Low </t>
  </si>
  <si>
    <t xml:space="preserve">Unemployment: NA </t>
  </si>
  <si>
    <t xml:space="preserve">Age: 0-34 </t>
  </si>
  <si>
    <t xml:space="preserve">Age: 35-44 </t>
  </si>
  <si>
    <t xml:space="preserve">Age: 45-54 </t>
  </si>
  <si>
    <t xml:space="preserve">Age: 55-59 </t>
  </si>
  <si>
    <t xml:space="preserve">Age: 60-64 </t>
  </si>
  <si>
    <t xml:space="preserve">Age: 65-69 </t>
  </si>
  <si>
    <t xml:space="preserve">Age: 70-74 </t>
  </si>
  <si>
    <t xml:space="preserve">Age: 75-79 </t>
  </si>
  <si>
    <t xml:space="preserve">Age: 80-84 </t>
  </si>
  <si>
    <t xml:space="preserve">Age: 85-89 </t>
  </si>
  <si>
    <t xml:space="preserve">Age: 90-94 </t>
  </si>
  <si>
    <t xml:space="preserve">Age: 95+ </t>
  </si>
  <si>
    <t xml:space="preserve">HCC1: HIV/AIDS </t>
  </si>
  <si>
    <t xml:space="preserve">HCC2: Septicemia, Sepsis, Systemic Inflammatory Response Syndrome/Shock </t>
  </si>
  <si>
    <t xml:space="preserve">HCC6: Opportunistic Infections </t>
  </si>
  <si>
    <t xml:space="preserve">HCC8: Metastatic Cancer and Acute Leukemia </t>
  </si>
  <si>
    <t xml:space="preserve">HCC9: Lung and Other Severe Cancers </t>
  </si>
  <si>
    <t xml:space="preserve">HCC10: Lymphoma and Other Cancers </t>
  </si>
  <si>
    <t xml:space="preserve">HCC11: Colorectal, Bladder, and Other Cancers </t>
  </si>
  <si>
    <t xml:space="preserve">HCC12: Breast, Prostate, and Other Cancers and Tumors </t>
  </si>
  <si>
    <t xml:space="preserve">HCC17: Diabetes with Acute Complications </t>
  </si>
  <si>
    <t xml:space="preserve">HCC18: Diabetes with Chronic Complications </t>
  </si>
  <si>
    <t xml:space="preserve">HCC19: Diabetes without Complication </t>
  </si>
  <si>
    <t xml:space="preserve">HCC21: Protein-Calorie Malnutrition </t>
  </si>
  <si>
    <t xml:space="preserve">HCC22: Morbid Obesity </t>
  </si>
  <si>
    <t xml:space="preserve">HCC23: Other Significant Endocrine and Metabolic Disorders </t>
  </si>
  <si>
    <t xml:space="preserve">HCC27: End-Stage Liver Disease </t>
  </si>
  <si>
    <t xml:space="preserve">HCC28: Cirrhosis of Liver </t>
  </si>
  <si>
    <t xml:space="preserve">HCC29: Chronic Hepatitis </t>
  </si>
  <si>
    <t xml:space="preserve">HCC33: Intestinal Obstruction/Perforation </t>
  </si>
  <si>
    <t xml:space="preserve">HCC34: Chronic Pancreatitis </t>
  </si>
  <si>
    <t xml:space="preserve">HCC35: Inflammatory Bowel Disease </t>
  </si>
  <si>
    <t xml:space="preserve">HCC39: Bone/Joint/Muscle Infections/Necrosis </t>
  </si>
  <si>
    <t xml:space="preserve">HCC40: Rheumatoid Arthritis and Inflammatory Connective Tissue Disease </t>
  </si>
  <si>
    <t xml:space="preserve">HCC46: Severe Hematological Disorders </t>
  </si>
  <si>
    <t xml:space="preserve">HCC47: Disorders of Immunity </t>
  </si>
  <si>
    <t xml:space="preserve">HCC48: Coagulation Defects and Other Specified Hematological Disorders </t>
  </si>
  <si>
    <t xml:space="preserve">HCC54: Drug/Alcohol Psychosis </t>
  </si>
  <si>
    <t xml:space="preserve">HCC55: Drug/Alcohol Dependence </t>
  </si>
  <si>
    <t xml:space="preserve">HCC57: Schizophrenia </t>
  </si>
  <si>
    <t xml:space="preserve">HCC58: Major Depressive, Bipolar, and Paranoid Disorders </t>
  </si>
  <si>
    <t xml:space="preserve">HCC70: Quadriplegia </t>
  </si>
  <si>
    <t xml:space="preserve">HCC71: Paraplegia </t>
  </si>
  <si>
    <t xml:space="preserve">HCC72: Spinal Cord Disorders/Injuries </t>
  </si>
  <si>
    <t xml:space="preserve">HCC73: Amyotrophic Lateral Sclerosis and Other Motor Neuron Disease </t>
  </si>
  <si>
    <t xml:space="preserve">HCC74: Cerebral Palsy </t>
  </si>
  <si>
    <t xml:space="preserve">HCC75: Myasthenia Gravis/Myoneural Disorders,  Inflammatory and Toxic Neuropathy </t>
  </si>
  <si>
    <t xml:space="preserve">HCC76: Muscular Dystrophy </t>
  </si>
  <si>
    <t xml:space="preserve">HCC77: Multiple Sclerosis </t>
  </si>
  <si>
    <t xml:space="preserve">HCC78: Parkinson's and Huntington's Diseases </t>
  </si>
  <si>
    <t xml:space="preserve">HCC79: Seizure Disorders and Convulsions </t>
  </si>
  <si>
    <t xml:space="preserve">HCC80: Coma, Brain Compression/Anoxic Damage </t>
  </si>
  <si>
    <t xml:space="preserve">HCC82: Respirator Dependence/Tracheostomy Status </t>
  </si>
  <si>
    <t xml:space="preserve">HCC83: Respiratory Arrest </t>
  </si>
  <si>
    <t xml:space="preserve">HCC84: Cardio-Respiratory Failure and Shock </t>
  </si>
  <si>
    <t xml:space="preserve">HCC85: Congestive Heart Failure </t>
  </si>
  <si>
    <t xml:space="preserve">HCC86: Acute Myocardial Infarction </t>
  </si>
  <si>
    <t xml:space="preserve">HCC87: Unstable Angina and Other Acute Ischemic Heart Disease </t>
  </si>
  <si>
    <t xml:space="preserve">HCC88: Angina Pectoris </t>
  </si>
  <si>
    <t xml:space="preserve">HCC96: Specified Heart Arrhythmias </t>
  </si>
  <si>
    <t xml:space="preserve">HCC99: Cerebral Hemorrhage </t>
  </si>
  <si>
    <t xml:space="preserve">HCC100: Ischemic or Unspecified Stroke </t>
  </si>
  <si>
    <t xml:space="preserve">HCC103: Hemiplegia/Hemiparesis </t>
  </si>
  <si>
    <t xml:space="preserve">HCC104: Monoplegia, Other Paralytic Syndromes </t>
  </si>
  <si>
    <t xml:space="preserve">HCC106: Atherosclerosis of the Extremities with Ulceration or Gangrene </t>
  </si>
  <si>
    <t xml:space="preserve">HCC107: Vascular Disease with Complications </t>
  </si>
  <si>
    <t xml:space="preserve">HCC108: Vascular Disease </t>
  </si>
  <si>
    <t xml:space="preserve">HCC110: Cystic Fibrosis </t>
  </si>
  <si>
    <t xml:space="preserve">HCC111: Chronic Obstructive Pulmonary Disease </t>
  </si>
  <si>
    <t xml:space="preserve">HCC112: Fibrosis of Lung and Other Chronic Lung Disorders </t>
  </si>
  <si>
    <t xml:space="preserve">HCC114: Aspiration and Specified Bacterial Pneumonias </t>
  </si>
  <si>
    <t xml:space="preserve">HCC115: Pneumococcal Pneumonia, Empyema, Lung Abscess </t>
  </si>
  <si>
    <t xml:space="preserve">HCC122: Proliferative Diabetic Retinopathy and Vitreous Hemorrhage </t>
  </si>
  <si>
    <t xml:space="preserve">HCC124: Exudative Macular Degeneration </t>
  </si>
  <si>
    <t xml:space="preserve">HCC134: Dialysis Status </t>
  </si>
  <si>
    <t xml:space="preserve">HCC135: Acute Renal Failure </t>
  </si>
  <si>
    <t xml:space="preserve">HCC136: Chronic Kidney Disease, Stage 5 </t>
  </si>
  <si>
    <t xml:space="preserve">HCC137: Chronic Kidney Disease, Severe (Stage 4) </t>
  </si>
  <si>
    <t xml:space="preserve">HCC157: Pressure Ulcer of Skin with Necrosis Through to Muscle, Tendon, or Bone </t>
  </si>
  <si>
    <t xml:space="preserve">HCC158: Pressure Ulcer of Skin with Full Thickness Skin Loss </t>
  </si>
  <si>
    <t xml:space="preserve">HCC161: Chronic Ulcer of Skin, Except Pressure </t>
  </si>
  <si>
    <t xml:space="preserve">HCC162: Severe Skin Burn or Condition </t>
  </si>
  <si>
    <t xml:space="preserve">HCC166: Severe Head Injury </t>
  </si>
  <si>
    <t xml:space="preserve">HCC167: Major Head Injury </t>
  </si>
  <si>
    <t xml:space="preserve">HCC169: Vertebral Fractures without Spinal Cord Injury </t>
  </si>
  <si>
    <t xml:space="preserve">HCC170: Hip Fracture/Dislocation </t>
  </si>
  <si>
    <t xml:space="preserve">HCC173: Traumatic Amputations and Complications </t>
  </si>
  <si>
    <t xml:space="preserve">HCC176: Complications of Specified Implanted Device or Graft </t>
  </si>
  <si>
    <t xml:space="preserve">HCC186: Major Organ Transplant or Replacement Status </t>
  </si>
  <si>
    <t xml:space="preserve">HCC188: Artificial Openings for Feeding or Elimination </t>
  </si>
  <si>
    <t xml:space="preserve">HCC189: Amputation Status, Lower Limb/Amputation Complications </t>
  </si>
  <si>
    <t>Exclusion</t>
  </si>
  <si>
    <t>Mean</t>
  </si>
  <si>
    <t>Percentile</t>
  </si>
  <si>
    <t>Column13</t>
  </si>
  <si>
    <t>Column15</t>
  </si>
  <si>
    <t>Column19</t>
  </si>
  <si>
    <t>Column27</t>
  </si>
  <si>
    <t>Column29</t>
  </si>
  <si>
    <t>Column33</t>
  </si>
  <si>
    <t xml:space="preserve">Primary Payer Other than Medicare </t>
  </si>
  <si>
    <t xml:space="preserve">* </t>
  </si>
  <si>
    <t xml:space="preserve">Beneficiary Death before Admission </t>
  </si>
  <si>
    <t xml:space="preserve">No Continuous Enrollment in Medicare Parts A and B, and Any Enrollment in Part C </t>
  </si>
  <si>
    <t xml:space="preserve">Not an IPPS Acute Hospital or Psychiatric Facility </t>
  </si>
  <si>
    <t xml:space="preserve">Beneficiary Death in Episode </t>
  </si>
  <si>
    <t xml:space="preserve">Outlier </t>
  </si>
  <si>
    <t xml:space="preserve">No Main Surgeon </t>
  </si>
  <si>
    <t xml:space="preserve">No Relevant DRG in Episode with Concurrent IP Stay </t>
  </si>
  <si>
    <t xml:space="preserve">Not in OP, IP, or ASC Setting </t>
  </si>
  <si>
    <t xml:space="preserve">Cancer </t>
  </si>
  <si>
    <t xml:space="preserve">Osteoporotic Compression Fracture </t>
  </si>
  <si>
    <t xml:space="preserve">Infection </t>
  </si>
  <si>
    <t xml:space="preserve">Redo Lumbar Spine Fusion </t>
  </si>
  <si>
    <t xml:space="preserve">Scoliosis/Kyphosis </t>
  </si>
  <si>
    <t xml:space="preserve">Spinal Fusion Except Cervical </t>
  </si>
  <si>
    <t xml:space="preserve">Trauma </t>
  </si>
  <si>
    <t>Mean Score</t>
  </si>
  <si>
    <t>Score Percentile</t>
  </si>
  <si>
    <t>1st</t>
  </si>
  <si>
    <t>10th</t>
  </si>
  <si>
    <t>25th</t>
  </si>
  <si>
    <t>50th</t>
  </si>
  <si>
    <t>75th</t>
  </si>
  <si>
    <t>90th</t>
  </si>
  <si>
    <t>99th</t>
  </si>
  <si>
    <t xml:space="preserve">All TINs </t>
  </si>
  <si>
    <t xml:space="preserve">  </t>
  </si>
  <si>
    <t xml:space="preserve">Subgroup </t>
  </si>
  <si>
    <t xml:space="preserve">Urban/Rural </t>
  </si>
  <si>
    <t xml:space="preserve">Urban </t>
  </si>
  <si>
    <t xml:space="preserve">Rural </t>
  </si>
  <si>
    <t xml:space="preserve">Unknown </t>
  </si>
  <si>
    <t xml:space="preserve">Census Region </t>
  </si>
  <si>
    <t xml:space="preserve">Northeast </t>
  </si>
  <si>
    <t xml:space="preserve">Midwest </t>
  </si>
  <si>
    <t xml:space="preserve">South </t>
  </si>
  <si>
    <t xml:space="preserve">West </t>
  </si>
  <si>
    <t xml:space="preserve">Census Division </t>
  </si>
  <si>
    <t xml:space="preserve">New England </t>
  </si>
  <si>
    <t xml:space="preserve">Middle Atlantic </t>
  </si>
  <si>
    <t xml:space="preserve">East North Central </t>
  </si>
  <si>
    <t xml:space="preserve">West North Central </t>
  </si>
  <si>
    <t xml:space="preserve">South Atlantic </t>
  </si>
  <si>
    <t xml:space="preserve">East South Central </t>
  </si>
  <si>
    <t xml:space="preserve">West South Central </t>
  </si>
  <si>
    <t xml:space="preserve">Mountain </t>
  </si>
  <si>
    <t xml:space="preserve">Pacific </t>
  </si>
  <si>
    <t xml:space="preserve">Number of Episodes </t>
  </si>
  <si>
    <t xml:space="preserve">10-19 Episodes </t>
  </si>
  <si>
    <t xml:space="preserve">20-39 Episodes </t>
  </si>
  <si>
    <t xml:space="preserve">30-59 Episodes </t>
  </si>
  <si>
    <t xml:space="preserve">60-79 Episodes </t>
  </si>
  <si>
    <t xml:space="preserve">80-99 Episodes </t>
  </si>
  <si>
    <t xml:space="preserve">100-199 Episodes </t>
  </si>
  <si>
    <t xml:space="preserve">200-299 Episodes </t>
  </si>
  <si>
    <t xml:space="preserve">300+ Episodes </t>
  </si>
  <si>
    <t xml:space="preserve">One-level Lumbar Fusion </t>
  </si>
  <si>
    <t xml:space="preserve">Two-level Lumbar Fusion </t>
  </si>
  <si>
    <t xml:space="preserve">Three-level Lumbar Fusion </t>
  </si>
  <si>
    <t xml:space="preserve">All TIN-NPIs </t>
  </si>
  <si>
    <t>Standard Deviation</t>
  </si>
  <si>
    <t>Column14</t>
  </si>
  <si>
    <t>Column16</t>
  </si>
  <si>
    <t>Column17</t>
  </si>
  <si>
    <t>Column18</t>
  </si>
  <si>
    <t>Column28</t>
  </si>
  <si>
    <t>Column30</t>
  </si>
  <si>
    <t>Column31</t>
  </si>
  <si>
    <t>Column32</t>
  </si>
  <si>
    <t>All Episodes (without Inclusion Criteria)</t>
  </si>
  <si>
    <t>Included Episodes (TIN Level)</t>
  </si>
  <si>
    <t>Include Episodes (TIN-NPI Level)</t>
  </si>
  <si>
    <t>Does Not Meet Case Minimum (TIN Level)</t>
  </si>
  <si>
    <t>Does Not Meet Case Minimum (TIN-NPI Level)</t>
  </si>
  <si>
    <t>Parameter</t>
  </si>
  <si>
    <t>Parameter Description</t>
  </si>
  <si>
    <t>Episode Count</t>
  </si>
  <si>
    <t>Coefficient</t>
  </si>
  <si>
    <t>Standard Error</t>
  </si>
  <si>
    <t>P-value</t>
  </si>
  <si>
    <t>Column62</t>
  </si>
  <si>
    <t>Column42</t>
  </si>
  <si>
    <t xml:space="preserve">Intercept </t>
  </si>
  <si>
    <t xml:space="preserve">&lt;.0001 </t>
  </si>
  <si>
    <t xml:space="preserve">HCC1 </t>
  </si>
  <si>
    <t xml:space="preserve">HCC2 </t>
  </si>
  <si>
    <t xml:space="preserve">HCC6 </t>
  </si>
  <si>
    <t xml:space="preserve">HCC8 </t>
  </si>
  <si>
    <t xml:space="preserve">HCC9 </t>
  </si>
  <si>
    <t xml:space="preserve">HCC10 </t>
  </si>
  <si>
    <t xml:space="preserve">HCC11 </t>
  </si>
  <si>
    <t xml:space="preserve">HCC12 </t>
  </si>
  <si>
    <t xml:space="preserve">HCC17 </t>
  </si>
  <si>
    <t xml:space="preserve">HCC18 </t>
  </si>
  <si>
    <t xml:space="preserve">HCC19 </t>
  </si>
  <si>
    <t xml:space="preserve">HCC21 </t>
  </si>
  <si>
    <t xml:space="preserve">HCC22 </t>
  </si>
  <si>
    <t xml:space="preserve">HCC23 </t>
  </si>
  <si>
    <t xml:space="preserve">HCC27 </t>
  </si>
  <si>
    <t xml:space="preserve">HCC28 </t>
  </si>
  <si>
    <t xml:space="preserve">HCC29 </t>
  </si>
  <si>
    <t xml:space="preserve">HCC33 </t>
  </si>
  <si>
    <t xml:space="preserve">HCC34 </t>
  </si>
  <si>
    <t xml:space="preserve">HCC35 </t>
  </si>
  <si>
    <t xml:space="preserve">HCC39 </t>
  </si>
  <si>
    <t xml:space="preserve">HCC40 </t>
  </si>
  <si>
    <t xml:space="preserve">HCC46 </t>
  </si>
  <si>
    <t xml:space="preserve">HCC47 </t>
  </si>
  <si>
    <t xml:space="preserve">HCC48 </t>
  </si>
  <si>
    <t xml:space="preserve">HCC54 </t>
  </si>
  <si>
    <t xml:space="preserve">HCC55 </t>
  </si>
  <si>
    <t xml:space="preserve">HCC57 </t>
  </si>
  <si>
    <t xml:space="preserve">HCC58 </t>
  </si>
  <si>
    <t xml:space="preserve">HCC70 </t>
  </si>
  <si>
    <t xml:space="preserve">HCC71 </t>
  </si>
  <si>
    <t xml:space="preserve">. </t>
  </si>
  <si>
    <t xml:space="preserve">HCC72 </t>
  </si>
  <si>
    <t xml:space="preserve">HCC73 </t>
  </si>
  <si>
    <t xml:space="preserve">HCC74 </t>
  </si>
  <si>
    <t xml:space="preserve">HCC75 </t>
  </si>
  <si>
    <t xml:space="preserve">HCC76 </t>
  </si>
  <si>
    <t xml:space="preserve">HCC77 </t>
  </si>
  <si>
    <t xml:space="preserve">HCC78 </t>
  </si>
  <si>
    <t xml:space="preserve">HCC79 </t>
  </si>
  <si>
    <t xml:space="preserve">HCC80 </t>
  </si>
  <si>
    <t xml:space="preserve">HCC82 </t>
  </si>
  <si>
    <t xml:space="preserve">HCC83 </t>
  </si>
  <si>
    <t xml:space="preserve">HCC84 </t>
  </si>
  <si>
    <t xml:space="preserve">HCC85 </t>
  </si>
  <si>
    <t xml:space="preserve">HCC86 </t>
  </si>
  <si>
    <t xml:space="preserve">HCC87 </t>
  </si>
  <si>
    <t xml:space="preserve">HCC88 </t>
  </si>
  <si>
    <t xml:space="preserve">HCC96 </t>
  </si>
  <si>
    <t xml:space="preserve">HCC99 </t>
  </si>
  <si>
    <t xml:space="preserve">HCC100 </t>
  </si>
  <si>
    <t xml:space="preserve">HCC103 </t>
  </si>
  <si>
    <t xml:space="preserve">HCC104 </t>
  </si>
  <si>
    <t xml:space="preserve">HCC106 </t>
  </si>
  <si>
    <t xml:space="preserve">HCC107 </t>
  </si>
  <si>
    <t xml:space="preserve">HCC108 </t>
  </si>
  <si>
    <t xml:space="preserve">HCC110 </t>
  </si>
  <si>
    <t xml:space="preserve">HCC111 </t>
  </si>
  <si>
    <t xml:space="preserve">HCC112 </t>
  </si>
  <si>
    <t xml:space="preserve">HCC114 </t>
  </si>
  <si>
    <t xml:space="preserve">HCC115 </t>
  </si>
  <si>
    <t xml:space="preserve">HCC122 </t>
  </si>
  <si>
    <t xml:space="preserve">HCC124 </t>
  </si>
  <si>
    <t xml:space="preserve">HCC134 </t>
  </si>
  <si>
    <t xml:space="preserve">HCC135 </t>
  </si>
  <si>
    <t xml:space="preserve">HCC136 </t>
  </si>
  <si>
    <t xml:space="preserve">HCC137 </t>
  </si>
  <si>
    <t xml:space="preserve">HCC157 </t>
  </si>
  <si>
    <t xml:space="preserve">HCC158 </t>
  </si>
  <si>
    <t xml:space="preserve">HCC161 </t>
  </si>
  <si>
    <t xml:space="preserve">HCC162 </t>
  </si>
  <si>
    <t xml:space="preserve">HCC166 </t>
  </si>
  <si>
    <t xml:space="preserve">HCC167 </t>
  </si>
  <si>
    <t xml:space="preserve">HCC169 </t>
  </si>
  <si>
    <t xml:space="preserve">HCC170 </t>
  </si>
  <si>
    <t xml:space="preserve">HCC173 </t>
  </si>
  <si>
    <t xml:space="preserve">HCC176 </t>
  </si>
  <si>
    <t xml:space="preserve">HCC186 </t>
  </si>
  <si>
    <t xml:space="preserve">HCC188 </t>
  </si>
  <si>
    <t xml:space="preserve">HCC189 </t>
  </si>
  <si>
    <t xml:space="preserve">DISABLED_HCC6 </t>
  </si>
  <si>
    <t xml:space="preserve">Interaction: Disabled * HCC6: Opportunistic Infections </t>
  </si>
  <si>
    <t xml:space="preserve">DISABLED_HCC34 </t>
  </si>
  <si>
    <t xml:space="preserve">Interaction: Disabled * HCC34: Chronic Pancreatitis </t>
  </si>
  <si>
    <t xml:space="preserve">DISABLED_HCC46 </t>
  </si>
  <si>
    <t xml:space="preserve">Interaction: Disabled * HCC46: Severe Hematological Disorders </t>
  </si>
  <si>
    <t xml:space="preserve">DISABLED_HCC54 </t>
  </si>
  <si>
    <t xml:space="preserve">Interaction: Disabled * HCC54: Drug/Alcohol Psychosis </t>
  </si>
  <si>
    <t xml:space="preserve">DISABLED_HCC55 </t>
  </si>
  <si>
    <t xml:space="preserve">Interaction: Disabled * HCC55: Drug/Alcohol Dependence </t>
  </si>
  <si>
    <t xml:space="preserve">DISABLED_HCC110 </t>
  </si>
  <si>
    <t xml:space="preserve">Interaction: Disabled * HCC110: Cystic Fibrosis </t>
  </si>
  <si>
    <t xml:space="preserve">DISABLED_HCC176 </t>
  </si>
  <si>
    <t xml:space="preserve">Interaction: Disabled * HCC176: Complications of Specified Implanted Device or Graft </t>
  </si>
  <si>
    <t xml:space="preserve">SEPSIS_CARD_RESP_FAIL </t>
  </si>
  <si>
    <t xml:space="preserve">Interaction: Sepsis * CRF </t>
  </si>
  <si>
    <t xml:space="preserve">CANCER_IMMUNE </t>
  </si>
  <si>
    <t xml:space="preserve">Interaction: Cancer * Disorders of Immune System </t>
  </si>
  <si>
    <t xml:space="preserve">DIABETES_CHF </t>
  </si>
  <si>
    <t xml:space="preserve">Interaction: Diabetes * CHF </t>
  </si>
  <si>
    <t xml:space="preserve">CHF_COPD </t>
  </si>
  <si>
    <t xml:space="preserve">Interaction: CHF * COPD </t>
  </si>
  <si>
    <t xml:space="preserve">CHF_RENAL </t>
  </si>
  <si>
    <t xml:space="preserve">Interaction: CHF * Renal </t>
  </si>
  <si>
    <t xml:space="preserve">COPD_CARD_RESP_FAIL </t>
  </si>
  <si>
    <t xml:space="preserve">Interaction: COPD * CRF </t>
  </si>
  <si>
    <t xml:space="preserve">ORIGDS </t>
  </si>
  <si>
    <t xml:space="preserve">Indicator: Originally Disabled </t>
  </si>
  <si>
    <t xml:space="preserve">ESRD </t>
  </si>
  <si>
    <t xml:space="preserve">Indicator: ESRD </t>
  </si>
  <si>
    <t xml:space="preserve">LTI </t>
  </si>
  <si>
    <t xml:space="preserve">Indicator: Long-Term Care Institution </t>
  </si>
  <si>
    <t xml:space="preserve">FLAG_FRAILTY_ANEMIA </t>
  </si>
  <si>
    <t xml:space="preserve">Anemia </t>
  </si>
  <si>
    <t xml:space="preserve">FLAG_FRAILTY_DEMENTIA </t>
  </si>
  <si>
    <t xml:space="preserve">Dementia </t>
  </si>
  <si>
    <t xml:space="preserve">FLAG_HOME_HOSP_BED </t>
  </si>
  <si>
    <t xml:space="preserve">Home Hospital Bed </t>
  </si>
  <si>
    <t xml:space="preserve">FLAG_HOME_OXYGEN </t>
  </si>
  <si>
    <t xml:space="preserve">Home Oxygen </t>
  </si>
  <si>
    <t xml:space="preserve">FLAG_NURSING_VISITS </t>
  </si>
  <si>
    <t xml:space="preserve">Nursing Facility Physician Visits </t>
  </si>
  <si>
    <t xml:space="preserve">FLAG_WHEELCHAIRS </t>
  </si>
  <si>
    <t xml:space="preserve">Wheelchairs </t>
  </si>
  <si>
    <t xml:space="preserve">AGE_CAT_FOR_RA 0-44 </t>
  </si>
  <si>
    <t xml:space="preserve">Age in Range: 0-44 </t>
  </si>
  <si>
    <t xml:space="preserve">AGE_CAT_FOR_RA 45-54 </t>
  </si>
  <si>
    <t xml:space="preserve">Age in Range: 45-54 </t>
  </si>
  <si>
    <t xml:space="preserve">AGE_CAT_FOR_RA 55-59 </t>
  </si>
  <si>
    <t xml:space="preserve">Age in Range: 55-59 </t>
  </si>
  <si>
    <t xml:space="preserve">AGE_CAT_FOR_RA 60-64 </t>
  </si>
  <si>
    <t xml:space="preserve">Age in Range: 60-64 </t>
  </si>
  <si>
    <t xml:space="preserve">AGE_CAT_FOR_RA 70-74 </t>
  </si>
  <si>
    <t xml:space="preserve">Age in Range: 70-74 </t>
  </si>
  <si>
    <t xml:space="preserve">AGE_CAT_FOR_RA 75-79 </t>
  </si>
  <si>
    <t xml:space="preserve">Age in Range: 75-79 </t>
  </si>
  <si>
    <t xml:space="preserve">AGE_CAT_FOR_RA 80-84 </t>
  </si>
  <si>
    <t xml:space="preserve">Age in Range: 80-84 </t>
  </si>
  <si>
    <t xml:space="preserve">AGE_CAT_FOR_RA 85-89 </t>
  </si>
  <si>
    <t xml:space="preserve">Age in Range: 85-89 </t>
  </si>
  <si>
    <t xml:space="preserve">AGE_CAT_FOR_RA 90+ </t>
  </si>
  <si>
    <t xml:space="preserve">Age in Range: 90+ </t>
  </si>
  <si>
    <t xml:space="preserve">AGE_CAT_FOR_RA 65-69 </t>
  </si>
  <si>
    <t xml:space="preserve">Age in Range: 65-69 </t>
  </si>
  <si>
    <t xml:space="preserve">AGE_CAT_FOR_RA 0-34 </t>
  </si>
  <si>
    <t xml:space="preserve">Age in Range: 0-34 </t>
  </si>
  <si>
    <t xml:space="preserve">AGE_CAT_FOR_RA 35-44 </t>
  </si>
  <si>
    <t xml:space="preserve">Age in Range: 35-44 </t>
  </si>
  <si>
    <t xml:space="preserve">FLAG_ANTIPLATE_ANTICOAG </t>
  </si>
  <si>
    <t xml:space="preserve">Antiplatelet or Anticoagulant Use </t>
  </si>
  <si>
    <t xml:space="preserve">FLAG_FRAILTY_OSTEOARTH </t>
  </si>
  <si>
    <t xml:space="preserve">Osteoarthritis </t>
  </si>
  <si>
    <t xml:space="preserve">AGE_CAT_FOR_RA 85+ </t>
  </si>
  <si>
    <t xml:space="preserve">Age in Range: 85+ </t>
  </si>
  <si>
    <t xml:space="preserve">FLAG_SMOKING </t>
  </si>
  <si>
    <t xml:space="preserve">Smoking/Nicotine Dependence </t>
  </si>
  <si>
    <t xml:space="preserve">FLAG_WALKING_AID </t>
  </si>
  <si>
    <t xml:space="preserve">Walking Aid </t>
  </si>
  <si>
    <t xml:space="preserve">FLAG_OBESITY </t>
  </si>
  <si>
    <t xml:space="preserve">Obesity </t>
  </si>
  <si>
    <t xml:space="preserve">TRIG_STAY_DRG_CD xxx </t>
  </si>
  <si>
    <t xml:space="preserve">No associated trigger MS-drg code </t>
  </si>
  <si>
    <t xml:space="preserve">ASC </t>
  </si>
  <si>
    <t xml:space="preserve">HOPD </t>
  </si>
  <si>
    <t xml:space="preserve">FLAG_ANT_INTERBODY </t>
  </si>
  <si>
    <t xml:space="preserve">Anterior Interbody Fusion (22558) </t>
  </si>
  <si>
    <t xml:space="preserve">FLAG_ANT_POST </t>
  </si>
  <si>
    <t xml:space="preserve">Same-Day Anterior and Posterior Lumbar Fusions </t>
  </si>
  <si>
    <t xml:space="preserve">FLAG_ASC </t>
  </si>
  <si>
    <t xml:space="preserve">FLAG_BACK_HOSP </t>
  </si>
  <si>
    <t xml:space="preserve">Medical Back Problems Hospitalization </t>
  </si>
  <si>
    <t xml:space="preserve">FLAG_COMB_POST </t>
  </si>
  <si>
    <t xml:space="preserve">Combined Posterior or Posterolateral and Posterior Interbody Fusion (22633) </t>
  </si>
  <si>
    <t xml:space="preserve">FLAG_HOPD </t>
  </si>
  <si>
    <t xml:space="preserve">FLAG_HYPERTENSION </t>
  </si>
  <si>
    <t xml:space="preserve">Hypertension </t>
  </si>
  <si>
    <t xml:space="preserve">FLAG_INPATIENT </t>
  </si>
  <si>
    <t xml:space="preserve">Inpatient </t>
  </si>
  <si>
    <t xml:space="preserve">FLAG_OSTEOPOROSIS </t>
  </si>
  <si>
    <t xml:space="preserve">Osteoporosis </t>
  </si>
  <si>
    <t xml:space="preserve">FLAG_OUTPATIENT </t>
  </si>
  <si>
    <t xml:space="preserve">Outpatient Office </t>
  </si>
  <si>
    <t xml:space="preserve">FLAG_POST_INTERBODY </t>
  </si>
  <si>
    <t xml:space="preserve">Posterior Interbody Fusion (22612 or 22630) </t>
  </si>
  <si>
    <t xml:space="preserve">FLAG_RHEUM </t>
  </si>
  <si>
    <t xml:space="preserve">Rheumatoid Disease </t>
  </si>
  <si>
    <t xml:space="preserve">TRIG_STAY_DRG_CD 453 </t>
  </si>
  <si>
    <t xml:space="preserve">Combined Anterior/Posterior Spinal Fusion W MCC </t>
  </si>
  <si>
    <t xml:space="preserve">TRIG_STAY_DRG_CD 454 </t>
  </si>
  <si>
    <t xml:space="preserve">Combined Anterior/Posterior Spinal Fusion W CC </t>
  </si>
  <si>
    <t xml:space="preserve">TRIG_STAY_DRG_CD 455 </t>
  </si>
  <si>
    <t xml:space="preserve">Combined Anterior/Posterior Spinal Fusion W/O CC/MCC </t>
  </si>
  <si>
    <t xml:space="preserve">TRIG_STAY_DRG_CD 459 </t>
  </si>
  <si>
    <t xml:space="preserve">Spinal Fusion Except Cervical W MCC </t>
  </si>
  <si>
    <t xml:space="preserve">TRIG_STAY_DRG_CD 460 </t>
  </si>
  <si>
    <t xml:space="preserve">Spinal Fusion Except Cervical W/O MCC </t>
  </si>
  <si>
    <t xml:space="preserve">AHRQ Index </t>
  </si>
  <si>
    <t xml:space="preserve">Unemployment Rate: Low </t>
  </si>
  <si>
    <t xml:space="preserve">Unemployment Rate: High </t>
  </si>
  <si>
    <t xml:space="preserve">Education: Less than high school </t>
  </si>
  <si>
    <t xml:space="preserve">Education: High school </t>
  </si>
  <si>
    <t xml:space="preserve">Education: Greater than high school </t>
  </si>
  <si>
    <t xml:space="preserve">Race: Others </t>
  </si>
  <si>
    <t xml:space="preserve">Age: 90+ </t>
  </si>
  <si>
    <t xml:space="preserve">Age: 0-44 </t>
  </si>
  <si>
    <t xml:space="preserve">Age: 85+ </t>
  </si>
  <si>
    <t>Coeff.</t>
  </si>
  <si>
    <t>Avg. RA Cost</t>
  </si>
  <si>
    <t>Model 9 (Base + Sex  + Dual + Race + AHRQ SES Index Score)</t>
  </si>
  <si>
    <t>Model 8 (Base + Sex  + Dual + Race + All SES Variables)</t>
  </si>
  <si>
    <t>Model 7 (Base + Sex + Dual + AHRQ SES Index Score)</t>
  </si>
  <si>
    <t>Model 6 (Base + Sex + Dual + All SES Variables)</t>
  </si>
  <si>
    <t>Model 5 (Base + Sex + Dual + Race)</t>
  </si>
  <si>
    <t>Model 4 (Base + Sex + Dual)</t>
  </si>
  <si>
    <t>Model 3 (Base + Dual)</t>
  </si>
  <si>
    <t>Model 2 (Base + Sex)</t>
  </si>
  <si>
    <t>Model 1 (Base)</t>
  </si>
  <si>
    <t>%</t>
  </si>
  <si>
    <t>#</t>
  </si>
  <si>
    <t>Episodes</t>
  </si>
  <si>
    <t>Beneficiaries</t>
  </si>
  <si>
    <t>Model Parameter</t>
  </si>
  <si>
    <t>Level of Analysis</t>
  </si>
  <si>
    <t>Risk Decile</t>
  </si>
  <si>
    <t>Mean Observed Cost</t>
  </si>
  <si>
    <t>Mean (Expected)/ Mean (Observed)</t>
  </si>
  <si>
    <t>Mean (Observed/ Expected)</t>
  </si>
  <si>
    <t xml:space="preserve">All </t>
  </si>
  <si>
    <t xml:space="preserve">Decile  1 </t>
  </si>
  <si>
    <t xml:space="preserve">Decile  2 </t>
  </si>
  <si>
    <t xml:space="preserve">Decile  3 </t>
  </si>
  <si>
    <t xml:space="preserve">Decile  4 </t>
  </si>
  <si>
    <t xml:space="preserve">Decile  5 </t>
  </si>
  <si>
    <t xml:space="preserve">Decile  6 </t>
  </si>
  <si>
    <t xml:space="preserve">Decile  7 </t>
  </si>
  <si>
    <t xml:space="preserve">Decile  8 </t>
  </si>
  <si>
    <t xml:space="preserve">Decile  9 </t>
  </si>
  <si>
    <t xml:space="preserve">Decile 10 </t>
  </si>
  <si>
    <t>Filename:</t>
  </si>
  <si>
    <t>Date:</t>
  </si>
  <si>
    <t>Table of Contents</t>
  </si>
  <si>
    <t>Introduction</t>
  </si>
  <si>
    <t xml:space="preserve">Tables are organized by associated section of the measure testing form. </t>
  </si>
  <si>
    <t>Appendix_Table_1.6</t>
  </si>
  <si>
    <t>Appendix_Table_2b2.2</t>
  </si>
  <si>
    <t>Appendix_Table_2b3.1.1</t>
  </si>
  <si>
    <t>Appendix_Table_2b3.7</t>
  </si>
  <si>
    <t>Appendix_Table_2b4.2</t>
  </si>
  <si>
    <t>Social Risk Factor (SRF) Analysis Results for Section 2b3.4b</t>
  </si>
  <si>
    <t>Risk Model Calibration Statistics for Section 2b3.7 and 2b3.8</t>
  </si>
  <si>
    <t>Measure Score by Provider Type for Section 2b4.2</t>
  </si>
  <si>
    <t>Table 1.6. inclusion Criteria Analysis Results</t>
  </si>
  <si>
    <t>Table 1.6. Inclusion Criteria Analysis Results</t>
  </si>
  <si>
    <t>Inclusion Criteria Analysis Results for Section 1.6</t>
  </si>
  <si>
    <t>Exclusion Analysis Results for Section 2b2.2</t>
  </si>
  <si>
    <t>Initial Sort Order (ISO)</t>
  </si>
  <si>
    <t>With Inclusion Criteria at TIN Level</t>
  </si>
  <si>
    <t>With Inclusion Criteria at TIN-NPI Level</t>
  </si>
  <si>
    <t>Table 2b2.2. Summary Statistics for Excluded Episode Populations</t>
  </si>
  <si>
    <t>Table 2b2.2. Summary of Measure Exclusions</t>
  </si>
  <si>
    <t># Episodes with Exclusion Characteristic</t>
  </si>
  <si>
    <t># Beneficiaries with Exclusion Characteristic</t>
  </si>
  <si>
    <t>Observed Episode Cost</t>
  </si>
  <si>
    <t>Ratio of Observed to Expected Cost</t>
  </si>
  <si>
    <t>Table 2b3.1.1. Risk Adjustment Model Covariates</t>
  </si>
  <si>
    <t>Table 2b3.1.1. Summary Statistics for Risk Adjustment Model Covariates</t>
  </si>
  <si>
    <t>Average O/E</t>
  </si>
  <si>
    <t>Avg. Risk Adjusted Cost</t>
  </si>
  <si>
    <t>P-Value</t>
  </si>
  <si>
    <t>Appendix_Table_2b3.4b</t>
  </si>
  <si>
    <t>Table 2b4.2. Measure Score by Provider Type</t>
  </si>
  <si>
    <t>Table 2b4.2. Measure Score Distribution by Provider Type</t>
  </si>
  <si>
    <t>Summary of Risk Adjustment Model Covariates for Section 2b3.1.1</t>
  </si>
  <si>
    <t>Sub-Group</t>
  </si>
  <si>
    <t xml:space="preserve">Clinician Characteristic </t>
  </si>
  <si>
    <t>Lumbar Spine Fusion for Degenerative Disease, 1-3 Levels Measure: Measure Testing Form Appendix</t>
  </si>
  <si>
    <t>This workbook contains appendix tables that provide supplemental information for the National Quality Forum (NQF) measure testing form for the Lumbar Spine Fusion for Degenerative Disease, 1-3 Levels Measure.</t>
  </si>
  <si>
    <t>Mean  Expected Cost</t>
  </si>
  <si>
    <t>TIN</t>
  </si>
  <si>
    <t>Clinician  Count</t>
  </si>
  <si>
    <t>TIN-NPI</t>
  </si>
  <si>
    <t>Table 2b3.4b. Social Risk Factor Testing Summary</t>
  </si>
  <si>
    <t>Table 2b3.7. Predictive Ratios by Risk Decile</t>
  </si>
  <si>
    <t xml:space="preserve">Table 2b3.4b. Social Risk Factor Coefficients and P-Values </t>
  </si>
  <si>
    <t>Curvature, Malignancy, Extensive Fusions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</si>
</sst>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&quot;$&quot;#,##0"/>
    <numFmt numFmtId="167" formatCode="[$-409]mmmm\ d\,\ 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Arial"/>
      <family val="2"/>
    </font>
    <font>
      <u/>
      <sz val="10"/>
      <color rgb="FF0087DA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0" tint="-0.34998626667073579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0" tint="-0.34998626667073579"/>
      <name val="Arial"/>
      <family val="2"/>
    </font>
    <font>
      <i/>
      <sz val="10"/>
      <color rgb="FFC00000"/>
      <name val="Arial"/>
      <family val="2"/>
    </font>
    <font>
      <u/>
      <sz val="10"/>
      <color theme="10"/>
      <name val="Arial"/>
      <family val="2"/>
    </font>
    <font>
      <sz val="10"/>
      <color rgb="FF0087DA"/>
      <name val="Arial"/>
      <family val="2"/>
    </font>
    <font>
      <sz val="10"/>
      <color rgb="FFC00000"/>
      <name val="Arial"/>
      <family val="2"/>
    </font>
    <font>
      <sz val="11"/>
      <color theme="1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i/>
      <sz val="12"/>
      <color rgb="FFC00000"/>
      <name val="Arial"/>
      <family val="2"/>
    </font>
    <font>
      <sz val="11"/>
      <color rgb="FFC00000"/>
      <name val="Arial"/>
      <family val="2"/>
    </font>
    <font>
      <u/>
      <sz val="11"/>
      <color theme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-0.49995422223578601"/>
        <bgColor indexed="64"/>
      </patternFill>
    </fill>
  </fills>
  <borders count="6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dashed">
        <color theme="0" tint="-0.24994659260841701"/>
      </top>
      <bottom style="dashed">
        <color theme="0" tint="-0.24994659260841701"/>
      </bottom>
      <diagonal/>
    </border>
    <border>
      <left/>
      <right style="thin">
        <color indexed="64"/>
      </right>
      <top style="dashed">
        <color theme="0" tint="-0.24994659260841701"/>
      </top>
      <bottom style="dashed">
        <color theme="0" tint="-0.24994659260841701"/>
      </bottom>
      <diagonal/>
    </border>
    <border>
      <left style="thin">
        <color indexed="64"/>
      </left>
      <right style="thin">
        <color indexed="64"/>
      </right>
      <top style="dashed">
        <color theme="0" tint="-0.24994659260841701"/>
      </top>
      <bottom style="dashed">
        <color theme="0" tint="-0.2499465926084170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hair">
        <color theme="0" tint="-0.24994659260841701"/>
      </top>
      <bottom style="dashed">
        <color theme="0" tint="-0.24994659260841701"/>
      </bottom>
      <diagonal/>
    </border>
    <border>
      <left style="thin">
        <color indexed="64"/>
      </left>
      <right style="thin">
        <color auto="1"/>
      </right>
      <top style="hair">
        <color theme="0" tint="-0.24994659260841701"/>
      </top>
      <bottom style="dashed">
        <color theme="0" tint="-0.24994659260841701"/>
      </bottom>
      <diagonal/>
    </border>
    <border>
      <left style="thin">
        <color indexed="64"/>
      </left>
      <right style="medium">
        <color auto="1"/>
      </right>
      <top style="hair">
        <color theme="0" tint="-0.24994659260841701"/>
      </top>
      <bottom style="dashed">
        <color theme="0" tint="-0.2499465926084170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ashed">
        <color theme="0" tint="-0.2499465926084170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 style="dashed">
        <color theme="0" tint="-0.24994659260841701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dashed">
        <color theme="0" tint="-0.24994659260841701"/>
      </bottom>
      <diagonal/>
    </border>
    <border>
      <left style="thin">
        <color indexed="64"/>
      </left>
      <right style="thin">
        <color auto="1"/>
      </right>
      <top style="hair">
        <color theme="0" tint="-0.24994659260841701"/>
      </top>
      <bottom/>
      <diagonal/>
    </border>
    <border>
      <left style="thin">
        <color indexed="64"/>
      </left>
      <right style="medium">
        <color auto="1"/>
      </right>
      <top style="hair">
        <color theme="0" tint="-0.24994659260841701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theme="2" tint="-9.9948118533890809E-2"/>
      </top>
      <bottom style="hair">
        <color theme="2" tint="-9.9948118533890809E-2"/>
      </bottom>
      <diagonal/>
    </border>
    <border>
      <left style="thin">
        <color auto="1"/>
      </left>
      <right style="thin">
        <color auto="1"/>
      </right>
      <top style="hair">
        <color theme="2" tint="-9.9948118533890809E-2"/>
      </top>
      <bottom style="hair">
        <color theme="2" tint="-9.9948118533890809E-2"/>
      </bottom>
      <diagonal/>
    </border>
    <border>
      <left style="thin">
        <color auto="1"/>
      </left>
      <right style="medium">
        <color auto="1"/>
      </right>
      <top style="hair">
        <color theme="2" tint="-9.9948118533890809E-2"/>
      </top>
      <bottom style="hair">
        <color theme="2" tint="-9.9948118533890809E-2"/>
      </bottom>
      <diagonal/>
    </border>
    <border>
      <left style="medium">
        <color auto="1"/>
      </left>
      <right style="thin">
        <color auto="1"/>
      </right>
      <top style="hair">
        <color theme="2" tint="-9.9948118533890809E-2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theme="2" tint="-9.9948118533890809E-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theme="2" tint="-9.9948118533890809E-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theme="0" tint="-0.24994659260841701"/>
      </top>
      <bottom style="dotted">
        <color theme="0" tint="-0.24994659260841701"/>
      </bottom>
      <diagonal/>
    </border>
    <border>
      <left style="thin">
        <color auto="1"/>
      </left>
      <right style="thin">
        <color auto="1"/>
      </right>
      <top style="dotted">
        <color theme="0" tint="-0.24994659260841701"/>
      </top>
      <bottom style="dotted">
        <color theme="0" tint="-0.24994659260841701"/>
      </bottom>
      <diagonal/>
    </border>
    <border>
      <left style="medium">
        <color auto="1"/>
      </left>
      <right style="thin">
        <color auto="1"/>
      </right>
      <top style="dotted">
        <color theme="0" tint="-0.24994659260841701"/>
      </top>
      <bottom style="dotted">
        <color theme="0" tint="-0.24994659260841701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hair">
        <color theme="2" tint="-9.9948118533890809E-2"/>
      </top>
      <bottom style="hair">
        <color theme="2" tint="-9.9948118533890809E-2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dotted">
        <color theme="0" tint="-0.2499465926084170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tted">
        <color theme="0" tint="-0.2499465926084170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otted">
        <color theme="0" tint="-0.2499465926084170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hair">
        <color theme="2" tint="-9.9948118533890809E-2"/>
      </bottom>
      <diagonal/>
    </border>
    <border>
      <left/>
      <right style="thin">
        <color auto="1"/>
      </right>
      <top style="hair">
        <color theme="2" tint="-9.9948118533890809E-2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2" fillId="2" borderId="0" applyNumberFormat="0" applyBorder="0" applyProtection="0">
      <alignment horizontal="center" vertical="center"/>
    </xf>
    <xf numFmtId="0" fontId="3" fillId="2" borderId="0" applyNumberFormat="0" applyBorder="0" applyProtection="0">
      <alignment horizontal="left" vertical="center"/>
    </xf>
    <xf numFmtId="0" fontId="4" fillId="2" borderId="0" applyBorder="0" applyProtection="0">
      <alignment horizontal="left" vertical="center"/>
    </xf>
    <xf numFmtId="0" fontId="5" fillId="0" borderId="0" applyFill="0" applyBorder="0" applyProtection="0">
      <alignment vertical="center"/>
    </xf>
    <xf numFmtId="165" fontId="2" fillId="3" borderId="0" applyNumberFormat="0" applyBorder="0" applyProtection="0">
      <alignment horizontal="center" vertical="center"/>
      <protection locked="0"/>
    </xf>
    <xf numFmtId="0" fontId="3" fillId="6" borderId="0" applyNumberFormat="0" applyBorder="0" applyProtection="0">
      <alignment horizontal="left" vertical="center"/>
    </xf>
    <xf numFmtId="0" fontId="8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6" borderId="0" applyNumberFormat="0" applyBorder="0" applyProtection="0">
      <alignment horizontal="center" vertical="center"/>
    </xf>
    <xf numFmtId="0" fontId="4" fillId="6" borderId="0" applyBorder="0" applyProtection="0">
      <alignment horizontal="left" vertical="center"/>
    </xf>
    <xf numFmtId="165" fontId="2" fillId="7" borderId="0" applyNumberFormat="0" applyBorder="0" applyProtection="0">
      <alignment horizontal="center" vertical="center"/>
      <protection locked="0"/>
    </xf>
    <xf numFmtId="0" fontId="1" fillId="0" borderId="0"/>
    <xf numFmtId="166" fontId="5" fillId="0" borderId="0" applyFill="0" applyBorder="0" applyProtection="0">
      <alignment horizontal="right"/>
    </xf>
    <xf numFmtId="0" fontId="8" fillId="0" borderId="0" applyNumberFormat="0" applyFill="0" applyBorder="0" applyAlignment="0" applyProtection="0"/>
    <xf numFmtId="0" fontId="14" fillId="6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13" borderId="0"/>
    <xf numFmtId="0" fontId="2" fillId="6" borderId="0"/>
    <xf numFmtId="0" fontId="5" fillId="0" borderId="0" applyFill="0" applyBorder="0" applyProtection="0">
      <alignment vertical="center"/>
    </xf>
    <xf numFmtId="0" fontId="4" fillId="6" borderId="0" applyBorder="0" applyProtection="0">
      <alignment horizontal="left" vertical="center"/>
    </xf>
    <xf numFmtId="0" fontId="13" fillId="13" borderId="0" applyNumberFormat="0" applyFill="0" applyBorder="0" applyAlignment="0" applyProtection="0"/>
    <xf numFmtId="0" fontId="3" fillId="6" borderId="0" applyNumberFormat="0" applyBorder="0" applyProtection="0">
      <alignment horizontal="left" vertical="center"/>
    </xf>
    <xf numFmtId="0" fontId="3" fillId="2" borderId="0" applyNumberFormat="0" applyBorder="0" applyProtection="0">
      <alignment horizontal="left" vertical="center"/>
    </xf>
    <xf numFmtId="0" fontId="2" fillId="6" borderId="0" applyNumberFormat="0" applyBorder="0" applyProtection="0">
      <alignment horizontal="center" vertical="center"/>
    </xf>
    <xf numFmtId="43" fontId="5" fillId="0" borderId="0" applyFont="0" applyFill="0" applyBorder="0" applyAlignment="0" applyProtection="0"/>
    <xf numFmtId="0" fontId="2" fillId="2" borderId="0" applyNumberFormat="0" applyBorder="0" applyProtection="0">
      <alignment horizontal="center" vertical="center"/>
    </xf>
    <xf numFmtId="4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5" fillId="0" borderId="0" applyFont="0" applyFill="0" applyBorder="0" applyAlignment="0" applyProtection="0"/>
  </cellStyleXfs>
  <cellXfs count="360">
    <xf numFmtId="0" fontId="0" fillId="0" borderId="0" xfId="0"/>
    <xf numFmtId="1" fontId="2" fillId="2" borderId="0" xfId="1" applyNumberFormat="1">
      <alignment horizontal="center" vertical="center"/>
    </xf>
    <xf numFmtId="49" fontId="2" fillId="2" borderId="0" xfId="1" applyNumberFormat="1">
      <alignment horizontal="center" vertical="center"/>
    </xf>
    <xf numFmtId="164" fontId="2" fillId="2" borderId="0" xfId="1" applyNumberFormat="1">
      <alignment horizontal="center" vertical="center"/>
    </xf>
    <xf numFmtId="0" fontId="2" fillId="2" borderId="0" xfId="1">
      <alignment horizontal="center" vertical="center"/>
    </xf>
    <xf numFmtId="1" fontId="3" fillId="2" borderId="0" xfId="2" applyNumberFormat="1">
      <alignment horizontal="left" vertical="center"/>
    </xf>
    <xf numFmtId="49" fontId="3" fillId="2" borderId="0" xfId="2" applyNumberFormat="1">
      <alignment horizontal="left" vertical="center"/>
    </xf>
    <xf numFmtId="164" fontId="3" fillId="2" borderId="0" xfId="2" applyNumberFormat="1">
      <alignment horizontal="left" vertical="center"/>
    </xf>
    <xf numFmtId="0" fontId="3" fillId="2" borderId="0" xfId="2">
      <alignment horizontal="left" vertical="center"/>
    </xf>
    <xf numFmtId="1" fontId="4" fillId="2" borderId="0" xfId="3" applyNumberFormat="1">
      <alignment horizontal="left" vertical="center"/>
    </xf>
    <xf numFmtId="49" fontId="4" fillId="2" borderId="0" xfId="3" applyNumberFormat="1">
      <alignment horizontal="left" vertical="center"/>
    </xf>
    <xf numFmtId="164" fontId="4" fillId="2" borderId="0" xfId="3" applyNumberFormat="1">
      <alignment horizontal="left" vertical="center"/>
    </xf>
    <xf numFmtId="0" fontId="4" fillId="2" borderId="0" xfId="3">
      <alignment horizontal="left" vertical="center"/>
    </xf>
    <xf numFmtId="1" fontId="5" fillId="0" borderId="0" xfId="4" applyNumberFormat="1" applyBorder="1" applyAlignment="1">
      <alignment vertical="top" wrapText="1"/>
    </xf>
    <xf numFmtId="49" fontId="5" fillId="0" borderId="0" xfId="4" applyNumberFormat="1" applyBorder="1" applyAlignment="1">
      <alignment vertical="top" wrapText="1"/>
    </xf>
    <xf numFmtId="164" fontId="5" fillId="0" borderId="0" xfId="4" applyNumberFormat="1" applyFont="1" applyBorder="1" applyAlignment="1">
      <alignment vertical="top" wrapText="1"/>
    </xf>
    <xf numFmtId="164" fontId="5" fillId="0" borderId="0" xfId="4" applyNumberFormat="1" applyBorder="1" applyAlignment="1">
      <alignment vertical="top" wrapText="1"/>
    </xf>
    <xf numFmtId="0" fontId="5" fillId="0" borderId="0" xfId="4">
      <alignment vertical="center"/>
    </xf>
    <xf numFmtId="1" fontId="6" fillId="0" borderId="0" xfId="4" applyNumberFormat="1" applyFont="1" applyBorder="1" applyAlignment="1">
      <alignment vertical="top"/>
    </xf>
    <xf numFmtId="49" fontId="6" fillId="0" borderId="0" xfId="4" applyNumberFormat="1" applyFont="1" applyBorder="1" applyAlignment="1">
      <alignment vertical="top" wrapText="1"/>
    </xf>
    <xf numFmtId="164" fontId="2" fillId="4" borderId="10" xfId="5" applyNumberFormat="1" applyFill="1" applyBorder="1" applyAlignment="1" applyProtection="1">
      <alignment horizontal="center" vertical="center" wrapText="1"/>
    </xf>
    <xf numFmtId="1" fontId="7" fillId="5" borderId="11" xfId="4" applyNumberFormat="1" applyFont="1" applyFill="1" applyBorder="1" applyAlignment="1">
      <alignment horizontal="center" vertical="center"/>
    </xf>
    <xf numFmtId="49" fontId="7" fillId="5" borderId="10" xfId="4" applyNumberFormat="1" applyFont="1" applyFill="1" applyBorder="1" applyAlignment="1">
      <alignment horizontal="center" vertical="center"/>
    </xf>
    <xf numFmtId="164" fontId="7" fillId="5" borderId="12" xfId="4" applyNumberFormat="1" applyFont="1" applyFill="1" applyBorder="1" applyAlignment="1">
      <alignment horizontal="center" vertical="center"/>
    </xf>
    <xf numFmtId="164" fontId="7" fillId="5" borderId="10" xfId="4" applyNumberFormat="1" applyFont="1" applyFill="1" applyBorder="1" applyAlignment="1">
      <alignment horizontal="center" vertical="center"/>
    </xf>
    <xf numFmtId="164" fontId="7" fillId="5" borderId="9" xfId="4" applyNumberFormat="1" applyFont="1" applyFill="1" applyBorder="1" applyAlignment="1">
      <alignment horizontal="center" vertical="center"/>
    </xf>
    <xf numFmtId="164" fontId="5" fillId="0" borderId="13" xfId="4" applyNumberFormat="1" applyFill="1" applyBorder="1" applyAlignment="1">
      <alignment horizontal="right" vertical="center"/>
    </xf>
    <xf numFmtId="1" fontId="5" fillId="0" borderId="14" xfId="4" applyNumberFormat="1" applyFill="1" applyBorder="1" applyAlignment="1">
      <alignment horizontal="center"/>
    </xf>
    <xf numFmtId="49" fontId="5" fillId="0" borderId="15" xfId="4" applyNumberFormat="1" applyFill="1" applyBorder="1" applyAlignment="1">
      <alignment horizontal="left"/>
    </xf>
    <xf numFmtId="164" fontId="5" fillId="0" borderId="15" xfId="4" applyNumberFormat="1" applyFill="1" applyBorder="1" applyAlignment="1">
      <alignment horizontal="right" vertical="center"/>
    </xf>
    <xf numFmtId="1" fontId="3" fillId="6" borderId="0" xfId="6" applyNumberFormat="1">
      <alignment horizontal="left" vertical="center"/>
    </xf>
    <xf numFmtId="49" fontId="3" fillId="6" borderId="0" xfId="6" applyNumberFormat="1" applyAlignment="1">
      <alignment horizontal="left" vertical="top"/>
    </xf>
    <xf numFmtId="3" fontId="3" fillId="6" borderId="0" xfId="6" applyNumberFormat="1" applyAlignment="1">
      <alignment horizontal="right" vertical="center"/>
    </xf>
    <xf numFmtId="166" fontId="3" fillId="6" borderId="0" xfId="6" applyNumberFormat="1" applyAlignment="1">
      <alignment horizontal="right" vertical="center"/>
    </xf>
    <xf numFmtId="4" fontId="3" fillId="6" borderId="0" xfId="6" applyNumberFormat="1" applyAlignment="1">
      <alignment horizontal="right" vertical="center"/>
    </xf>
    <xf numFmtId="0" fontId="3" fillId="6" borderId="0" xfId="6">
      <alignment horizontal="left" vertical="center"/>
    </xf>
    <xf numFmtId="1" fontId="4" fillId="6" borderId="0" xfId="7" applyNumberFormat="1" applyFont="1" applyFill="1" applyAlignment="1">
      <alignment horizontal="left" vertical="center"/>
    </xf>
    <xf numFmtId="49" fontId="8" fillId="6" borderId="0" xfId="7" applyNumberFormat="1" applyFill="1" applyAlignment="1">
      <alignment horizontal="left" vertical="top"/>
    </xf>
    <xf numFmtId="3" fontId="8" fillId="6" borderId="0" xfId="7" applyNumberFormat="1" applyFill="1" applyAlignment="1">
      <alignment horizontal="right" vertical="center"/>
    </xf>
    <xf numFmtId="166" fontId="8" fillId="6" borderId="0" xfId="7" applyNumberFormat="1" applyFill="1" applyAlignment="1">
      <alignment horizontal="right" vertical="center"/>
    </xf>
    <xf numFmtId="4" fontId="8" fillId="6" borderId="0" xfId="7" applyNumberFormat="1" applyFill="1" applyAlignment="1">
      <alignment horizontal="right" vertical="center"/>
    </xf>
    <xf numFmtId="1" fontId="5" fillId="0" borderId="0" xfId="8" applyNumberFormat="1" applyFont="1" applyAlignment="1">
      <alignment horizontal="center"/>
    </xf>
    <xf numFmtId="49" fontId="5" fillId="0" borderId="0" xfId="8" applyNumberFormat="1" applyFont="1" applyAlignment="1">
      <alignment horizontal="center" vertical="top"/>
    </xf>
    <xf numFmtId="3" fontId="5" fillId="0" borderId="0" xfId="8" applyNumberFormat="1" applyFont="1" applyAlignment="1">
      <alignment horizontal="right"/>
    </xf>
    <xf numFmtId="166" fontId="5" fillId="0" borderId="0" xfId="8" applyNumberFormat="1" applyFont="1" applyAlignment="1">
      <alignment horizontal="right"/>
    </xf>
    <xf numFmtId="4" fontId="5" fillId="0" borderId="0" xfId="8" applyNumberFormat="1" applyFont="1" applyAlignment="1">
      <alignment horizontal="right"/>
    </xf>
    <xf numFmtId="0" fontId="5" fillId="0" borderId="0" xfId="8" applyFont="1" applyBorder="1"/>
    <xf numFmtId="1" fontId="6" fillId="0" borderId="0" xfId="8" applyNumberFormat="1" applyFont="1" applyAlignment="1">
      <alignment horizontal="left"/>
    </xf>
    <xf numFmtId="0" fontId="5" fillId="0" borderId="0" xfId="8" applyFont="1" applyBorder="1" applyAlignment="1">
      <alignment horizontal="center" vertical="center"/>
    </xf>
    <xf numFmtId="1" fontId="10" fillId="8" borderId="21" xfId="8" applyNumberFormat="1" applyFont="1" applyFill="1" applyBorder="1" applyAlignment="1">
      <alignment horizontal="center" vertical="center" wrapText="1"/>
    </xf>
    <xf numFmtId="1" fontId="10" fillId="8" borderId="23" xfId="8" applyNumberFormat="1" applyFont="1" applyFill="1" applyBorder="1" applyAlignment="1">
      <alignment horizontal="center" vertical="center" wrapText="1"/>
    </xf>
    <xf numFmtId="1" fontId="11" fillId="5" borderId="17" xfId="8" applyNumberFormat="1" applyFont="1" applyFill="1" applyBorder="1"/>
    <xf numFmtId="49" fontId="7" fillId="5" borderId="22" xfId="4" applyNumberFormat="1" applyFont="1" applyFill="1" applyBorder="1" applyAlignment="1">
      <alignment horizontal="center" vertical="top"/>
    </xf>
    <xf numFmtId="3" fontId="7" fillId="5" borderId="22" xfId="4" applyNumberFormat="1" applyFont="1" applyFill="1" applyBorder="1" applyAlignment="1">
      <alignment horizontal="center" vertical="center"/>
    </xf>
    <xf numFmtId="166" fontId="7" fillId="5" borderId="22" xfId="4" applyNumberFormat="1" applyFont="1" applyFill="1" applyBorder="1" applyAlignment="1">
      <alignment horizontal="center" vertical="center"/>
    </xf>
    <xf numFmtId="4" fontId="7" fillId="5" borderId="22" xfId="4" applyNumberFormat="1" applyFont="1" applyFill="1" applyBorder="1" applyAlignment="1">
      <alignment horizontal="center" vertical="center"/>
    </xf>
    <xf numFmtId="4" fontId="7" fillId="5" borderId="24" xfId="4" applyNumberFormat="1" applyFont="1" applyFill="1" applyBorder="1" applyAlignment="1">
      <alignment horizontal="center" vertical="center"/>
    </xf>
    <xf numFmtId="1" fontId="5" fillId="9" borderId="25" xfId="8" quotePrefix="1" applyNumberFormat="1" applyFont="1" applyFill="1" applyBorder="1" applyAlignment="1">
      <alignment horizontal="center" vertical="center"/>
    </xf>
    <xf numFmtId="49" fontId="5" fillId="9" borderId="26" xfId="8" applyNumberFormat="1" applyFont="1" applyFill="1" applyBorder="1" applyAlignment="1">
      <alignment horizontal="left" vertical="top"/>
    </xf>
    <xf numFmtId="3" fontId="5" fillId="9" borderId="26" xfId="8" applyNumberFormat="1" applyFont="1" applyFill="1" applyBorder="1" applyAlignment="1">
      <alignment horizontal="right" vertical="center"/>
    </xf>
    <xf numFmtId="166" fontId="5" fillId="9" borderId="26" xfId="8" applyNumberFormat="1" applyFont="1" applyFill="1" applyBorder="1" applyAlignment="1">
      <alignment horizontal="right" vertical="center"/>
    </xf>
    <xf numFmtId="4" fontId="5" fillId="9" borderId="26" xfId="8" applyNumberFormat="1" applyFont="1" applyFill="1" applyBorder="1" applyAlignment="1">
      <alignment horizontal="right" vertical="center"/>
    </xf>
    <xf numFmtId="4" fontId="5" fillId="9" borderId="27" xfId="8" applyNumberFormat="1" applyFont="1" applyFill="1" applyBorder="1" applyAlignment="1">
      <alignment horizontal="right" vertical="center"/>
    </xf>
    <xf numFmtId="1" fontId="5" fillId="0" borderId="0" xfId="8" applyNumberFormat="1" applyFont="1" applyAlignment="1">
      <alignment horizontal="center" vertical="center"/>
    </xf>
    <xf numFmtId="3" fontId="5" fillId="0" borderId="0" xfId="8" applyNumberFormat="1" applyFont="1" applyAlignment="1">
      <alignment horizontal="right" vertical="center"/>
    </xf>
    <xf numFmtId="166" fontId="5" fillId="0" borderId="0" xfId="8" applyNumberFormat="1" applyFont="1" applyAlignment="1">
      <alignment horizontal="right" vertical="center"/>
    </xf>
    <xf numFmtId="4" fontId="5" fillId="0" borderId="0" xfId="8" applyNumberFormat="1" applyFont="1" applyAlignment="1">
      <alignment horizontal="right" vertical="center"/>
    </xf>
    <xf numFmtId="0" fontId="2" fillId="6" borderId="0" xfId="10">
      <alignment horizontal="center" vertical="center"/>
    </xf>
    <xf numFmtId="3" fontId="2" fillId="6" borderId="0" xfId="10" applyNumberFormat="1">
      <alignment horizontal="center" vertical="center"/>
    </xf>
    <xf numFmtId="4" fontId="2" fillId="6" borderId="0" xfId="10" applyNumberFormat="1">
      <alignment horizontal="center" vertical="center"/>
    </xf>
    <xf numFmtId="3" fontId="3" fillId="6" borderId="0" xfId="6" applyNumberFormat="1">
      <alignment horizontal="left" vertical="center"/>
    </xf>
    <xf numFmtId="4" fontId="3" fillId="6" borderId="0" xfId="6" applyNumberFormat="1">
      <alignment horizontal="left" vertical="center"/>
    </xf>
    <xf numFmtId="0" fontId="4" fillId="6" borderId="0" xfId="11">
      <alignment horizontal="left" vertical="center"/>
    </xf>
    <xf numFmtId="3" fontId="4" fillId="6" borderId="0" xfId="11" applyNumberFormat="1">
      <alignment horizontal="left" vertical="center"/>
    </xf>
    <xf numFmtId="4" fontId="4" fillId="6" borderId="0" xfId="11" applyNumberFormat="1">
      <alignment horizontal="left" vertical="center"/>
    </xf>
    <xf numFmtId="0" fontId="4" fillId="6" borderId="0" xfId="11">
      <alignment horizontal="left" vertical="center"/>
    </xf>
    <xf numFmtId="0" fontId="5" fillId="0" borderId="0" xfId="4" applyBorder="1" applyAlignment="1">
      <alignment vertical="top" wrapText="1"/>
    </xf>
    <xf numFmtId="3" fontId="5" fillId="0" borderId="0" xfId="4" applyNumberFormat="1" applyFont="1" applyBorder="1" applyAlignment="1">
      <alignment vertical="top" wrapText="1"/>
    </xf>
    <xf numFmtId="4" fontId="5" fillId="0" borderId="0" xfId="4" applyNumberFormat="1" applyBorder="1" applyAlignment="1">
      <alignment vertical="top" wrapText="1"/>
    </xf>
    <xf numFmtId="4" fontId="5" fillId="0" borderId="0" xfId="4" applyNumberFormat="1">
      <alignment vertical="center"/>
    </xf>
    <xf numFmtId="0" fontId="12" fillId="0" borderId="0" xfId="4" applyFont="1" applyAlignment="1">
      <alignment horizontal="left" vertical="top" wrapText="1"/>
    </xf>
    <xf numFmtId="4" fontId="10" fillId="10" borderId="8" xfId="12" applyNumberFormat="1" applyFont="1" applyFill="1" applyBorder="1" applyAlignment="1" applyProtection="1">
      <alignment horizontal="center" vertical="center" wrapText="1"/>
    </xf>
    <xf numFmtId="0" fontId="2" fillId="11" borderId="20" xfId="4" applyFont="1" applyFill="1" applyBorder="1" applyAlignment="1">
      <alignment horizontal="center" vertical="center" wrapText="1"/>
    </xf>
    <xf numFmtId="0" fontId="2" fillId="11" borderId="21" xfId="4" applyFont="1" applyFill="1" applyBorder="1" applyAlignment="1">
      <alignment horizontal="center" vertical="center" wrapText="1"/>
    </xf>
    <xf numFmtId="0" fontId="2" fillId="5" borderId="21" xfId="4" applyFont="1" applyFill="1" applyBorder="1" applyAlignment="1">
      <alignment horizontal="center" vertical="center" wrapText="1"/>
    </xf>
    <xf numFmtId="0" fontId="2" fillId="5" borderId="23" xfId="4" applyFont="1" applyFill="1" applyBorder="1" applyAlignment="1">
      <alignment horizontal="center" vertical="center" wrapText="1"/>
    </xf>
    <xf numFmtId="0" fontId="5" fillId="0" borderId="38" xfId="4" applyBorder="1" applyAlignment="1">
      <alignment horizontal="center"/>
    </xf>
    <xf numFmtId="0" fontId="5" fillId="0" borderId="39" xfId="13" applyFont="1" applyBorder="1" applyAlignment="1">
      <alignment horizontal="left" vertical="center" indent="1"/>
    </xf>
    <xf numFmtId="3" fontId="5" fillId="0" borderId="39" xfId="4" applyNumberFormat="1" applyFont="1" applyBorder="1">
      <alignment vertical="center"/>
    </xf>
    <xf numFmtId="4" fontId="5" fillId="0" borderId="39" xfId="4" applyNumberFormat="1" applyBorder="1">
      <alignment vertical="center"/>
    </xf>
    <xf numFmtId="4" fontId="5" fillId="0" borderId="40" xfId="4" applyNumberFormat="1" applyBorder="1">
      <alignment vertical="center"/>
    </xf>
    <xf numFmtId="0" fontId="5" fillId="0" borderId="39" xfId="4" applyBorder="1">
      <alignment vertical="center"/>
    </xf>
    <xf numFmtId="0" fontId="9" fillId="0" borderId="39" xfId="4" applyFont="1" applyBorder="1">
      <alignment vertical="center"/>
    </xf>
    <xf numFmtId="0" fontId="5" fillId="0" borderId="39" xfId="4" applyBorder="1" applyAlignment="1">
      <alignment horizontal="left" vertical="center" indent="1"/>
    </xf>
    <xf numFmtId="2" fontId="5" fillId="0" borderId="0" xfId="4" applyNumberFormat="1">
      <alignment vertical="center"/>
    </xf>
    <xf numFmtId="0" fontId="5" fillId="0" borderId="0" xfId="4" applyAlignment="1">
      <alignment horizontal="center"/>
    </xf>
    <xf numFmtId="3" fontId="5" fillId="0" borderId="0" xfId="4" applyNumberFormat="1" applyFont="1">
      <alignment vertical="center"/>
    </xf>
    <xf numFmtId="0" fontId="2" fillId="6" borderId="0" xfId="10" applyAlignment="1">
      <alignment horizontal="left" vertical="center"/>
    </xf>
    <xf numFmtId="0" fontId="4" fillId="6" borderId="0" xfId="11" applyAlignment="1">
      <alignment horizontal="left" vertical="center"/>
    </xf>
    <xf numFmtId="0" fontId="5" fillId="0" borderId="39" xfId="4" applyBorder="1" applyAlignment="1">
      <alignment horizontal="left" indent="1"/>
    </xf>
    <xf numFmtId="0" fontId="5" fillId="0" borderId="17" xfId="8" applyFont="1" applyBorder="1" applyAlignment="1">
      <alignment horizontal="center" vertical="center"/>
    </xf>
    <xf numFmtId="0" fontId="5" fillId="0" borderId="17" xfId="8" applyFont="1" applyBorder="1"/>
    <xf numFmtId="1" fontId="9" fillId="12" borderId="28" xfId="8" quotePrefix="1" applyNumberFormat="1" applyFont="1" applyFill="1" applyBorder="1" applyAlignment="1">
      <alignment horizontal="center" vertical="center"/>
    </xf>
    <xf numFmtId="49" fontId="9" fillId="12" borderId="29" xfId="8" applyNumberFormat="1" applyFont="1" applyFill="1" applyBorder="1" applyAlignment="1">
      <alignment horizontal="left" vertical="top"/>
    </xf>
    <xf numFmtId="3" fontId="9" fillId="12" borderId="29" xfId="8" applyNumberFormat="1" applyFont="1" applyFill="1" applyBorder="1" applyAlignment="1">
      <alignment horizontal="right" vertical="center"/>
    </xf>
    <xf numFmtId="3" fontId="9" fillId="12" borderId="29" xfId="9" applyNumberFormat="1" applyFont="1" applyFill="1" applyBorder="1" applyAlignment="1">
      <alignment horizontal="right" vertical="center"/>
    </xf>
    <xf numFmtId="166" fontId="9" fillId="12" borderId="29" xfId="8" applyNumberFormat="1" applyFont="1" applyFill="1" applyBorder="1" applyAlignment="1">
      <alignment horizontal="right" vertical="center"/>
    </xf>
    <xf numFmtId="4" fontId="9" fillId="12" borderId="29" xfId="8" applyNumberFormat="1" applyFont="1" applyFill="1" applyBorder="1" applyAlignment="1">
      <alignment horizontal="right" vertical="center"/>
    </xf>
    <xf numFmtId="4" fontId="9" fillId="12" borderId="30" xfId="8" applyNumberFormat="1" applyFont="1" applyFill="1" applyBorder="1" applyAlignment="1">
      <alignment horizontal="right" vertical="center"/>
    </xf>
    <xf numFmtId="3" fontId="5" fillId="9" borderId="26" xfId="9" applyNumberFormat="1" applyFont="1" applyFill="1" applyBorder="1" applyAlignment="1">
      <alignment horizontal="right" vertical="center"/>
    </xf>
    <xf numFmtId="49" fontId="9" fillId="12" borderId="26" xfId="8" applyNumberFormat="1" applyFont="1" applyFill="1" applyBorder="1" applyAlignment="1">
      <alignment horizontal="left" vertical="top"/>
    </xf>
    <xf numFmtId="3" fontId="9" fillId="12" borderId="26" xfId="8" applyNumberFormat="1" applyFont="1" applyFill="1" applyBorder="1" applyAlignment="1">
      <alignment horizontal="right" vertical="center"/>
    </xf>
    <xf numFmtId="3" fontId="9" fillId="12" borderId="26" xfId="9" applyNumberFormat="1" applyFont="1" applyFill="1" applyBorder="1" applyAlignment="1">
      <alignment horizontal="right" vertical="center"/>
    </xf>
    <xf numFmtId="166" fontId="9" fillId="12" borderId="26" xfId="8" applyNumberFormat="1" applyFont="1" applyFill="1" applyBorder="1" applyAlignment="1">
      <alignment horizontal="right" vertical="center"/>
    </xf>
    <xf numFmtId="4" fontId="9" fillId="12" borderId="26" xfId="8" applyNumberFormat="1" applyFont="1" applyFill="1" applyBorder="1" applyAlignment="1">
      <alignment horizontal="right" vertical="center"/>
    </xf>
    <xf numFmtId="4" fontId="9" fillId="12" borderId="27" xfId="8" applyNumberFormat="1" applyFont="1" applyFill="1" applyBorder="1" applyAlignment="1">
      <alignment horizontal="right" vertical="center"/>
    </xf>
    <xf numFmtId="49" fontId="9" fillId="12" borderId="31" xfId="8" applyNumberFormat="1" applyFont="1" applyFill="1" applyBorder="1" applyAlignment="1">
      <alignment horizontal="left" vertical="top"/>
    </xf>
    <xf numFmtId="3" fontId="9" fillId="12" borderId="31" xfId="8" applyNumberFormat="1" applyFont="1" applyFill="1" applyBorder="1" applyAlignment="1">
      <alignment horizontal="right" vertical="center"/>
    </xf>
    <xf numFmtId="3" fontId="9" fillId="12" borderId="31" xfId="9" applyNumberFormat="1" applyFont="1" applyFill="1" applyBorder="1" applyAlignment="1">
      <alignment horizontal="right" vertical="center"/>
    </xf>
    <xf numFmtId="166" fontId="9" fillId="12" borderId="31" xfId="8" applyNumberFormat="1" applyFont="1" applyFill="1" applyBorder="1" applyAlignment="1">
      <alignment horizontal="right" vertical="center"/>
    </xf>
    <xf numFmtId="4" fontId="9" fillId="12" borderId="31" xfId="8" applyNumberFormat="1" applyFont="1" applyFill="1" applyBorder="1" applyAlignment="1">
      <alignment horizontal="right" vertical="center"/>
    </xf>
    <xf numFmtId="4" fontId="9" fillId="12" borderId="32" xfId="8" applyNumberFormat="1" applyFont="1" applyFill="1" applyBorder="1" applyAlignment="1">
      <alignment horizontal="right" vertical="center"/>
    </xf>
    <xf numFmtId="0" fontId="2" fillId="6" borderId="0" xfId="10" applyAlignment="1">
      <alignment horizontal="left" vertical="center" indent="1"/>
    </xf>
    <xf numFmtId="3" fontId="2" fillId="6" borderId="0" xfId="10" applyNumberFormat="1" applyAlignment="1">
      <alignment horizontal="right" vertical="center" indent="1"/>
    </xf>
    <xf numFmtId="3" fontId="2" fillId="6" borderId="0" xfId="10" applyNumberFormat="1" applyBorder="1" applyAlignment="1">
      <alignment horizontal="right" vertical="center" indent="1"/>
    </xf>
    <xf numFmtId="0" fontId="3" fillId="2" borderId="0" xfId="2" applyAlignment="1">
      <alignment horizontal="left" vertical="center"/>
    </xf>
    <xf numFmtId="3" fontId="3" fillId="6" borderId="0" xfId="6" applyNumberFormat="1" applyAlignment="1">
      <alignment horizontal="right" vertical="center" indent="1"/>
    </xf>
    <xf numFmtId="3" fontId="3" fillId="6" borderId="0" xfId="6" applyNumberFormat="1" applyBorder="1" applyAlignment="1">
      <alignment horizontal="right" vertical="center" indent="1"/>
    </xf>
    <xf numFmtId="0" fontId="13" fillId="6" borderId="0" xfId="15" applyFont="1" applyFill="1" applyAlignment="1">
      <alignment horizontal="left" vertical="center"/>
    </xf>
    <xf numFmtId="3" fontId="4" fillId="6" borderId="0" xfId="11" applyNumberFormat="1" applyAlignment="1">
      <alignment horizontal="right" vertical="center" indent="1"/>
    </xf>
    <xf numFmtId="3" fontId="4" fillId="6" borderId="0" xfId="11" applyNumberFormat="1" applyBorder="1" applyAlignment="1">
      <alignment horizontal="right" vertical="center" indent="1"/>
    </xf>
    <xf numFmtId="0" fontId="5" fillId="0" borderId="0" xfId="4" applyAlignment="1">
      <alignment horizontal="left" vertical="center"/>
    </xf>
    <xf numFmtId="0" fontId="5" fillId="0" borderId="0" xfId="4" applyBorder="1" applyAlignment="1">
      <alignment horizontal="left" vertical="top" wrapText="1" indent="1"/>
    </xf>
    <xf numFmtId="3" fontId="5" fillId="0" borderId="0" xfId="4" applyNumberFormat="1" applyBorder="1" applyAlignment="1">
      <alignment horizontal="right" vertical="top" wrapText="1" indent="1"/>
    </xf>
    <xf numFmtId="0" fontId="6" fillId="0" borderId="0" xfId="4" applyFont="1" applyBorder="1" applyAlignment="1">
      <alignment horizontal="left" vertical="top"/>
    </xf>
    <xf numFmtId="0" fontId="5" fillId="0" borderId="0" xfId="4" applyAlignment="1">
      <alignment horizontal="left" indent="1"/>
    </xf>
    <xf numFmtId="0" fontId="11" fillId="5" borderId="42" xfId="4" applyFont="1" applyFill="1" applyBorder="1" applyAlignment="1">
      <alignment horizontal="left" indent="1"/>
    </xf>
    <xf numFmtId="0" fontId="11" fillId="5" borderId="22" xfId="4" applyFont="1" applyFill="1" applyBorder="1" applyAlignment="1">
      <alignment horizontal="left" indent="1"/>
    </xf>
    <xf numFmtId="3" fontId="11" fillId="5" borderId="22" xfId="4" applyNumberFormat="1" applyFont="1" applyFill="1" applyBorder="1" applyAlignment="1">
      <alignment horizontal="right" indent="1"/>
    </xf>
    <xf numFmtId="3" fontId="11" fillId="5" borderId="22" xfId="4" applyNumberFormat="1" applyFont="1" applyFill="1" applyBorder="1" applyAlignment="1">
      <alignment horizontal="right" vertical="center" indent="1"/>
    </xf>
    <xf numFmtId="2" fontId="11" fillId="5" borderId="22" xfId="4" applyNumberFormat="1" applyFont="1" applyFill="1" applyBorder="1" applyAlignment="1">
      <alignment horizontal="right" vertical="center" indent="1"/>
    </xf>
    <xf numFmtId="0" fontId="5" fillId="0" borderId="44" xfId="4" applyBorder="1" applyAlignment="1">
      <alignment horizontal="left" indent="1"/>
    </xf>
    <xf numFmtId="0" fontId="5" fillId="0" borderId="43" xfId="4" applyBorder="1" applyAlignment="1">
      <alignment horizontal="center" vertical="center"/>
    </xf>
    <xf numFmtId="0" fontId="5" fillId="0" borderId="44" xfId="4" applyBorder="1" applyAlignment="1">
      <alignment horizontal="left" vertical="center" indent="1"/>
    </xf>
    <xf numFmtId="3" fontId="5" fillId="0" borderId="44" xfId="4" applyNumberFormat="1" applyBorder="1" applyAlignment="1">
      <alignment horizontal="right" vertical="center" indent="1"/>
    </xf>
    <xf numFmtId="3" fontId="5" fillId="0" borderId="44" xfId="4" applyNumberFormat="1" applyBorder="1" applyAlignment="1">
      <alignment horizontal="right" indent="1"/>
    </xf>
    <xf numFmtId="0" fontId="5" fillId="0" borderId="46" xfId="4" applyBorder="1" applyAlignment="1">
      <alignment horizontal="center" vertical="center"/>
    </xf>
    <xf numFmtId="0" fontId="5" fillId="0" borderId="47" xfId="4" applyBorder="1" applyAlignment="1">
      <alignment horizontal="left" vertical="center" indent="1"/>
    </xf>
    <xf numFmtId="0" fontId="5" fillId="0" borderId="47" xfId="4" applyBorder="1" applyAlignment="1">
      <alignment horizontal="left" indent="1"/>
    </xf>
    <xf numFmtId="3" fontId="5" fillId="0" borderId="47" xfId="4" applyNumberFormat="1" applyBorder="1" applyAlignment="1">
      <alignment horizontal="right" indent="1"/>
    </xf>
    <xf numFmtId="3" fontId="5" fillId="0" borderId="47" xfId="4" applyNumberFormat="1" applyBorder="1" applyAlignment="1">
      <alignment horizontal="right" vertical="center" indent="1"/>
    </xf>
    <xf numFmtId="0" fontId="5" fillId="0" borderId="0" xfId="4" applyAlignment="1">
      <alignment horizontal="center" vertical="center"/>
    </xf>
    <xf numFmtId="3" fontId="5" fillId="0" borderId="0" xfId="4" applyNumberFormat="1" applyAlignment="1">
      <alignment horizontal="right" indent="1"/>
    </xf>
    <xf numFmtId="3" fontId="5" fillId="0" borderId="0" xfId="4" applyNumberFormat="1" applyAlignment="1">
      <alignment horizontal="right" vertical="center" indent="1"/>
    </xf>
    <xf numFmtId="3" fontId="5" fillId="0" borderId="0" xfId="4" applyNumberFormat="1" applyBorder="1" applyAlignment="1">
      <alignment horizontal="right" vertical="center" indent="1"/>
    </xf>
    <xf numFmtId="0" fontId="5" fillId="0" borderId="0" xfId="16" applyFont="1" applyFill="1" applyAlignment="1">
      <alignment vertical="center"/>
    </xf>
    <xf numFmtId="4" fontId="5" fillId="0" borderId="0" xfId="16" applyNumberFormat="1" applyFont="1" applyFill="1" applyAlignment="1">
      <alignment horizontal="right" vertical="center"/>
    </xf>
    <xf numFmtId="4" fontId="5" fillId="0" borderId="0" xfId="16" applyNumberFormat="1" applyFont="1" applyFill="1" applyBorder="1" applyAlignment="1">
      <alignment horizontal="right" vertical="center"/>
    </xf>
    <xf numFmtId="10" fontId="5" fillId="0" borderId="0" xfId="16" applyNumberFormat="1" applyFont="1" applyFill="1" applyBorder="1" applyAlignment="1">
      <alignment horizontal="center" vertical="center"/>
    </xf>
    <xf numFmtId="3" fontId="5" fillId="0" borderId="0" xfId="16" applyNumberFormat="1" applyFont="1" applyFill="1" applyBorder="1" applyAlignment="1">
      <alignment horizontal="center" vertical="center"/>
    </xf>
    <xf numFmtId="0" fontId="5" fillId="0" borderId="0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center" vertical="center"/>
    </xf>
    <xf numFmtId="4" fontId="5" fillId="0" borderId="49" xfId="16" applyNumberFormat="1" applyFont="1" applyFill="1" applyBorder="1" applyAlignment="1">
      <alignment horizontal="right" vertical="center"/>
    </xf>
    <xf numFmtId="4" fontId="5" fillId="0" borderId="50" xfId="16" applyNumberFormat="1" applyFont="1" applyFill="1" applyBorder="1" applyAlignment="1">
      <alignment horizontal="right" vertical="center"/>
    </xf>
    <xf numFmtId="3" fontId="5" fillId="0" borderId="50" xfId="16" applyNumberFormat="1" applyFont="1" applyFill="1" applyBorder="1" applyAlignment="1">
      <alignment horizontal="right" vertical="center"/>
    </xf>
    <xf numFmtId="0" fontId="5" fillId="0" borderId="50" xfId="16" applyFont="1" applyFill="1" applyBorder="1" applyAlignment="1">
      <alignment horizontal="left" vertical="center"/>
    </xf>
    <xf numFmtId="0" fontId="5" fillId="0" borderId="51" xfId="16" applyFont="1" applyFill="1" applyBorder="1" applyAlignment="1">
      <alignment horizontal="center" vertical="center"/>
    </xf>
    <xf numFmtId="0" fontId="5" fillId="0" borderId="0" xfId="16" applyFont="1" applyFill="1" applyAlignment="1">
      <alignment horizontal="left" vertical="center"/>
    </xf>
    <xf numFmtId="4" fontId="5" fillId="14" borderId="23" xfId="19" applyNumberFormat="1" applyFill="1" applyBorder="1" applyAlignment="1">
      <alignment horizontal="right"/>
    </xf>
    <xf numFmtId="4" fontId="5" fillId="14" borderId="21" xfId="19" applyNumberFormat="1" applyFill="1" applyBorder="1" applyAlignment="1">
      <alignment horizontal="right"/>
    </xf>
    <xf numFmtId="0" fontId="5" fillId="14" borderId="21" xfId="19" applyFill="1" applyBorder="1"/>
    <xf numFmtId="0" fontId="5" fillId="14" borderId="21" xfId="16" applyFont="1" applyFill="1" applyBorder="1" applyAlignment="1">
      <alignment horizontal="center" vertical="center"/>
    </xf>
    <xf numFmtId="0" fontId="5" fillId="14" borderId="33" xfId="16" applyFont="1" applyFill="1" applyBorder="1" applyAlignment="1">
      <alignment horizontal="center" vertical="center"/>
    </xf>
    <xf numFmtId="0" fontId="5" fillId="14" borderId="20" xfId="16" applyFont="1" applyFill="1" applyBorder="1" applyAlignment="1">
      <alignment horizontal="center" vertical="center"/>
    </xf>
    <xf numFmtId="0" fontId="9" fillId="0" borderId="0" xfId="16" applyFont="1" applyFill="1" applyAlignment="1">
      <alignment horizontal="center" vertical="center" wrapText="1"/>
    </xf>
    <xf numFmtId="44" fontId="10" fillId="8" borderId="10" xfId="17" applyFont="1" applyFill="1" applyBorder="1" applyAlignment="1">
      <alignment horizontal="center" vertical="center" wrapText="1"/>
    </xf>
    <xf numFmtId="4" fontId="10" fillId="8" borderId="10" xfId="20" applyNumberFormat="1" applyFont="1" applyFill="1" applyBorder="1" applyAlignment="1">
      <alignment horizontal="center" vertical="center" wrapText="1"/>
    </xf>
    <xf numFmtId="4" fontId="12" fillId="0" borderId="0" xfId="20" applyNumberFormat="1" applyFont="1" applyFill="1" applyAlignment="1">
      <alignment horizontal="right" vertical="top" wrapText="1"/>
    </xf>
    <xf numFmtId="10" fontId="0" fillId="0" borderId="0" xfId="20" applyNumberFormat="1" applyFont="1" applyFill="1" applyAlignment="1">
      <alignment vertical="top" wrapText="1"/>
    </xf>
    <xf numFmtId="3" fontId="0" fillId="0" borderId="0" xfId="20" applyNumberFormat="1" applyFont="1" applyFill="1" applyAlignment="1">
      <alignment vertical="top" wrapText="1"/>
    </xf>
    <xf numFmtId="0" fontId="0" fillId="0" borderId="0" xfId="20" applyFont="1" applyFill="1" applyAlignment="1">
      <alignment vertical="top" wrapText="1"/>
    </xf>
    <xf numFmtId="0" fontId="6" fillId="0" borderId="0" xfId="20" applyFont="1" applyFill="1" applyAlignment="1">
      <alignment horizontal="left" vertical="top"/>
    </xf>
    <xf numFmtId="0" fontId="0" fillId="0" borderId="0" xfId="20" applyFont="1" applyFill="1" applyAlignment="1">
      <alignment horizontal="center" vertical="top" wrapText="1"/>
    </xf>
    <xf numFmtId="0" fontId="4" fillId="6" borderId="0" xfId="22">
      <alignment horizontal="left" vertical="center"/>
    </xf>
    <xf numFmtId="4" fontId="4" fillId="6" borderId="0" xfId="22" applyNumberFormat="1" applyAlignment="1">
      <alignment horizontal="right" vertical="center"/>
    </xf>
    <xf numFmtId="3" fontId="4" fillId="6" borderId="0" xfId="22" applyNumberFormat="1" applyAlignment="1">
      <alignment horizontal="right" vertical="center"/>
    </xf>
    <xf numFmtId="0" fontId="4" fillId="6" borderId="0" xfId="22" applyAlignment="1">
      <alignment horizontal="left" vertical="center" indent="1"/>
    </xf>
    <xf numFmtId="0" fontId="13" fillId="6" borderId="0" xfId="23" applyFill="1" applyAlignment="1">
      <alignment horizontal="left" vertical="center"/>
    </xf>
    <xf numFmtId="0" fontId="3" fillId="6" borderId="0" xfId="24">
      <alignment horizontal="left" vertical="center"/>
    </xf>
    <xf numFmtId="4" fontId="3" fillId="6" borderId="0" xfId="24" applyNumberFormat="1" applyAlignment="1">
      <alignment horizontal="right" vertical="center"/>
    </xf>
    <xf numFmtId="3" fontId="3" fillId="6" borderId="0" xfId="24" applyNumberFormat="1" applyAlignment="1">
      <alignment horizontal="right" vertical="center"/>
    </xf>
    <xf numFmtId="0" fontId="3" fillId="6" borderId="0" xfId="24" applyAlignment="1">
      <alignment horizontal="left" vertical="center" indent="1"/>
    </xf>
    <xf numFmtId="0" fontId="3" fillId="2" borderId="0" xfId="25" applyAlignment="1">
      <alignment horizontal="left" vertical="center"/>
    </xf>
    <xf numFmtId="0" fontId="2" fillId="6" borderId="0" xfId="26">
      <alignment horizontal="center" vertical="center"/>
    </xf>
    <xf numFmtId="4" fontId="2" fillId="6" borderId="0" xfId="26" applyNumberFormat="1" applyAlignment="1">
      <alignment horizontal="right" vertical="center"/>
    </xf>
    <xf numFmtId="3" fontId="2" fillId="6" borderId="0" xfId="26" applyNumberFormat="1" applyAlignment="1">
      <alignment horizontal="right" vertical="center"/>
    </xf>
    <xf numFmtId="0" fontId="2" fillId="6" borderId="0" xfId="26" applyAlignment="1">
      <alignment horizontal="left" vertical="center" indent="1"/>
    </xf>
    <xf numFmtId="0" fontId="2" fillId="6" borderId="0" xfId="26" applyAlignment="1">
      <alignment horizontal="center" vertical="center"/>
    </xf>
    <xf numFmtId="3" fontId="4" fillId="6" borderId="0" xfId="22" applyNumberFormat="1" applyAlignment="1">
      <alignment horizontal="right" vertical="center" indent="1"/>
    </xf>
    <xf numFmtId="3" fontId="3" fillId="6" borderId="0" xfId="24" applyNumberFormat="1" applyAlignment="1">
      <alignment horizontal="right" vertical="center" indent="1"/>
    </xf>
    <xf numFmtId="3" fontId="2" fillId="6" borderId="0" xfId="26" applyNumberFormat="1" applyAlignment="1">
      <alignment horizontal="right" vertical="center" indent="1"/>
    </xf>
    <xf numFmtId="0" fontId="4" fillId="6" borderId="0" xfId="11">
      <alignment horizontal="left" vertical="center"/>
    </xf>
    <xf numFmtId="0" fontId="2" fillId="11" borderId="42" xfId="4" applyFont="1" applyFill="1" applyBorder="1" applyAlignment="1">
      <alignment horizontal="left" vertical="center" wrapText="1" indent="1"/>
    </xf>
    <xf numFmtId="0" fontId="2" fillId="6" borderId="0" xfId="10" applyAlignment="1">
      <alignment horizontal="center" vertical="center"/>
    </xf>
    <xf numFmtId="3" fontId="2" fillId="7" borderId="21" xfId="20" applyNumberFormat="1" applyFill="1" applyBorder="1" applyAlignment="1">
      <alignment horizontal="center" vertical="center" wrapText="1"/>
    </xf>
    <xf numFmtId="10" fontId="2" fillId="7" borderId="21" xfId="20" applyNumberFormat="1" applyFill="1" applyBorder="1" applyAlignment="1">
      <alignment horizontal="center" vertical="center" wrapText="1"/>
    </xf>
    <xf numFmtId="0" fontId="4" fillId="6" borderId="0" xfId="11">
      <alignment horizontal="left" vertical="center"/>
    </xf>
    <xf numFmtId="0" fontId="2" fillId="11" borderId="42" xfId="4" applyFont="1" applyFill="1" applyBorder="1" applyAlignment="1">
      <alignment horizontal="center" vertical="center" wrapText="1"/>
    </xf>
    <xf numFmtId="3" fontId="2" fillId="11" borderId="22" xfId="4" applyNumberFormat="1" applyFont="1" applyFill="1" applyBorder="1" applyAlignment="1">
      <alignment horizontal="right" vertical="center" wrapText="1" indent="1"/>
    </xf>
    <xf numFmtId="0" fontId="5" fillId="0" borderId="55" xfId="4" applyBorder="1" applyAlignment="1">
      <alignment horizontal="center"/>
    </xf>
    <xf numFmtId="0" fontId="2" fillId="6" borderId="0" xfId="10" applyNumberFormat="1" applyProtection="1">
      <alignment horizontal="center" vertical="center"/>
    </xf>
    <xf numFmtId="0" fontId="15" fillId="0" borderId="0" xfId="0" applyFont="1"/>
    <xf numFmtId="0" fontId="0" fillId="0" borderId="0" xfId="0" applyFill="1" applyAlignment="1">
      <alignment vertical="top"/>
    </xf>
    <xf numFmtId="0" fontId="9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167" fontId="16" fillId="0" borderId="0" xfId="0" applyNumberFormat="1" applyFont="1" applyFill="1" applyAlignment="1">
      <alignment horizontal="left" vertical="top"/>
    </xf>
    <xf numFmtId="167" fontId="0" fillId="0" borderId="0" xfId="0" applyNumberFormat="1" applyFill="1" applyAlignment="1">
      <alignment horizontal="left" vertical="top"/>
    </xf>
    <xf numFmtId="0" fontId="18" fillId="0" borderId="9" xfId="0" applyFont="1" applyFill="1" applyBorder="1" applyAlignment="1">
      <alignment vertical="top"/>
    </xf>
    <xf numFmtId="0" fontId="0" fillId="0" borderId="9" xfId="0" applyFill="1" applyBorder="1" applyAlignment="1">
      <alignment vertical="top"/>
    </xf>
    <xf numFmtId="0" fontId="20" fillId="0" borderId="0" xfId="0" applyFont="1" applyAlignment="1">
      <alignment vertical="top"/>
    </xf>
    <xf numFmtId="0" fontId="18" fillId="0" borderId="9" xfId="0" applyFont="1" applyBorder="1" applyAlignment="1">
      <alignment vertical="top"/>
    </xf>
    <xf numFmtId="0" fontId="20" fillId="0" borderId="9" xfId="0" applyFont="1" applyBorder="1" applyAlignment="1">
      <alignment vertical="top"/>
    </xf>
    <xf numFmtId="0" fontId="21" fillId="0" borderId="9" xfId="0" applyFont="1" applyBorder="1" applyAlignment="1">
      <alignment vertical="top"/>
    </xf>
    <xf numFmtId="0" fontId="0" fillId="0" borderId="0" xfId="0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>
      <alignment vertical="top" wrapText="1"/>
    </xf>
    <xf numFmtId="0" fontId="16" fillId="0" borderId="0" xfId="0" applyFont="1"/>
    <xf numFmtId="0" fontId="22" fillId="0" borderId="0" xfId="0" applyFont="1" applyAlignment="1">
      <alignment vertical="top"/>
    </xf>
    <xf numFmtId="0" fontId="22" fillId="0" borderId="0" xfId="0" applyFont="1"/>
    <xf numFmtId="0" fontId="19" fillId="0" borderId="0" xfId="0" applyFont="1" applyAlignment="1">
      <alignment vertical="top" wrapText="1"/>
    </xf>
    <xf numFmtId="0" fontId="23" fillId="0" borderId="0" xfId="15" applyFont="1" applyAlignment="1">
      <alignment vertical="top"/>
    </xf>
    <xf numFmtId="0" fontId="23" fillId="0" borderId="0" xfId="15" applyFont="1" applyFill="1" applyBorder="1" applyAlignment="1">
      <alignment vertical="top"/>
    </xf>
    <xf numFmtId="0" fontId="23" fillId="0" borderId="0" xfId="15" applyFont="1"/>
    <xf numFmtId="4" fontId="5" fillId="0" borderId="44" xfId="4" applyNumberFormat="1" applyBorder="1" applyAlignment="1">
      <alignment horizontal="right" vertical="center" indent="1"/>
    </xf>
    <xf numFmtId="4" fontId="5" fillId="0" borderId="45" xfId="4" applyNumberFormat="1" applyBorder="1" applyAlignment="1">
      <alignment horizontal="right" vertical="center" indent="1"/>
    </xf>
    <xf numFmtId="4" fontId="5" fillId="0" borderId="47" xfId="4" applyNumberFormat="1" applyBorder="1" applyAlignment="1">
      <alignment horizontal="right" vertical="center" indent="1"/>
    </xf>
    <xf numFmtId="4" fontId="5" fillId="0" borderId="48" xfId="4" applyNumberFormat="1" applyBorder="1" applyAlignment="1">
      <alignment horizontal="right" vertical="center" indent="1"/>
    </xf>
    <xf numFmtId="4" fontId="10" fillId="8" borderId="37" xfId="20" applyNumberFormat="1" applyFont="1" applyFill="1" applyBorder="1" applyAlignment="1">
      <alignment horizontal="center" vertical="center" wrapText="1"/>
    </xf>
    <xf numFmtId="164" fontId="5" fillId="0" borderId="50" xfId="16" applyNumberFormat="1" applyFont="1" applyFill="1" applyBorder="1" applyAlignment="1">
      <alignment horizontal="right" vertical="center"/>
    </xf>
    <xf numFmtId="1" fontId="2" fillId="6" borderId="0" xfId="26" applyNumberFormat="1" applyAlignment="1">
      <alignment horizontal="right" vertical="center" indent="1"/>
    </xf>
    <xf numFmtId="1" fontId="3" fillId="6" borderId="0" xfId="24" applyNumberFormat="1" applyAlignment="1">
      <alignment horizontal="right" vertical="center" indent="1"/>
    </xf>
    <xf numFmtId="1" fontId="4" fillId="6" borderId="0" xfId="22" applyNumberFormat="1" applyAlignment="1">
      <alignment horizontal="right" vertical="center" indent="1"/>
    </xf>
    <xf numFmtId="1" fontId="0" fillId="0" borderId="0" xfId="20" applyNumberFormat="1" applyFont="1" applyFill="1" applyAlignment="1">
      <alignment vertical="center"/>
    </xf>
    <xf numFmtId="1" fontId="10" fillId="8" borderId="10" xfId="20" applyNumberFormat="1" applyFont="1" applyFill="1" applyBorder="1" applyAlignment="1">
      <alignment horizontal="center" vertical="center" wrapText="1"/>
    </xf>
    <xf numFmtId="1" fontId="5" fillId="14" borderId="21" xfId="19" applyNumberFormat="1" applyFill="1" applyBorder="1"/>
    <xf numFmtId="1" fontId="5" fillId="0" borderId="50" xfId="16" applyNumberFormat="1" applyFont="1" applyFill="1" applyBorder="1" applyAlignment="1">
      <alignment vertical="center"/>
    </xf>
    <xf numFmtId="1" fontId="5" fillId="0" borderId="0" xfId="16" applyNumberFormat="1" applyFont="1" applyFill="1" applyBorder="1" applyAlignment="1">
      <alignment vertical="center"/>
    </xf>
    <xf numFmtId="44" fontId="2" fillId="6" borderId="0" xfId="17" applyFont="1" applyFill="1" applyAlignment="1">
      <alignment horizontal="right" vertical="center"/>
    </xf>
    <xf numFmtId="44" fontId="3" fillId="6" borderId="0" xfId="17" applyFont="1" applyFill="1" applyAlignment="1">
      <alignment horizontal="right" vertical="center"/>
    </xf>
    <xf numFmtId="44" fontId="4" fillId="6" borderId="0" xfId="17" applyFont="1" applyFill="1" applyAlignment="1">
      <alignment horizontal="right" vertical="center"/>
    </xf>
    <xf numFmtId="44" fontId="0" fillId="0" borderId="0" xfId="17" applyFont="1" applyFill="1" applyAlignment="1">
      <alignment horizontal="right" vertical="top" wrapText="1"/>
    </xf>
    <xf numFmtId="44" fontId="5" fillId="14" borderId="21" xfId="17" applyFill="1" applyBorder="1" applyAlignment="1">
      <alignment horizontal="right"/>
    </xf>
    <xf numFmtId="166" fontId="5" fillId="0" borderId="50" xfId="29" applyNumberFormat="1" applyFont="1" applyFill="1" applyBorder="1" applyAlignment="1">
      <alignment horizontal="right" vertical="center"/>
    </xf>
    <xf numFmtId="44" fontId="5" fillId="0" borderId="0" xfId="17" applyFont="1" applyFill="1" applyBorder="1" applyAlignment="1">
      <alignment horizontal="right" vertical="center"/>
    </xf>
    <xf numFmtId="166" fontId="2" fillId="6" borderId="0" xfId="17" applyNumberFormat="1" applyFont="1" applyFill="1" applyAlignment="1">
      <alignment horizontal="right" vertical="center"/>
    </xf>
    <xf numFmtId="166" fontId="3" fillId="6" borderId="0" xfId="17" applyNumberFormat="1" applyFont="1" applyFill="1" applyAlignment="1">
      <alignment horizontal="right" vertical="center"/>
    </xf>
    <xf numFmtId="166" fontId="4" fillId="6" borderId="0" xfId="17" applyNumberFormat="1" applyFont="1" applyFill="1" applyAlignment="1">
      <alignment horizontal="right" vertical="center"/>
    </xf>
    <xf numFmtId="166" fontId="0" fillId="0" borderId="0" xfId="17" applyNumberFormat="1" applyFont="1" applyFill="1" applyAlignment="1">
      <alignment horizontal="right" vertical="top" wrapText="1"/>
    </xf>
    <xf numFmtId="166" fontId="10" fillId="8" borderId="10" xfId="17" applyNumberFormat="1" applyFont="1" applyFill="1" applyBorder="1" applyAlignment="1">
      <alignment horizontal="right" vertical="center" wrapText="1"/>
    </xf>
    <xf numFmtId="166" fontId="5" fillId="14" borderId="21" xfId="17" applyNumberFormat="1" applyFill="1" applyBorder="1" applyAlignment="1">
      <alignment horizontal="right"/>
    </xf>
    <xf numFmtId="166" fontId="5" fillId="0" borderId="50" xfId="17" applyNumberFormat="1" applyFont="1" applyFill="1" applyBorder="1" applyAlignment="1">
      <alignment horizontal="right" vertical="center"/>
    </xf>
    <xf numFmtId="166" fontId="5" fillId="0" borderId="0" xfId="17" applyNumberFormat="1" applyFont="1" applyFill="1" applyBorder="1" applyAlignment="1">
      <alignment horizontal="right" vertical="center"/>
    </xf>
    <xf numFmtId="3" fontId="5" fillId="0" borderId="0" xfId="16" applyNumberFormat="1" applyFont="1" applyFill="1" applyAlignment="1">
      <alignment vertical="center"/>
    </xf>
    <xf numFmtId="3" fontId="10" fillId="8" borderId="10" xfId="20" applyNumberFormat="1" applyFont="1" applyFill="1" applyBorder="1" applyAlignment="1">
      <alignment horizontal="center" vertical="center" wrapText="1"/>
    </xf>
    <xf numFmtId="3" fontId="5" fillId="14" borderId="21" xfId="19" applyNumberFormat="1" applyFill="1" applyBorder="1"/>
    <xf numFmtId="3" fontId="5" fillId="0" borderId="50" xfId="16" applyNumberFormat="1" applyFont="1" applyFill="1" applyBorder="1" applyAlignment="1">
      <alignment vertical="center"/>
    </xf>
    <xf numFmtId="166" fontId="5" fillId="0" borderId="44" xfId="29" applyNumberFormat="1" applyFont="1" applyBorder="1" applyAlignment="1">
      <alignment horizontal="right" indent="1"/>
    </xf>
    <xf numFmtId="4" fontId="5" fillId="0" borderId="44" xfId="4" applyNumberFormat="1" applyBorder="1" applyAlignment="1">
      <alignment horizontal="right" indent="1"/>
    </xf>
    <xf numFmtId="4" fontId="5" fillId="0" borderId="45" xfId="4" applyNumberFormat="1" applyBorder="1" applyAlignment="1">
      <alignment horizontal="right" indent="1"/>
    </xf>
    <xf numFmtId="0" fontId="3" fillId="6" borderId="0" xfId="6" applyFont="1">
      <alignment horizontal="left" vertical="center"/>
    </xf>
    <xf numFmtId="1" fontId="9" fillId="14" borderId="25" xfId="8" quotePrefix="1" applyNumberFormat="1" applyFont="1" applyFill="1" applyBorder="1" applyAlignment="1">
      <alignment horizontal="center" vertical="center"/>
    </xf>
    <xf numFmtId="0" fontId="5" fillId="0" borderId="59" xfId="16" applyFont="1" applyFill="1" applyBorder="1" applyAlignment="1">
      <alignment horizontal="center" vertical="center"/>
    </xf>
    <xf numFmtId="0" fontId="5" fillId="0" borderId="60" xfId="16" applyFont="1" applyFill="1" applyBorder="1" applyAlignment="1">
      <alignment horizontal="left" vertical="center"/>
    </xf>
    <xf numFmtId="3" fontId="5" fillId="0" borderId="60" xfId="16" applyNumberFormat="1" applyFont="1" applyFill="1" applyBorder="1" applyAlignment="1">
      <alignment horizontal="right" vertical="center"/>
    </xf>
    <xf numFmtId="164" fontId="5" fillId="0" borderId="60" xfId="16" applyNumberFormat="1" applyFont="1" applyFill="1" applyBorder="1" applyAlignment="1">
      <alignment horizontal="right" vertical="center"/>
    </xf>
    <xf numFmtId="166" fontId="5" fillId="0" borderId="60" xfId="29" applyNumberFormat="1" applyFont="1" applyFill="1" applyBorder="1" applyAlignment="1">
      <alignment horizontal="right" vertical="center"/>
    </xf>
    <xf numFmtId="1" fontId="5" fillId="0" borderId="60" xfId="16" applyNumberFormat="1" applyFont="1" applyFill="1" applyBorder="1" applyAlignment="1">
      <alignment vertical="center"/>
    </xf>
    <xf numFmtId="4" fontId="5" fillId="0" borderId="60" xfId="16" applyNumberFormat="1" applyFont="1" applyFill="1" applyBorder="1" applyAlignment="1">
      <alignment horizontal="right" vertical="center"/>
    </xf>
    <xf numFmtId="166" fontId="5" fillId="0" borderId="60" xfId="17" applyNumberFormat="1" applyFont="1" applyFill="1" applyBorder="1" applyAlignment="1">
      <alignment horizontal="right" vertical="center"/>
    </xf>
    <xf numFmtId="3" fontId="5" fillId="0" borderId="60" xfId="16" applyNumberFormat="1" applyFont="1" applyFill="1" applyBorder="1" applyAlignment="1">
      <alignment vertical="center"/>
    </xf>
    <xf numFmtId="4" fontId="5" fillId="0" borderId="61" xfId="16" applyNumberFormat="1" applyFont="1" applyFill="1" applyBorder="1" applyAlignment="1">
      <alignment horizontal="right" vertical="center"/>
    </xf>
    <xf numFmtId="0" fontId="11" fillId="5" borderId="62" xfId="4" applyFont="1" applyFill="1" applyBorder="1" applyAlignment="1">
      <alignment horizontal="center"/>
    </xf>
    <xf numFmtId="0" fontId="5" fillId="0" borderId="63" xfId="4" applyBorder="1" applyAlignment="1">
      <alignment horizontal="center"/>
    </xf>
    <xf numFmtId="166" fontId="5" fillId="0" borderId="47" xfId="29" applyNumberFormat="1" applyFont="1" applyBorder="1" applyAlignment="1">
      <alignment horizontal="right" indent="1"/>
    </xf>
    <xf numFmtId="4" fontId="5" fillId="0" borderId="47" xfId="4" applyNumberFormat="1" applyBorder="1" applyAlignment="1">
      <alignment horizontal="right" indent="1"/>
    </xf>
    <xf numFmtId="4" fontId="5" fillId="0" borderId="48" xfId="4" applyNumberFormat="1" applyBorder="1" applyAlignment="1">
      <alignment horizontal="right" indent="1"/>
    </xf>
    <xf numFmtId="0" fontId="5" fillId="0" borderId="64" xfId="4" applyBorder="1" applyAlignment="1">
      <alignment horizontal="center"/>
    </xf>
    <xf numFmtId="0" fontId="5" fillId="0" borderId="65" xfId="4" applyBorder="1" applyAlignment="1">
      <alignment horizontal="left" indent="1"/>
    </xf>
    <xf numFmtId="0" fontId="5" fillId="0" borderId="65" xfId="4" applyBorder="1" applyAlignment="1">
      <alignment horizontal="left" vertical="center" indent="1"/>
    </xf>
    <xf numFmtId="3" fontId="5" fillId="0" borderId="65" xfId="4" applyNumberFormat="1" applyFont="1" applyBorder="1">
      <alignment vertical="center"/>
    </xf>
    <xf numFmtId="4" fontId="5" fillId="0" borderId="65" xfId="4" applyNumberFormat="1" applyBorder="1">
      <alignment vertical="center"/>
    </xf>
    <xf numFmtId="4" fontId="10" fillId="10" borderId="18" xfId="12" applyNumberFormat="1" applyFont="1" applyFill="1" applyBorder="1" applyAlignment="1" applyProtection="1">
      <alignment horizontal="center" vertical="center" wrapText="1"/>
    </xf>
    <xf numFmtId="4" fontId="5" fillId="0" borderId="66" xfId="4" applyNumberFormat="1" applyBorder="1">
      <alignment vertical="center"/>
    </xf>
    <xf numFmtId="0" fontId="19" fillId="0" borderId="0" xfId="0" applyFont="1" applyFill="1" applyAlignment="1">
      <alignment horizontal="left" vertical="top" wrapText="1"/>
    </xf>
    <xf numFmtId="0" fontId="19" fillId="0" borderId="56" xfId="0" applyFont="1" applyFill="1" applyBorder="1" applyAlignment="1">
      <alignment horizontal="left" vertical="top" wrapText="1"/>
    </xf>
    <xf numFmtId="164" fontId="2" fillId="2" borderId="57" xfId="4" applyNumberFormat="1" applyFont="1" applyFill="1" applyBorder="1" applyAlignment="1">
      <alignment horizontal="center" vertical="center" wrapText="1"/>
    </xf>
    <xf numFmtId="164" fontId="2" fillId="2" borderId="58" xfId="4" applyNumberFormat="1" applyFont="1" applyFill="1" applyBorder="1" applyAlignment="1">
      <alignment horizontal="center" vertical="center" wrapText="1"/>
    </xf>
    <xf numFmtId="49" fontId="2" fillId="2" borderId="4" xfId="1" applyNumberFormat="1" applyBorder="1" applyAlignment="1" applyProtection="1">
      <alignment horizontal="center" vertical="center" wrapText="1"/>
    </xf>
    <xf numFmtId="49" fontId="2" fillId="2" borderId="10" xfId="1" applyNumberFormat="1" applyBorder="1" applyAlignment="1" applyProtection="1">
      <alignment horizontal="center" vertical="center" wrapText="1"/>
    </xf>
    <xf numFmtId="164" fontId="2" fillId="2" borderId="5" xfId="5" applyNumberFormat="1" applyFill="1" applyBorder="1" applyAlignment="1" applyProtection="1">
      <alignment horizontal="center" vertical="center" wrapText="1"/>
    </xf>
    <xf numFmtId="164" fontId="2" fillId="2" borderId="2" xfId="5" applyNumberFormat="1" applyFill="1" applyBorder="1" applyAlignment="1" applyProtection="1">
      <alignment horizontal="center" vertical="center" wrapText="1"/>
    </xf>
    <xf numFmtId="164" fontId="2" fillId="2" borderId="6" xfId="5" applyNumberFormat="1" applyFill="1" applyBorder="1" applyAlignment="1" applyProtection="1">
      <alignment horizontal="center" vertical="center" wrapText="1"/>
    </xf>
    <xf numFmtId="4" fontId="2" fillId="7" borderId="21" xfId="8" applyNumberFormat="1" applyFont="1" applyFill="1" applyBorder="1" applyAlignment="1">
      <alignment horizontal="center" vertical="center" wrapText="1"/>
    </xf>
    <xf numFmtId="4" fontId="2" fillId="7" borderId="22" xfId="8" applyNumberFormat="1" applyFont="1" applyFill="1" applyBorder="1" applyAlignment="1">
      <alignment horizontal="center" vertical="center" wrapText="1"/>
    </xf>
    <xf numFmtId="4" fontId="2" fillId="7" borderId="10" xfId="8" applyNumberFormat="1" applyFont="1" applyFill="1" applyBorder="1" applyAlignment="1">
      <alignment horizontal="center" vertical="center" wrapText="1"/>
    </xf>
    <xf numFmtId="4" fontId="2" fillId="7" borderId="37" xfId="8" applyNumberFormat="1" applyFont="1" applyFill="1" applyBorder="1" applyAlignment="1">
      <alignment horizontal="center" vertical="center" wrapText="1"/>
    </xf>
    <xf numFmtId="3" fontId="2" fillId="6" borderId="4" xfId="8" applyNumberFormat="1" applyFont="1" applyFill="1" applyBorder="1" applyAlignment="1">
      <alignment horizontal="center" vertical="center" wrapText="1"/>
    </xf>
    <xf numFmtId="3" fontId="2" fillId="6" borderId="21" xfId="8" applyNumberFormat="1" applyFont="1" applyFill="1" applyBorder="1" applyAlignment="1">
      <alignment horizontal="center" vertical="center" wrapText="1"/>
    </xf>
    <xf numFmtId="3" fontId="2" fillId="6" borderId="10" xfId="8" applyNumberFormat="1" applyFont="1" applyFill="1" applyBorder="1" applyAlignment="1">
      <alignment horizontal="center" vertical="center" wrapText="1"/>
    </xf>
    <xf numFmtId="166" fontId="2" fillId="7" borderId="21" xfId="8" applyNumberFormat="1" applyFont="1" applyFill="1" applyBorder="1" applyAlignment="1">
      <alignment horizontal="center" vertical="center" wrapText="1"/>
    </xf>
    <xf numFmtId="166" fontId="2" fillId="7" borderId="12" xfId="8" applyNumberFormat="1" applyFont="1" applyFill="1" applyBorder="1" applyAlignment="1">
      <alignment horizontal="center" vertical="center" wrapText="1"/>
    </xf>
    <xf numFmtId="166" fontId="2" fillId="7" borderId="9" xfId="8" applyNumberFormat="1" applyFont="1" applyFill="1" applyBorder="1" applyAlignment="1">
      <alignment horizontal="center" vertical="center" wrapText="1"/>
    </xf>
    <xf numFmtId="166" fontId="2" fillId="7" borderId="11" xfId="8" applyNumberFormat="1" applyFont="1" applyFill="1" applyBorder="1" applyAlignment="1">
      <alignment horizontal="center" vertical="center" wrapText="1"/>
    </xf>
    <xf numFmtId="166" fontId="2" fillId="6" borderId="5" xfId="8" applyNumberFormat="1" applyFont="1" applyFill="1" applyBorder="1" applyAlignment="1">
      <alignment horizontal="center" vertical="center" wrapText="1"/>
    </xf>
    <xf numFmtId="166" fontId="2" fillId="6" borderId="2" xfId="8" applyNumberFormat="1" applyFont="1" applyFill="1" applyBorder="1" applyAlignment="1">
      <alignment horizontal="center" vertical="center" wrapText="1"/>
    </xf>
    <xf numFmtId="166" fontId="2" fillId="6" borderId="3" xfId="8" applyNumberFormat="1" applyFont="1" applyFill="1" applyBorder="1" applyAlignment="1">
      <alignment horizontal="center" vertical="center" wrapText="1"/>
    </xf>
    <xf numFmtId="4" fontId="2" fillId="6" borderId="35" xfId="8" applyNumberFormat="1" applyFont="1" applyFill="1" applyBorder="1" applyAlignment="1">
      <alignment horizontal="center" vertical="center" wrapText="1"/>
    </xf>
    <xf numFmtId="4" fontId="2" fillId="6" borderId="41" xfId="8" applyNumberFormat="1" applyFont="1" applyFill="1" applyBorder="1" applyAlignment="1">
      <alignment horizontal="center" vertical="center" wrapText="1"/>
    </xf>
    <xf numFmtId="1" fontId="2" fillId="6" borderId="1" xfId="8" applyNumberFormat="1" applyFont="1" applyFill="1" applyBorder="1" applyAlignment="1">
      <alignment horizontal="center" vertical="center" wrapText="1"/>
    </xf>
    <xf numFmtId="1" fontId="2" fillId="6" borderId="20" xfId="8" applyNumberFormat="1" applyFont="1" applyFill="1" applyBorder="1" applyAlignment="1">
      <alignment horizontal="center" vertical="center" wrapText="1"/>
    </xf>
    <xf numFmtId="49" fontId="2" fillId="6" borderId="4" xfId="8" applyNumberFormat="1" applyFont="1" applyFill="1" applyBorder="1" applyAlignment="1">
      <alignment horizontal="center" vertical="center" wrapText="1"/>
    </xf>
    <xf numFmtId="49" fontId="2" fillId="6" borderId="21" xfId="8" applyNumberFormat="1" applyFont="1" applyFill="1" applyBorder="1" applyAlignment="1">
      <alignment horizontal="center" vertical="center" wrapText="1"/>
    </xf>
    <xf numFmtId="49" fontId="2" fillId="6" borderId="10" xfId="8" applyNumberFormat="1" applyFont="1" applyFill="1" applyBorder="1" applyAlignment="1">
      <alignment horizontal="center" vertical="center" wrapText="1"/>
    </xf>
    <xf numFmtId="0" fontId="2" fillId="2" borderId="4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5" fillId="0" borderId="10" xfId="4" applyBorder="1" applyAlignment="1">
      <alignment horizontal="center" vertical="center" wrapText="1"/>
    </xf>
    <xf numFmtId="0" fontId="2" fillId="2" borderId="36" xfId="4" applyFont="1" applyFill="1" applyBorder="1" applyAlignment="1">
      <alignment horizontal="center" vertical="center" wrapText="1"/>
    </xf>
    <xf numFmtId="0" fontId="2" fillId="2" borderId="37" xfId="4" applyFont="1" applyFill="1" applyBorder="1" applyAlignment="1">
      <alignment horizontal="center" vertical="center" wrapText="1"/>
    </xf>
    <xf numFmtId="1" fontId="2" fillId="7" borderId="5" xfId="20" applyNumberFormat="1" applyFill="1" applyBorder="1" applyAlignment="1">
      <alignment horizontal="center" vertical="center" wrapText="1"/>
    </xf>
    <xf numFmtId="1" fontId="2" fillId="7" borderId="2" xfId="20" applyNumberFormat="1" applyFill="1" applyBorder="1" applyAlignment="1">
      <alignment horizontal="center" vertical="center" wrapText="1"/>
    </xf>
    <xf numFmtId="1" fontId="2" fillId="7" borderId="3" xfId="20" applyNumberFormat="1" applyFill="1" applyBorder="1" applyAlignment="1">
      <alignment horizontal="center" vertical="center" wrapText="1"/>
    </xf>
    <xf numFmtId="1" fontId="2" fillId="7" borderId="6" xfId="20" applyNumberFormat="1" applyFill="1" applyBorder="1" applyAlignment="1">
      <alignment horizontal="center" vertical="center" wrapText="1"/>
    </xf>
    <xf numFmtId="3" fontId="2" fillId="6" borderId="35" xfId="16" applyNumberFormat="1" applyFont="1" applyFill="1" applyBorder="1" applyAlignment="1">
      <alignment horizontal="center" vertical="center"/>
    </xf>
    <xf numFmtId="1" fontId="2" fillId="15" borderId="4" xfId="20" applyNumberFormat="1" applyFill="1" applyBorder="1" applyAlignment="1">
      <alignment horizontal="center" vertical="center" wrapText="1"/>
    </xf>
    <xf numFmtId="1" fontId="2" fillId="15" borderId="21" xfId="20" applyNumberFormat="1" applyFill="1" applyBorder="1" applyAlignment="1">
      <alignment horizontal="center" vertical="center" wrapText="1"/>
    </xf>
    <xf numFmtId="1" fontId="2" fillId="15" borderId="1" xfId="20" applyNumberFormat="1" applyFill="1" applyBorder="1" applyAlignment="1">
      <alignment horizontal="center" vertical="center" wrapText="1"/>
    </xf>
    <xf numFmtId="1" fontId="2" fillId="15" borderId="20" xfId="20" applyNumberFormat="1" applyFill="1" applyBorder="1" applyAlignment="1">
      <alignment horizontal="center" vertical="center" wrapText="1"/>
    </xf>
    <xf numFmtId="0" fontId="5" fillId="0" borderId="54" xfId="4" applyBorder="1" applyAlignment="1">
      <alignment horizontal="center" vertical="center" wrapText="1"/>
    </xf>
    <xf numFmtId="0" fontId="2" fillId="2" borderId="52" xfId="4" applyFont="1" applyFill="1" applyBorder="1" applyAlignment="1">
      <alignment horizontal="center" vertical="center" wrapText="1"/>
    </xf>
    <xf numFmtId="0" fontId="5" fillId="0" borderId="11" xfId="4" applyBorder="1" applyAlignment="1">
      <alignment horizontal="center" vertical="center" wrapText="1"/>
    </xf>
    <xf numFmtId="0" fontId="2" fillId="2" borderId="53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4" fillId="6" borderId="0" xfId="11">
      <alignment horizontal="left" vertical="center"/>
    </xf>
    <xf numFmtId="0" fontId="12" fillId="0" borderId="0" xfId="4" applyFont="1" applyAlignment="1">
      <alignment horizontal="left" vertical="top" wrapText="1"/>
    </xf>
    <xf numFmtId="0" fontId="9" fillId="0" borderId="19" xfId="4" applyFont="1" applyBorder="1" applyAlignment="1">
      <alignment horizontal="left" vertical="top" wrapText="1"/>
    </xf>
    <xf numFmtId="0" fontId="2" fillId="2" borderId="34" xfId="4" applyFont="1" applyFill="1" applyBorder="1" applyAlignment="1">
      <alignment horizontal="center" vertical="center" wrapText="1"/>
    </xf>
    <xf numFmtId="0" fontId="2" fillId="2" borderId="16" xfId="4" applyFont="1" applyFill="1" applyBorder="1" applyAlignment="1">
      <alignment horizontal="center" vertical="center" wrapText="1"/>
    </xf>
    <xf numFmtId="0" fontId="2" fillId="2" borderId="35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3" fontId="2" fillId="7" borderId="35" xfId="12" applyNumberFormat="1" applyBorder="1" applyAlignment="1" applyProtection="1">
      <alignment horizontal="center" vertical="center" wrapText="1"/>
    </xf>
    <xf numFmtId="3" fontId="2" fillId="7" borderId="8" xfId="12" applyNumberFormat="1" applyBorder="1" applyAlignment="1" applyProtection="1">
      <alignment horizontal="center" vertical="center" wrapText="1"/>
    </xf>
    <xf numFmtId="4" fontId="2" fillId="7" borderId="35" xfId="12" applyNumberFormat="1" applyBorder="1" applyAlignment="1" applyProtection="1">
      <alignment horizontal="center" vertical="center" wrapText="1"/>
    </xf>
    <xf numFmtId="4" fontId="2" fillId="7" borderId="8" xfId="12" applyNumberFormat="1" applyBorder="1" applyAlignment="1" applyProtection="1">
      <alignment horizontal="center" vertical="center" wrapText="1"/>
    </xf>
    <xf numFmtId="4" fontId="2" fillId="7" borderId="5" xfId="4" applyNumberFormat="1" applyFont="1" applyFill="1" applyBorder="1" applyAlignment="1">
      <alignment horizontal="center" vertical="center"/>
    </xf>
    <xf numFmtId="4" fontId="2" fillId="7" borderId="2" xfId="4" applyNumberFormat="1" applyFont="1" applyFill="1" applyBorder="1" applyAlignment="1">
      <alignment horizontal="center" vertical="center"/>
    </xf>
    <xf numFmtId="4" fontId="2" fillId="7" borderId="6" xfId="4" applyNumberFormat="1" applyFont="1" applyFill="1" applyBorder="1" applyAlignment="1">
      <alignment horizontal="center" vertical="center"/>
    </xf>
  </cellXfs>
  <cellStyles count="32">
    <cellStyle name="Comma 2" xfId="27"/>
    <cellStyle name="Currency" xfId="29" builtinId="4"/>
    <cellStyle name="Currency 2" xfId="14"/>
    <cellStyle name="Currency 2 2" xfId="18"/>
    <cellStyle name="Currency 3" xfId="17"/>
    <cellStyle name="Header 1" xfId="1"/>
    <cellStyle name="Header 1 2" xfId="10"/>
    <cellStyle name="Header 1 2 2" xfId="26"/>
    <cellStyle name="Header 1 3" xfId="20"/>
    <cellStyle name="Header 1 4" xfId="28"/>
    <cellStyle name="Header 2" xfId="5"/>
    <cellStyle name="Header 2 2" xfId="12"/>
    <cellStyle name="Header Hyperlink" xfId="3"/>
    <cellStyle name="Header Hyperlink 2" xfId="11"/>
    <cellStyle name="Header Hyperlink 2 2" xfId="22"/>
    <cellStyle name="Header Hyperlink 3 2" xfId="16"/>
    <cellStyle name="Hyperlink" xfId="15" builtinId="8"/>
    <cellStyle name="Hyperlink 2" xfId="7"/>
    <cellStyle name="Hyperlink 2 2" xfId="30"/>
    <cellStyle name="Hyperlink 3" xfId="23"/>
    <cellStyle name="Normal" xfId="0" builtinId="0"/>
    <cellStyle name="Normal 2" xfId="4"/>
    <cellStyle name="Normal 2 2" xfId="13"/>
    <cellStyle name="Normal 3" xfId="8"/>
    <cellStyle name="Normal 4" xfId="19"/>
    <cellStyle name="Normal 5" xfId="21"/>
    <cellStyle name="Percent 2" xfId="31"/>
    <cellStyle name="Percent 3" xfId="9"/>
    <cellStyle name="Sheet Header" xfId="2"/>
    <cellStyle name="Sheet Header 2" xfId="6"/>
    <cellStyle name="Sheet Header 2 2" xfId="24"/>
    <cellStyle name="Sheet Header 4" xfId="25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4" formatCode="#,##0.0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6" formatCode="&quot;$&quot;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/>
        <vertical style="thin">
          <color auto="1"/>
        </vertical>
        <horizontal/>
      </border>
    </dxf>
    <dxf>
      <border outline="0">
        <top style="hair">
          <color theme="0" tint="-0.24994659260841701"/>
        </top>
      </border>
    </dxf>
    <dxf>
      <border diagonalUp="0" diagonalDown="0">
        <left style="medium">
          <color indexed="64"/>
        </left>
        <right style="medium">
          <color auto="1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solid">
          <fgColor indexed="64"/>
          <bgColor theme="0"/>
        </patternFill>
      </fill>
      <alignment horizontal="right" vertical="center" textRotation="0" wrapText="0" indent="0" justifyLastLine="0" shrinkToFit="0" readingOrder="0"/>
    </dxf>
    <dxf>
      <border outline="0">
        <bottom style="dashed">
          <color theme="0" tint="-0.2499465926084170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Arial"/>
        <scheme val="none"/>
      </font>
      <numFmt numFmtId="165" formatCode="_(* #,##0_);_(* \(#,##0\);_(* &quot;-&quot;??_);_(@_)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64" formatCode="0.0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/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dashed">
          <color theme="0" tint="-0.24994659260841701"/>
        </top>
        <bottom style="dashed">
          <color theme="0" tint="-0.24994659260841701"/>
        </bottom>
        <vertical/>
        <horizontal/>
      </border>
    </dxf>
    <dxf>
      <border outline="0">
        <top style="dashed">
          <color theme="0" tint="-0.24994659260841701"/>
        </top>
      </border>
    </dxf>
    <dxf>
      <border outline="0">
        <left style="medium">
          <color indexed="64"/>
        </left>
        <right style="medium">
          <color indexed="64"/>
        </right>
        <top style="thin">
          <color auto="1"/>
        </top>
        <bottom style="medium">
          <color indexed="64"/>
        </bottom>
      </border>
    </dxf>
    <dxf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 tint="-0.34998626667073579"/>
        <name val="Arial"/>
        <scheme val="none"/>
      </font>
      <numFmt numFmtId="164" formatCode="0.0%"/>
      <fill>
        <patternFill patternType="solid">
          <fgColor indexed="64"/>
          <bgColor theme="0" tint="-0.3499862666707357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B8:I118" totalsRowShown="0" headerRowDxfId="35" dataDxfId="33" headerRowBorderDxfId="34" tableBorderDxfId="32" totalsRowBorderDxfId="31" headerRowCellStyle="Normal 2" dataCellStyle="Normal 2">
  <autoFilter ref="B8:I118"/>
  <sortState ref="B9:M39">
    <sortCondition ref="B8:B2660"/>
  </sortState>
  <tableColumns count="8">
    <tableColumn id="1" name="Column1" dataDxfId="30" dataCellStyle="Normal 2"/>
    <tableColumn id="4" name="Column4" dataDxfId="29" dataCellStyle="Normal 2"/>
    <tableColumn id="5" name="Column5" dataDxfId="28" dataCellStyle="Normal 2"/>
    <tableColumn id="6" name="Column6" dataDxfId="27" dataCellStyle="Normal 2"/>
    <tableColumn id="7" name="Column7" dataDxfId="26" dataCellStyle="Normal 2"/>
    <tableColumn id="8" name="Column8" dataDxfId="25" dataCellStyle="Normal 2"/>
    <tableColumn id="9" name="Column9" dataDxfId="24" dataCellStyle="Normal 2"/>
    <tableColumn id="10" name="Column10" dataDxfId="23" dataCellStyle="Normal 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4" name="Table2" displayName="Table2" ref="B9:S31" totalsRowShown="0" headerRowDxfId="22" dataDxfId="20" headerRowBorderDxfId="21" tableBorderDxfId="19" totalsRowBorderDxfId="18" dataCellStyle="Normal 3">
  <autoFilter ref="B9:S31"/>
  <sortState ref="B10:AP566">
    <sortCondition ref="B9:B566"/>
  </sortState>
  <tableColumns count="18">
    <tableColumn id="1" name="Column1" dataDxfId="17" dataCellStyle="Normal 3"/>
    <tableColumn id="4" name="Column4" dataDxfId="16" dataCellStyle="Normal 3"/>
    <tableColumn id="5" name="Column5" dataDxfId="15" dataCellStyle="Normal 3"/>
    <tableColumn id="7" name="Column7" dataDxfId="14" dataCellStyle="Percent 3"/>
    <tableColumn id="13" name="Column13" dataDxfId="13" dataCellStyle="Normal 3"/>
    <tableColumn id="14" name="Column14" dataDxfId="12" dataCellStyle="Normal 3"/>
    <tableColumn id="15" name="Column15" dataDxfId="11" dataCellStyle="Normal 3"/>
    <tableColumn id="16" name="Column16" dataDxfId="10" dataCellStyle="Normal 3"/>
    <tableColumn id="17" name="Column17" dataDxfId="9" dataCellStyle="Normal 3"/>
    <tableColumn id="18" name="Column18" dataDxfId="8" dataCellStyle="Normal 3"/>
    <tableColumn id="19" name="Column19" dataDxfId="7" dataCellStyle="Normal 3"/>
    <tableColumn id="27" name="Column27" dataDxfId="6" dataCellStyle="Normal 3"/>
    <tableColumn id="28" name="Column28" dataDxfId="5" dataCellStyle="Normal 3"/>
    <tableColumn id="29" name="Column29" dataDxfId="4" dataCellStyle="Normal 3"/>
    <tableColumn id="30" name="Column30" dataDxfId="3" dataCellStyle="Normal 3"/>
    <tableColumn id="31" name="Column31" dataDxfId="2" dataCellStyle="Normal 3"/>
    <tableColumn id="32" name="Column32" dataDxfId="1" dataCellStyle="Normal 3"/>
    <tableColumn id="33" name="Column33" dataDxfId="0" dataCellStyle="Normal 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I70"/>
  <sheetViews>
    <sheetView showGridLines="0" tabSelected="1" zoomScale="85" zoomScaleNormal="85" workbookViewId="0">
      <pane ySplit="3" topLeftCell="A4" activePane="bottomLeft" state="frozen"/>
      <selection pane="bottomLeft"/>
    </sheetView>
  </sheetViews>
  <sheetFormatPr defaultColWidth="9.140625" defaultRowHeight="15" zeroHeight="1" x14ac:dyDescent="0.25"/>
  <cols>
    <col min="1" max="1" width="3.140625" customWidth="1"/>
    <col min="2" max="2" width="16.140625" customWidth="1"/>
    <col min="3" max="3" width="16.28515625" customWidth="1"/>
    <col min="4" max="4" width="67.140625" customWidth="1"/>
    <col min="5" max="7" width="12.7109375" customWidth="1"/>
    <col min="8" max="8" width="9.42578125" style="211" customWidth="1"/>
    <col min="17" max="17" width="11.85546875" bestFit="1" customWidth="1"/>
  </cols>
  <sheetData>
    <row r="1" spans="1:9" s="67" customFormat="1" ht="12.75" x14ac:dyDescent="0.25">
      <c r="A1" s="210"/>
    </row>
    <row r="2" spans="1:9" s="35" customFormat="1" ht="20.25" customHeight="1" x14ac:dyDescent="0.25">
      <c r="B2" s="271" t="s">
        <v>495</v>
      </c>
    </row>
    <row r="3" spans="1:9" s="206" customFormat="1" ht="20.25" customHeight="1" x14ac:dyDescent="0.25"/>
    <row r="4" spans="1:9" x14ac:dyDescent="0.25"/>
    <row r="5" spans="1:9" s="212" customFormat="1" x14ac:dyDescent="0.25">
      <c r="B5" s="213" t="s">
        <v>458</v>
      </c>
      <c r="C5" s="214" t="str">
        <f ca="1">REPLACE(LEFT(CELL("filename",A1),FIND("]",CELL("filename",A1))-1),1,FIND("[",CELL("filename",A1)),"")</f>
        <v>2021-01-08-testing-form-appendix-l-fusion.xlsx</v>
      </c>
      <c r="F5" s="215"/>
      <c r="I5" s="216"/>
    </row>
    <row r="6" spans="1:9" s="212" customFormat="1" x14ac:dyDescent="0.25">
      <c r="B6" s="213" t="s">
        <v>459</v>
      </c>
      <c r="C6" s="217">
        <v>44204</v>
      </c>
      <c r="D6" s="218"/>
      <c r="E6" s="218"/>
      <c r="F6" s="218"/>
      <c r="G6" s="218"/>
    </row>
    <row r="7" spans="1:9" s="212" customFormat="1" x14ac:dyDescent="0.25"/>
    <row r="8" spans="1:9" s="212" customFormat="1" ht="15.75" x14ac:dyDescent="0.25">
      <c r="B8" s="219" t="s">
        <v>461</v>
      </c>
      <c r="C8" s="220"/>
      <c r="D8" s="220"/>
      <c r="E8" s="220"/>
      <c r="F8" s="220"/>
      <c r="G8" s="220"/>
      <c r="H8" s="220"/>
    </row>
    <row r="9" spans="1:9" s="212" customFormat="1" ht="30.75" customHeight="1" x14ac:dyDescent="0.25">
      <c r="B9" s="296" t="s">
        <v>496</v>
      </c>
      <c r="C9" s="296"/>
      <c r="D9" s="296"/>
      <c r="E9" s="296"/>
      <c r="F9" s="296"/>
      <c r="G9" s="296"/>
      <c r="H9" s="296"/>
    </row>
    <row r="10" spans="1:9" s="212" customFormat="1" x14ac:dyDescent="0.25">
      <c r="B10" s="295" t="s">
        <v>462</v>
      </c>
      <c r="C10" s="295"/>
      <c r="D10" s="295"/>
      <c r="E10" s="295"/>
      <c r="F10" s="295"/>
      <c r="G10" s="295"/>
      <c r="H10" s="295"/>
    </row>
    <row r="11" spans="1:9" s="212" customFormat="1" x14ac:dyDescent="0.25"/>
    <row r="12" spans="1:9" s="221" customFormat="1" ht="15.75" x14ac:dyDescent="0.25">
      <c r="B12" s="222" t="s">
        <v>460</v>
      </c>
      <c r="C12" s="223"/>
      <c r="D12" s="223"/>
      <c r="E12" s="223"/>
      <c r="F12" s="223"/>
      <c r="G12" s="223"/>
      <c r="H12" s="224"/>
    </row>
    <row r="13" spans="1:9" s="225" customFormat="1" ht="14.25" customHeight="1" x14ac:dyDescent="0.25">
      <c r="B13" s="232" t="s">
        <v>463</v>
      </c>
      <c r="C13" s="226"/>
      <c r="D13" s="226" t="s">
        <v>473</v>
      </c>
      <c r="E13" s="226"/>
      <c r="F13" s="226"/>
      <c r="G13" s="226"/>
      <c r="H13" s="229"/>
    </row>
    <row r="14" spans="1:9" s="225" customFormat="1" ht="14.25" customHeight="1" x14ac:dyDescent="0.25">
      <c r="B14" s="232" t="s">
        <v>464</v>
      </c>
      <c r="C14" s="231"/>
      <c r="D14" s="231" t="s">
        <v>474</v>
      </c>
      <c r="E14" s="231"/>
      <c r="F14" s="231"/>
      <c r="G14" s="231"/>
      <c r="H14" s="231"/>
    </row>
    <row r="15" spans="1:9" s="225" customFormat="1" ht="14.25" customHeight="1" x14ac:dyDescent="0.25">
      <c r="B15" s="232" t="s">
        <v>465</v>
      </c>
      <c r="C15" s="227"/>
      <c r="D15" s="227" t="s">
        <v>492</v>
      </c>
      <c r="E15" s="227"/>
      <c r="F15" s="227"/>
      <c r="G15" s="227"/>
      <c r="H15" s="229"/>
    </row>
    <row r="16" spans="1:9" s="225" customFormat="1" ht="14.25" customHeight="1" x14ac:dyDescent="0.25">
      <c r="B16" s="232" t="s">
        <v>489</v>
      </c>
      <c r="C16" s="226"/>
      <c r="D16" s="226" t="s">
        <v>468</v>
      </c>
      <c r="E16" s="226"/>
      <c r="F16" s="226"/>
      <c r="G16" s="226"/>
      <c r="H16" s="229"/>
    </row>
    <row r="17" spans="2:8" ht="14.25" customHeight="1" x14ac:dyDescent="0.25">
      <c r="B17" s="233" t="s">
        <v>466</v>
      </c>
      <c r="C17" s="228"/>
      <c r="D17" s="228" t="s">
        <v>469</v>
      </c>
      <c r="E17" s="228"/>
      <c r="F17" s="228"/>
      <c r="G17" s="228"/>
      <c r="H17" s="230"/>
    </row>
    <row r="18" spans="2:8" ht="14.25" customHeight="1" x14ac:dyDescent="0.25">
      <c r="B18" s="234" t="s">
        <v>467</v>
      </c>
      <c r="C18" s="228"/>
      <c r="D18" s="228" t="s">
        <v>470</v>
      </c>
      <c r="E18" s="228"/>
      <c r="F18" s="228"/>
      <c r="G18" s="228"/>
      <c r="H18" s="230"/>
    </row>
    <row r="19" spans="2:8" ht="14.25" customHeight="1" x14ac:dyDescent="0.25">
      <c r="B19" s="228"/>
    </row>
    <row r="20" spans="2:8" x14ac:dyDescent="0.25">
      <c r="B20" s="228"/>
    </row>
    <row r="21" spans="2:8" x14ac:dyDescent="0.25">
      <c r="B21" s="228"/>
    </row>
    <row r="22" spans="2:8" x14ac:dyDescent="0.25">
      <c r="B22" s="228"/>
    </row>
    <row r="23" spans="2:8" x14ac:dyDescent="0.25"/>
    <row r="24" spans="2:8" x14ac:dyDescent="0.25"/>
    <row r="25" spans="2:8" x14ac:dyDescent="0.25"/>
    <row r="26" spans="2:8" x14ac:dyDescent="0.25"/>
    <row r="27" spans="2:8" x14ac:dyDescent="0.25"/>
    <row r="28" spans="2:8" x14ac:dyDescent="0.25"/>
    <row r="29" spans="2:8" x14ac:dyDescent="0.25"/>
    <row r="30" spans="2:8" x14ac:dyDescent="0.25"/>
    <row r="31" spans="2:8" x14ac:dyDescent="0.25"/>
    <row r="32" spans="2:8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</sheetData>
  <mergeCells count="2">
    <mergeCell ref="B10:H10"/>
    <mergeCell ref="B9:H9"/>
  </mergeCells>
  <hyperlinks>
    <hyperlink ref="B13" location="Table_1.6_Inclusion!A1" display="Appendix_Table_1.6"/>
    <hyperlink ref="B14" location="Table_2b2.2_Exclusion!A1" display="Appendix_Table_2b2.2"/>
    <hyperlink ref="B15" location="Table_2b3.1.1_Risk_Adjust!A1" display="Appendix_Table_2b3.1.1"/>
    <hyperlink ref="B16" location="Table_2b3.4b_SRF!A1" display="Appendix_Table_2b3.4b"/>
    <hyperlink ref="B17" location="Table_2b3.7_Predictive_Ratio!A1" display="Appendix_Table_2b3.7"/>
    <hyperlink ref="B18" location="Table_2b4.2_Score_by_Provider!A1" display="Appendix_Table_2b4.2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K118"/>
  <sheetViews>
    <sheetView showGridLines="0" zoomScale="85" zoomScaleNormal="85" workbookViewId="0">
      <pane xSplit="3" ySplit="8" topLeftCell="D9" activePane="bottomRight" state="frozen"/>
      <selection pane="topRight" activeCell="D1" sqref="D1"/>
      <selection pane="bottomLeft" activeCell="A9" sqref="A9"/>
      <selection pane="bottomRight"/>
    </sheetView>
  </sheetViews>
  <sheetFormatPr defaultColWidth="9.140625" defaultRowHeight="15" x14ac:dyDescent="0.25"/>
  <cols>
    <col min="1" max="1" width="3.28515625" customWidth="1"/>
    <col min="2" max="2" width="11.42578125" customWidth="1"/>
    <col min="3" max="3" width="77.85546875" bestFit="1" customWidth="1"/>
    <col min="4" max="9" width="18.7109375" customWidth="1"/>
  </cols>
  <sheetData>
    <row r="1" spans="1:11" s="4" customFormat="1" ht="12" customHeight="1" x14ac:dyDescent="0.25">
      <c r="B1" s="1"/>
      <c r="C1" s="2"/>
      <c r="D1" s="3"/>
      <c r="E1" s="3"/>
      <c r="F1" s="3"/>
      <c r="G1" s="3"/>
      <c r="H1" s="3"/>
      <c r="I1" s="3"/>
    </row>
    <row r="2" spans="1:11" s="8" customFormat="1" ht="20.25" customHeight="1" x14ac:dyDescent="0.25">
      <c r="B2" s="5" t="s">
        <v>472</v>
      </c>
      <c r="C2" s="6"/>
      <c r="D2" s="7"/>
      <c r="E2" s="7"/>
      <c r="F2" s="7"/>
      <c r="G2" s="7"/>
      <c r="H2" s="7"/>
      <c r="I2" s="7"/>
    </row>
    <row r="3" spans="1:11" s="12" customFormat="1" ht="12.75" x14ac:dyDescent="0.25">
      <c r="B3" s="9" t="s">
        <v>0</v>
      </c>
      <c r="C3" s="10"/>
      <c r="D3" s="11"/>
      <c r="E3" s="11"/>
      <c r="F3" s="11"/>
      <c r="G3" s="11"/>
      <c r="H3" s="11"/>
      <c r="I3" s="11"/>
    </row>
    <row r="4" spans="1:11" ht="12" customHeight="1" x14ac:dyDescent="0.25">
      <c r="B4" s="13"/>
      <c r="C4" s="14"/>
      <c r="D4" s="15"/>
      <c r="E4" s="16"/>
      <c r="F4" s="16"/>
      <c r="G4" s="16"/>
      <c r="H4" s="16"/>
      <c r="I4" s="15"/>
    </row>
    <row r="5" spans="1:11" ht="15.75" thickBot="1" x14ac:dyDescent="0.3">
      <c r="B5" s="18" t="s">
        <v>471</v>
      </c>
      <c r="C5" s="19"/>
      <c r="D5" s="15"/>
      <c r="E5" s="16"/>
      <c r="F5" s="16"/>
      <c r="G5" s="16"/>
      <c r="H5" s="16"/>
      <c r="I5" s="15"/>
    </row>
    <row r="6" spans="1:11" x14ac:dyDescent="0.25">
      <c r="B6" s="297" t="s">
        <v>475</v>
      </c>
      <c r="C6" s="299" t="s">
        <v>2</v>
      </c>
      <c r="D6" s="301" t="s">
        <v>3</v>
      </c>
      <c r="E6" s="302"/>
      <c r="F6" s="302"/>
      <c r="G6" s="301" t="s">
        <v>4</v>
      </c>
      <c r="H6" s="302"/>
      <c r="I6" s="303"/>
    </row>
    <row r="7" spans="1:11" ht="41.25" customHeight="1" x14ac:dyDescent="0.25">
      <c r="B7" s="298"/>
      <c r="C7" s="300"/>
      <c r="D7" s="20" t="s">
        <v>5</v>
      </c>
      <c r="E7" s="20" t="s">
        <v>476</v>
      </c>
      <c r="F7" s="20" t="s">
        <v>477</v>
      </c>
      <c r="G7" s="20" t="s">
        <v>5</v>
      </c>
      <c r="H7" s="20" t="s">
        <v>476</v>
      </c>
      <c r="I7" s="20" t="s">
        <v>477</v>
      </c>
    </row>
    <row r="8" spans="1:11" x14ac:dyDescent="0.25">
      <c r="B8" s="21" t="s">
        <v>6</v>
      </c>
      <c r="C8" s="22" t="s">
        <v>9</v>
      </c>
      <c r="D8" s="23" t="s">
        <v>10</v>
      </c>
      <c r="E8" s="23" t="s">
        <v>11</v>
      </c>
      <c r="F8" s="24" t="s">
        <v>12</v>
      </c>
      <c r="G8" s="24" t="s">
        <v>13</v>
      </c>
      <c r="H8" s="25" t="s">
        <v>14</v>
      </c>
      <c r="I8" s="23" t="s">
        <v>15</v>
      </c>
    </row>
    <row r="9" spans="1:11" s="17" customFormat="1" x14ac:dyDescent="0.25">
      <c r="A9"/>
      <c r="B9" s="27">
        <v>1</v>
      </c>
      <c r="C9" s="28" t="s">
        <v>16</v>
      </c>
      <c r="D9" s="26">
        <v>1</v>
      </c>
      <c r="E9" s="26">
        <v>1</v>
      </c>
      <c r="F9" s="29">
        <v>1</v>
      </c>
      <c r="G9" s="26">
        <v>1</v>
      </c>
      <c r="H9" s="26">
        <v>1</v>
      </c>
      <c r="I9" s="26">
        <v>1</v>
      </c>
      <c r="J9"/>
      <c r="K9"/>
    </row>
    <row r="10" spans="1:11" s="17" customFormat="1" x14ac:dyDescent="0.25">
      <c r="A10"/>
      <c r="B10" s="27">
        <v>2</v>
      </c>
      <c r="C10" s="28" t="s">
        <v>17</v>
      </c>
      <c r="D10" s="26">
        <v>8.1794417999999994E-3</v>
      </c>
      <c r="E10" s="26">
        <v>7.0664975999999999E-3</v>
      </c>
      <c r="F10" s="29">
        <v>6.4769288999999997E-3</v>
      </c>
      <c r="G10" s="26">
        <v>8.1808443000000002E-3</v>
      </c>
      <c r="H10" s="26">
        <v>7.1184509999999996E-3</v>
      </c>
      <c r="I10" s="26">
        <v>6.5195586999999998E-3</v>
      </c>
      <c r="J10"/>
      <c r="K10"/>
    </row>
    <row r="11" spans="1:11" s="17" customFormat="1" x14ac:dyDescent="0.25">
      <c r="A11"/>
      <c r="B11" s="27">
        <v>3</v>
      </c>
      <c r="C11" s="28" t="s">
        <v>18</v>
      </c>
      <c r="D11" s="26">
        <v>6.0934733099999999E-2</v>
      </c>
      <c r="E11" s="26">
        <v>5.66527753E-2</v>
      </c>
      <c r="F11" s="29">
        <v>5.5644856299999997E-2</v>
      </c>
      <c r="G11" s="26">
        <v>6.0912661899999998E-2</v>
      </c>
      <c r="H11" s="26">
        <v>5.6601854899999998E-2</v>
      </c>
      <c r="I11" s="26">
        <v>5.5547595200000001E-2</v>
      </c>
      <c r="J11"/>
      <c r="K11"/>
    </row>
    <row r="12" spans="1:11" s="17" customFormat="1" x14ac:dyDescent="0.25">
      <c r="A12"/>
      <c r="B12" s="27">
        <v>4</v>
      </c>
      <c r="C12" s="28" t="s">
        <v>19</v>
      </c>
      <c r="D12" s="26">
        <v>1.11413273E-2</v>
      </c>
      <c r="E12" s="26">
        <v>8.6368303000000004E-3</v>
      </c>
      <c r="F12" s="29">
        <v>7.7061270999999997E-3</v>
      </c>
      <c r="G12" s="26">
        <v>1.11242168E-2</v>
      </c>
      <c r="H12" s="26">
        <v>8.6031565000000004E-3</v>
      </c>
      <c r="I12" s="26">
        <v>7.6658547000000004E-3</v>
      </c>
      <c r="J12"/>
      <c r="K12"/>
    </row>
    <row r="13" spans="1:11" s="17" customFormat="1" x14ac:dyDescent="0.25">
      <c r="A13"/>
      <c r="B13" s="27">
        <v>5</v>
      </c>
      <c r="C13" s="28" t="s">
        <v>20</v>
      </c>
      <c r="D13" s="26">
        <v>5.4072855999999997E-3</v>
      </c>
      <c r="E13" s="26">
        <v>5.3552375000000003E-3</v>
      </c>
      <c r="F13" s="29">
        <v>5.3895612999999998E-3</v>
      </c>
      <c r="G13" s="26">
        <v>5.4322537000000004E-3</v>
      </c>
      <c r="H13" s="26">
        <v>5.3896843000000002E-3</v>
      </c>
      <c r="I13" s="26">
        <v>5.4449060999999998E-3</v>
      </c>
      <c r="J13"/>
      <c r="K13"/>
    </row>
    <row r="14" spans="1:11" s="17" customFormat="1" x14ac:dyDescent="0.25">
      <c r="A14"/>
      <c r="B14" s="27">
        <v>6</v>
      </c>
      <c r="C14" s="28" t="s">
        <v>21</v>
      </c>
      <c r="D14" s="26">
        <v>0.88470781679999999</v>
      </c>
      <c r="E14" s="26">
        <v>0.89206981939999996</v>
      </c>
      <c r="F14" s="29">
        <v>0.89483263989999995</v>
      </c>
      <c r="G14" s="26">
        <v>0.88481890679999997</v>
      </c>
      <c r="H14" s="26">
        <v>0.89188089810000004</v>
      </c>
      <c r="I14" s="26">
        <v>0.89470793329999998</v>
      </c>
      <c r="J14"/>
      <c r="K14"/>
    </row>
    <row r="15" spans="1:11" s="17" customFormat="1" x14ac:dyDescent="0.25">
      <c r="A15"/>
      <c r="B15" s="27">
        <v>7</v>
      </c>
      <c r="C15" s="28" t="s">
        <v>22</v>
      </c>
      <c r="D15" s="26">
        <v>2.9629395400000001E-2</v>
      </c>
      <c r="E15" s="26">
        <v>3.021884E-2</v>
      </c>
      <c r="F15" s="29">
        <v>2.9949886500000002E-2</v>
      </c>
      <c r="G15" s="26">
        <v>2.9531116400000001E-2</v>
      </c>
      <c r="H15" s="26">
        <v>3.04059551E-2</v>
      </c>
      <c r="I15" s="26">
        <v>3.0114152000000002E-2</v>
      </c>
      <c r="J15"/>
      <c r="K15"/>
    </row>
    <row r="16" spans="1:11" s="17" customFormat="1" x14ac:dyDescent="0.25">
      <c r="A16"/>
      <c r="B16" s="27">
        <v>8</v>
      </c>
      <c r="C16" s="28" t="s">
        <v>23</v>
      </c>
      <c r="D16" s="26">
        <v>0.56148284000000004</v>
      </c>
      <c r="E16" s="26">
        <v>0.56493728740000004</v>
      </c>
      <c r="F16" s="29">
        <v>0.56370555980000003</v>
      </c>
      <c r="G16" s="26">
        <v>0.56188116129999999</v>
      </c>
      <c r="H16" s="26">
        <v>0.56544907259999999</v>
      </c>
      <c r="I16" s="26">
        <v>0.56428810240000005</v>
      </c>
      <c r="J16"/>
      <c r="K16"/>
    </row>
    <row r="17" spans="1:11" s="17" customFormat="1" x14ac:dyDescent="0.25">
      <c r="A17"/>
      <c r="B17" s="27">
        <v>9</v>
      </c>
      <c r="C17" s="28" t="s">
        <v>24</v>
      </c>
      <c r="D17" s="26">
        <v>0.43851716000000002</v>
      </c>
      <c r="E17" s="26">
        <v>0.43506271260000001</v>
      </c>
      <c r="F17" s="29">
        <v>0.43629444020000002</v>
      </c>
      <c r="G17" s="26">
        <v>0.43811883870000001</v>
      </c>
      <c r="H17" s="26">
        <v>0.43455092740000001</v>
      </c>
      <c r="I17" s="26">
        <v>0.43571189760000001</v>
      </c>
      <c r="J17"/>
      <c r="K17"/>
    </row>
    <row r="18" spans="1:11" s="17" customFormat="1" x14ac:dyDescent="0.25">
      <c r="A18"/>
      <c r="B18" s="27">
        <v>10</v>
      </c>
      <c r="C18" s="28" t="s">
        <v>25</v>
      </c>
      <c r="D18" s="26">
        <v>8.4419006699999993E-2</v>
      </c>
      <c r="E18" s="26">
        <v>6.8148416599999997E-2</v>
      </c>
      <c r="F18" s="29">
        <v>6.2429084699999998E-2</v>
      </c>
      <c r="G18" s="26">
        <v>8.3983508499999998E-2</v>
      </c>
      <c r="H18" s="26">
        <v>6.8011714900000006E-2</v>
      </c>
      <c r="I18" s="26">
        <v>6.2234322000000002E-2</v>
      </c>
      <c r="J18"/>
      <c r="K18"/>
    </row>
    <row r="19" spans="1:11" s="17" customFormat="1" x14ac:dyDescent="0.25">
      <c r="A19"/>
      <c r="B19" s="27">
        <v>11</v>
      </c>
      <c r="C19" s="28" t="s">
        <v>26</v>
      </c>
      <c r="D19" s="26">
        <v>4.2868285700000001E-2</v>
      </c>
      <c r="E19" s="26">
        <v>3.9942823799999999E-2</v>
      </c>
      <c r="F19" s="29">
        <v>3.8672466000000003E-2</v>
      </c>
      <c r="G19" s="26">
        <v>4.2646438199999998E-2</v>
      </c>
      <c r="H19" s="26">
        <v>3.98633257E-2</v>
      </c>
      <c r="I19" s="26">
        <v>3.8544203999999999E-2</v>
      </c>
      <c r="J19"/>
      <c r="K19"/>
    </row>
    <row r="20" spans="1:11" s="17" customFormat="1" x14ac:dyDescent="0.25">
      <c r="A20"/>
      <c r="B20" s="27">
        <v>12</v>
      </c>
      <c r="C20" s="28" t="s">
        <v>27</v>
      </c>
      <c r="D20" s="26">
        <v>0.87271270759999997</v>
      </c>
      <c r="E20" s="26">
        <v>0.89190875960000005</v>
      </c>
      <c r="F20" s="29">
        <v>0.89889844929999996</v>
      </c>
      <c r="G20" s="26">
        <v>0.87369469</v>
      </c>
      <c r="H20" s="26">
        <v>0.89222665150000002</v>
      </c>
      <c r="I20" s="26">
        <v>0.89934087979999999</v>
      </c>
      <c r="J20"/>
      <c r="K20"/>
    </row>
    <row r="21" spans="1:11" s="17" customFormat="1" x14ac:dyDescent="0.25">
      <c r="A21"/>
      <c r="B21" s="27">
        <v>13</v>
      </c>
      <c r="C21" s="28" t="s">
        <v>28</v>
      </c>
      <c r="D21" s="26">
        <v>0.32882199169999998</v>
      </c>
      <c r="E21" s="26">
        <v>0.3263473657</v>
      </c>
      <c r="F21" s="29">
        <v>0.32325548409999999</v>
      </c>
      <c r="G21" s="26">
        <v>0.32922487579999998</v>
      </c>
      <c r="H21" s="26">
        <v>0.3270419785</v>
      </c>
      <c r="I21" s="26">
        <v>0.3239719157</v>
      </c>
      <c r="J21"/>
      <c r="K21"/>
    </row>
    <row r="22" spans="1:11" s="17" customFormat="1" x14ac:dyDescent="0.25">
      <c r="A22"/>
      <c r="B22" s="27">
        <v>14</v>
      </c>
      <c r="C22" s="28" t="s">
        <v>29</v>
      </c>
      <c r="D22" s="26">
        <v>0.32940172020000003</v>
      </c>
      <c r="E22" s="26">
        <v>0.33311187609999998</v>
      </c>
      <c r="F22" s="29">
        <v>0.33554746600000002</v>
      </c>
      <c r="G22" s="26">
        <v>0.32919241220000001</v>
      </c>
      <c r="H22" s="26">
        <v>0.33277741620000001</v>
      </c>
      <c r="I22" s="26">
        <v>0.3351244209</v>
      </c>
      <c r="J22"/>
      <c r="K22"/>
    </row>
    <row r="23" spans="1:11" s="17" customFormat="1" x14ac:dyDescent="0.25">
      <c r="A23"/>
      <c r="B23" s="27">
        <v>15</v>
      </c>
      <c r="C23" s="28" t="s">
        <v>30</v>
      </c>
      <c r="D23" s="26">
        <v>0.32948604440000001</v>
      </c>
      <c r="E23" s="26">
        <v>0.32803849330000001</v>
      </c>
      <c r="F23" s="29">
        <v>0.32885779120000003</v>
      </c>
      <c r="G23" s="26">
        <v>0.32920323340000002</v>
      </c>
      <c r="H23" s="26">
        <v>0.32769280830000003</v>
      </c>
      <c r="I23" s="26">
        <v>0.32853321870000002</v>
      </c>
      <c r="J23"/>
      <c r="K23"/>
    </row>
    <row r="24" spans="1:11" s="17" customFormat="1" x14ac:dyDescent="0.25">
      <c r="A24"/>
      <c r="B24" s="27">
        <v>16</v>
      </c>
      <c r="C24" s="28" t="s">
        <v>31</v>
      </c>
      <c r="D24" s="26">
        <v>1.22902437E-2</v>
      </c>
      <c r="E24" s="26">
        <v>1.2502264900000001E-2</v>
      </c>
      <c r="F24" s="29">
        <v>1.2339258699999999E-2</v>
      </c>
      <c r="G24" s="26">
        <v>1.23794786E-2</v>
      </c>
      <c r="H24" s="26">
        <v>1.2487796900000001E-2</v>
      </c>
      <c r="I24" s="26">
        <v>1.23704447E-2</v>
      </c>
      <c r="J24"/>
      <c r="K24"/>
    </row>
    <row r="25" spans="1:11" s="17" customFormat="1" x14ac:dyDescent="0.25">
      <c r="A25"/>
      <c r="B25" s="27">
        <v>17</v>
      </c>
      <c r="C25" s="28" t="s">
        <v>32</v>
      </c>
      <c r="D25" s="26">
        <v>0.16326207940000001</v>
      </c>
      <c r="E25" s="26">
        <v>0.15918745340000001</v>
      </c>
      <c r="F25" s="29">
        <v>0.1570300681</v>
      </c>
      <c r="G25" s="26">
        <v>0.16261051169999999</v>
      </c>
      <c r="H25" s="26">
        <v>0.15884314999999999</v>
      </c>
      <c r="I25" s="26">
        <v>0.1568276257</v>
      </c>
      <c r="J25"/>
      <c r="K25"/>
    </row>
    <row r="26" spans="1:11" s="17" customFormat="1" x14ac:dyDescent="0.25">
      <c r="A26"/>
      <c r="B26" s="27">
        <v>18</v>
      </c>
      <c r="C26" s="28" t="s">
        <v>33</v>
      </c>
      <c r="D26" s="26">
        <v>0.83558900410000003</v>
      </c>
      <c r="E26" s="26">
        <v>0.83964486319999998</v>
      </c>
      <c r="F26" s="29">
        <v>0.8417643722</v>
      </c>
      <c r="G26" s="26">
        <v>0.8362207962</v>
      </c>
      <c r="H26" s="26">
        <v>0.83997722100000005</v>
      </c>
      <c r="I26" s="26">
        <v>0.84195443469999998</v>
      </c>
      <c r="J26"/>
      <c r="K26"/>
    </row>
    <row r="27" spans="1:11" s="17" customFormat="1" x14ac:dyDescent="0.25">
      <c r="A27"/>
      <c r="B27" s="27">
        <v>19</v>
      </c>
      <c r="C27" s="28" t="s">
        <v>34</v>
      </c>
      <c r="D27" s="26">
        <v>1.1489164E-3</v>
      </c>
      <c r="E27" s="26">
        <v>1.1676834E-3</v>
      </c>
      <c r="F27" s="29">
        <v>1.2055598E-3</v>
      </c>
      <c r="G27" s="26">
        <v>1.168692E-3</v>
      </c>
      <c r="H27" s="26">
        <v>1.179629E-3</v>
      </c>
      <c r="I27" s="26">
        <v>1.2179395000000001E-3</v>
      </c>
      <c r="J27"/>
      <c r="K27"/>
    </row>
    <row r="28" spans="1:11" s="17" customFormat="1" x14ac:dyDescent="0.25">
      <c r="A28"/>
      <c r="B28" s="27">
        <v>20</v>
      </c>
      <c r="C28" s="28" t="s">
        <v>35</v>
      </c>
      <c r="D28" s="26">
        <v>2.0870225000000002E-3</v>
      </c>
      <c r="E28" s="26">
        <v>1.3690080999999999E-3</v>
      </c>
      <c r="F28" s="29">
        <v>1.4419439999999999E-3</v>
      </c>
      <c r="G28" s="26">
        <v>2.0776747000000001E-3</v>
      </c>
      <c r="H28" s="26">
        <v>1.3423364999999999E-3</v>
      </c>
      <c r="I28" s="26">
        <v>1.4089889E-3</v>
      </c>
      <c r="J28"/>
      <c r="K28"/>
    </row>
    <row r="29" spans="1:11" s="17" customFormat="1" x14ac:dyDescent="0.25">
      <c r="A29"/>
      <c r="B29" s="27">
        <v>21</v>
      </c>
      <c r="C29" s="28" t="s">
        <v>36</v>
      </c>
      <c r="D29" s="26">
        <v>1.2922674800000001E-2</v>
      </c>
      <c r="E29" s="26">
        <v>1.0327958E-2</v>
      </c>
      <c r="F29" s="29">
        <v>9.4080937999999996E-3</v>
      </c>
      <c r="G29" s="26">
        <v>1.2769042600000001E-2</v>
      </c>
      <c r="H29" s="26">
        <v>1.0230230999999999E-2</v>
      </c>
      <c r="I29" s="26">
        <v>9.2658928999999994E-3</v>
      </c>
      <c r="J29"/>
      <c r="K29"/>
    </row>
    <row r="30" spans="1:11" s="17" customFormat="1" x14ac:dyDescent="0.25">
      <c r="A30"/>
      <c r="B30" s="27">
        <v>22</v>
      </c>
      <c r="C30" s="28" t="s">
        <v>37</v>
      </c>
      <c r="D30" s="26">
        <v>4.0992073499999997E-2</v>
      </c>
      <c r="E30" s="26">
        <v>3.2654869000000003E-2</v>
      </c>
      <c r="F30" s="29">
        <v>2.9855332799999999E-2</v>
      </c>
      <c r="G30" s="26">
        <v>4.0601227099999998E-2</v>
      </c>
      <c r="H30" s="26">
        <v>3.2602505699999999E-2</v>
      </c>
      <c r="I30" s="26">
        <v>2.9779815599999999E-2</v>
      </c>
      <c r="J30"/>
      <c r="K30"/>
    </row>
    <row r="31" spans="1:11" s="17" customFormat="1" x14ac:dyDescent="0.25">
      <c r="A31"/>
      <c r="B31" s="27">
        <v>23</v>
      </c>
      <c r="C31" s="28" t="s">
        <v>38</v>
      </c>
      <c r="D31" s="26">
        <v>4.3585040899999997E-2</v>
      </c>
      <c r="E31" s="26">
        <v>3.4265466799999998E-2</v>
      </c>
      <c r="F31" s="29">
        <v>3.2384644499999997E-2</v>
      </c>
      <c r="G31" s="26">
        <v>4.3544599699999999E-2</v>
      </c>
      <c r="H31" s="26">
        <v>3.4229580199999998E-2</v>
      </c>
      <c r="I31" s="26">
        <v>3.2311219400000001E-2</v>
      </c>
      <c r="J31"/>
      <c r="K31"/>
    </row>
    <row r="32" spans="1:11" s="17" customFormat="1" x14ac:dyDescent="0.25">
      <c r="A32"/>
      <c r="B32" s="27">
        <v>24</v>
      </c>
      <c r="C32" s="28" t="s">
        <v>39</v>
      </c>
      <c r="D32" s="26">
        <v>5.6823931199999997E-2</v>
      </c>
      <c r="E32" s="26">
        <v>4.5821505499999998E-2</v>
      </c>
      <c r="F32" s="29">
        <v>4.4251134599999999E-2</v>
      </c>
      <c r="G32" s="26">
        <v>5.6551709200000001E-2</v>
      </c>
      <c r="H32" s="26">
        <v>4.56597787E-2</v>
      </c>
      <c r="I32" s="26">
        <v>4.4084634900000003E-2</v>
      </c>
      <c r="J32"/>
      <c r="K32"/>
    </row>
    <row r="33" spans="1:11" s="17" customFormat="1" x14ac:dyDescent="0.25">
      <c r="A33"/>
      <c r="B33" s="27">
        <v>25</v>
      </c>
      <c r="C33" s="28" t="s">
        <v>40</v>
      </c>
      <c r="D33" s="26">
        <v>0.27674129349999999</v>
      </c>
      <c r="E33" s="26">
        <v>0.27770731409999999</v>
      </c>
      <c r="F33" s="29">
        <v>0.27727874429999999</v>
      </c>
      <c r="G33" s="26">
        <v>0.27709904670000002</v>
      </c>
      <c r="H33" s="26">
        <v>0.27786365120000001</v>
      </c>
      <c r="I33" s="26">
        <v>0.27740363950000002</v>
      </c>
      <c r="J33"/>
      <c r="K33"/>
    </row>
    <row r="34" spans="1:11" s="17" customFormat="1" x14ac:dyDescent="0.25">
      <c r="A34"/>
      <c r="B34" s="27">
        <v>26</v>
      </c>
      <c r="C34" s="28" t="s">
        <v>41</v>
      </c>
      <c r="D34" s="26">
        <v>0.27739480560000002</v>
      </c>
      <c r="E34" s="26">
        <v>0.2947997826</v>
      </c>
      <c r="F34" s="29">
        <v>0.29718229950000002</v>
      </c>
      <c r="G34" s="26">
        <v>0.27806213549999997</v>
      </c>
      <c r="H34" s="26">
        <v>0.2950292873</v>
      </c>
      <c r="I34" s="26">
        <v>0.29746381999999999</v>
      </c>
      <c r="J34"/>
      <c r="K34"/>
    </row>
    <row r="35" spans="1:11" s="17" customFormat="1" x14ac:dyDescent="0.25">
      <c r="A35"/>
      <c r="B35" s="27">
        <v>27</v>
      </c>
      <c r="C35" s="28" t="s">
        <v>42</v>
      </c>
      <c r="D35" s="26">
        <v>0.18844337629999999</v>
      </c>
      <c r="E35" s="26">
        <v>0.19890881999999999</v>
      </c>
      <c r="F35" s="29">
        <v>0.20092662629999999</v>
      </c>
      <c r="G35" s="26">
        <v>0.18881951280000001</v>
      </c>
      <c r="H35" s="26">
        <v>0.1991539212</v>
      </c>
      <c r="I35" s="26">
        <v>0.20124659689999999</v>
      </c>
      <c r="J35"/>
      <c r="K35"/>
    </row>
    <row r="36" spans="1:11" s="17" customFormat="1" x14ac:dyDescent="0.25">
      <c r="A36"/>
      <c r="B36" s="27">
        <v>28</v>
      </c>
      <c r="C36" s="28" t="s">
        <v>43</v>
      </c>
      <c r="D36" s="26">
        <v>7.8516316700000005E-2</v>
      </c>
      <c r="E36" s="26">
        <v>8.2583398799999999E-2</v>
      </c>
      <c r="F36" s="29">
        <v>8.4861951599999999E-2</v>
      </c>
      <c r="G36" s="26">
        <v>7.9005746099999996E-2</v>
      </c>
      <c r="H36" s="26">
        <v>8.2594370299999997E-2</v>
      </c>
      <c r="I36" s="26">
        <v>8.48975498E-2</v>
      </c>
      <c r="J36"/>
      <c r="K36"/>
    </row>
    <row r="37" spans="1:11" s="17" customFormat="1" x14ac:dyDescent="0.25">
      <c r="A37"/>
      <c r="B37" s="27">
        <v>29</v>
      </c>
      <c r="C37" s="28" t="s">
        <v>44</v>
      </c>
      <c r="D37" s="26">
        <v>1.98583354E-2</v>
      </c>
      <c r="E37" s="26">
        <v>1.93271728E-2</v>
      </c>
      <c r="F37" s="29">
        <v>2.0116301100000001E-2</v>
      </c>
      <c r="G37" s="26">
        <v>1.9965155700000001E-2</v>
      </c>
      <c r="H37" s="26">
        <v>1.9463878899999999E-2</v>
      </c>
      <c r="I37" s="26">
        <v>2.0251229900000001E-2</v>
      </c>
      <c r="J37"/>
      <c r="K37"/>
    </row>
    <row r="38" spans="1:11" s="17" customFormat="1" x14ac:dyDescent="0.25">
      <c r="A38"/>
      <c r="B38" s="27">
        <v>30</v>
      </c>
      <c r="C38" s="28" t="s">
        <v>45</v>
      </c>
      <c r="D38" s="26">
        <v>2.4559406E-3</v>
      </c>
      <c r="E38" s="26">
        <v>2.1541745000000002E-3</v>
      </c>
      <c r="F38" s="29">
        <v>2.2220120999999998E-3</v>
      </c>
      <c r="G38" s="26">
        <v>2.4888812000000001E-3</v>
      </c>
      <c r="H38" s="26">
        <v>2.1762121999999999E-3</v>
      </c>
      <c r="I38" s="26">
        <v>2.2448297000000001E-3</v>
      </c>
      <c r="J38"/>
      <c r="K38"/>
    </row>
    <row r="39" spans="1:11" s="17" customFormat="1" x14ac:dyDescent="0.25">
      <c r="A39"/>
      <c r="B39" s="27">
        <v>31</v>
      </c>
      <c r="C39" s="28" t="s">
        <v>46</v>
      </c>
      <c r="D39" s="26">
        <v>1.7918879999999999E-4</v>
      </c>
      <c r="E39" s="26">
        <v>8.0529899999999996E-5</v>
      </c>
      <c r="F39" s="29">
        <v>7.0915300000000002E-5</v>
      </c>
      <c r="G39" s="26">
        <v>1.839608E-4</v>
      </c>
      <c r="H39" s="26">
        <v>8.13537E-5</v>
      </c>
      <c r="I39" s="26">
        <v>7.1643499999999999E-5</v>
      </c>
      <c r="J39"/>
      <c r="K39"/>
    </row>
    <row r="40" spans="1:11" s="17" customFormat="1" x14ac:dyDescent="0.25">
      <c r="A40"/>
      <c r="B40" s="27">
        <v>32</v>
      </c>
      <c r="C40" s="28" t="s">
        <v>47</v>
      </c>
      <c r="D40" s="26">
        <v>2.6983724999999998E-3</v>
      </c>
      <c r="E40" s="26">
        <v>2.2548367999999999E-3</v>
      </c>
      <c r="F40" s="29">
        <v>2.0092663000000001E-3</v>
      </c>
      <c r="G40" s="26">
        <v>2.6728419999999999E-3</v>
      </c>
      <c r="H40" s="26">
        <v>2.2575658999999999E-3</v>
      </c>
      <c r="I40" s="26">
        <v>2.0060181000000001E-3</v>
      </c>
      <c r="J40"/>
      <c r="K40"/>
    </row>
    <row r="41" spans="1:11" s="17" customFormat="1" x14ac:dyDescent="0.25">
      <c r="A41"/>
      <c r="B41" s="27">
        <v>33</v>
      </c>
      <c r="C41" s="28" t="s">
        <v>48</v>
      </c>
      <c r="D41" s="26">
        <v>1.21637575E-2</v>
      </c>
      <c r="E41" s="26">
        <v>6.7041130999999999E-3</v>
      </c>
      <c r="F41" s="29">
        <v>6.3350982999999996E-3</v>
      </c>
      <c r="G41" s="26">
        <v>1.2260445199999999E-2</v>
      </c>
      <c r="H41" s="26">
        <v>6.7523593E-3</v>
      </c>
      <c r="I41" s="26">
        <v>6.3762717E-3</v>
      </c>
      <c r="J41"/>
      <c r="K41"/>
    </row>
    <row r="42" spans="1:11" s="17" customFormat="1" x14ac:dyDescent="0.25">
      <c r="A42"/>
      <c r="B42" s="27">
        <v>34</v>
      </c>
      <c r="C42" s="28" t="s">
        <v>49</v>
      </c>
      <c r="D42" s="26">
        <v>2.0132389E-3</v>
      </c>
      <c r="E42" s="26">
        <v>2.0333795999999999E-3</v>
      </c>
      <c r="F42" s="29">
        <v>2.0329047000000001E-3</v>
      </c>
      <c r="G42" s="26">
        <v>2.0343898E-3</v>
      </c>
      <c r="H42" s="26">
        <v>2.0338432000000001E-3</v>
      </c>
      <c r="I42" s="26">
        <v>2.0298992E-3</v>
      </c>
      <c r="J42"/>
      <c r="K42"/>
    </row>
    <row r="43" spans="1:11" s="17" customFormat="1" x14ac:dyDescent="0.25">
      <c r="A43"/>
      <c r="B43" s="27">
        <v>35</v>
      </c>
      <c r="C43" s="28" t="s">
        <v>50</v>
      </c>
      <c r="D43" s="26">
        <v>7.6313348999999999E-3</v>
      </c>
      <c r="E43" s="26">
        <v>3.8453021000000001E-3</v>
      </c>
      <c r="F43" s="29">
        <v>3.6403176999999999E-3</v>
      </c>
      <c r="G43" s="26">
        <v>7.7479953999999998E-3</v>
      </c>
      <c r="H43" s="26">
        <v>3.8439635999999999E-3</v>
      </c>
      <c r="I43" s="26">
        <v>3.6299373999999999E-3</v>
      </c>
      <c r="J43"/>
      <c r="K43"/>
    </row>
    <row r="44" spans="1:11" s="17" customFormat="1" x14ac:dyDescent="0.25">
      <c r="A44"/>
      <c r="B44" s="27">
        <v>36</v>
      </c>
      <c r="C44" s="28" t="s">
        <v>51</v>
      </c>
      <c r="D44" s="26">
        <v>8.2216037999999995E-3</v>
      </c>
      <c r="E44" s="26">
        <v>7.8113990000000001E-3</v>
      </c>
      <c r="F44" s="29">
        <v>7.6352117999999997E-3</v>
      </c>
      <c r="G44" s="26">
        <v>8.2674141000000003E-3</v>
      </c>
      <c r="H44" s="26">
        <v>7.8302961000000001E-3</v>
      </c>
      <c r="I44" s="26">
        <v>7.6419735000000004E-3</v>
      </c>
      <c r="J44"/>
      <c r="K44"/>
    </row>
    <row r="45" spans="1:11" s="17" customFormat="1" x14ac:dyDescent="0.25">
      <c r="A45"/>
      <c r="B45" s="27">
        <v>37</v>
      </c>
      <c r="C45" s="28" t="s">
        <v>52</v>
      </c>
      <c r="D45" s="26">
        <v>1.02348427E-2</v>
      </c>
      <c r="E45" s="26">
        <v>1.02071631E-2</v>
      </c>
      <c r="F45" s="29">
        <v>1.0117246599999999E-2</v>
      </c>
      <c r="G45" s="26">
        <v>1.0258519000000001E-2</v>
      </c>
      <c r="H45" s="26">
        <v>1.0209892599999999E-2</v>
      </c>
      <c r="I45" s="26">
        <v>1.01256149E-2</v>
      </c>
      <c r="J45"/>
      <c r="K45"/>
    </row>
    <row r="46" spans="1:11" s="17" customFormat="1" x14ac:dyDescent="0.25">
      <c r="A46"/>
      <c r="B46" s="27">
        <v>38</v>
      </c>
      <c r="C46" s="28" t="s">
        <v>53</v>
      </c>
      <c r="D46" s="26">
        <v>1.19424066E-2</v>
      </c>
      <c r="E46" s="26">
        <v>1.1777495900000001E-2</v>
      </c>
      <c r="F46" s="29">
        <v>1.16301059E-2</v>
      </c>
      <c r="G46" s="26">
        <v>1.2033199499999999E-2</v>
      </c>
      <c r="H46" s="26">
        <v>1.17759518E-2</v>
      </c>
      <c r="I46" s="26">
        <v>1.16301285E-2</v>
      </c>
      <c r="J46"/>
      <c r="K46"/>
    </row>
    <row r="47" spans="1:11" s="17" customFormat="1" x14ac:dyDescent="0.25">
      <c r="A47"/>
      <c r="B47" s="27">
        <v>39</v>
      </c>
      <c r="C47" s="28" t="s">
        <v>54</v>
      </c>
      <c r="D47" s="26">
        <v>4.53031453E-2</v>
      </c>
      <c r="E47" s="26">
        <v>4.7593163000000001E-2</v>
      </c>
      <c r="F47" s="29">
        <v>4.7064107399999999E-2</v>
      </c>
      <c r="G47" s="26">
        <v>4.56330956E-2</v>
      </c>
      <c r="H47" s="26">
        <v>4.7774975599999998E-2</v>
      </c>
      <c r="I47" s="26">
        <v>4.7236948899999999E-2</v>
      </c>
      <c r="J47"/>
      <c r="K47"/>
    </row>
    <row r="48" spans="1:11" s="17" customFormat="1" x14ac:dyDescent="0.25">
      <c r="A48"/>
      <c r="B48" s="27">
        <v>40</v>
      </c>
      <c r="C48" s="28" t="s">
        <v>55</v>
      </c>
      <c r="D48" s="26">
        <v>3.1199932999999998E-3</v>
      </c>
      <c r="E48" s="26">
        <v>3.0802681999999998E-3</v>
      </c>
      <c r="F48" s="29">
        <v>2.8838879999999998E-3</v>
      </c>
      <c r="G48" s="26">
        <v>3.1381544999999999E-3</v>
      </c>
      <c r="H48" s="26">
        <v>3.0914416000000001E-3</v>
      </c>
      <c r="I48" s="26">
        <v>2.9135023999999998E-3</v>
      </c>
      <c r="J48"/>
      <c r="K48"/>
    </row>
    <row r="49" spans="1:11" s="17" customFormat="1" x14ac:dyDescent="0.25">
      <c r="A49"/>
      <c r="B49" s="27">
        <v>41</v>
      </c>
      <c r="C49" s="28" t="s">
        <v>56</v>
      </c>
      <c r="D49" s="26">
        <v>0.16331478199999999</v>
      </c>
      <c r="E49" s="26">
        <v>0.16166374750000001</v>
      </c>
      <c r="F49" s="29">
        <v>0.1587320348</v>
      </c>
      <c r="G49" s="26">
        <v>0.16337881849999999</v>
      </c>
      <c r="H49" s="26">
        <v>0.16179222260000001</v>
      </c>
      <c r="I49" s="26">
        <v>0.15883364380000001</v>
      </c>
      <c r="J49"/>
      <c r="K49"/>
    </row>
    <row r="50" spans="1:11" s="17" customFormat="1" x14ac:dyDescent="0.25">
      <c r="A50"/>
      <c r="B50" s="27">
        <v>42</v>
      </c>
      <c r="C50" s="28" t="s">
        <v>57</v>
      </c>
      <c r="D50" s="26">
        <v>0.108672738</v>
      </c>
      <c r="E50" s="26">
        <v>0.11274184130000001</v>
      </c>
      <c r="F50" s="29">
        <v>0.11419723900000001</v>
      </c>
      <c r="G50" s="26">
        <v>0.1097921243</v>
      </c>
      <c r="H50" s="26">
        <v>0.1131630329</v>
      </c>
      <c r="I50" s="26">
        <v>0.1146057219</v>
      </c>
      <c r="J50"/>
      <c r="K50"/>
    </row>
    <row r="51" spans="1:11" s="17" customFormat="1" x14ac:dyDescent="0.25">
      <c r="A51"/>
      <c r="B51" s="27">
        <v>43</v>
      </c>
      <c r="C51" s="28" t="s">
        <v>58</v>
      </c>
      <c r="D51" s="26">
        <v>5.5759338999999998E-3</v>
      </c>
      <c r="E51" s="26">
        <v>2.4964265000000001E-3</v>
      </c>
      <c r="F51" s="29">
        <v>2.4111194999999999E-3</v>
      </c>
      <c r="G51" s="26">
        <v>5.5945721000000004E-3</v>
      </c>
      <c r="H51" s="26">
        <v>2.5016270999999998E-3</v>
      </c>
      <c r="I51" s="26">
        <v>2.4119978999999998E-3</v>
      </c>
      <c r="J51"/>
      <c r="K51"/>
    </row>
    <row r="52" spans="1:11" s="17" customFormat="1" x14ac:dyDescent="0.25">
      <c r="A52"/>
      <c r="B52" s="27">
        <v>44</v>
      </c>
      <c r="C52" s="28" t="s">
        <v>59</v>
      </c>
      <c r="D52" s="26">
        <v>6.6415802299999993E-2</v>
      </c>
      <c r="E52" s="26">
        <v>6.4524571700000005E-2</v>
      </c>
      <c r="F52" s="29">
        <v>6.3871028699999999E-2</v>
      </c>
      <c r="G52" s="26">
        <v>6.6442306699999995E-2</v>
      </c>
      <c r="H52" s="26">
        <v>6.4879596499999997E-2</v>
      </c>
      <c r="I52" s="26">
        <v>6.4240340100000001E-2</v>
      </c>
      <c r="J52"/>
      <c r="K52"/>
    </row>
    <row r="53" spans="1:11" s="17" customFormat="1" x14ac:dyDescent="0.25">
      <c r="A53"/>
      <c r="B53" s="27">
        <v>45</v>
      </c>
      <c r="C53" s="28" t="s">
        <v>60</v>
      </c>
      <c r="D53" s="26">
        <v>2.7668859099999998E-2</v>
      </c>
      <c r="E53" s="26">
        <v>2.5950755999999998E-2</v>
      </c>
      <c r="F53" s="29">
        <v>2.5364031799999999E-2</v>
      </c>
      <c r="G53" s="26">
        <v>2.7821363299999999E-2</v>
      </c>
      <c r="H53" s="26">
        <v>2.59925155E-2</v>
      </c>
      <c r="I53" s="26">
        <v>2.5385680899999999E-2</v>
      </c>
      <c r="J53"/>
      <c r="K53"/>
    </row>
    <row r="54" spans="1:11" s="17" customFormat="1" x14ac:dyDescent="0.25">
      <c r="A54"/>
      <c r="B54" s="27">
        <v>46</v>
      </c>
      <c r="C54" s="28" t="s">
        <v>61</v>
      </c>
      <c r="D54" s="26">
        <v>2.2345898000000002E-3</v>
      </c>
      <c r="E54" s="26">
        <v>1.9528498E-3</v>
      </c>
      <c r="F54" s="29">
        <v>1.7492435999999999E-3</v>
      </c>
      <c r="G54" s="26">
        <v>2.2616354999999999E-3</v>
      </c>
      <c r="H54" s="26">
        <v>1.9524894000000001E-3</v>
      </c>
      <c r="I54" s="26">
        <v>1.7433252000000001E-3</v>
      </c>
      <c r="J54"/>
      <c r="K54"/>
    </row>
    <row r="55" spans="1:11" s="17" customFormat="1" x14ac:dyDescent="0.25">
      <c r="A55"/>
      <c r="B55" s="27">
        <v>47</v>
      </c>
      <c r="C55" s="28" t="s">
        <v>62</v>
      </c>
      <c r="D55" s="26">
        <v>4.7959355999999996E-3</v>
      </c>
      <c r="E55" s="26">
        <v>4.1070242E-3</v>
      </c>
      <c r="F55" s="29">
        <v>4.1130862000000002E-3</v>
      </c>
      <c r="G55" s="26">
        <v>4.8479077000000001E-3</v>
      </c>
      <c r="H55" s="26">
        <v>4.1287015999999996E-3</v>
      </c>
      <c r="I55" s="26">
        <v>4.1314419000000003E-3</v>
      </c>
      <c r="J55"/>
      <c r="K55"/>
    </row>
    <row r="56" spans="1:11" s="17" customFormat="1" x14ac:dyDescent="0.25">
      <c r="A56"/>
      <c r="B56" s="27">
        <v>48</v>
      </c>
      <c r="C56" s="28" t="s">
        <v>63</v>
      </c>
      <c r="D56" s="26">
        <v>4.3216123000000004E-3</v>
      </c>
      <c r="E56" s="26">
        <v>3.543315E-3</v>
      </c>
      <c r="F56" s="29">
        <v>3.4275718999999998E-3</v>
      </c>
      <c r="G56" s="26">
        <v>4.3501314999999999E-3</v>
      </c>
      <c r="H56" s="26">
        <v>3.5795638999999999E-3</v>
      </c>
      <c r="I56" s="26">
        <v>3.4627693000000002E-3</v>
      </c>
      <c r="J56"/>
      <c r="K56"/>
    </row>
    <row r="57" spans="1:11" s="17" customFormat="1" x14ac:dyDescent="0.25">
      <c r="A57"/>
      <c r="B57" s="27">
        <v>49</v>
      </c>
      <c r="C57" s="28" t="s">
        <v>64</v>
      </c>
      <c r="D57" s="26">
        <v>7.5048485999999999E-3</v>
      </c>
      <c r="E57" s="26">
        <v>4.2076865999999997E-3</v>
      </c>
      <c r="F57" s="29">
        <v>4.3731089000000004E-3</v>
      </c>
      <c r="G57" s="26">
        <v>7.5640346000000001E-3</v>
      </c>
      <c r="H57" s="26">
        <v>4.2303938000000001E-3</v>
      </c>
      <c r="I57" s="26">
        <v>4.3941348000000003E-3</v>
      </c>
      <c r="J57"/>
      <c r="K57"/>
    </row>
    <row r="58" spans="1:11" s="17" customFormat="1" x14ac:dyDescent="0.25">
      <c r="A58"/>
      <c r="B58" s="27">
        <v>50</v>
      </c>
      <c r="C58" s="28" t="s">
        <v>65</v>
      </c>
      <c r="D58" s="26">
        <v>1.8129691E-3</v>
      </c>
      <c r="E58" s="26">
        <v>1.3891405E-3</v>
      </c>
      <c r="F58" s="29">
        <v>1.4183055999999999E-3</v>
      </c>
      <c r="G58" s="26">
        <v>1.7963229E-3</v>
      </c>
      <c r="H58" s="26">
        <v>1.4033518E-3</v>
      </c>
      <c r="I58" s="26">
        <v>1.4328699999999999E-3</v>
      </c>
      <c r="J58"/>
      <c r="K58"/>
    </row>
    <row r="59" spans="1:11" s="17" customFormat="1" x14ac:dyDescent="0.25">
      <c r="A59"/>
      <c r="B59" s="27">
        <v>51</v>
      </c>
      <c r="C59" s="28" t="s">
        <v>66</v>
      </c>
      <c r="D59" s="26">
        <v>8.8434944000000005E-3</v>
      </c>
      <c r="E59" s="26">
        <v>8.5764329E-3</v>
      </c>
      <c r="F59" s="29">
        <v>8.3680030000000006E-3</v>
      </c>
      <c r="G59" s="26">
        <v>8.9275086E-3</v>
      </c>
      <c r="H59" s="26">
        <v>8.6031565000000004E-3</v>
      </c>
      <c r="I59" s="26">
        <v>8.4300521E-3</v>
      </c>
      <c r="J59"/>
      <c r="K59"/>
    </row>
    <row r="60" spans="1:11" s="17" customFormat="1" x14ac:dyDescent="0.25">
      <c r="A60"/>
      <c r="B60" s="27">
        <v>52</v>
      </c>
      <c r="C60" s="28" t="s">
        <v>67</v>
      </c>
      <c r="D60" s="26">
        <v>1.28278101E-2</v>
      </c>
      <c r="E60" s="26">
        <v>5.5968271E-3</v>
      </c>
      <c r="F60" s="29">
        <v>5.4604765999999999E-3</v>
      </c>
      <c r="G60" s="26">
        <v>1.283397E-2</v>
      </c>
      <c r="H60" s="26">
        <v>5.6337454999999996E-3</v>
      </c>
      <c r="I60" s="26">
        <v>5.4926684999999998E-3</v>
      </c>
      <c r="J60"/>
      <c r="K60"/>
    </row>
    <row r="61" spans="1:11" s="17" customFormat="1" x14ac:dyDescent="0.25">
      <c r="A61"/>
      <c r="B61" s="27">
        <v>53</v>
      </c>
      <c r="C61" s="28" t="s">
        <v>68</v>
      </c>
      <c r="D61" s="26">
        <v>0.1642423476</v>
      </c>
      <c r="E61" s="26">
        <v>0.16089871350000001</v>
      </c>
      <c r="F61" s="29">
        <v>0.15960665660000001</v>
      </c>
      <c r="G61" s="26">
        <v>0.16467736520000001</v>
      </c>
      <c r="H61" s="26">
        <v>0.16114139280000001</v>
      </c>
      <c r="I61" s="26">
        <v>0.1599082963</v>
      </c>
      <c r="J61"/>
      <c r="K61"/>
    </row>
    <row r="62" spans="1:11" s="17" customFormat="1" x14ac:dyDescent="0.25">
      <c r="A62"/>
      <c r="B62" s="27">
        <v>54</v>
      </c>
      <c r="C62" s="28" t="s">
        <v>69</v>
      </c>
      <c r="D62" s="26">
        <v>2.4032379999999998E-3</v>
      </c>
      <c r="E62" s="26">
        <v>1.6911275999999999E-3</v>
      </c>
      <c r="F62" s="29">
        <v>1.5364977E-3</v>
      </c>
      <c r="G62" s="26">
        <v>2.3806690000000002E-3</v>
      </c>
      <c r="H62" s="26">
        <v>1.7084282E-3</v>
      </c>
      <c r="I62" s="26">
        <v>1.5522759E-3</v>
      </c>
      <c r="J62"/>
      <c r="K62"/>
    </row>
    <row r="63" spans="1:11" s="17" customFormat="1" x14ac:dyDescent="0.25">
      <c r="A63"/>
      <c r="B63" s="27">
        <v>55</v>
      </c>
      <c r="C63" s="28" t="s">
        <v>70</v>
      </c>
      <c r="D63" s="26">
        <v>1.1204570400000001E-2</v>
      </c>
      <c r="E63" s="26">
        <v>1.02675605E-2</v>
      </c>
      <c r="F63" s="29">
        <v>1.0046331299999999E-2</v>
      </c>
      <c r="G63" s="26">
        <v>1.12973564E-2</v>
      </c>
      <c r="H63" s="26">
        <v>1.0291246299999999E-2</v>
      </c>
      <c r="I63" s="26">
        <v>1.00539714E-2</v>
      </c>
      <c r="J63"/>
      <c r="K63"/>
    </row>
    <row r="64" spans="1:11" s="17" customFormat="1" x14ac:dyDescent="0.25">
      <c r="A64"/>
      <c r="B64" s="27">
        <v>56</v>
      </c>
      <c r="C64" s="28" t="s">
        <v>71</v>
      </c>
      <c r="D64" s="26">
        <v>4.1139640800000002E-2</v>
      </c>
      <c r="E64" s="26">
        <v>3.8070503899999997E-2</v>
      </c>
      <c r="F64" s="29">
        <v>3.7561459899999997E-2</v>
      </c>
      <c r="G64" s="26">
        <v>4.1358712700000001E-2</v>
      </c>
      <c r="H64" s="26">
        <v>3.8114220599999998E-2</v>
      </c>
      <c r="I64" s="26">
        <v>3.7612838500000002E-2</v>
      </c>
      <c r="J64"/>
      <c r="K64"/>
    </row>
    <row r="65" spans="1:11" s="17" customFormat="1" x14ac:dyDescent="0.25">
      <c r="A65"/>
      <c r="B65" s="27">
        <v>57</v>
      </c>
      <c r="C65" s="28" t="s">
        <v>72</v>
      </c>
      <c r="D65" s="26">
        <v>5.5864740000000003E-4</v>
      </c>
      <c r="E65" s="26">
        <v>3.0198710000000001E-4</v>
      </c>
      <c r="F65" s="29">
        <v>2.6002270000000002E-4</v>
      </c>
      <c r="G65" s="26">
        <v>5.7352480000000001E-4</v>
      </c>
      <c r="H65" s="26">
        <v>3.050765E-4</v>
      </c>
      <c r="I65" s="26">
        <v>2.6269280000000003E-4</v>
      </c>
      <c r="J65"/>
      <c r="K65"/>
    </row>
    <row r="66" spans="1:11" s="17" customFormat="1" x14ac:dyDescent="0.25">
      <c r="A66"/>
      <c r="B66" s="27">
        <v>58</v>
      </c>
      <c r="C66" s="28" t="s">
        <v>73</v>
      </c>
      <c r="D66" s="26">
        <v>3.46572224E-2</v>
      </c>
      <c r="E66" s="26">
        <v>2.7984135600000001E-2</v>
      </c>
      <c r="F66" s="29">
        <v>2.7042360099999999E-2</v>
      </c>
      <c r="G66" s="26">
        <v>3.4465593900000001E-2</v>
      </c>
      <c r="H66" s="26">
        <v>2.8026358599999999E-2</v>
      </c>
      <c r="I66" s="26">
        <v>2.70812437E-2</v>
      </c>
      <c r="J66"/>
      <c r="K66"/>
    </row>
    <row r="67" spans="1:11" s="17" customFormat="1" x14ac:dyDescent="0.25">
      <c r="A67"/>
      <c r="B67" s="27">
        <v>59</v>
      </c>
      <c r="C67" s="28" t="s">
        <v>74</v>
      </c>
      <c r="D67" s="26">
        <v>4.5429631999999998E-3</v>
      </c>
      <c r="E67" s="26">
        <v>3.6439774000000002E-3</v>
      </c>
      <c r="F67" s="29">
        <v>3.3566566000000002E-3</v>
      </c>
      <c r="G67" s="26">
        <v>4.5665558999999998E-3</v>
      </c>
      <c r="H67" s="26">
        <v>3.6812561E-3</v>
      </c>
      <c r="I67" s="26">
        <v>3.3911257999999999E-3</v>
      </c>
      <c r="J67"/>
      <c r="K67"/>
    </row>
    <row r="68" spans="1:11" s="17" customFormat="1" x14ac:dyDescent="0.25">
      <c r="A68"/>
      <c r="B68" s="27">
        <v>60</v>
      </c>
      <c r="C68" s="28" t="s">
        <v>75</v>
      </c>
      <c r="D68" s="26">
        <v>0.1039189645</v>
      </c>
      <c r="E68" s="26">
        <v>9.5005133800000002E-2</v>
      </c>
      <c r="F68" s="29">
        <v>9.2260779099999995E-2</v>
      </c>
      <c r="G68" s="26">
        <v>0.10420837350000001</v>
      </c>
      <c r="H68" s="26">
        <v>9.5143182600000001E-2</v>
      </c>
      <c r="I68" s="26">
        <v>9.2348474E-2</v>
      </c>
      <c r="J68"/>
      <c r="K68"/>
    </row>
    <row r="69" spans="1:11" s="17" customFormat="1" x14ac:dyDescent="0.25">
      <c r="A69"/>
      <c r="B69" s="27">
        <v>61</v>
      </c>
      <c r="C69" s="28" t="s">
        <v>76</v>
      </c>
      <c r="D69" s="26">
        <v>8.1161989999999995E-4</v>
      </c>
      <c r="E69" s="26">
        <v>3.0198710000000001E-4</v>
      </c>
      <c r="F69" s="29">
        <v>3.0729949999999998E-4</v>
      </c>
      <c r="G69" s="26">
        <v>8.0077049999999997E-4</v>
      </c>
      <c r="H69" s="26">
        <v>3.050765E-4</v>
      </c>
      <c r="I69" s="26">
        <v>3.1045520000000002E-4</v>
      </c>
      <c r="J69"/>
      <c r="K69"/>
    </row>
    <row r="70" spans="1:11" s="17" customFormat="1" x14ac:dyDescent="0.25">
      <c r="A70"/>
      <c r="B70" s="27">
        <v>62</v>
      </c>
      <c r="C70" s="28" t="s">
        <v>77</v>
      </c>
      <c r="D70" s="26">
        <v>2.5718862999999999E-3</v>
      </c>
      <c r="E70" s="26">
        <v>1.1274184E-3</v>
      </c>
      <c r="F70" s="29">
        <v>9.6917550000000002E-4</v>
      </c>
      <c r="G70" s="26">
        <v>2.5213448999999999E-3</v>
      </c>
      <c r="H70" s="26">
        <v>1.1389522E-3</v>
      </c>
      <c r="I70" s="26">
        <v>9.7912790000000008E-4</v>
      </c>
      <c r="J70"/>
      <c r="K70"/>
    </row>
    <row r="71" spans="1:11" s="17" customFormat="1" x14ac:dyDescent="0.25">
      <c r="A71"/>
      <c r="B71" s="27">
        <v>63</v>
      </c>
      <c r="C71" s="28" t="s">
        <v>78</v>
      </c>
      <c r="D71" s="26">
        <v>2.85858841E-2</v>
      </c>
      <c r="E71" s="26">
        <v>2.3514726900000001E-2</v>
      </c>
      <c r="F71" s="29">
        <v>2.1747352500000001E-2</v>
      </c>
      <c r="G71" s="26">
        <v>2.8816915700000001E-2</v>
      </c>
      <c r="H71" s="26">
        <v>2.3673934300000001E-2</v>
      </c>
      <c r="I71" s="26">
        <v>2.1899030399999998E-2</v>
      </c>
      <c r="J71"/>
      <c r="K71"/>
    </row>
    <row r="72" spans="1:11" s="17" customFormat="1" x14ac:dyDescent="0.25">
      <c r="A72"/>
      <c r="B72" s="27">
        <v>64</v>
      </c>
      <c r="C72" s="28" t="s">
        <v>79</v>
      </c>
      <c r="D72" s="26">
        <v>4.0053970000000002E-4</v>
      </c>
      <c r="E72" s="26">
        <v>4.0264940000000001E-4</v>
      </c>
      <c r="F72" s="29">
        <v>4.4913009999999998E-4</v>
      </c>
      <c r="G72" s="26">
        <v>4.1120650000000001E-4</v>
      </c>
      <c r="H72" s="26">
        <v>4.0676859999999999E-4</v>
      </c>
      <c r="I72" s="26">
        <v>4.5374219999999999E-4</v>
      </c>
      <c r="J72"/>
      <c r="K72"/>
    </row>
    <row r="73" spans="1:11" s="17" customFormat="1" x14ac:dyDescent="0.25">
      <c r="A73"/>
      <c r="B73" s="27">
        <v>65</v>
      </c>
      <c r="C73" s="28" t="s">
        <v>80</v>
      </c>
      <c r="D73" s="26">
        <v>6.7459309999999995E-4</v>
      </c>
      <c r="E73" s="26">
        <v>6.6437159999999996E-4</v>
      </c>
      <c r="F73" s="29">
        <v>6.382375E-4</v>
      </c>
      <c r="G73" s="26">
        <v>6.9255819999999998E-4</v>
      </c>
      <c r="H73" s="26">
        <v>6.7116820000000005E-4</v>
      </c>
      <c r="I73" s="26">
        <v>6.4479149999999998E-4</v>
      </c>
      <c r="J73"/>
      <c r="K73"/>
    </row>
    <row r="74" spans="1:11" s="17" customFormat="1" x14ac:dyDescent="0.25">
      <c r="A74"/>
      <c r="B74" s="27">
        <v>66</v>
      </c>
      <c r="C74" s="28" t="s">
        <v>81</v>
      </c>
      <c r="D74" s="26">
        <v>9.8975461999999993E-3</v>
      </c>
      <c r="E74" s="26">
        <v>8.7173601999999996E-3</v>
      </c>
      <c r="F74" s="29">
        <v>8.8644099999999997E-3</v>
      </c>
      <c r="G74" s="26">
        <v>9.9988096999999998E-3</v>
      </c>
      <c r="H74" s="26">
        <v>8.7658639999999999E-3</v>
      </c>
      <c r="I74" s="26">
        <v>8.9076754000000005E-3</v>
      </c>
      <c r="J74"/>
      <c r="K74"/>
    </row>
    <row r="75" spans="1:11" s="17" customFormat="1" x14ac:dyDescent="0.25">
      <c r="A75"/>
      <c r="B75" s="27">
        <v>67</v>
      </c>
      <c r="C75" s="28" t="s">
        <v>82</v>
      </c>
      <c r="D75" s="26">
        <v>3.2675610000000002E-4</v>
      </c>
      <c r="E75" s="26">
        <v>1.6105979999999999E-4</v>
      </c>
      <c r="F75" s="29">
        <v>1.6546900000000001E-4</v>
      </c>
      <c r="G75" s="26">
        <v>3.3545789999999998E-4</v>
      </c>
      <c r="H75" s="26">
        <v>1.6270750000000001E-4</v>
      </c>
      <c r="I75" s="26">
        <v>1.671682E-4</v>
      </c>
      <c r="J75"/>
      <c r="K75"/>
    </row>
    <row r="76" spans="1:11" s="17" customFormat="1" x14ac:dyDescent="0.25">
      <c r="A76"/>
      <c r="B76" s="27">
        <v>68</v>
      </c>
      <c r="C76" s="28" t="s">
        <v>83</v>
      </c>
      <c r="D76" s="26">
        <v>5.9553925000000001E-3</v>
      </c>
      <c r="E76" s="26">
        <v>5.2344425999999999E-3</v>
      </c>
      <c r="F76" s="29">
        <v>5.2950076000000002E-3</v>
      </c>
      <c r="G76" s="26">
        <v>5.9516724E-3</v>
      </c>
      <c r="H76" s="26">
        <v>5.2473153000000003E-3</v>
      </c>
      <c r="I76" s="26">
        <v>5.3016191000000001E-3</v>
      </c>
      <c r="J76"/>
      <c r="K76"/>
    </row>
    <row r="77" spans="1:11" s="17" customFormat="1" x14ac:dyDescent="0.25">
      <c r="A77"/>
      <c r="B77" s="27">
        <v>69</v>
      </c>
      <c r="C77" s="28" t="s">
        <v>84</v>
      </c>
      <c r="D77" s="26">
        <v>1.5473480100000001E-2</v>
      </c>
      <c r="E77" s="26">
        <v>1.4938294E-2</v>
      </c>
      <c r="F77" s="29">
        <v>1.45376324E-2</v>
      </c>
      <c r="G77" s="26">
        <v>1.54310634E-2</v>
      </c>
      <c r="H77" s="26">
        <v>1.4887731899999999E-2</v>
      </c>
      <c r="I77" s="26">
        <v>1.44958686E-2</v>
      </c>
      <c r="J77"/>
      <c r="K77"/>
    </row>
    <row r="78" spans="1:11" s="17" customFormat="1" x14ac:dyDescent="0.25">
      <c r="A78"/>
      <c r="B78" s="27">
        <v>70</v>
      </c>
      <c r="C78" s="28" t="s">
        <v>85</v>
      </c>
      <c r="D78" s="26">
        <v>1.60005059E-2</v>
      </c>
      <c r="E78" s="26">
        <v>1.39316704E-2</v>
      </c>
      <c r="F78" s="29">
        <v>1.38284796E-2</v>
      </c>
      <c r="G78" s="26">
        <v>1.59721245E-2</v>
      </c>
      <c r="H78" s="26">
        <v>1.3952164E-2</v>
      </c>
      <c r="I78" s="26">
        <v>1.3851077E-2</v>
      </c>
      <c r="J78"/>
      <c r="K78"/>
    </row>
    <row r="79" spans="1:11" s="17" customFormat="1" x14ac:dyDescent="0.25">
      <c r="A79"/>
      <c r="B79" s="27">
        <v>71</v>
      </c>
      <c r="C79" s="28" t="s">
        <v>86</v>
      </c>
      <c r="D79" s="26">
        <v>8.5378190000000005E-4</v>
      </c>
      <c r="E79" s="26">
        <v>6.2410660000000002E-4</v>
      </c>
      <c r="F79" s="29">
        <v>6.382375E-4</v>
      </c>
      <c r="G79" s="26">
        <v>8.6569779999999996E-4</v>
      </c>
      <c r="H79" s="26">
        <v>6.3049139999999998E-4</v>
      </c>
      <c r="I79" s="26">
        <v>6.4479149999999998E-4</v>
      </c>
      <c r="J79"/>
      <c r="K79"/>
    </row>
    <row r="80" spans="1:11" s="17" customFormat="1" x14ac:dyDescent="0.25">
      <c r="A80"/>
      <c r="B80" s="27">
        <v>72</v>
      </c>
      <c r="C80" s="28" t="s">
        <v>87</v>
      </c>
      <c r="D80" s="26">
        <v>9.1702500000000002E-4</v>
      </c>
      <c r="E80" s="26">
        <v>5.838417E-4</v>
      </c>
      <c r="F80" s="29">
        <v>4.9640700000000003E-4</v>
      </c>
      <c r="G80" s="26">
        <v>9.3062509999999995E-4</v>
      </c>
      <c r="H80" s="26">
        <v>5.8981449999999998E-4</v>
      </c>
      <c r="I80" s="26">
        <v>5.0150450000000001E-4</v>
      </c>
      <c r="J80"/>
      <c r="K80"/>
    </row>
    <row r="81" spans="1:11" s="17" customFormat="1" x14ac:dyDescent="0.25">
      <c r="A81"/>
      <c r="B81" s="27">
        <v>73</v>
      </c>
      <c r="C81" s="28" t="s">
        <v>88</v>
      </c>
      <c r="D81" s="26">
        <v>5.2702599999999999E-5</v>
      </c>
      <c r="E81" s="26">
        <v>0</v>
      </c>
      <c r="F81" s="29">
        <v>0</v>
      </c>
      <c r="G81" s="26">
        <v>4.3284900000000003E-5</v>
      </c>
      <c r="H81" s="26">
        <v>0</v>
      </c>
      <c r="I81" s="26">
        <v>0</v>
      </c>
      <c r="J81"/>
      <c r="K81"/>
    </row>
    <row r="82" spans="1:11" s="17" customFormat="1" x14ac:dyDescent="0.25">
      <c r="A82"/>
      <c r="B82" s="27">
        <v>74</v>
      </c>
      <c r="C82" s="28" t="s">
        <v>89</v>
      </c>
      <c r="D82" s="26">
        <v>1.3523484299999999E-2</v>
      </c>
      <c r="E82" s="26">
        <v>9.5427915999999995E-3</v>
      </c>
      <c r="F82" s="29">
        <v>9.3844554E-3</v>
      </c>
      <c r="G82" s="26">
        <v>1.35806343E-2</v>
      </c>
      <c r="H82" s="26">
        <v>9.5590628000000004E-3</v>
      </c>
      <c r="I82" s="26">
        <v>9.4330611000000009E-3</v>
      </c>
      <c r="J82"/>
      <c r="K82"/>
    </row>
    <row r="83" spans="1:11" s="17" customFormat="1" x14ac:dyDescent="0.25">
      <c r="A83"/>
      <c r="B83" s="27">
        <v>75</v>
      </c>
      <c r="C83" s="28" t="s">
        <v>90</v>
      </c>
      <c r="D83" s="26">
        <v>7.3203895800000002E-2</v>
      </c>
      <c r="E83" s="26">
        <v>6.6819673499999996E-2</v>
      </c>
      <c r="F83" s="29">
        <v>6.6991301099999997E-2</v>
      </c>
      <c r="G83" s="26">
        <v>7.3508564999999998E-2</v>
      </c>
      <c r="H83" s="26">
        <v>6.7116824000000005E-2</v>
      </c>
      <c r="I83" s="26">
        <v>6.7249367099999999E-2</v>
      </c>
      <c r="J83"/>
      <c r="K83"/>
    </row>
    <row r="84" spans="1:11" s="17" customFormat="1" x14ac:dyDescent="0.25">
      <c r="A84"/>
      <c r="B84" s="27">
        <v>76</v>
      </c>
      <c r="C84" s="28" t="s">
        <v>91</v>
      </c>
      <c r="D84" s="26">
        <v>8.8645753999999997E-3</v>
      </c>
      <c r="E84" s="26">
        <v>8.2341809000000005E-3</v>
      </c>
      <c r="F84" s="29">
        <v>7.9425112999999999E-3</v>
      </c>
      <c r="G84" s="26">
        <v>8.9707934999999992E-3</v>
      </c>
      <c r="H84" s="26">
        <v>8.3184185000000008E-3</v>
      </c>
      <c r="I84" s="26">
        <v>8.0240721999999993E-3</v>
      </c>
      <c r="J84"/>
      <c r="K84"/>
    </row>
    <row r="85" spans="1:11" s="17" customFormat="1" x14ac:dyDescent="0.25">
      <c r="A85"/>
      <c r="B85" s="27">
        <v>77</v>
      </c>
      <c r="C85" s="28" t="s">
        <v>92</v>
      </c>
      <c r="D85" s="26">
        <v>6.3453917000000004E-3</v>
      </c>
      <c r="E85" s="26">
        <v>5.5364296999999996E-3</v>
      </c>
      <c r="F85" s="29">
        <v>5.1531770000000001E-3</v>
      </c>
      <c r="G85" s="26">
        <v>6.3737001E-3</v>
      </c>
      <c r="H85" s="26">
        <v>5.5930687000000003E-3</v>
      </c>
      <c r="I85" s="26">
        <v>5.2060945000000003E-3</v>
      </c>
      <c r="J85"/>
      <c r="K85"/>
    </row>
    <row r="86" spans="1:11" s="17" customFormat="1" x14ac:dyDescent="0.25">
      <c r="A86"/>
      <c r="B86" s="27">
        <v>78</v>
      </c>
      <c r="C86" s="28" t="s">
        <v>93</v>
      </c>
      <c r="D86" s="26">
        <v>2.7531832400000001E-2</v>
      </c>
      <c r="E86" s="26">
        <v>2.7521088799999999E-2</v>
      </c>
      <c r="F86" s="29">
        <v>2.7515128600000001E-2</v>
      </c>
      <c r="G86" s="26">
        <v>2.7886290599999999E-2</v>
      </c>
      <c r="H86" s="26">
        <v>2.76602668E-2</v>
      </c>
      <c r="I86" s="26">
        <v>2.7654391699999999E-2</v>
      </c>
      <c r="J86"/>
      <c r="K86"/>
    </row>
    <row r="87" spans="1:11" s="17" customFormat="1" x14ac:dyDescent="0.25">
      <c r="A87"/>
      <c r="B87" s="27">
        <v>79</v>
      </c>
      <c r="C87" s="28" t="s">
        <v>94</v>
      </c>
      <c r="D87" s="26">
        <v>0.1024116705</v>
      </c>
      <c r="E87" s="26">
        <v>9.9736264599999999E-2</v>
      </c>
      <c r="F87" s="29">
        <v>0.1006524206</v>
      </c>
      <c r="G87" s="26">
        <v>0.10290982680000001</v>
      </c>
      <c r="H87" s="26">
        <v>0.1000854214</v>
      </c>
      <c r="I87" s="26">
        <v>0.10104121889999999</v>
      </c>
      <c r="J87"/>
      <c r="K87"/>
    </row>
    <row r="88" spans="1:11" s="17" customFormat="1" x14ac:dyDescent="0.25">
      <c r="A88"/>
      <c r="B88" s="27">
        <v>80</v>
      </c>
      <c r="C88" s="28" t="s">
        <v>95</v>
      </c>
      <c r="D88" s="26">
        <v>1.5810777E-3</v>
      </c>
      <c r="E88" s="26">
        <v>1.1072859E-3</v>
      </c>
      <c r="F88" s="29">
        <v>1.0164523E-3</v>
      </c>
      <c r="G88" s="26">
        <v>1.6123622000000001E-3</v>
      </c>
      <c r="H88" s="26">
        <v>1.1186137000000001E-3</v>
      </c>
      <c r="I88" s="26">
        <v>1.0268902E-3</v>
      </c>
      <c r="J88"/>
      <c r="K88"/>
    </row>
    <row r="89" spans="1:11" s="17" customFormat="1" x14ac:dyDescent="0.25">
      <c r="A89"/>
      <c r="B89" s="27">
        <v>81</v>
      </c>
      <c r="C89" s="28" t="s">
        <v>96</v>
      </c>
      <c r="D89" s="26">
        <v>1.4176996399999999E-2</v>
      </c>
      <c r="E89" s="26">
        <v>1.3126371499999999E-2</v>
      </c>
      <c r="F89" s="29">
        <v>1.2906580900000001E-2</v>
      </c>
      <c r="G89" s="26">
        <v>1.4240728899999999E-2</v>
      </c>
      <c r="H89" s="26">
        <v>1.3097949899999999E-2</v>
      </c>
      <c r="I89" s="26">
        <v>1.29674739E-2</v>
      </c>
      <c r="J89"/>
      <c r="K89"/>
    </row>
    <row r="90" spans="1:11" s="17" customFormat="1" x14ac:dyDescent="0.25">
      <c r="A90"/>
      <c r="B90" s="27">
        <v>82</v>
      </c>
      <c r="C90" s="28" t="s">
        <v>97</v>
      </c>
      <c r="D90" s="26">
        <v>4.5745847000000003E-3</v>
      </c>
      <c r="E90" s="26">
        <v>3.6641097999999999E-3</v>
      </c>
      <c r="F90" s="29">
        <v>3.6639560999999999E-3</v>
      </c>
      <c r="G90" s="26">
        <v>4.6314833000000001E-3</v>
      </c>
      <c r="H90" s="26">
        <v>3.6609176999999999E-3</v>
      </c>
      <c r="I90" s="26">
        <v>3.6776997999999998E-3</v>
      </c>
      <c r="J90"/>
      <c r="K90"/>
    </row>
    <row r="91" spans="1:11" s="17" customFormat="1" x14ac:dyDescent="0.25">
      <c r="A91"/>
      <c r="B91" s="27">
        <v>83</v>
      </c>
      <c r="C91" s="28" t="s">
        <v>98</v>
      </c>
      <c r="D91" s="26">
        <v>3.0778312000000001E-3</v>
      </c>
      <c r="E91" s="26">
        <v>2.2951018000000002E-3</v>
      </c>
      <c r="F91" s="29">
        <v>2.1983736999999998E-3</v>
      </c>
      <c r="G91" s="26">
        <v>3.1056908999999998E-3</v>
      </c>
      <c r="H91" s="26">
        <v>2.3185812000000002E-3</v>
      </c>
      <c r="I91" s="26">
        <v>2.2209486000000001E-3</v>
      </c>
      <c r="J91"/>
      <c r="K91"/>
    </row>
    <row r="92" spans="1:11" s="17" customFormat="1" x14ac:dyDescent="0.25">
      <c r="A92"/>
      <c r="B92" s="27">
        <v>84</v>
      </c>
      <c r="C92" s="28" t="s">
        <v>99</v>
      </c>
      <c r="D92" s="26">
        <v>1.9605362999999998E-3</v>
      </c>
      <c r="E92" s="26">
        <v>1.449538E-3</v>
      </c>
      <c r="F92" s="29">
        <v>1.3946671999999999E-3</v>
      </c>
      <c r="G92" s="26">
        <v>1.9369987999999999E-3</v>
      </c>
      <c r="H92" s="26">
        <v>1.4440286E-3</v>
      </c>
      <c r="I92" s="26">
        <v>1.4089889E-3</v>
      </c>
      <c r="J92"/>
      <c r="K92"/>
    </row>
    <row r="93" spans="1:11" s="17" customFormat="1" x14ac:dyDescent="0.25">
      <c r="A93"/>
      <c r="B93" s="27">
        <v>85</v>
      </c>
      <c r="C93" s="28" t="s">
        <v>100</v>
      </c>
      <c r="D93" s="26">
        <v>1.30175394E-2</v>
      </c>
      <c r="E93" s="26">
        <v>1.1797628399999999E-2</v>
      </c>
      <c r="F93" s="29">
        <v>1.1582828999999999E-2</v>
      </c>
      <c r="G93" s="26">
        <v>1.31153218E-2</v>
      </c>
      <c r="H93" s="26">
        <v>1.18166287E-2</v>
      </c>
      <c r="I93" s="26">
        <v>1.16301285E-2</v>
      </c>
      <c r="J93"/>
      <c r="K93"/>
    </row>
    <row r="94" spans="1:11" s="17" customFormat="1" x14ac:dyDescent="0.25">
      <c r="A94"/>
      <c r="B94" s="27">
        <v>86</v>
      </c>
      <c r="C94" s="28" t="s">
        <v>101</v>
      </c>
      <c r="D94" s="26">
        <v>0.11371110550000001</v>
      </c>
      <c r="E94" s="26">
        <v>0.1094602484</v>
      </c>
      <c r="F94" s="29">
        <v>0.1088549546</v>
      </c>
      <c r="G94" s="26">
        <v>0.1146075684</v>
      </c>
      <c r="H94" s="26">
        <v>0.109868207</v>
      </c>
      <c r="I94" s="26">
        <v>0.1092802216</v>
      </c>
      <c r="J94"/>
      <c r="K94"/>
    </row>
    <row r="95" spans="1:11" s="17" customFormat="1" x14ac:dyDescent="0.25">
      <c r="A95"/>
      <c r="B95" s="27">
        <v>87</v>
      </c>
      <c r="C95" s="28" t="s">
        <v>102</v>
      </c>
      <c r="D95" s="26">
        <v>6.3243099999999998E-5</v>
      </c>
      <c r="E95" s="26">
        <v>4.0264900000000001E-5</v>
      </c>
      <c r="F95" s="29">
        <v>4.7276900000000001E-5</v>
      </c>
      <c r="G95" s="26">
        <v>6.4927300000000004E-5</v>
      </c>
      <c r="H95" s="26">
        <v>4.0676899999999997E-5</v>
      </c>
      <c r="I95" s="26">
        <v>4.7762300000000002E-5</v>
      </c>
      <c r="J95"/>
      <c r="K95"/>
    </row>
    <row r="96" spans="1:11" s="17" customFormat="1" x14ac:dyDescent="0.25">
      <c r="A96"/>
      <c r="B96" s="27">
        <v>88</v>
      </c>
      <c r="C96" s="28" t="s">
        <v>103</v>
      </c>
      <c r="D96" s="26">
        <v>0.109284088</v>
      </c>
      <c r="E96" s="26">
        <v>0.1019105716</v>
      </c>
      <c r="F96" s="29">
        <v>0.1015034039</v>
      </c>
      <c r="G96" s="26">
        <v>0.1093159905</v>
      </c>
      <c r="H96" s="26">
        <v>0.1019565571</v>
      </c>
      <c r="I96" s="26">
        <v>0.1015188422</v>
      </c>
      <c r="J96"/>
      <c r="K96"/>
    </row>
    <row r="97" spans="1:11" s="17" customFormat="1" x14ac:dyDescent="0.25">
      <c r="A97"/>
      <c r="B97" s="27">
        <v>89</v>
      </c>
      <c r="C97" s="28" t="s">
        <v>104</v>
      </c>
      <c r="D97" s="26">
        <v>9.2756556E-3</v>
      </c>
      <c r="E97" s="26">
        <v>8.8985525000000003E-3</v>
      </c>
      <c r="F97" s="29">
        <v>9.1007942999999994E-3</v>
      </c>
      <c r="G97" s="26">
        <v>9.3062513999999999E-3</v>
      </c>
      <c r="H97" s="26">
        <v>8.8878945999999997E-3</v>
      </c>
      <c r="I97" s="26">
        <v>9.0748436000000002E-3</v>
      </c>
      <c r="J97"/>
      <c r="K97"/>
    </row>
    <row r="98" spans="1:11" s="17" customFormat="1" x14ac:dyDescent="0.25">
      <c r="A98"/>
      <c r="B98" s="27">
        <v>90</v>
      </c>
      <c r="C98" s="28" t="s">
        <v>105</v>
      </c>
      <c r="D98" s="26">
        <v>2.5402647999999998E-3</v>
      </c>
      <c r="E98" s="26">
        <v>1.6709951E-3</v>
      </c>
      <c r="F98" s="29">
        <v>1.6310514E-3</v>
      </c>
      <c r="G98" s="26">
        <v>2.5754509999999999E-3</v>
      </c>
      <c r="H98" s="26">
        <v>1.6880898000000001E-3</v>
      </c>
      <c r="I98" s="26">
        <v>1.6478005E-3</v>
      </c>
      <c r="J98"/>
      <c r="K98"/>
    </row>
    <row r="99" spans="1:11" s="17" customFormat="1" x14ac:dyDescent="0.25">
      <c r="A99"/>
      <c r="B99" s="27">
        <v>91</v>
      </c>
      <c r="C99" s="28" t="s">
        <v>106</v>
      </c>
      <c r="D99" s="26">
        <v>4.6799898999999997E-3</v>
      </c>
      <c r="E99" s="26">
        <v>3.4627850999999999E-3</v>
      </c>
      <c r="F99" s="29">
        <v>3.4039334000000002E-3</v>
      </c>
      <c r="G99" s="26">
        <v>4.7613378999999999E-3</v>
      </c>
      <c r="H99" s="26">
        <v>3.4982101999999999E-3</v>
      </c>
      <c r="I99" s="26">
        <v>3.4388880999999998E-3</v>
      </c>
      <c r="J99"/>
      <c r="K99"/>
    </row>
    <row r="100" spans="1:11" s="17" customFormat="1" x14ac:dyDescent="0.25">
      <c r="A100"/>
      <c r="B100" s="27">
        <v>92</v>
      </c>
      <c r="C100" s="28" t="s">
        <v>107</v>
      </c>
      <c r="D100" s="26">
        <v>5.1016105999999997E-3</v>
      </c>
      <c r="E100" s="26">
        <v>5.0331179E-3</v>
      </c>
      <c r="F100" s="29">
        <v>4.8222389999999999E-3</v>
      </c>
      <c r="G100" s="26">
        <v>5.1725444000000004E-3</v>
      </c>
      <c r="H100" s="26">
        <v>5.0642693999999999E-3</v>
      </c>
      <c r="I100" s="26">
        <v>4.8478769999999996E-3</v>
      </c>
      <c r="J100"/>
      <c r="K100"/>
    </row>
    <row r="101" spans="1:11" s="17" customFormat="1" x14ac:dyDescent="0.25">
      <c r="A101"/>
      <c r="B101" s="27">
        <v>93</v>
      </c>
      <c r="C101" s="28" t="s">
        <v>108</v>
      </c>
      <c r="D101" s="26">
        <v>1.05721393E-2</v>
      </c>
      <c r="E101" s="26">
        <v>1.1072859399999999E-2</v>
      </c>
      <c r="F101" s="29">
        <v>1.1370083200000001E-2</v>
      </c>
      <c r="G101" s="26">
        <v>1.0550692E-2</v>
      </c>
      <c r="H101" s="26">
        <v>1.1125121999999999E-2</v>
      </c>
      <c r="I101" s="26">
        <v>1.1439079099999999E-2</v>
      </c>
      <c r="J101"/>
      <c r="K101"/>
    </row>
    <row r="102" spans="1:11" s="17" customFormat="1" x14ac:dyDescent="0.25">
      <c r="A102"/>
      <c r="B102" s="27">
        <v>94</v>
      </c>
      <c r="C102" s="28" t="s">
        <v>109</v>
      </c>
      <c r="D102" s="26">
        <v>4.6694494000000001E-3</v>
      </c>
      <c r="E102" s="26">
        <v>2.3554992000000001E-3</v>
      </c>
      <c r="F102" s="29">
        <v>2.2456504999999998E-3</v>
      </c>
      <c r="G102" s="26">
        <v>4.5557347000000003E-3</v>
      </c>
      <c r="H102" s="26">
        <v>2.3592581E-3</v>
      </c>
      <c r="I102" s="26">
        <v>2.2448297000000001E-3</v>
      </c>
      <c r="J102"/>
      <c r="K102"/>
    </row>
    <row r="103" spans="1:11" s="17" customFormat="1" x14ac:dyDescent="0.25">
      <c r="A103"/>
      <c r="B103" s="27">
        <v>95</v>
      </c>
      <c r="C103" s="28" t="s">
        <v>110</v>
      </c>
      <c r="D103" s="26">
        <v>2.28518425E-2</v>
      </c>
      <c r="E103" s="26">
        <v>1.6649554099999998E-2</v>
      </c>
      <c r="F103" s="29">
        <v>1.6499621799999999E-2</v>
      </c>
      <c r="G103" s="26">
        <v>2.31357739E-2</v>
      </c>
      <c r="H103" s="26">
        <v>1.67385291E-2</v>
      </c>
      <c r="I103" s="26">
        <v>1.65974113E-2</v>
      </c>
      <c r="J103"/>
      <c r="K103"/>
    </row>
    <row r="104" spans="1:11" s="17" customFormat="1" x14ac:dyDescent="0.25">
      <c r="A104"/>
      <c r="B104" s="27">
        <v>96</v>
      </c>
      <c r="C104" s="28" t="s">
        <v>111</v>
      </c>
      <c r="D104" s="26">
        <v>1.7497259E-3</v>
      </c>
      <c r="E104" s="26">
        <v>1.449538E-3</v>
      </c>
      <c r="F104" s="29">
        <v>1.4892209E-3</v>
      </c>
      <c r="G104" s="26">
        <v>1.7205744E-3</v>
      </c>
      <c r="H104" s="26">
        <v>1.4236902000000001E-3</v>
      </c>
      <c r="I104" s="26">
        <v>1.4567511999999999E-3</v>
      </c>
      <c r="J104"/>
      <c r="K104"/>
    </row>
    <row r="105" spans="1:11" s="17" customFormat="1" x14ac:dyDescent="0.25">
      <c r="A105"/>
      <c r="B105" s="27">
        <v>97</v>
      </c>
      <c r="C105" s="28" t="s">
        <v>112</v>
      </c>
      <c r="D105" s="26">
        <v>5.9237710000000004E-3</v>
      </c>
      <c r="E105" s="26">
        <v>5.7578869000000001E-3</v>
      </c>
      <c r="F105" s="29">
        <v>5.5550303000000004E-3</v>
      </c>
      <c r="G105" s="26">
        <v>5.9949573000000001E-3</v>
      </c>
      <c r="H105" s="26">
        <v>5.7761145000000003E-3</v>
      </c>
      <c r="I105" s="26">
        <v>5.5643120000000001E-3</v>
      </c>
      <c r="J105"/>
      <c r="K105"/>
    </row>
    <row r="106" spans="1:11" s="17" customFormat="1" x14ac:dyDescent="0.25">
      <c r="A106"/>
      <c r="B106" s="27">
        <v>98</v>
      </c>
      <c r="C106" s="28" t="s">
        <v>113</v>
      </c>
      <c r="D106" s="26">
        <v>3.4783710000000002E-4</v>
      </c>
      <c r="E106" s="26">
        <v>1.0066239999999999E-4</v>
      </c>
      <c r="F106" s="29">
        <v>1.181921E-4</v>
      </c>
      <c r="G106" s="26">
        <v>3.4627909999999999E-4</v>
      </c>
      <c r="H106" s="26">
        <v>1.016922E-4</v>
      </c>
      <c r="I106" s="26">
        <v>1.194058E-4</v>
      </c>
      <c r="J106"/>
      <c r="K106"/>
    </row>
    <row r="107" spans="1:11" s="17" customFormat="1" x14ac:dyDescent="0.25">
      <c r="A107"/>
      <c r="B107" s="27">
        <v>99</v>
      </c>
      <c r="C107" s="28" t="s">
        <v>114</v>
      </c>
      <c r="D107" s="26">
        <v>1.8972932000000001E-3</v>
      </c>
      <c r="E107" s="26">
        <v>9.0596120000000001E-4</v>
      </c>
      <c r="F107" s="29">
        <v>8.5098339999999995E-4</v>
      </c>
      <c r="G107" s="26">
        <v>1.8828927E-3</v>
      </c>
      <c r="H107" s="26">
        <v>8.9489099999999998E-4</v>
      </c>
      <c r="I107" s="26">
        <v>8.358409E-4</v>
      </c>
      <c r="J107"/>
      <c r="K107"/>
    </row>
    <row r="108" spans="1:11" s="17" customFormat="1" x14ac:dyDescent="0.25">
      <c r="A108"/>
      <c r="B108" s="27">
        <v>100</v>
      </c>
      <c r="C108" s="28" t="s">
        <v>115</v>
      </c>
      <c r="D108" s="26">
        <v>1.1742136800000001E-2</v>
      </c>
      <c r="E108" s="26">
        <v>9.6837189000000008E-3</v>
      </c>
      <c r="F108" s="29">
        <v>9.4080937999999996E-3</v>
      </c>
      <c r="G108" s="26">
        <v>1.1870881200000001E-2</v>
      </c>
      <c r="H108" s="26">
        <v>9.7014318000000002E-3</v>
      </c>
      <c r="I108" s="26">
        <v>9.4330611000000009E-3</v>
      </c>
      <c r="J108"/>
      <c r="K108"/>
    </row>
    <row r="109" spans="1:11" s="17" customFormat="1" x14ac:dyDescent="0.25">
      <c r="A109"/>
      <c r="B109" s="27">
        <v>101</v>
      </c>
      <c r="C109" s="28" t="s">
        <v>116</v>
      </c>
      <c r="D109" s="26">
        <v>7.3783599999999996E-5</v>
      </c>
      <c r="E109" s="26">
        <v>4.0264900000000001E-5</v>
      </c>
      <c r="F109" s="29">
        <v>4.7276900000000001E-5</v>
      </c>
      <c r="G109" s="26">
        <v>7.5748599999999995E-5</v>
      </c>
      <c r="H109" s="26">
        <v>4.0676899999999997E-5</v>
      </c>
      <c r="I109" s="26">
        <v>4.7762300000000002E-5</v>
      </c>
      <c r="J109"/>
      <c r="K109"/>
    </row>
    <row r="110" spans="1:11" s="17" customFormat="1" x14ac:dyDescent="0.25">
      <c r="A110"/>
      <c r="B110" s="27">
        <v>102</v>
      </c>
      <c r="C110" s="28" t="s">
        <v>117</v>
      </c>
      <c r="D110" s="26">
        <v>3.1621600000000002E-5</v>
      </c>
      <c r="E110" s="26">
        <v>2.0132500000000001E-5</v>
      </c>
      <c r="F110" s="29">
        <v>2.3638400000000001E-5</v>
      </c>
      <c r="G110" s="26">
        <v>3.2463699999999999E-5</v>
      </c>
      <c r="H110" s="26">
        <v>2.0338400000000002E-5</v>
      </c>
      <c r="I110" s="26">
        <v>2.3881200000000001E-5</v>
      </c>
      <c r="J110"/>
      <c r="K110"/>
    </row>
    <row r="111" spans="1:11" s="17" customFormat="1" x14ac:dyDescent="0.25">
      <c r="A111"/>
      <c r="B111" s="27">
        <v>103</v>
      </c>
      <c r="C111" s="28" t="s">
        <v>118</v>
      </c>
      <c r="D111" s="26">
        <v>2.5613457999999999E-3</v>
      </c>
      <c r="E111" s="26">
        <v>1.9327172999999999E-3</v>
      </c>
      <c r="F111" s="29">
        <v>1.8437973E-3</v>
      </c>
      <c r="G111" s="26">
        <v>2.5970934000000001E-3</v>
      </c>
      <c r="H111" s="26">
        <v>1.932151E-3</v>
      </c>
      <c r="I111" s="26">
        <v>1.8388498999999999E-3</v>
      </c>
      <c r="J111"/>
      <c r="K111"/>
    </row>
    <row r="112" spans="1:11" s="17" customFormat="1" x14ac:dyDescent="0.25">
      <c r="A112"/>
      <c r="B112" s="27">
        <v>104</v>
      </c>
      <c r="C112" s="28" t="s">
        <v>119</v>
      </c>
      <c r="D112" s="26">
        <v>3.2391010999999997E-2</v>
      </c>
      <c r="E112" s="26">
        <v>1.4575909499999999E-2</v>
      </c>
      <c r="F112" s="29">
        <v>1.4726739799999999E-2</v>
      </c>
      <c r="G112" s="26">
        <v>3.24528465E-2</v>
      </c>
      <c r="H112" s="26">
        <v>1.4704686E-2</v>
      </c>
      <c r="I112" s="26">
        <v>1.48540861E-2</v>
      </c>
      <c r="J112"/>
      <c r="K112"/>
    </row>
    <row r="113" spans="1:11" s="17" customFormat="1" x14ac:dyDescent="0.25">
      <c r="A113"/>
      <c r="B113" s="27">
        <v>105</v>
      </c>
      <c r="C113" s="28" t="s">
        <v>120</v>
      </c>
      <c r="D113" s="26">
        <v>3.1094527000000002E-3</v>
      </c>
      <c r="E113" s="26">
        <v>1.6709951E-3</v>
      </c>
      <c r="F113" s="29">
        <v>1.7019667000000001E-3</v>
      </c>
      <c r="G113" s="26">
        <v>3.1381544999999999E-3</v>
      </c>
      <c r="H113" s="26">
        <v>1.6880898000000001E-3</v>
      </c>
      <c r="I113" s="26">
        <v>1.7194440000000001E-3</v>
      </c>
      <c r="J113"/>
      <c r="K113"/>
    </row>
    <row r="114" spans="1:11" s="17" customFormat="1" x14ac:dyDescent="0.25">
      <c r="A114"/>
      <c r="B114" s="27">
        <v>106</v>
      </c>
      <c r="C114" s="28" t="s">
        <v>121</v>
      </c>
      <c r="D114" s="26">
        <v>6.3243109999999996E-4</v>
      </c>
      <c r="E114" s="26">
        <v>3.623845E-4</v>
      </c>
      <c r="F114" s="29">
        <v>3.7821479999999998E-4</v>
      </c>
      <c r="G114" s="26">
        <v>6.2763089999999999E-4</v>
      </c>
      <c r="H114" s="26">
        <v>3.6609179999999998E-4</v>
      </c>
      <c r="I114" s="26">
        <v>3.8209870000000001E-4</v>
      </c>
      <c r="J114"/>
      <c r="K114"/>
    </row>
    <row r="115" spans="1:11" s="17" customFormat="1" x14ac:dyDescent="0.25">
      <c r="A115"/>
      <c r="B115" s="27">
        <v>107</v>
      </c>
      <c r="C115" s="28" t="s">
        <v>122</v>
      </c>
      <c r="D115" s="26">
        <v>2.8533181500000001E-2</v>
      </c>
      <c r="E115" s="26">
        <v>1.79782972E-2</v>
      </c>
      <c r="F115" s="29">
        <v>1.8107034800000001E-2</v>
      </c>
      <c r="G115" s="26">
        <v>2.8459815400000001E-2</v>
      </c>
      <c r="H115" s="26">
        <v>1.7999511900000001E-2</v>
      </c>
      <c r="I115" s="26">
        <v>1.8125806000000001E-2</v>
      </c>
      <c r="J115"/>
      <c r="K115"/>
    </row>
    <row r="116" spans="1:11" s="17" customFormat="1" x14ac:dyDescent="0.25">
      <c r="A116"/>
      <c r="B116" s="27">
        <v>108</v>
      </c>
      <c r="C116" s="28" t="s">
        <v>123</v>
      </c>
      <c r="D116" s="26">
        <v>2.0764820000000002E-3</v>
      </c>
      <c r="E116" s="26">
        <v>1.9125848E-3</v>
      </c>
      <c r="F116" s="29">
        <v>1.7492435999999999E-3</v>
      </c>
      <c r="G116" s="26">
        <v>2.0776747000000001E-3</v>
      </c>
      <c r="H116" s="26">
        <v>1.9118125999999999E-3</v>
      </c>
      <c r="I116" s="26">
        <v>1.7433252000000001E-3</v>
      </c>
      <c r="J116"/>
      <c r="K116"/>
    </row>
    <row r="117" spans="1:11" s="17" customFormat="1" x14ac:dyDescent="0.25">
      <c r="A117"/>
      <c r="B117" s="27">
        <v>109</v>
      </c>
      <c r="C117" s="28" t="s">
        <v>124</v>
      </c>
      <c r="D117" s="26">
        <v>2.8881019E-3</v>
      </c>
      <c r="E117" s="26">
        <v>2.5769564000000002E-3</v>
      </c>
      <c r="F117" s="29">
        <v>2.6238654000000001E-3</v>
      </c>
      <c r="G117" s="26">
        <v>2.9325512999999999E-3</v>
      </c>
      <c r="H117" s="26">
        <v>2.6033191999999998E-3</v>
      </c>
      <c r="I117" s="26">
        <v>2.6508095999999998E-3</v>
      </c>
      <c r="J117"/>
      <c r="K117"/>
    </row>
    <row r="118" spans="1:11" s="17" customFormat="1" x14ac:dyDescent="0.25">
      <c r="A118"/>
      <c r="B118" s="27">
        <v>110</v>
      </c>
      <c r="C118" s="28" t="s">
        <v>125</v>
      </c>
      <c r="D118" s="26">
        <v>2.7616157000000001E-3</v>
      </c>
      <c r="E118" s="26">
        <v>2.0937770999999998E-3</v>
      </c>
      <c r="F118" s="29">
        <v>1.9856278000000001E-3</v>
      </c>
      <c r="G118" s="26">
        <v>2.7161269E-3</v>
      </c>
      <c r="H118" s="26">
        <v>2.0948583999999999E-3</v>
      </c>
      <c r="I118" s="26">
        <v>1.9821369000000001E-3</v>
      </c>
      <c r="J118"/>
      <c r="K118"/>
    </row>
  </sheetData>
  <mergeCells count="4">
    <mergeCell ref="B6:B7"/>
    <mergeCell ref="C6:C7"/>
    <mergeCell ref="D6:F6"/>
    <mergeCell ref="G6:I6"/>
  </mergeCells>
  <hyperlinks>
    <hyperlink ref="B3" location="Overview!A1" display="Back to Overview"/>
  </hyperlink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135"/>
  <sheetViews>
    <sheetView showGridLines="0" zoomScale="85" zoomScaleNormal="85" zoomScaleSheetLayoutView="80" workbookViewId="0">
      <pane xSplit="3" ySplit="9" topLeftCell="D10" activePane="bottomRight" state="frozen"/>
      <selection pane="topRight" activeCell="F1" sqref="F1"/>
      <selection pane="bottomLeft" activeCell="A10" sqref="A10"/>
      <selection pane="bottomRight"/>
    </sheetView>
  </sheetViews>
  <sheetFormatPr defaultColWidth="9.140625" defaultRowHeight="12.75" zeroHeight="1" x14ac:dyDescent="0.2"/>
  <cols>
    <col min="1" max="1" width="3.28515625" style="46" customWidth="1"/>
    <col min="2" max="2" width="8.5703125" style="63" customWidth="1"/>
    <col min="3" max="3" width="58.7109375" style="42" customWidth="1"/>
    <col min="4" max="5" width="15.7109375" style="64" customWidth="1"/>
    <col min="6" max="12" width="12.42578125" style="65" customWidth="1"/>
    <col min="13" max="19" width="12.42578125" style="66" customWidth="1"/>
    <col min="20" max="16384" width="9.140625" style="46"/>
  </cols>
  <sheetData>
    <row r="1" spans="2:20" s="35" customFormat="1" ht="12" customHeight="1" x14ac:dyDescent="0.25">
      <c r="B1" s="30"/>
      <c r="C1" s="31"/>
      <c r="D1" s="32"/>
      <c r="E1" s="32"/>
      <c r="F1" s="33"/>
      <c r="G1" s="33"/>
      <c r="H1" s="33"/>
      <c r="I1" s="33"/>
      <c r="J1" s="33"/>
      <c r="K1" s="33"/>
      <c r="L1" s="33"/>
      <c r="M1" s="34"/>
      <c r="N1" s="34"/>
      <c r="O1" s="34"/>
      <c r="P1" s="34"/>
      <c r="Q1" s="34"/>
      <c r="R1" s="34"/>
      <c r="S1" s="34"/>
    </row>
    <row r="2" spans="2:20" s="35" customFormat="1" ht="20.25" customHeight="1" x14ac:dyDescent="0.25">
      <c r="B2" s="30" t="s">
        <v>479</v>
      </c>
      <c r="C2" s="31"/>
      <c r="D2" s="32"/>
      <c r="E2" s="32"/>
      <c r="F2" s="33"/>
      <c r="G2" s="33"/>
      <c r="H2" s="33"/>
      <c r="I2" s="33"/>
      <c r="J2" s="33"/>
      <c r="K2" s="33"/>
      <c r="L2" s="33"/>
      <c r="M2" s="34"/>
      <c r="N2" s="34"/>
      <c r="O2" s="34"/>
      <c r="P2" s="34"/>
      <c r="Q2" s="34"/>
      <c r="R2" s="34"/>
      <c r="S2" s="34"/>
    </row>
    <row r="3" spans="2:20" s="35" customFormat="1" ht="11.25" customHeight="1" x14ac:dyDescent="0.25">
      <c r="B3" s="36" t="s">
        <v>0</v>
      </c>
      <c r="C3" s="37"/>
      <c r="D3" s="38"/>
      <c r="E3" s="38"/>
      <c r="F3" s="39"/>
      <c r="G3" s="39"/>
      <c r="H3" s="39"/>
      <c r="I3" s="39"/>
      <c r="J3" s="39"/>
      <c r="K3" s="39"/>
      <c r="L3" s="39"/>
      <c r="M3" s="40"/>
      <c r="N3" s="40"/>
      <c r="O3" s="40"/>
      <c r="P3" s="40"/>
      <c r="Q3" s="40"/>
      <c r="R3" s="40"/>
      <c r="S3" s="40"/>
    </row>
    <row r="4" spans="2:20" ht="12" customHeight="1" x14ac:dyDescent="0.2">
      <c r="B4" s="41"/>
      <c r="D4" s="43"/>
      <c r="E4" s="43"/>
      <c r="F4" s="44"/>
      <c r="G4" s="44"/>
      <c r="H4" s="44"/>
      <c r="I4" s="44"/>
      <c r="J4" s="44"/>
      <c r="K4" s="44"/>
      <c r="L4" s="44"/>
      <c r="M4" s="45"/>
      <c r="N4" s="45"/>
      <c r="O4" s="45"/>
      <c r="P4" s="45"/>
      <c r="Q4" s="45"/>
      <c r="R4" s="45"/>
      <c r="S4" s="45"/>
    </row>
    <row r="5" spans="2:20" ht="12" customHeight="1" thickBot="1" x14ac:dyDescent="0.25">
      <c r="B5" s="47" t="s">
        <v>478</v>
      </c>
      <c r="D5" s="43"/>
      <c r="E5" s="43"/>
      <c r="F5" s="44"/>
      <c r="G5" s="44"/>
      <c r="H5" s="44"/>
      <c r="I5" s="44"/>
      <c r="J5" s="44"/>
      <c r="K5" s="44"/>
      <c r="L5" s="44"/>
      <c r="M5" s="45"/>
      <c r="N5" s="45"/>
      <c r="O5" s="45"/>
      <c r="P5" s="45"/>
      <c r="Q5" s="45"/>
      <c r="R5" s="45"/>
      <c r="S5" s="45"/>
    </row>
    <row r="6" spans="2:20" s="48" customFormat="1" ht="30" customHeight="1" x14ac:dyDescent="0.25">
      <c r="B6" s="320" t="s">
        <v>1</v>
      </c>
      <c r="C6" s="322" t="s">
        <v>126</v>
      </c>
      <c r="D6" s="308" t="s">
        <v>480</v>
      </c>
      <c r="E6" s="308" t="s">
        <v>481</v>
      </c>
      <c r="F6" s="315" t="s">
        <v>482</v>
      </c>
      <c r="G6" s="316"/>
      <c r="H6" s="316"/>
      <c r="I6" s="316"/>
      <c r="J6" s="316"/>
      <c r="K6" s="316"/>
      <c r="L6" s="317"/>
      <c r="M6" s="318" t="s">
        <v>483</v>
      </c>
      <c r="N6" s="318"/>
      <c r="O6" s="318"/>
      <c r="P6" s="318"/>
      <c r="Q6" s="318"/>
      <c r="R6" s="318"/>
      <c r="S6" s="319"/>
      <c r="T6" s="100"/>
    </row>
    <row r="7" spans="2:20" s="48" customFormat="1" ht="15" customHeight="1" x14ac:dyDescent="0.25">
      <c r="B7" s="321"/>
      <c r="C7" s="323"/>
      <c r="D7" s="309"/>
      <c r="E7" s="309"/>
      <c r="F7" s="311" t="s">
        <v>127</v>
      </c>
      <c r="G7" s="311" t="s">
        <v>196</v>
      </c>
      <c r="H7" s="312" t="s">
        <v>128</v>
      </c>
      <c r="I7" s="313"/>
      <c r="J7" s="313"/>
      <c r="K7" s="313"/>
      <c r="L7" s="314"/>
      <c r="M7" s="304" t="s">
        <v>127</v>
      </c>
      <c r="N7" s="305" t="s">
        <v>196</v>
      </c>
      <c r="O7" s="306" t="s">
        <v>128</v>
      </c>
      <c r="P7" s="306"/>
      <c r="Q7" s="306"/>
      <c r="R7" s="306"/>
      <c r="S7" s="307"/>
      <c r="T7" s="100"/>
    </row>
    <row r="8" spans="2:20" s="48" customFormat="1" ht="15.75" customHeight="1" x14ac:dyDescent="0.25">
      <c r="B8" s="321"/>
      <c r="C8" s="324"/>
      <c r="D8" s="310"/>
      <c r="E8" s="310"/>
      <c r="F8" s="311"/>
      <c r="G8" s="311"/>
      <c r="H8" s="49">
        <v>10</v>
      </c>
      <c r="I8" s="49">
        <v>25</v>
      </c>
      <c r="J8" s="49">
        <v>50</v>
      </c>
      <c r="K8" s="49">
        <v>75</v>
      </c>
      <c r="L8" s="49">
        <v>90</v>
      </c>
      <c r="M8" s="304"/>
      <c r="N8" s="304"/>
      <c r="O8" s="49">
        <v>10</v>
      </c>
      <c r="P8" s="49">
        <v>25</v>
      </c>
      <c r="Q8" s="49">
        <v>50</v>
      </c>
      <c r="R8" s="49">
        <v>75</v>
      </c>
      <c r="S8" s="50">
        <v>90</v>
      </c>
      <c r="T8" s="100"/>
    </row>
    <row r="9" spans="2:20" ht="13.5" thickBot="1" x14ac:dyDescent="0.25">
      <c r="B9" s="51" t="s">
        <v>6</v>
      </c>
      <c r="C9" s="52" t="s">
        <v>9</v>
      </c>
      <c r="D9" s="53" t="s">
        <v>10</v>
      </c>
      <c r="E9" s="53" t="s">
        <v>12</v>
      </c>
      <c r="F9" s="54" t="s">
        <v>129</v>
      </c>
      <c r="G9" s="54" t="s">
        <v>197</v>
      </c>
      <c r="H9" s="54" t="s">
        <v>130</v>
      </c>
      <c r="I9" s="54" t="s">
        <v>198</v>
      </c>
      <c r="J9" s="54" t="s">
        <v>199</v>
      </c>
      <c r="K9" s="54" t="s">
        <v>200</v>
      </c>
      <c r="L9" s="54" t="s">
        <v>131</v>
      </c>
      <c r="M9" s="55" t="s">
        <v>132</v>
      </c>
      <c r="N9" s="55" t="s">
        <v>201</v>
      </c>
      <c r="O9" s="55" t="s">
        <v>133</v>
      </c>
      <c r="P9" s="55" t="s">
        <v>202</v>
      </c>
      <c r="Q9" s="55" t="s">
        <v>203</v>
      </c>
      <c r="R9" s="55" t="s">
        <v>204</v>
      </c>
      <c r="S9" s="56" t="s">
        <v>134</v>
      </c>
      <c r="T9" s="101"/>
    </row>
    <row r="10" spans="2:20" x14ac:dyDescent="0.2">
      <c r="B10" s="102">
        <v>1</v>
      </c>
      <c r="C10" s="103" t="s">
        <v>205</v>
      </c>
      <c r="D10" s="104">
        <v>94872</v>
      </c>
      <c r="E10" s="105">
        <v>92411</v>
      </c>
      <c r="F10" s="106">
        <v>40472.281499999997</v>
      </c>
      <c r="G10" s="106">
        <v>21083.945100000001</v>
      </c>
      <c r="H10" s="106">
        <v>22128.58</v>
      </c>
      <c r="I10" s="106">
        <v>29523.119999999999</v>
      </c>
      <c r="J10" s="106">
        <v>36160.76</v>
      </c>
      <c r="K10" s="106">
        <v>47421.105000000003</v>
      </c>
      <c r="L10" s="106">
        <v>64086.26</v>
      </c>
      <c r="M10" s="107">
        <v>0.98839999999999995</v>
      </c>
      <c r="N10" s="107">
        <v>0.35799999999999998</v>
      </c>
      <c r="O10" s="107">
        <v>0.77939999999999998</v>
      </c>
      <c r="P10" s="107">
        <v>0.86299999999999999</v>
      </c>
      <c r="Q10" s="107">
        <v>0.9456</v>
      </c>
      <c r="R10" s="107">
        <v>1.0238</v>
      </c>
      <c r="S10" s="108">
        <v>1.3018000000000001</v>
      </c>
    </row>
    <row r="11" spans="2:20" x14ac:dyDescent="0.2">
      <c r="B11" s="57">
        <v>2</v>
      </c>
      <c r="C11" s="58" t="s">
        <v>135</v>
      </c>
      <c r="D11" s="59">
        <v>10571</v>
      </c>
      <c r="E11" s="109">
        <v>10304</v>
      </c>
      <c r="F11" s="60">
        <v>37266.475200000001</v>
      </c>
      <c r="G11" s="60">
        <v>21638.861799999999</v>
      </c>
      <c r="H11" s="60">
        <v>5996.1</v>
      </c>
      <c r="I11" s="60">
        <v>28486.35</v>
      </c>
      <c r="J11" s="60">
        <v>34844.1</v>
      </c>
      <c r="K11" s="60">
        <v>45561.95</v>
      </c>
      <c r="L11" s="60">
        <v>61710.8</v>
      </c>
      <c r="M11" s="61">
        <v>0.93520000000000003</v>
      </c>
      <c r="N11" s="61">
        <v>0.41570000000000001</v>
      </c>
      <c r="O11" s="61">
        <v>0.54049999999999998</v>
      </c>
      <c r="P11" s="61">
        <v>0.83909999999999996</v>
      </c>
      <c r="Q11" s="61">
        <v>0.93130000000000002</v>
      </c>
      <c r="R11" s="61">
        <v>1.0009999999999999</v>
      </c>
      <c r="S11" s="62">
        <v>1.2482</v>
      </c>
    </row>
    <row r="12" spans="2:20" x14ac:dyDescent="0.2">
      <c r="B12" s="57">
        <v>3</v>
      </c>
      <c r="C12" s="58" t="s">
        <v>142</v>
      </c>
      <c r="D12" s="59">
        <v>562</v>
      </c>
      <c r="E12" s="109">
        <v>561</v>
      </c>
      <c r="F12" s="60">
        <v>26403.7196</v>
      </c>
      <c r="G12" s="60">
        <v>22184.3858</v>
      </c>
      <c r="H12" s="60">
        <v>642.89</v>
      </c>
      <c r="I12" s="60">
        <v>2884.05</v>
      </c>
      <c r="J12" s="60">
        <v>26587.794999999998</v>
      </c>
      <c r="K12" s="60">
        <v>37614.519999999997</v>
      </c>
      <c r="L12" s="60">
        <v>56624.02</v>
      </c>
      <c r="M12" s="61">
        <v>0.78129999999999999</v>
      </c>
      <c r="N12" s="61">
        <v>0.58909999999999996</v>
      </c>
      <c r="O12" s="61">
        <v>4.0099999999999997E-2</v>
      </c>
      <c r="P12" s="61">
        <v>0.30099999999999999</v>
      </c>
      <c r="Q12" s="61">
        <v>0.81440000000000001</v>
      </c>
      <c r="R12" s="61">
        <v>1</v>
      </c>
      <c r="S12" s="62">
        <v>1.3666</v>
      </c>
    </row>
    <row r="13" spans="2:20" x14ac:dyDescent="0.2">
      <c r="B13" s="57">
        <v>4</v>
      </c>
      <c r="C13" s="58" t="s">
        <v>137</v>
      </c>
      <c r="D13" s="59" t="s">
        <v>136</v>
      </c>
      <c r="E13" s="109" t="s">
        <v>136</v>
      </c>
      <c r="F13" s="60" t="s">
        <v>136</v>
      </c>
      <c r="G13" s="60" t="s">
        <v>136</v>
      </c>
      <c r="H13" s="60" t="s">
        <v>136</v>
      </c>
      <c r="I13" s="60" t="s">
        <v>136</v>
      </c>
      <c r="J13" s="60" t="s">
        <v>136</v>
      </c>
      <c r="K13" s="60" t="s">
        <v>136</v>
      </c>
      <c r="L13" s="60" t="s">
        <v>136</v>
      </c>
      <c r="M13" s="61" t="s">
        <v>136</v>
      </c>
      <c r="N13" s="61" t="s">
        <v>136</v>
      </c>
      <c r="O13" s="61" t="s">
        <v>136</v>
      </c>
      <c r="P13" s="61" t="s">
        <v>136</v>
      </c>
      <c r="Q13" s="61" t="s">
        <v>136</v>
      </c>
      <c r="R13" s="61" t="s">
        <v>136</v>
      </c>
      <c r="S13" s="62" t="s">
        <v>136</v>
      </c>
    </row>
    <row r="14" spans="2:20" x14ac:dyDescent="0.2">
      <c r="B14" s="57">
        <v>5</v>
      </c>
      <c r="C14" s="58" t="s">
        <v>138</v>
      </c>
      <c r="D14" s="59">
        <v>4693</v>
      </c>
      <c r="E14" s="109">
        <v>4611</v>
      </c>
      <c r="F14" s="60">
        <v>37110.521099999998</v>
      </c>
      <c r="G14" s="60">
        <v>21483.783500000001</v>
      </c>
      <c r="H14" s="60">
        <v>8503.86</v>
      </c>
      <c r="I14" s="60">
        <v>28645.27</v>
      </c>
      <c r="J14" s="60">
        <v>34892.449999999997</v>
      </c>
      <c r="K14" s="60">
        <v>44723.96</v>
      </c>
      <c r="L14" s="60">
        <v>58585.7</v>
      </c>
      <c r="M14" s="61">
        <v>0.95009999999999994</v>
      </c>
      <c r="N14" s="61">
        <v>0.3528</v>
      </c>
      <c r="O14" s="61">
        <v>0.64590000000000003</v>
      </c>
      <c r="P14" s="61">
        <v>0.85970000000000002</v>
      </c>
      <c r="Q14" s="61">
        <v>0.94420000000000004</v>
      </c>
      <c r="R14" s="61">
        <v>1.0031000000000001</v>
      </c>
      <c r="S14" s="62">
        <v>1.2144999999999999</v>
      </c>
    </row>
    <row r="15" spans="2:20" x14ac:dyDescent="0.2">
      <c r="B15" s="57">
        <v>6</v>
      </c>
      <c r="C15" s="58" t="s">
        <v>143</v>
      </c>
      <c r="D15" s="59">
        <v>4880</v>
      </c>
      <c r="E15" s="109">
        <v>4802</v>
      </c>
      <c r="F15" s="60">
        <v>12043.1788</v>
      </c>
      <c r="G15" s="60">
        <v>18369.121800000001</v>
      </c>
      <c r="H15" s="60">
        <v>3435.52</v>
      </c>
      <c r="I15" s="60">
        <v>4551.8599999999997</v>
      </c>
      <c r="J15" s="60">
        <v>6497.4</v>
      </c>
      <c r="K15" s="60">
        <v>10548.385</v>
      </c>
      <c r="L15" s="60">
        <v>28855.355</v>
      </c>
      <c r="M15" s="61">
        <v>0.75600000000000001</v>
      </c>
      <c r="N15" s="61">
        <v>0.85909999999999997</v>
      </c>
      <c r="O15" s="61">
        <v>0.17749999999999999</v>
      </c>
      <c r="P15" s="61">
        <v>0.2697</v>
      </c>
      <c r="Q15" s="61">
        <v>0.67979999999999996</v>
      </c>
      <c r="R15" s="61">
        <v>1</v>
      </c>
      <c r="S15" s="62">
        <v>1</v>
      </c>
    </row>
    <row r="16" spans="2:20" x14ac:dyDescent="0.2">
      <c r="B16" s="57">
        <v>7</v>
      </c>
      <c r="C16" s="58" t="s">
        <v>139</v>
      </c>
      <c r="D16" s="59">
        <v>524</v>
      </c>
      <c r="E16" s="109">
        <v>513</v>
      </c>
      <c r="F16" s="60">
        <v>42970.564599999998</v>
      </c>
      <c r="G16" s="60">
        <v>19584.8855</v>
      </c>
      <c r="H16" s="60">
        <v>28731.73</v>
      </c>
      <c r="I16" s="60">
        <v>30061.57</v>
      </c>
      <c r="J16" s="60">
        <v>35559.760000000002</v>
      </c>
      <c r="K16" s="60">
        <v>46731.39</v>
      </c>
      <c r="L16" s="60">
        <v>67801.41</v>
      </c>
      <c r="M16" s="61">
        <v>1.0541</v>
      </c>
      <c r="N16" s="61">
        <v>0.371</v>
      </c>
      <c r="O16" s="61">
        <v>0.80969999999999998</v>
      </c>
      <c r="P16" s="61">
        <v>0.87139999999999995</v>
      </c>
      <c r="Q16" s="61">
        <v>0.94610000000000005</v>
      </c>
      <c r="R16" s="61">
        <v>1.0403</v>
      </c>
      <c r="S16" s="62">
        <v>1.5244</v>
      </c>
    </row>
    <row r="17" spans="2:19" x14ac:dyDescent="0.2">
      <c r="B17" s="57">
        <v>8</v>
      </c>
      <c r="C17" s="58" t="s">
        <v>144</v>
      </c>
      <c r="D17" s="59" t="s">
        <v>136</v>
      </c>
      <c r="E17" s="109" t="s">
        <v>136</v>
      </c>
      <c r="F17" s="60" t="s">
        <v>136</v>
      </c>
      <c r="G17" s="60" t="s">
        <v>136</v>
      </c>
      <c r="H17" s="60" t="s">
        <v>136</v>
      </c>
      <c r="I17" s="60" t="s">
        <v>136</v>
      </c>
      <c r="J17" s="60" t="s">
        <v>136</v>
      </c>
      <c r="K17" s="60" t="s">
        <v>136</v>
      </c>
      <c r="L17" s="60" t="s">
        <v>136</v>
      </c>
      <c r="M17" s="61" t="s">
        <v>136</v>
      </c>
      <c r="N17" s="61" t="s">
        <v>136</v>
      </c>
      <c r="O17" s="61" t="s">
        <v>136</v>
      </c>
      <c r="P17" s="61" t="s">
        <v>136</v>
      </c>
      <c r="Q17" s="61" t="s">
        <v>136</v>
      </c>
      <c r="R17" s="61" t="s">
        <v>136</v>
      </c>
      <c r="S17" s="62" t="s">
        <v>136</v>
      </c>
    </row>
    <row r="18" spans="2:19" x14ac:dyDescent="0.2">
      <c r="B18" s="57">
        <v>9</v>
      </c>
      <c r="C18" s="58" t="s">
        <v>140</v>
      </c>
      <c r="D18" s="59">
        <v>557</v>
      </c>
      <c r="E18" s="109">
        <v>553</v>
      </c>
      <c r="F18" s="60">
        <v>59380.362399999998</v>
      </c>
      <c r="G18" s="60">
        <v>31223.452399999998</v>
      </c>
      <c r="H18" s="60">
        <v>31321.8</v>
      </c>
      <c r="I18" s="60">
        <v>40563.379999999997</v>
      </c>
      <c r="J18" s="60">
        <v>50642.407399999996</v>
      </c>
      <c r="K18" s="60">
        <v>70308.509999999995</v>
      </c>
      <c r="L18" s="60">
        <v>94463.31</v>
      </c>
      <c r="M18" s="61">
        <v>1.0553999999999999</v>
      </c>
      <c r="N18" s="61">
        <v>0.42249999999999999</v>
      </c>
      <c r="O18" s="61">
        <v>0.77780000000000005</v>
      </c>
      <c r="P18" s="61">
        <v>0.84899999999999998</v>
      </c>
      <c r="Q18" s="61">
        <v>1</v>
      </c>
      <c r="R18" s="61">
        <v>1.0744</v>
      </c>
      <c r="S18" s="62">
        <v>1.4596</v>
      </c>
    </row>
    <row r="19" spans="2:19" x14ac:dyDescent="0.2">
      <c r="B19" s="57">
        <v>10</v>
      </c>
      <c r="C19" s="58" t="s">
        <v>145</v>
      </c>
      <c r="D19" s="59">
        <v>51</v>
      </c>
      <c r="E19" s="109">
        <v>50</v>
      </c>
      <c r="F19" s="60">
        <v>68879.703999999998</v>
      </c>
      <c r="G19" s="60">
        <v>37553.374400000001</v>
      </c>
      <c r="H19" s="60">
        <v>32103.7</v>
      </c>
      <c r="I19" s="60">
        <v>46359.17</v>
      </c>
      <c r="J19" s="60">
        <v>62589.56</v>
      </c>
      <c r="K19" s="60">
        <v>84589.82</v>
      </c>
      <c r="L19" s="60">
        <v>105211.55</v>
      </c>
      <c r="M19" s="61">
        <v>1.0639000000000001</v>
      </c>
      <c r="N19" s="61">
        <v>0.32479999999999998</v>
      </c>
      <c r="O19" s="61">
        <v>0.82489999999999997</v>
      </c>
      <c r="P19" s="61">
        <v>0.93669999999999998</v>
      </c>
      <c r="Q19" s="61">
        <v>1</v>
      </c>
      <c r="R19" s="61">
        <v>1</v>
      </c>
      <c r="S19" s="62">
        <v>1.5045999999999999</v>
      </c>
    </row>
    <row r="20" spans="2:19" x14ac:dyDescent="0.2">
      <c r="B20" s="57">
        <v>11</v>
      </c>
      <c r="C20" s="58" t="s">
        <v>146</v>
      </c>
      <c r="D20" s="59">
        <v>194</v>
      </c>
      <c r="E20" s="109">
        <v>194</v>
      </c>
      <c r="F20" s="60">
        <v>56744.699800000002</v>
      </c>
      <c r="G20" s="60">
        <v>26606.946599999999</v>
      </c>
      <c r="H20" s="60">
        <v>29850.400000000001</v>
      </c>
      <c r="I20" s="60">
        <v>41820.65</v>
      </c>
      <c r="J20" s="60">
        <v>51892.445</v>
      </c>
      <c r="K20" s="60">
        <v>67135.740000000005</v>
      </c>
      <c r="L20" s="60">
        <v>85351.1</v>
      </c>
      <c r="M20" s="61">
        <v>1.0491999999999999</v>
      </c>
      <c r="N20" s="61">
        <v>0.29899999999999999</v>
      </c>
      <c r="O20" s="61">
        <v>0.81740000000000002</v>
      </c>
      <c r="P20" s="61">
        <v>0.89939999999999998</v>
      </c>
      <c r="Q20" s="61">
        <v>1</v>
      </c>
      <c r="R20" s="61">
        <v>1.0399</v>
      </c>
      <c r="S20" s="62">
        <v>1.4686999999999999</v>
      </c>
    </row>
    <row r="21" spans="2:19" x14ac:dyDescent="0.2">
      <c r="B21" s="57">
        <v>12</v>
      </c>
      <c r="C21" s="58" t="s">
        <v>504</v>
      </c>
      <c r="D21" s="59">
        <v>7723</v>
      </c>
      <c r="E21" s="109">
        <v>7663</v>
      </c>
      <c r="F21" s="60">
        <v>56818.037900000003</v>
      </c>
      <c r="G21" s="60">
        <v>28176.358700000001</v>
      </c>
      <c r="H21" s="60">
        <v>31051.72</v>
      </c>
      <c r="I21" s="60">
        <v>36982.04</v>
      </c>
      <c r="J21" s="60">
        <v>48366.87</v>
      </c>
      <c r="K21" s="60">
        <v>67928.47</v>
      </c>
      <c r="L21" s="60">
        <v>91919.61</v>
      </c>
      <c r="M21" s="61">
        <v>1.0562</v>
      </c>
      <c r="N21" s="61">
        <v>0.31680000000000003</v>
      </c>
      <c r="O21" s="61">
        <v>0.81699999999999995</v>
      </c>
      <c r="P21" s="61">
        <v>0.89400000000000002</v>
      </c>
      <c r="Q21" s="61">
        <v>1</v>
      </c>
      <c r="R21" s="61">
        <v>1.0644</v>
      </c>
      <c r="S21" s="62">
        <v>1.4053</v>
      </c>
    </row>
    <row r="22" spans="2:19" x14ac:dyDescent="0.2">
      <c r="B22" s="57">
        <v>13</v>
      </c>
      <c r="C22" s="58" t="s">
        <v>147</v>
      </c>
      <c r="D22" s="59">
        <v>453</v>
      </c>
      <c r="E22" s="109">
        <v>450</v>
      </c>
      <c r="F22" s="60">
        <v>62204.925600000002</v>
      </c>
      <c r="G22" s="60">
        <v>36218.665999999997</v>
      </c>
      <c r="H22" s="60">
        <v>29568.51</v>
      </c>
      <c r="I22" s="60">
        <v>36454</v>
      </c>
      <c r="J22" s="60">
        <v>53230.66</v>
      </c>
      <c r="K22" s="60">
        <v>76790.600000000006</v>
      </c>
      <c r="L22" s="60">
        <v>104228.85</v>
      </c>
      <c r="M22" s="61">
        <v>1.0742</v>
      </c>
      <c r="N22" s="61">
        <v>0.40749999999999997</v>
      </c>
      <c r="O22" s="61">
        <v>0.79820000000000002</v>
      </c>
      <c r="P22" s="61">
        <v>0.8871</v>
      </c>
      <c r="Q22" s="61">
        <v>1</v>
      </c>
      <c r="R22" s="61">
        <v>1.0978000000000001</v>
      </c>
      <c r="S22" s="62">
        <v>1.4275</v>
      </c>
    </row>
    <row r="23" spans="2:19" x14ac:dyDescent="0.2">
      <c r="B23" s="57">
        <v>14</v>
      </c>
      <c r="C23" s="58" t="s">
        <v>148</v>
      </c>
      <c r="D23" s="59">
        <v>7001</v>
      </c>
      <c r="E23" s="109">
        <v>6894</v>
      </c>
      <c r="F23" s="60">
        <v>45119.827499999999</v>
      </c>
      <c r="G23" s="60">
        <v>21328.523099999999</v>
      </c>
      <c r="H23" s="60">
        <v>28425</v>
      </c>
      <c r="I23" s="60">
        <v>31692.29</v>
      </c>
      <c r="J23" s="60">
        <v>39784.980000000003</v>
      </c>
      <c r="K23" s="60">
        <v>50725.97</v>
      </c>
      <c r="L23" s="60">
        <v>69513.279999999999</v>
      </c>
      <c r="M23" s="61">
        <v>1.0165</v>
      </c>
      <c r="N23" s="61">
        <v>0.315</v>
      </c>
      <c r="O23" s="61">
        <v>0.80069999999999997</v>
      </c>
      <c r="P23" s="61">
        <v>0.86819999999999997</v>
      </c>
      <c r="Q23" s="61">
        <v>0.95699999999999996</v>
      </c>
      <c r="R23" s="61">
        <v>1.0341</v>
      </c>
      <c r="S23" s="62">
        <v>1.3297000000000001</v>
      </c>
    </row>
    <row r="24" spans="2:19" x14ac:dyDescent="0.2">
      <c r="B24" s="57">
        <v>15</v>
      </c>
      <c r="C24" s="58" t="s">
        <v>149</v>
      </c>
      <c r="D24" s="59">
        <v>7276</v>
      </c>
      <c r="E24" s="109">
        <v>7220</v>
      </c>
      <c r="F24" s="60">
        <v>56751.922100000003</v>
      </c>
      <c r="G24" s="60">
        <v>29002.128100000002</v>
      </c>
      <c r="H24" s="60">
        <v>30703.52</v>
      </c>
      <c r="I24" s="60">
        <v>37041.370000000003</v>
      </c>
      <c r="J24" s="60">
        <v>48471.82</v>
      </c>
      <c r="K24" s="60">
        <v>68323.982999999993</v>
      </c>
      <c r="L24" s="60">
        <v>94364.4</v>
      </c>
      <c r="M24" s="61">
        <v>1.0549999999999999</v>
      </c>
      <c r="N24" s="61">
        <v>0.3231</v>
      </c>
      <c r="O24" s="61">
        <v>0.81989999999999996</v>
      </c>
      <c r="P24" s="61">
        <v>0.90290000000000004</v>
      </c>
      <c r="Q24" s="61">
        <v>1</v>
      </c>
      <c r="R24" s="61">
        <v>1.0407999999999999</v>
      </c>
      <c r="S24" s="62">
        <v>1.3926000000000001</v>
      </c>
    </row>
    <row r="25" spans="2:19" x14ac:dyDescent="0.2">
      <c r="B25" s="57">
        <v>16</v>
      </c>
      <c r="C25" s="58" t="s">
        <v>150</v>
      </c>
      <c r="D25" s="59">
        <v>37</v>
      </c>
      <c r="E25" s="109">
        <v>36</v>
      </c>
      <c r="F25" s="60">
        <v>49969.350899999998</v>
      </c>
      <c r="G25" s="60">
        <v>28104.592199999999</v>
      </c>
      <c r="H25" s="60">
        <v>27709.97</v>
      </c>
      <c r="I25" s="60">
        <v>30190.66</v>
      </c>
      <c r="J25" s="60">
        <v>45222.43</v>
      </c>
      <c r="K25" s="60">
        <v>60787.02</v>
      </c>
      <c r="L25" s="60">
        <v>78638.03</v>
      </c>
      <c r="M25" s="61">
        <v>0.99539999999999995</v>
      </c>
      <c r="N25" s="61">
        <v>0.41789999999999999</v>
      </c>
      <c r="O25" s="61">
        <v>0.6472</v>
      </c>
      <c r="P25" s="61">
        <v>0.76890000000000003</v>
      </c>
      <c r="Q25" s="61">
        <v>0.90669999999999995</v>
      </c>
      <c r="R25" s="61">
        <v>1.0657000000000001</v>
      </c>
      <c r="S25" s="62">
        <v>1.4231</v>
      </c>
    </row>
    <row r="26" spans="2:19" x14ac:dyDescent="0.2">
      <c r="B26" s="57">
        <v>17</v>
      </c>
      <c r="C26" s="58" t="s">
        <v>151</v>
      </c>
      <c r="D26" s="59">
        <v>1406</v>
      </c>
      <c r="E26" s="109">
        <v>1389</v>
      </c>
      <c r="F26" s="60">
        <v>50957.934800000003</v>
      </c>
      <c r="G26" s="60">
        <v>24435.1014</v>
      </c>
      <c r="H26" s="60">
        <v>29386.74</v>
      </c>
      <c r="I26" s="60">
        <v>33724.980000000003</v>
      </c>
      <c r="J26" s="60">
        <v>45264.34</v>
      </c>
      <c r="K26" s="60">
        <v>60765.69</v>
      </c>
      <c r="L26" s="60">
        <v>81563.748699999996</v>
      </c>
      <c r="M26" s="61">
        <v>1.0497000000000001</v>
      </c>
      <c r="N26" s="61">
        <v>0.34100000000000003</v>
      </c>
      <c r="O26" s="61">
        <v>0.79</v>
      </c>
      <c r="P26" s="61">
        <v>0.88859999999999995</v>
      </c>
      <c r="Q26" s="61">
        <v>1</v>
      </c>
      <c r="R26" s="61">
        <v>1.0710999999999999</v>
      </c>
      <c r="S26" s="62">
        <v>1.4038999999999999</v>
      </c>
    </row>
    <row r="27" spans="2:19" x14ac:dyDescent="0.2">
      <c r="B27" s="57">
        <v>18</v>
      </c>
      <c r="C27" s="58" t="s">
        <v>141</v>
      </c>
      <c r="D27" s="59">
        <v>1094</v>
      </c>
      <c r="E27" s="109">
        <v>1087</v>
      </c>
      <c r="F27" s="60">
        <v>67700.512900000002</v>
      </c>
      <c r="G27" s="60">
        <v>47284.607000000004</v>
      </c>
      <c r="H27" s="60">
        <v>4704</v>
      </c>
      <c r="I27" s="60">
        <v>29656.92</v>
      </c>
      <c r="J27" s="60">
        <v>65952.964999999997</v>
      </c>
      <c r="K27" s="60">
        <v>97625.02</v>
      </c>
      <c r="L27" s="60">
        <v>125651.21</v>
      </c>
      <c r="M27" s="61">
        <v>1.4530000000000001</v>
      </c>
      <c r="N27" s="61">
        <v>1.0246</v>
      </c>
      <c r="O27" s="61">
        <v>0.22040000000000001</v>
      </c>
      <c r="P27" s="61">
        <v>0.61299999999999999</v>
      </c>
      <c r="Q27" s="61">
        <v>1.1375999999999999</v>
      </c>
      <c r="R27" s="61">
        <v>2.1858</v>
      </c>
      <c r="S27" s="62">
        <v>2.7277999999999998</v>
      </c>
    </row>
    <row r="28" spans="2:19" x14ac:dyDescent="0.2">
      <c r="B28" s="57">
        <v>19</v>
      </c>
      <c r="C28" s="58" t="s">
        <v>208</v>
      </c>
      <c r="D28" s="59">
        <v>6778</v>
      </c>
      <c r="E28" s="109">
        <v>6670</v>
      </c>
      <c r="F28" s="60">
        <v>42369.579299999998</v>
      </c>
      <c r="G28" s="60">
        <v>20737.010900000001</v>
      </c>
      <c r="H28" s="60">
        <v>27713.58</v>
      </c>
      <c r="I28" s="60">
        <v>30004.400000000001</v>
      </c>
      <c r="J28" s="60">
        <v>36820.455000000002</v>
      </c>
      <c r="K28" s="60">
        <v>49764.800000000003</v>
      </c>
      <c r="L28" s="60">
        <v>66248.2</v>
      </c>
      <c r="M28" s="61">
        <v>1.0364</v>
      </c>
      <c r="N28" s="61">
        <v>0.34720000000000001</v>
      </c>
      <c r="O28" s="61">
        <v>0.79800000000000004</v>
      </c>
      <c r="P28" s="61">
        <v>0.87549999999999994</v>
      </c>
      <c r="Q28" s="61">
        <v>0.96870000000000001</v>
      </c>
      <c r="R28" s="61">
        <v>1.0827</v>
      </c>
      <c r="S28" s="62">
        <v>1.4106000000000001</v>
      </c>
    </row>
    <row r="29" spans="2:19" x14ac:dyDescent="0.2">
      <c r="B29" s="57">
        <v>20</v>
      </c>
      <c r="C29" s="58" t="s">
        <v>209</v>
      </c>
      <c r="D29" s="59">
        <v>18709</v>
      </c>
      <c r="E29" s="109">
        <v>18389</v>
      </c>
      <c r="F29" s="60">
        <v>44710.646099999998</v>
      </c>
      <c r="G29" s="60">
        <v>22990.941800000001</v>
      </c>
      <c r="H29" s="60">
        <v>28245.64</v>
      </c>
      <c r="I29" s="60">
        <v>30712.26</v>
      </c>
      <c r="J29" s="60">
        <v>38411.370000000003</v>
      </c>
      <c r="K29" s="60">
        <v>51479.94</v>
      </c>
      <c r="L29" s="60">
        <v>70495.37</v>
      </c>
      <c r="M29" s="61">
        <v>1.0364</v>
      </c>
      <c r="N29" s="61">
        <v>0.32979999999999998</v>
      </c>
      <c r="O29" s="61">
        <v>0.8105</v>
      </c>
      <c r="P29" s="61">
        <v>0.88080000000000003</v>
      </c>
      <c r="Q29" s="61">
        <v>0.97199999999999998</v>
      </c>
      <c r="R29" s="61">
        <v>1.0687</v>
      </c>
      <c r="S29" s="62">
        <v>1.3955</v>
      </c>
    </row>
    <row r="30" spans="2:19" x14ac:dyDescent="0.2">
      <c r="B30" s="272">
        <v>21</v>
      </c>
      <c r="C30" s="110" t="s">
        <v>206</v>
      </c>
      <c r="D30" s="111">
        <v>49671</v>
      </c>
      <c r="E30" s="112">
        <v>49168</v>
      </c>
      <c r="F30" s="113">
        <v>38663.210099999997</v>
      </c>
      <c r="G30" s="113">
        <v>13520.5731</v>
      </c>
      <c r="H30" s="113">
        <v>28022.39</v>
      </c>
      <c r="I30" s="113">
        <v>29769.29</v>
      </c>
      <c r="J30" s="113">
        <v>35509.9</v>
      </c>
      <c r="K30" s="113">
        <v>44717.88</v>
      </c>
      <c r="L30" s="113">
        <v>55872.68</v>
      </c>
      <c r="M30" s="114">
        <v>0.9899</v>
      </c>
      <c r="N30" s="114">
        <v>0.2389</v>
      </c>
      <c r="O30" s="114">
        <v>0.80810000000000004</v>
      </c>
      <c r="P30" s="114">
        <v>0.8659</v>
      </c>
      <c r="Q30" s="114">
        <v>0.93130000000000002</v>
      </c>
      <c r="R30" s="114">
        <v>1.036</v>
      </c>
      <c r="S30" s="115">
        <v>1.2806</v>
      </c>
    </row>
    <row r="31" spans="2:19" x14ac:dyDescent="0.2">
      <c r="B31" s="272">
        <v>22</v>
      </c>
      <c r="C31" s="116" t="s">
        <v>207</v>
      </c>
      <c r="D31" s="117">
        <v>42304</v>
      </c>
      <c r="E31" s="118">
        <v>41874</v>
      </c>
      <c r="F31" s="119">
        <v>38552.252200000003</v>
      </c>
      <c r="G31" s="119">
        <v>13416.5254</v>
      </c>
      <c r="H31" s="119">
        <v>27997.11</v>
      </c>
      <c r="I31" s="119">
        <v>29761.99</v>
      </c>
      <c r="J31" s="119">
        <v>35493.96</v>
      </c>
      <c r="K31" s="119">
        <v>44527.81</v>
      </c>
      <c r="L31" s="119">
        <v>55471.3</v>
      </c>
      <c r="M31" s="120">
        <v>0.98680000000000001</v>
      </c>
      <c r="N31" s="120">
        <v>0.2361</v>
      </c>
      <c r="O31" s="120">
        <v>0.80769999999999997</v>
      </c>
      <c r="P31" s="120">
        <v>0.86519999999999997</v>
      </c>
      <c r="Q31" s="120">
        <v>0.92969999999999997</v>
      </c>
      <c r="R31" s="120">
        <v>1.0304</v>
      </c>
      <c r="S31" s="121">
        <v>1.2699</v>
      </c>
    </row>
    <row r="32" spans="2:19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x14ac:dyDescent="0.2"/>
    <row r="2471" x14ac:dyDescent="0.2"/>
    <row r="2472" x14ac:dyDescent="0.2"/>
    <row r="2473" x14ac:dyDescent="0.2"/>
    <row r="2474" x14ac:dyDescent="0.2"/>
    <row r="2475" x14ac:dyDescent="0.2"/>
    <row r="2476" x14ac:dyDescent="0.2"/>
    <row r="2477" x14ac:dyDescent="0.2"/>
    <row r="2478" x14ac:dyDescent="0.2"/>
    <row r="2479" x14ac:dyDescent="0.2"/>
    <row r="2480" x14ac:dyDescent="0.2"/>
    <row r="2481" x14ac:dyDescent="0.2"/>
    <row r="2482" x14ac:dyDescent="0.2"/>
    <row r="2483" x14ac:dyDescent="0.2"/>
    <row r="2484" x14ac:dyDescent="0.2"/>
    <row r="2485" x14ac:dyDescent="0.2"/>
    <row r="2486" x14ac:dyDescent="0.2"/>
    <row r="2487" x14ac:dyDescent="0.2"/>
    <row r="2488" x14ac:dyDescent="0.2"/>
    <row r="2489" x14ac:dyDescent="0.2"/>
    <row r="2490" x14ac:dyDescent="0.2"/>
    <row r="2491" x14ac:dyDescent="0.2"/>
    <row r="2492" x14ac:dyDescent="0.2"/>
    <row r="2493" x14ac:dyDescent="0.2"/>
    <row r="2494" x14ac:dyDescent="0.2"/>
    <row r="2495" x14ac:dyDescent="0.2"/>
    <row r="2496" x14ac:dyDescent="0.2"/>
    <row r="2497" x14ac:dyDescent="0.2"/>
    <row r="2498" x14ac:dyDescent="0.2"/>
    <row r="2499" x14ac:dyDescent="0.2"/>
    <row r="2500" x14ac:dyDescent="0.2"/>
    <row r="2501" x14ac:dyDescent="0.2"/>
    <row r="2502" x14ac:dyDescent="0.2"/>
    <row r="2503" x14ac:dyDescent="0.2"/>
    <row r="2504" x14ac:dyDescent="0.2"/>
    <row r="2505" x14ac:dyDescent="0.2"/>
    <row r="2506" x14ac:dyDescent="0.2"/>
    <row r="2507" x14ac:dyDescent="0.2"/>
    <row r="2508" x14ac:dyDescent="0.2"/>
    <row r="2509" x14ac:dyDescent="0.2"/>
    <row r="2510" x14ac:dyDescent="0.2"/>
    <row r="2511" x14ac:dyDescent="0.2"/>
    <row r="2512" x14ac:dyDescent="0.2"/>
    <row r="2513" x14ac:dyDescent="0.2"/>
    <row r="2514" x14ac:dyDescent="0.2"/>
    <row r="2515" x14ac:dyDescent="0.2"/>
    <row r="2516" x14ac:dyDescent="0.2"/>
    <row r="2517" x14ac:dyDescent="0.2"/>
    <row r="2518" x14ac:dyDescent="0.2"/>
    <row r="2519" x14ac:dyDescent="0.2"/>
    <row r="2520" x14ac:dyDescent="0.2"/>
    <row r="2521" x14ac:dyDescent="0.2"/>
    <row r="2522" x14ac:dyDescent="0.2"/>
    <row r="2523" x14ac:dyDescent="0.2"/>
    <row r="2524" x14ac:dyDescent="0.2"/>
    <row r="2525" x14ac:dyDescent="0.2"/>
    <row r="2526" x14ac:dyDescent="0.2"/>
    <row r="2527" x14ac:dyDescent="0.2"/>
    <row r="2528" x14ac:dyDescent="0.2"/>
    <row r="2529" x14ac:dyDescent="0.2"/>
    <row r="2530" x14ac:dyDescent="0.2"/>
    <row r="2531" x14ac:dyDescent="0.2"/>
    <row r="2532" x14ac:dyDescent="0.2"/>
    <row r="2533" x14ac:dyDescent="0.2"/>
    <row r="2534" x14ac:dyDescent="0.2"/>
    <row r="2535" x14ac:dyDescent="0.2"/>
    <row r="2536" x14ac:dyDescent="0.2"/>
    <row r="2537" x14ac:dyDescent="0.2"/>
    <row r="2538" x14ac:dyDescent="0.2"/>
    <row r="2539" x14ac:dyDescent="0.2"/>
    <row r="2540" x14ac:dyDescent="0.2"/>
    <row r="2541" x14ac:dyDescent="0.2"/>
    <row r="2542" x14ac:dyDescent="0.2"/>
    <row r="2543" x14ac:dyDescent="0.2"/>
    <row r="2544" x14ac:dyDescent="0.2"/>
    <row r="2545" x14ac:dyDescent="0.2"/>
    <row r="2546" x14ac:dyDescent="0.2"/>
    <row r="2547" x14ac:dyDescent="0.2"/>
    <row r="2548" x14ac:dyDescent="0.2"/>
    <row r="2549" x14ac:dyDescent="0.2"/>
    <row r="2550" x14ac:dyDescent="0.2"/>
    <row r="2551" x14ac:dyDescent="0.2"/>
    <row r="2552" x14ac:dyDescent="0.2"/>
    <row r="2553" x14ac:dyDescent="0.2"/>
    <row r="2554" x14ac:dyDescent="0.2"/>
    <row r="2555" x14ac:dyDescent="0.2"/>
    <row r="2556" x14ac:dyDescent="0.2"/>
    <row r="2557" x14ac:dyDescent="0.2"/>
    <row r="2558" x14ac:dyDescent="0.2"/>
    <row r="2559" x14ac:dyDescent="0.2"/>
    <row r="2560" x14ac:dyDescent="0.2"/>
    <row r="2561" x14ac:dyDescent="0.2"/>
    <row r="2562" x14ac:dyDescent="0.2"/>
    <row r="2563" x14ac:dyDescent="0.2"/>
    <row r="2564" x14ac:dyDescent="0.2"/>
    <row r="2565" x14ac:dyDescent="0.2"/>
    <row r="2566" x14ac:dyDescent="0.2"/>
    <row r="2567" x14ac:dyDescent="0.2"/>
    <row r="2568" x14ac:dyDescent="0.2"/>
    <row r="2569" x14ac:dyDescent="0.2"/>
    <row r="2570" x14ac:dyDescent="0.2"/>
    <row r="2571" x14ac:dyDescent="0.2"/>
    <row r="2572" x14ac:dyDescent="0.2"/>
    <row r="2573" x14ac:dyDescent="0.2"/>
    <row r="2574" x14ac:dyDescent="0.2"/>
    <row r="2575" x14ac:dyDescent="0.2"/>
    <row r="2576" x14ac:dyDescent="0.2"/>
    <row r="2577" x14ac:dyDescent="0.2"/>
    <row r="2578" x14ac:dyDescent="0.2"/>
    <row r="2579" x14ac:dyDescent="0.2"/>
    <row r="2580" x14ac:dyDescent="0.2"/>
    <row r="2581" x14ac:dyDescent="0.2"/>
    <row r="2582" x14ac:dyDescent="0.2"/>
    <row r="2583" x14ac:dyDescent="0.2"/>
    <row r="2584" x14ac:dyDescent="0.2"/>
    <row r="2585" x14ac:dyDescent="0.2"/>
    <row r="2586" x14ac:dyDescent="0.2"/>
    <row r="2587" x14ac:dyDescent="0.2"/>
    <row r="2588" x14ac:dyDescent="0.2"/>
    <row r="2589" x14ac:dyDescent="0.2"/>
    <row r="2590" x14ac:dyDescent="0.2"/>
    <row r="2591" x14ac:dyDescent="0.2"/>
    <row r="2592" x14ac:dyDescent="0.2"/>
    <row r="2593" x14ac:dyDescent="0.2"/>
    <row r="2594" x14ac:dyDescent="0.2"/>
    <row r="2595" x14ac:dyDescent="0.2"/>
    <row r="2596" x14ac:dyDescent="0.2"/>
    <row r="2597" x14ac:dyDescent="0.2"/>
    <row r="2598" x14ac:dyDescent="0.2"/>
    <row r="2599" x14ac:dyDescent="0.2"/>
    <row r="2600" x14ac:dyDescent="0.2"/>
    <row r="2601" x14ac:dyDescent="0.2"/>
    <row r="2602" x14ac:dyDescent="0.2"/>
    <row r="2603" x14ac:dyDescent="0.2"/>
    <row r="2604" x14ac:dyDescent="0.2"/>
    <row r="2605" x14ac:dyDescent="0.2"/>
    <row r="2606" x14ac:dyDescent="0.2"/>
    <row r="2607" x14ac:dyDescent="0.2"/>
    <row r="2608" x14ac:dyDescent="0.2"/>
    <row r="2609" x14ac:dyDescent="0.2"/>
    <row r="2610" x14ac:dyDescent="0.2"/>
    <row r="2611" x14ac:dyDescent="0.2"/>
    <row r="2612" x14ac:dyDescent="0.2"/>
    <row r="2613" x14ac:dyDescent="0.2"/>
    <row r="2614" x14ac:dyDescent="0.2"/>
    <row r="2615" x14ac:dyDescent="0.2"/>
    <row r="2616" x14ac:dyDescent="0.2"/>
    <row r="2617" x14ac:dyDescent="0.2"/>
    <row r="2618" x14ac:dyDescent="0.2"/>
    <row r="2619" x14ac:dyDescent="0.2"/>
    <row r="2620" x14ac:dyDescent="0.2"/>
    <row r="2621" x14ac:dyDescent="0.2"/>
    <row r="2622" x14ac:dyDescent="0.2"/>
    <row r="2623" x14ac:dyDescent="0.2"/>
    <row r="2624" x14ac:dyDescent="0.2"/>
    <row r="2625" x14ac:dyDescent="0.2"/>
    <row r="2626" x14ac:dyDescent="0.2"/>
    <row r="2627" x14ac:dyDescent="0.2"/>
    <row r="2628" x14ac:dyDescent="0.2"/>
    <row r="2629" x14ac:dyDescent="0.2"/>
    <row r="2630" x14ac:dyDescent="0.2"/>
    <row r="2631" x14ac:dyDescent="0.2"/>
    <row r="2632" x14ac:dyDescent="0.2"/>
    <row r="2633" x14ac:dyDescent="0.2"/>
    <row r="2634" x14ac:dyDescent="0.2"/>
    <row r="2635" x14ac:dyDescent="0.2"/>
    <row r="2636" x14ac:dyDescent="0.2"/>
    <row r="2637" x14ac:dyDescent="0.2"/>
    <row r="2638" x14ac:dyDescent="0.2"/>
    <row r="2639" x14ac:dyDescent="0.2"/>
    <row r="2640" x14ac:dyDescent="0.2"/>
    <row r="2641" x14ac:dyDescent="0.2"/>
    <row r="2642" x14ac:dyDescent="0.2"/>
    <row r="2643" x14ac:dyDescent="0.2"/>
    <row r="2644" x14ac:dyDescent="0.2"/>
    <row r="2645" x14ac:dyDescent="0.2"/>
    <row r="2646" x14ac:dyDescent="0.2"/>
    <row r="2647" x14ac:dyDescent="0.2"/>
    <row r="2648" x14ac:dyDescent="0.2"/>
    <row r="2649" x14ac:dyDescent="0.2"/>
    <row r="2650" x14ac:dyDescent="0.2"/>
    <row r="2651" x14ac:dyDescent="0.2"/>
    <row r="2652" x14ac:dyDescent="0.2"/>
    <row r="2653" x14ac:dyDescent="0.2"/>
    <row r="2654" x14ac:dyDescent="0.2"/>
    <row r="2655" x14ac:dyDescent="0.2"/>
    <row r="2656" x14ac:dyDescent="0.2"/>
    <row r="2657" x14ac:dyDescent="0.2"/>
    <row r="2658" x14ac:dyDescent="0.2"/>
    <row r="2659" x14ac:dyDescent="0.2"/>
    <row r="2660" x14ac:dyDescent="0.2"/>
    <row r="2661" x14ac:dyDescent="0.2"/>
    <row r="2662" x14ac:dyDescent="0.2"/>
    <row r="2663" x14ac:dyDescent="0.2"/>
    <row r="2664" x14ac:dyDescent="0.2"/>
    <row r="2665" x14ac:dyDescent="0.2"/>
    <row r="2666" x14ac:dyDescent="0.2"/>
    <row r="2667" x14ac:dyDescent="0.2"/>
    <row r="2668" x14ac:dyDescent="0.2"/>
    <row r="2669" x14ac:dyDescent="0.2"/>
    <row r="2670" x14ac:dyDescent="0.2"/>
    <row r="2671" x14ac:dyDescent="0.2"/>
    <row r="2672" x14ac:dyDescent="0.2"/>
    <row r="2673" x14ac:dyDescent="0.2"/>
    <row r="2674" x14ac:dyDescent="0.2"/>
    <row r="2675" x14ac:dyDescent="0.2"/>
    <row r="2676" x14ac:dyDescent="0.2"/>
    <row r="2677" x14ac:dyDescent="0.2"/>
    <row r="2678" x14ac:dyDescent="0.2"/>
    <row r="2679" x14ac:dyDescent="0.2"/>
    <row r="2680" x14ac:dyDescent="0.2"/>
    <row r="2681" x14ac:dyDescent="0.2"/>
    <row r="2682" x14ac:dyDescent="0.2"/>
    <row r="2683" x14ac:dyDescent="0.2"/>
    <row r="2684" x14ac:dyDescent="0.2"/>
    <row r="2685" x14ac:dyDescent="0.2"/>
    <row r="2686" x14ac:dyDescent="0.2"/>
    <row r="2687" x14ac:dyDescent="0.2"/>
    <row r="2688" x14ac:dyDescent="0.2"/>
    <row r="2689" x14ac:dyDescent="0.2"/>
    <row r="2690" x14ac:dyDescent="0.2"/>
    <row r="2691" x14ac:dyDescent="0.2"/>
    <row r="2692" x14ac:dyDescent="0.2"/>
    <row r="2693" x14ac:dyDescent="0.2"/>
    <row r="2694" x14ac:dyDescent="0.2"/>
    <row r="2695" x14ac:dyDescent="0.2"/>
    <row r="2696" x14ac:dyDescent="0.2"/>
    <row r="2697" x14ac:dyDescent="0.2"/>
    <row r="2698" x14ac:dyDescent="0.2"/>
    <row r="2699" x14ac:dyDescent="0.2"/>
    <row r="2700" x14ac:dyDescent="0.2"/>
    <row r="2701" x14ac:dyDescent="0.2"/>
    <row r="2702" x14ac:dyDescent="0.2"/>
    <row r="2703" x14ac:dyDescent="0.2"/>
    <row r="2704" x14ac:dyDescent="0.2"/>
    <row r="2705" x14ac:dyDescent="0.2"/>
    <row r="2706" x14ac:dyDescent="0.2"/>
    <row r="2707" x14ac:dyDescent="0.2"/>
    <row r="2708" x14ac:dyDescent="0.2"/>
    <row r="2709" x14ac:dyDescent="0.2"/>
    <row r="2710" x14ac:dyDescent="0.2"/>
    <row r="2711" x14ac:dyDescent="0.2"/>
    <row r="2712" x14ac:dyDescent="0.2"/>
    <row r="2713" x14ac:dyDescent="0.2"/>
    <row r="2714" x14ac:dyDescent="0.2"/>
    <row r="2715" x14ac:dyDescent="0.2"/>
    <row r="2716" x14ac:dyDescent="0.2"/>
    <row r="2717" x14ac:dyDescent="0.2"/>
    <row r="2718" x14ac:dyDescent="0.2"/>
    <row r="2719" x14ac:dyDescent="0.2"/>
    <row r="2720" x14ac:dyDescent="0.2"/>
    <row r="2721" x14ac:dyDescent="0.2"/>
    <row r="2722" x14ac:dyDescent="0.2"/>
    <row r="2723" x14ac:dyDescent="0.2"/>
    <row r="2724" x14ac:dyDescent="0.2"/>
    <row r="2725" x14ac:dyDescent="0.2"/>
    <row r="2726" x14ac:dyDescent="0.2"/>
    <row r="2727" x14ac:dyDescent="0.2"/>
    <row r="2728" x14ac:dyDescent="0.2"/>
    <row r="2729" x14ac:dyDescent="0.2"/>
    <row r="2730" x14ac:dyDescent="0.2"/>
    <row r="2731" x14ac:dyDescent="0.2"/>
    <row r="2732" x14ac:dyDescent="0.2"/>
    <row r="2733" x14ac:dyDescent="0.2"/>
    <row r="2734" x14ac:dyDescent="0.2"/>
    <row r="2735" x14ac:dyDescent="0.2"/>
    <row r="2736" x14ac:dyDescent="0.2"/>
    <row r="2737" x14ac:dyDescent="0.2"/>
    <row r="2738" x14ac:dyDescent="0.2"/>
    <row r="2739" x14ac:dyDescent="0.2"/>
    <row r="2740" x14ac:dyDescent="0.2"/>
    <row r="2741" x14ac:dyDescent="0.2"/>
    <row r="2742" x14ac:dyDescent="0.2"/>
    <row r="2743" x14ac:dyDescent="0.2"/>
    <row r="2744" x14ac:dyDescent="0.2"/>
    <row r="2745" x14ac:dyDescent="0.2"/>
    <row r="2746" x14ac:dyDescent="0.2"/>
    <row r="2747" x14ac:dyDescent="0.2"/>
    <row r="2748" x14ac:dyDescent="0.2"/>
    <row r="2749" x14ac:dyDescent="0.2"/>
    <row r="2750" x14ac:dyDescent="0.2"/>
    <row r="2751" x14ac:dyDescent="0.2"/>
    <row r="2752" x14ac:dyDescent="0.2"/>
    <row r="2753" x14ac:dyDescent="0.2"/>
    <row r="2754" x14ac:dyDescent="0.2"/>
    <row r="2755" x14ac:dyDescent="0.2"/>
    <row r="2756" x14ac:dyDescent="0.2"/>
    <row r="2757" x14ac:dyDescent="0.2"/>
    <row r="2758" x14ac:dyDescent="0.2"/>
    <row r="2759" x14ac:dyDescent="0.2"/>
    <row r="2760" x14ac:dyDescent="0.2"/>
    <row r="2761" x14ac:dyDescent="0.2"/>
    <row r="2762" x14ac:dyDescent="0.2"/>
    <row r="2763" x14ac:dyDescent="0.2"/>
    <row r="2764" x14ac:dyDescent="0.2"/>
    <row r="2765" x14ac:dyDescent="0.2"/>
    <row r="2766" x14ac:dyDescent="0.2"/>
    <row r="2767" x14ac:dyDescent="0.2"/>
    <row r="2768" x14ac:dyDescent="0.2"/>
    <row r="2769" x14ac:dyDescent="0.2"/>
    <row r="2770" x14ac:dyDescent="0.2"/>
    <row r="2771" x14ac:dyDescent="0.2"/>
    <row r="2772" x14ac:dyDescent="0.2"/>
    <row r="2773" x14ac:dyDescent="0.2"/>
    <row r="2774" x14ac:dyDescent="0.2"/>
    <row r="2775" x14ac:dyDescent="0.2"/>
    <row r="2776" x14ac:dyDescent="0.2"/>
    <row r="2777" x14ac:dyDescent="0.2"/>
    <row r="2778" x14ac:dyDescent="0.2"/>
    <row r="2779" x14ac:dyDescent="0.2"/>
    <row r="2780" x14ac:dyDescent="0.2"/>
    <row r="2781" x14ac:dyDescent="0.2"/>
    <row r="2782" x14ac:dyDescent="0.2"/>
    <row r="2783" x14ac:dyDescent="0.2"/>
    <row r="2784" x14ac:dyDescent="0.2"/>
    <row r="2785" x14ac:dyDescent="0.2"/>
    <row r="2786" x14ac:dyDescent="0.2"/>
    <row r="2787" x14ac:dyDescent="0.2"/>
    <row r="2788" x14ac:dyDescent="0.2"/>
    <row r="2789" x14ac:dyDescent="0.2"/>
    <row r="2790" x14ac:dyDescent="0.2"/>
    <row r="2791" x14ac:dyDescent="0.2"/>
    <row r="2792" x14ac:dyDescent="0.2"/>
    <row r="2793" x14ac:dyDescent="0.2"/>
    <row r="2794" x14ac:dyDescent="0.2"/>
    <row r="2795" x14ac:dyDescent="0.2"/>
    <row r="2796" x14ac:dyDescent="0.2"/>
    <row r="2797" x14ac:dyDescent="0.2"/>
    <row r="2798" x14ac:dyDescent="0.2"/>
    <row r="2799" x14ac:dyDescent="0.2"/>
    <row r="2800" x14ac:dyDescent="0.2"/>
    <row r="2801" x14ac:dyDescent="0.2"/>
    <row r="2802" x14ac:dyDescent="0.2"/>
    <row r="2803" x14ac:dyDescent="0.2"/>
    <row r="2804" x14ac:dyDescent="0.2"/>
    <row r="2805" x14ac:dyDescent="0.2"/>
    <row r="2806" x14ac:dyDescent="0.2"/>
    <row r="2807" x14ac:dyDescent="0.2"/>
    <row r="2808" x14ac:dyDescent="0.2"/>
    <row r="2809" x14ac:dyDescent="0.2"/>
    <row r="2810" x14ac:dyDescent="0.2"/>
    <row r="2811" x14ac:dyDescent="0.2"/>
    <row r="2812" x14ac:dyDescent="0.2"/>
    <row r="2813" x14ac:dyDescent="0.2"/>
    <row r="2814" x14ac:dyDescent="0.2"/>
    <row r="2815" x14ac:dyDescent="0.2"/>
    <row r="2816" x14ac:dyDescent="0.2"/>
    <row r="2817" x14ac:dyDescent="0.2"/>
    <row r="2818" x14ac:dyDescent="0.2"/>
    <row r="2819" x14ac:dyDescent="0.2"/>
    <row r="2820" x14ac:dyDescent="0.2"/>
    <row r="2821" x14ac:dyDescent="0.2"/>
    <row r="2822" x14ac:dyDescent="0.2"/>
    <row r="2823" x14ac:dyDescent="0.2"/>
    <row r="2824" x14ac:dyDescent="0.2"/>
    <row r="2825" x14ac:dyDescent="0.2"/>
    <row r="2826" x14ac:dyDescent="0.2"/>
    <row r="2827" x14ac:dyDescent="0.2"/>
    <row r="2828" x14ac:dyDescent="0.2"/>
    <row r="2829" x14ac:dyDescent="0.2"/>
    <row r="2830" x14ac:dyDescent="0.2"/>
    <row r="2831" x14ac:dyDescent="0.2"/>
    <row r="2832" x14ac:dyDescent="0.2"/>
    <row r="2833" x14ac:dyDescent="0.2"/>
    <row r="2834" x14ac:dyDescent="0.2"/>
    <row r="2835" x14ac:dyDescent="0.2"/>
    <row r="2836" x14ac:dyDescent="0.2"/>
    <row r="2837" x14ac:dyDescent="0.2"/>
    <row r="2838" x14ac:dyDescent="0.2"/>
    <row r="2839" x14ac:dyDescent="0.2"/>
    <row r="2840" x14ac:dyDescent="0.2"/>
    <row r="2841" x14ac:dyDescent="0.2"/>
    <row r="2842" x14ac:dyDescent="0.2"/>
    <row r="2843" x14ac:dyDescent="0.2"/>
    <row r="2844" x14ac:dyDescent="0.2"/>
    <row r="2845" x14ac:dyDescent="0.2"/>
    <row r="2846" x14ac:dyDescent="0.2"/>
    <row r="2847" x14ac:dyDescent="0.2"/>
    <row r="2848" x14ac:dyDescent="0.2"/>
    <row r="2849" x14ac:dyDescent="0.2"/>
    <row r="2850" x14ac:dyDescent="0.2"/>
    <row r="2851" x14ac:dyDescent="0.2"/>
    <row r="2852" hidden="1" x14ac:dyDescent="0.2"/>
    <row r="2853" x14ac:dyDescent="0.2"/>
    <row r="2854" x14ac:dyDescent="0.2"/>
    <row r="2855" x14ac:dyDescent="0.2"/>
    <row r="2856" x14ac:dyDescent="0.2"/>
    <row r="2857" x14ac:dyDescent="0.2"/>
    <row r="2858" x14ac:dyDescent="0.2"/>
    <row r="2859" x14ac:dyDescent="0.2"/>
    <row r="2860" x14ac:dyDescent="0.2"/>
    <row r="2861" x14ac:dyDescent="0.2"/>
    <row r="2862" x14ac:dyDescent="0.2"/>
    <row r="2863" x14ac:dyDescent="0.2"/>
    <row r="2864" x14ac:dyDescent="0.2"/>
    <row r="2865" x14ac:dyDescent="0.2"/>
    <row r="2866" x14ac:dyDescent="0.2"/>
    <row r="2867" x14ac:dyDescent="0.2"/>
    <row r="2868" x14ac:dyDescent="0.2"/>
    <row r="2869" x14ac:dyDescent="0.2"/>
    <row r="2870" x14ac:dyDescent="0.2"/>
    <row r="2871" x14ac:dyDescent="0.2"/>
    <row r="2872" x14ac:dyDescent="0.2"/>
    <row r="2873" x14ac:dyDescent="0.2"/>
    <row r="2874" x14ac:dyDescent="0.2"/>
    <row r="2875" x14ac:dyDescent="0.2"/>
    <row r="2876" x14ac:dyDescent="0.2"/>
    <row r="2877" x14ac:dyDescent="0.2"/>
    <row r="2878" x14ac:dyDescent="0.2"/>
    <row r="2879" x14ac:dyDescent="0.2"/>
    <row r="2880" x14ac:dyDescent="0.2"/>
    <row r="2881" x14ac:dyDescent="0.2"/>
    <row r="2882" x14ac:dyDescent="0.2"/>
    <row r="2883" x14ac:dyDescent="0.2"/>
    <row r="2884" x14ac:dyDescent="0.2"/>
    <row r="2885" x14ac:dyDescent="0.2"/>
    <row r="2886" x14ac:dyDescent="0.2"/>
    <row r="2887" x14ac:dyDescent="0.2"/>
    <row r="2888" x14ac:dyDescent="0.2"/>
    <row r="2889" x14ac:dyDescent="0.2"/>
    <row r="2890" x14ac:dyDescent="0.2"/>
    <row r="2891" x14ac:dyDescent="0.2"/>
    <row r="2892" x14ac:dyDescent="0.2"/>
    <row r="2893" x14ac:dyDescent="0.2"/>
    <row r="2894" x14ac:dyDescent="0.2"/>
    <row r="2895" x14ac:dyDescent="0.2"/>
    <row r="2896" x14ac:dyDescent="0.2"/>
    <row r="2897" x14ac:dyDescent="0.2"/>
    <row r="2898" x14ac:dyDescent="0.2"/>
    <row r="2899" x14ac:dyDescent="0.2"/>
    <row r="2900" x14ac:dyDescent="0.2"/>
    <row r="2901" x14ac:dyDescent="0.2"/>
    <row r="2902" x14ac:dyDescent="0.2"/>
    <row r="2903" x14ac:dyDescent="0.2"/>
    <row r="2904" x14ac:dyDescent="0.2"/>
    <row r="2905" x14ac:dyDescent="0.2"/>
    <row r="2906" x14ac:dyDescent="0.2"/>
    <row r="2907" x14ac:dyDescent="0.2"/>
    <row r="2908" x14ac:dyDescent="0.2"/>
    <row r="2909" x14ac:dyDescent="0.2"/>
    <row r="2910" x14ac:dyDescent="0.2"/>
    <row r="2911" x14ac:dyDescent="0.2"/>
    <row r="2912" x14ac:dyDescent="0.2"/>
    <row r="2913" x14ac:dyDescent="0.2"/>
    <row r="2914" x14ac:dyDescent="0.2"/>
    <row r="2915" x14ac:dyDescent="0.2"/>
    <row r="2916" x14ac:dyDescent="0.2"/>
    <row r="2917" x14ac:dyDescent="0.2"/>
    <row r="2918" x14ac:dyDescent="0.2"/>
    <row r="2919" x14ac:dyDescent="0.2"/>
    <row r="2920" x14ac:dyDescent="0.2"/>
    <row r="2921" x14ac:dyDescent="0.2"/>
    <row r="2922" x14ac:dyDescent="0.2"/>
    <row r="2923" x14ac:dyDescent="0.2"/>
    <row r="2924" x14ac:dyDescent="0.2"/>
    <row r="2925" x14ac:dyDescent="0.2"/>
    <row r="2926" x14ac:dyDescent="0.2"/>
    <row r="2927" x14ac:dyDescent="0.2"/>
    <row r="2928" x14ac:dyDescent="0.2"/>
    <row r="2929" x14ac:dyDescent="0.2"/>
    <row r="2930" x14ac:dyDescent="0.2"/>
    <row r="2931" x14ac:dyDescent="0.2"/>
    <row r="2932" x14ac:dyDescent="0.2"/>
    <row r="2933" x14ac:dyDescent="0.2"/>
    <row r="2934" x14ac:dyDescent="0.2"/>
    <row r="2935" x14ac:dyDescent="0.2"/>
    <row r="2936" x14ac:dyDescent="0.2"/>
    <row r="2937" x14ac:dyDescent="0.2"/>
    <row r="2938" x14ac:dyDescent="0.2"/>
    <row r="2939" x14ac:dyDescent="0.2"/>
    <row r="2940" x14ac:dyDescent="0.2"/>
    <row r="2941" x14ac:dyDescent="0.2"/>
    <row r="2942" x14ac:dyDescent="0.2"/>
    <row r="2943" x14ac:dyDescent="0.2"/>
    <row r="2944" x14ac:dyDescent="0.2"/>
    <row r="2945" x14ac:dyDescent="0.2"/>
    <row r="2946" x14ac:dyDescent="0.2"/>
    <row r="2947" x14ac:dyDescent="0.2"/>
    <row r="2948" x14ac:dyDescent="0.2"/>
    <row r="2949" x14ac:dyDescent="0.2"/>
    <row r="2950" x14ac:dyDescent="0.2"/>
    <row r="2951" x14ac:dyDescent="0.2"/>
    <row r="2952" x14ac:dyDescent="0.2"/>
    <row r="2953" x14ac:dyDescent="0.2"/>
    <row r="2954" x14ac:dyDescent="0.2"/>
    <row r="2955" x14ac:dyDescent="0.2"/>
    <row r="2956" x14ac:dyDescent="0.2"/>
    <row r="2957" x14ac:dyDescent="0.2"/>
    <row r="2958" x14ac:dyDescent="0.2"/>
    <row r="2959" x14ac:dyDescent="0.2"/>
    <row r="2960" x14ac:dyDescent="0.2"/>
    <row r="2961" x14ac:dyDescent="0.2"/>
    <row r="2962" x14ac:dyDescent="0.2"/>
    <row r="2963" x14ac:dyDescent="0.2"/>
    <row r="2964" x14ac:dyDescent="0.2"/>
    <row r="2965" x14ac:dyDescent="0.2"/>
    <row r="2966" x14ac:dyDescent="0.2"/>
    <row r="2967" x14ac:dyDescent="0.2"/>
    <row r="2968" x14ac:dyDescent="0.2"/>
    <row r="2969" x14ac:dyDescent="0.2"/>
    <row r="2970" x14ac:dyDescent="0.2"/>
    <row r="2971" x14ac:dyDescent="0.2"/>
    <row r="2972" x14ac:dyDescent="0.2"/>
    <row r="2973" x14ac:dyDescent="0.2"/>
    <row r="2974" x14ac:dyDescent="0.2"/>
    <row r="2975" x14ac:dyDescent="0.2"/>
    <row r="2976" x14ac:dyDescent="0.2"/>
    <row r="2977" x14ac:dyDescent="0.2"/>
    <row r="2978" x14ac:dyDescent="0.2"/>
    <row r="2979" x14ac:dyDescent="0.2"/>
    <row r="2980" x14ac:dyDescent="0.2"/>
    <row r="2981" x14ac:dyDescent="0.2"/>
    <row r="2982" x14ac:dyDescent="0.2"/>
    <row r="2983" x14ac:dyDescent="0.2"/>
    <row r="2984" x14ac:dyDescent="0.2"/>
    <row r="2985" x14ac:dyDescent="0.2"/>
    <row r="2986" x14ac:dyDescent="0.2"/>
    <row r="2987" x14ac:dyDescent="0.2"/>
    <row r="2988" x14ac:dyDescent="0.2"/>
    <row r="2989" x14ac:dyDescent="0.2"/>
    <row r="2990" x14ac:dyDescent="0.2"/>
    <row r="2991" x14ac:dyDescent="0.2"/>
    <row r="2992" x14ac:dyDescent="0.2"/>
    <row r="2993" x14ac:dyDescent="0.2"/>
    <row r="2994" x14ac:dyDescent="0.2"/>
    <row r="2995" x14ac:dyDescent="0.2"/>
    <row r="2996" x14ac:dyDescent="0.2"/>
    <row r="2997" x14ac:dyDescent="0.2"/>
    <row r="2998" x14ac:dyDescent="0.2"/>
    <row r="2999" x14ac:dyDescent="0.2"/>
    <row r="3000" x14ac:dyDescent="0.2"/>
    <row r="3001" x14ac:dyDescent="0.2"/>
    <row r="3002" x14ac:dyDescent="0.2"/>
    <row r="3003" x14ac:dyDescent="0.2"/>
    <row r="3004" x14ac:dyDescent="0.2"/>
    <row r="3005" x14ac:dyDescent="0.2"/>
    <row r="3006" x14ac:dyDescent="0.2"/>
    <row r="3007" x14ac:dyDescent="0.2"/>
    <row r="3008" x14ac:dyDescent="0.2"/>
    <row r="3009" x14ac:dyDescent="0.2"/>
    <row r="3010" x14ac:dyDescent="0.2"/>
    <row r="3011" x14ac:dyDescent="0.2"/>
    <row r="3012" x14ac:dyDescent="0.2"/>
    <row r="3013" x14ac:dyDescent="0.2"/>
    <row r="3014" x14ac:dyDescent="0.2"/>
    <row r="3015" x14ac:dyDescent="0.2"/>
    <row r="3016" x14ac:dyDescent="0.2"/>
    <row r="3017" x14ac:dyDescent="0.2"/>
    <row r="3018" x14ac:dyDescent="0.2"/>
    <row r="3019" x14ac:dyDescent="0.2"/>
    <row r="3020" x14ac:dyDescent="0.2"/>
    <row r="3021" x14ac:dyDescent="0.2"/>
    <row r="3022" x14ac:dyDescent="0.2"/>
    <row r="3023" x14ac:dyDescent="0.2"/>
    <row r="3024" x14ac:dyDescent="0.2"/>
    <row r="3025" x14ac:dyDescent="0.2"/>
    <row r="3026" x14ac:dyDescent="0.2"/>
    <row r="3027" x14ac:dyDescent="0.2"/>
    <row r="3028" x14ac:dyDescent="0.2"/>
    <row r="3029" x14ac:dyDescent="0.2"/>
    <row r="3030" x14ac:dyDescent="0.2"/>
    <row r="3031" x14ac:dyDescent="0.2"/>
    <row r="3032" x14ac:dyDescent="0.2"/>
    <row r="3033" x14ac:dyDescent="0.2"/>
    <row r="3034" x14ac:dyDescent="0.2"/>
    <row r="3035" x14ac:dyDescent="0.2"/>
    <row r="3036" x14ac:dyDescent="0.2"/>
    <row r="3037" x14ac:dyDescent="0.2"/>
    <row r="3038" x14ac:dyDescent="0.2"/>
    <row r="3039" x14ac:dyDescent="0.2"/>
    <row r="3040" x14ac:dyDescent="0.2"/>
    <row r="3041" x14ac:dyDescent="0.2"/>
    <row r="3042" x14ac:dyDescent="0.2"/>
    <row r="3043" x14ac:dyDescent="0.2"/>
    <row r="3044" x14ac:dyDescent="0.2"/>
    <row r="3045" x14ac:dyDescent="0.2"/>
    <row r="3046" x14ac:dyDescent="0.2"/>
    <row r="3047" x14ac:dyDescent="0.2"/>
    <row r="3048" x14ac:dyDescent="0.2"/>
    <row r="3049" x14ac:dyDescent="0.2"/>
    <row r="3050" x14ac:dyDescent="0.2"/>
    <row r="3051" x14ac:dyDescent="0.2"/>
    <row r="3052" x14ac:dyDescent="0.2"/>
    <row r="3053" x14ac:dyDescent="0.2"/>
    <row r="3054" x14ac:dyDescent="0.2"/>
    <row r="3055" x14ac:dyDescent="0.2"/>
    <row r="3056" x14ac:dyDescent="0.2"/>
    <row r="3057" x14ac:dyDescent="0.2"/>
    <row r="3058" x14ac:dyDescent="0.2"/>
    <row r="3059" x14ac:dyDescent="0.2"/>
    <row r="3060" x14ac:dyDescent="0.2"/>
    <row r="3061" x14ac:dyDescent="0.2"/>
    <row r="3062" x14ac:dyDescent="0.2"/>
    <row r="3063" x14ac:dyDescent="0.2"/>
    <row r="3064" x14ac:dyDescent="0.2"/>
    <row r="3065" x14ac:dyDescent="0.2"/>
    <row r="3066" x14ac:dyDescent="0.2"/>
    <row r="3067" x14ac:dyDescent="0.2"/>
    <row r="3068" x14ac:dyDescent="0.2"/>
    <row r="3069" x14ac:dyDescent="0.2"/>
    <row r="3070" x14ac:dyDescent="0.2"/>
    <row r="3071" x14ac:dyDescent="0.2"/>
    <row r="3072" x14ac:dyDescent="0.2"/>
    <row r="3073" x14ac:dyDescent="0.2"/>
    <row r="3074" x14ac:dyDescent="0.2"/>
    <row r="3075" x14ac:dyDescent="0.2"/>
    <row r="3076" x14ac:dyDescent="0.2"/>
    <row r="3077" x14ac:dyDescent="0.2"/>
    <row r="3078" x14ac:dyDescent="0.2"/>
    <row r="3079" x14ac:dyDescent="0.2"/>
    <row r="3080" x14ac:dyDescent="0.2"/>
    <row r="3081" x14ac:dyDescent="0.2"/>
    <row r="3082" x14ac:dyDescent="0.2"/>
    <row r="3083" x14ac:dyDescent="0.2"/>
    <row r="3084" x14ac:dyDescent="0.2"/>
    <row r="3085" x14ac:dyDescent="0.2"/>
    <row r="3086" x14ac:dyDescent="0.2"/>
    <row r="3087" x14ac:dyDescent="0.2"/>
    <row r="3088" x14ac:dyDescent="0.2"/>
    <row r="3089" x14ac:dyDescent="0.2"/>
    <row r="3090" x14ac:dyDescent="0.2"/>
    <row r="3091" x14ac:dyDescent="0.2"/>
    <row r="3092" x14ac:dyDescent="0.2"/>
    <row r="3093" x14ac:dyDescent="0.2"/>
    <row r="3094" x14ac:dyDescent="0.2"/>
    <row r="3095" x14ac:dyDescent="0.2"/>
    <row r="3096" x14ac:dyDescent="0.2"/>
    <row r="3097" x14ac:dyDescent="0.2"/>
    <row r="3098" x14ac:dyDescent="0.2"/>
    <row r="3099" x14ac:dyDescent="0.2"/>
    <row r="3100" x14ac:dyDescent="0.2"/>
    <row r="3101" x14ac:dyDescent="0.2"/>
    <row r="3102" x14ac:dyDescent="0.2"/>
    <row r="3103" x14ac:dyDescent="0.2"/>
    <row r="3104" x14ac:dyDescent="0.2"/>
    <row r="3105" x14ac:dyDescent="0.2"/>
    <row r="3106" x14ac:dyDescent="0.2"/>
    <row r="3107" x14ac:dyDescent="0.2"/>
    <row r="3108" x14ac:dyDescent="0.2"/>
    <row r="3109" x14ac:dyDescent="0.2"/>
    <row r="3110" x14ac:dyDescent="0.2"/>
    <row r="3111" x14ac:dyDescent="0.2"/>
    <row r="3112" x14ac:dyDescent="0.2"/>
    <row r="3113" x14ac:dyDescent="0.2"/>
    <row r="3114" x14ac:dyDescent="0.2"/>
    <row r="3115" x14ac:dyDescent="0.2"/>
    <row r="3116" x14ac:dyDescent="0.2"/>
    <row r="3117" x14ac:dyDescent="0.2"/>
    <row r="3118" x14ac:dyDescent="0.2"/>
    <row r="3119" x14ac:dyDescent="0.2"/>
    <row r="3120" x14ac:dyDescent="0.2"/>
    <row r="3121" x14ac:dyDescent="0.2"/>
    <row r="3122" x14ac:dyDescent="0.2"/>
    <row r="3123" x14ac:dyDescent="0.2"/>
    <row r="3124" x14ac:dyDescent="0.2"/>
    <row r="3125" x14ac:dyDescent="0.2"/>
    <row r="3126" x14ac:dyDescent="0.2"/>
    <row r="3127" x14ac:dyDescent="0.2"/>
    <row r="3128" x14ac:dyDescent="0.2"/>
    <row r="3129" x14ac:dyDescent="0.2"/>
    <row r="3130" x14ac:dyDescent="0.2"/>
    <row r="3131" x14ac:dyDescent="0.2"/>
    <row r="3132" x14ac:dyDescent="0.2"/>
    <row r="3133" x14ac:dyDescent="0.2"/>
    <row r="3134" x14ac:dyDescent="0.2"/>
    <row r="3135" x14ac:dyDescent="0.2"/>
  </sheetData>
  <mergeCells count="12">
    <mergeCell ref="B6:B8"/>
    <mergeCell ref="C6:C8"/>
    <mergeCell ref="M7:M8"/>
    <mergeCell ref="N7:N8"/>
    <mergeCell ref="O7:S7"/>
    <mergeCell ref="D6:D8"/>
    <mergeCell ref="E6:E8"/>
    <mergeCell ref="F7:F8"/>
    <mergeCell ref="G7:G8"/>
    <mergeCell ref="H7:L7"/>
    <mergeCell ref="F6:L6"/>
    <mergeCell ref="M6:S6"/>
  </mergeCells>
  <hyperlinks>
    <hyperlink ref="B3" location="Overview!A1" display="Back to Overview"/>
  </hyperlink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B1:J5997"/>
  <sheetViews>
    <sheetView showGridLines="0" zoomScale="85" zoomScaleNormal="85" workbookViewId="0">
      <pane xSplit="5" ySplit="8" topLeftCell="F9" activePane="bottomRight" state="frozen"/>
      <selection pane="topRight" activeCell="F1" sqref="F1"/>
      <selection pane="bottomLeft" activeCell="A9" sqref="A9"/>
      <selection pane="bottomRight"/>
    </sheetView>
  </sheetViews>
  <sheetFormatPr defaultColWidth="9.140625" defaultRowHeight="12.75" zeroHeight="1" x14ac:dyDescent="0.2"/>
  <cols>
    <col min="1" max="1" width="3.28515625" style="17" customWidth="1"/>
    <col min="2" max="2" width="6.7109375" style="151" customWidth="1"/>
    <col min="3" max="3" width="25" style="17" bestFit="1" customWidth="1"/>
    <col min="4" max="4" width="27.7109375" style="135" customWidth="1"/>
    <col min="5" max="5" width="50.7109375" style="135" customWidth="1"/>
    <col min="6" max="7" width="12.7109375" style="152" customWidth="1"/>
    <col min="8" max="9" width="12.7109375" style="153" customWidth="1"/>
    <col min="10" max="10" width="12.7109375" style="154" customWidth="1"/>
    <col min="11" max="16384" width="9.140625" style="17"/>
  </cols>
  <sheetData>
    <row r="1" spans="2:10" s="67" customFormat="1" ht="12" customHeight="1" x14ac:dyDescent="0.25">
      <c r="B1" s="97"/>
      <c r="C1" s="122"/>
      <c r="F1" s="123"/>
      <c r="G1" s="123"/>
      <c r="H1" s="123"/>
      <c r="I1" s="123"/>
      <c r="J1" s="124"/>
    </row>
    <row r="2" spans="2:10" s="35" customFormat="1" ht="20.25" customHeight="1" x14ac:dyDescent="0.25">
      <c r="B2" s="125" t="s">
        <v>484</v>
      </c>
      <c r="C2" s="8"/>
      <c r="F2" s="126"/>
      <c r="G2" s="126"/>
      <c r="H2" s="126"/>
      <c r="I2" s="126"/>
      <c r="J2" s="127"/>
    </row>
    <row r="3" spans="2:10" s="75" customFormat="1" ht="11.25" customHeight="1" x14ac:dyDescent="0.25">
      <c r="B3" s="128" t="s">
        <v>0</v>
      </c>
      <c r="C3" s="98"/>
      <c r="F3" s="129"/>
      <c r="G3" s="129"/>
      <c r="H3" s="129"/>
      <c r="I3" s="129"/>
      <c r="J3" s="130"/>
    </row>
    <row r="4" spans="2:10" ht="12" customHeight="1" x14ac:dyDescent="0.25">
      <c r="B4" s="131"/>
      <c r="D4" s="132"/>
      <c r="E4" s="132"/>
      <c r="F4" s="133"/>
      <c r="G4" s="133"/>
      <c r="H4" s="133"/>
      <c r="I4" s="133"/>
      <c r="J4" s="133"/>
    </row>
    <row r="5" spans="2:10" ht="12" customHeight="1" thickBot="1" x14ac:dyDescent="0.25">
      <c r="B5" s="134" t="s">
        <v>485</v>
      </c>
      <c r="C5" s="134"/>
      <c r="D5" s="132"/>
      <c r="F5" s="133"/>
      <c r="G5" s="133"/>
      <c r="H5" s="133"/>
      <c r="I5" s="133"/>
      <c r="J5" s="133"/>
    </row>
    <row r="6" spans="2:10" ht="21.75" customHeight="1" x14ac:dyDescent="0.25">
      <c r="B6" s="327" t="s">
        <v>1</v>
      </c>
      <c r="C6" s="325" t="s">
        <v>493</v>
      </c>
      <c r="D6" s="325" t="s">
        <v>210</v>
      </c>
      <c r="E6" s="325" t="s">
        <v>211</v>
      </c>
      <c r="F6" s="325" t="s">
        <v>212</v>
      </c>
      <c r="G6" s="325" t="s">
        <v>213</v>
      </c>
      <c r="H6" s="325" t="s">
        <v>214</v>
      </c>
      <c r="I6" s="325" t="s">
        <v>215</v>
      </c>
      <c r="J6" s="330" t="s">
        <v>486</v>
      </c>
    </row>
    <row r="7" spans="2:10" ht="23.25" customHeight="1" x14ac:dyDescent="0.25">
      <c r="B7" s="328"/>
      <c r="C7" s="326"/>
      <c r="D7" s="329"/>
      <c r="E7" s="326"/>
      <c r="F7" s="326"/>
      <c r="G7" s="326"/>
      <c r="H7" s="326"/>
      <c r="I7" s="326"/>
      <c r="J7" s="331"/>
    </row>
    <row r="8" spans="2:10" ht="12.75" customHeight="1" x14ac:dyDescent="0.2">
      <c r="B8" s="283" t="s">
        <v>7</v>
      </c>
      <c r="C8" s="136"/>
      <c r="D8" s="137" t="s">
        <v>8</v>
      </c>
      <c r="E8" s="138" t="s">
        <v>9</v>
      </c>
      <c r="F8" s="138" t="s">
        <v>10</v>
      </c>
      <c r="G8" s="139" t="s">
        <v>11</v>
      </c>
      <c r="H8" s="139" t="s">
        <v>216</v>
      </c>
      <c r="I8" s="140" t="s">
        <v>12</v>
      </c>
      <c r="J8" s="139" t="s">
        <v>217</v>
      </c>
    </row>
    <row r="9" spans="2:10" x14ac:dyDescent="0.2">
      <c r="B9" s="142">
        <v>1</v>
      </c>
      <c r="C9" s="143" t="s">
        <v>192</v>
      </c>
      <c r="D9" s="141" t="s">
        <v>218</v>
      </c>
      <c r="E9" s="141" t="s">
        <v>218</v>
      </c>
      <c r="F9" s="145">
        <v>32905</v>
      </c>
      <c r="G9" s="145">
        <v>11567.69598</v>
      </c>
      <c r="H9" s="144">
        <v>398.179418</v>
      </c>
      <c r="I9" s="235" t="s">
        <v>219</v>
      </c>
      <c r="J9" s="236">
        <v>0.99986738040000001</v>
      </c>
    </row>
    <row r="10" spans="2:10" x14ac:dyDescent="0.2">
      <c r="B10" s="142">
        <v>2</v>
      </c>
      <c r="C10" s="143" t="s">
        <v>192</v>
      </c>
      <c r="D10" s="141" t="s">
        <v>220</v>
      </c>
      <c r="E10" s="141" t="s">
        <v>47</v>
      </c>
      <c r="F10" s="145">
        <v>73</v>
      </c>
      <c r="G10" s="145">
        <v>-372.16530999999998</v>
      </c>
      <c r="H10" s="144">
        <v>1126.341068</v>
      </c>
      <c r="I10" s="235">
        <v>0.74109999999999998</v>
      </c>
      <c r="J10" s="236">
        <v>1.0053862202999999</v>
      </c>
    </row>
    <row r="11" spans="2:10" x14ac:dyDescent="0.2">
      <c r="B11" s="142">
        <v>3</v>
      </c>
      <c r="C11" s="143" t="s">
        <v>192</v>
      </c>
      <c r="D11" s="141" t="s">
        <v>221</v>
      </c>
      <c r="E11" s="141" t="s">
        <v>48</v>
      </c>
      <c r="F11" s="145">
        <v>220</v>
      </c>
      <c r="G11" s="145">
        <v>-67.935900000000004</v>
      </c>
      <c r="H11" s="144">
        <v>752.61835900000005</v>
      </c>
      <c r="I11" s="235">
        <v>0.92810000000000004</v>
      </c>
      <c r="J11" s="236">
        <v>1.0035189739999999</v>
      </c>
    </row>
    <row r="12" spans="2:10" x14ac:dyDescent="0.2">
      <c r="B12" s="142">
        <v>4</v>
      </c>
      <c r="C12" s="143" t="s">
        <v>192</v>
      </c>
      <c r="D12" s="141" t="s">
        <v>222</v>
      </c>
      <c r="E12" s="141" t="s">
        <v>49</v>
      </c>
      <c r="F12" s="145">
        <v>60</v>
      </c>
      <c r="G12" s="145">
        <v>1261.5557899999999</v>
      </c>
      <c r="H12" s="144">
        <v>1238.618107</v>
      </c>
      <c r="I12" s="235">
        <v>0.30840000000000001</v>
      </c>
      <c r="J12" s="236">
        <v>0.99477037319999995</v>
      </c>
    </row>
    <row r="13" spans="2:10" x14ac:dyDescent="0.2">
      <c r="B13" s="142">
        <v>5</v>
      </c>
      <c r="C13" s="143" t="s">
        <v>192</v>
      </c>
      <c r="D13" s="141" t="s">
        <v>223</v>
      </c>
      <c r="E13" s="141" t="s">
        <v>50</v>
      </c>
      <c r="F13" s="145">
        <v>120</v>
      </c>
      <c r="G13" s="145">
        <v>-292.87283000000002</v>
      </c>
      <c r="H13" s="144">
        <v>880.47556399999996</v>
      </c>
      <c r="I13" s="235">
        <v>0.73939999999999995</v>
      </c>
      <c r="J13" s="236">
        <v>1.0187214417999999</v>
      </c>
    </row>
    <row r="14" spans="2:10" x14ac:dyDescent="0.2">
      <c r="B14" s="142">
        <v>6</v>
      </c>
      <c r="C14" s="143" t="s">
        <v>192</v>
      </c>
      <c r="D14" s="141" t="s">
        <v>224</v>
      </c>
      <c r="E14" s="141" t="s">
        <v>51</v>
      </c>
      <c r="F14" s="145">
        <v>252</v>
      </c>
      <c r="G14" s="145">
        <v>-1655.36166</v>
      </c>
      <c r="H14" s="144">
        <v>612.34425799999997</v>
      </c>
      <c r="I14" s="235">
        <v>6.8999999999999999E-3</v>
      </c>
      <c r="J14" s="236">
        <v>1.0016188783</v>
      </c>
    </row>
    <row r="15" spans="2:10" x14ac:dyDescent="0.2">
      <c r="B15" s="142">
        <v>7</v>
      </c>
      <c r="C15" s="143" t="s">
        <v>192</v>
      </c>
      <c r="D15" s="141" t="s">
        <v>225</v>
      </c>
      <c r="E15" s="141" t="s">
        <v>52</v>
      </c>
      <c r="F15" s="145">
        <v>330</v>
      </c>
      <c r="G15" s="145">
        <v>651.41246000000001</v>
      </c>
      <c r="H15" s="144">
        <v>535.22294899999997</v>
      </c>
      <c r="I15" s="235">
        <v>0.22359999999999999</v>
      </c>
      <c r="J15" s="236">
        <v>1.0036985087000001</v>
      </c>
    </row>
    <row r="16" spans="2:10" x14ac:dyDescent="0.2">
      <c r="B16" s="142">
        <v>8</v>
      </c>
      <c r="C16" s="143" t="s">
        <v>192</v>
      </c>
      <c r="D16" s="141" t="s">
        <v>226</v>
      </c>
      <c r="E16" s="141" t="s">
        <v>53</v>
      </c>
      <c r="F16" s="145">
        <v>394</v>
      </c>
      <c r="G16" s="145">
        <v>-176.90898000000001</v>
      </c>
      <c r="H16" s="144">
        <v>484.27236799999997</v>
      </c>
      <c r="I16" s="235">
        <v>0.71489999999999998</v>
      </c>
      <c r="J16" s="236">
        <v>0.99992852229999996</v>
      </c>
    </row>
    <row r="17" spans="2:10" x14ac:dyDescent="0.2">
      <c r="B17" s="142">
        <v>9</v>
      </c>
      <c r="C17" s="143" t="s">
        <v>192</v>
      </c>
      <c r="D17" s="141" t="s">
        <v>227</v>
      </c>
      <c r="E17" s="141" t="s">
        <v>54</v>
      </c>
      <c r="F17" s="145">
        <v>1534</v>
      </c>
      <c r="G17" s="145">
        <v>-370.15750000000003</v>
      </c>
      <c r="H17" s="144">
        <v>250.64198099999999</v>
      </c>
      <c r="I17" s="235">
        <v>0.13969999999999999</v>
      </c>
      <c r="J17" s="236">
        <v>0.99887193210000003</v>
      </c>
    </row>
    <row r="18" spans="2:10" x14ac:dyDescent="0.2">
      <c r="B18" s="142">
        <v>10</v>
      </c>
      <c r="C18" s="143" t="s">
        <v>192</v>
      </c>
      <c r="D18" s="141" t="s">
        <v>228</v>
      </c>
      <c r="E18" s="141" t="s">
        <v>55</v>
      </c>
      <c r="F18" s="145">
        <v>104</v>
      </c>
      <c r="G18" s="145">
        <v>-856.88753999999994</v>
      </c>
      <c r="H18" s="144">
        <v>941.445019</v>
      </c>
      <c r="I18" s="235">
        <v>0.36270000000000002</v>
      </c>
      <c r="J18" s="236">
        <v>0.99901017950000004</v>
      </c>
    </row>
    <row r="19" spans="2:10" x14ac:dyDescent="0.2">
      <c r="B19" s="142">
        <v>11</v>
      </c>
      <c r="C19" s="143" t="s">
        <v>192</v>
      </c>
      <c r="D19" s="141" t="s">
        <v>229</v>
      </c>
      <c r="E19" s="141" t="s">
        <v>56</v>
      </c>
      <c r="F19" s="145">
        <v>5252</v>
      </c>
      <c r="G19" s="145">
        <v>1162.61751</v>
      </c>
      <c r="H19" s="144">
        <v>160.16979900000001</v>
      </c>
      <c r="I19" s="235" t="s">
        <v>219</v>
      </c>
      <c r="J19" s="236">
        <v>0.99962622010000002</v>
      </c>
    </row>
    <row r="20" spans="2:10" x14ac:dyDescent="0.2">
      <c r="B20" s="142">
        <v>12</v>
      </c>
      <c r="C20" s="143" t="s">
        <v>192</v>
      </c>
      <c r="D20" s="141" t="s">
        <v>230</v>
      </c>
      <c r="E20" s="141" t="s">
        <v>57</v>
      </c>
      <c r="F20" s="145">
        <v>3698</v>
      </c>
      <c r="G20" s="145">
        <v>434.33832999999998</v>
      </c>
      <c r="H20" s="144">
        <v>172.99260100000001</v>
      </c>
      <c r="I20" s="235">
        <v>1.21E-2</v>
      </c>
      <c r="J20" s="236">
        <v>1.0006697751</v>
      </c>
    </row>
    <row r="21" spans="2:10" x14ac:dyDescent="0.2">
      <c r="B21" s="142">
        <v>13</v>
      </c>
      <c r="C21" s="143" t="s">
        <v>192</v>
      </c>
      <c r="D21" s="141" t="s">
        <v>231</v>
      </c>
      <c r="E21" s="141" t="s">
        <v>58</v>
      </c>
      <c r="F21" s="145">
        <v>80</v>
      </c>
      <c r="G21" s="145">
        <v>1212.59718</v>
      </c>
      <c r="H21" s="144">
        <v>1089.41131</v>
      </c>
      <c r="I21" s="235">
        <v>0.26569999999999999</v>
      </c>
      <c r="J21" s="236">
        <v>1.0029048339</v>
      </c>
    </row>
    <row r="22" spans="2:10" x14ac:dyDescent="0.2">
      <c r="B22" s="142">
        <v>14</v>
      </c>
      <c r="C22" s="143" t="s">
        <v>192</v>
      </c>
      <c r="D22" s="141" t="s">
        <v>232</v>
      </c>
      <c r="E22" s="141" t="s">
        <v>59</v>
      </c>
      <c r="F22" s="145">
        <v>2049</v>
      </c>
      <c r="G22" s="145">
        <v>1483.8966</v>
      </c>
      <c r="H22" s="144">
        <v>225.866387</v>
      </c>
      <c r="I22" s="235" t="s">
        <v>219</v>
      </c>
      <c r="J22" s="236">
        <v>1.0016827203000001</v>
      </c>
    </row>
    <row r="23" spans="2:10" x14ac:dyDescent="0.2">
      <c r="B23" s="142">
        <v>15</v>
      </c>
      <c r="C23" s="143" t="s">
        <v>192</v>
      </c>
      <c r="D23" s="141" t="s">
        <v>233</v>
      </c>
      <c r="E23" s="141" t="s">
        <v>60</v>
      </c>
      <c r="F23" s="145">
        <v>878</v>
      </c>
      <c r="G23" s="145">
        <v>-367.20386999999999</v>
      </c>
      <c r="H23" s="144">
        <v>331.33942100000002</v>
      </c>
      <c r="I23" s="235">
        <v>0.26779999999999998</v>
      </c>
      <c r="J23" s="236">
        <v>1.006245692</v>
      </c>
    </row>
    <row r="24" spans="2:10" x14ac:dyDescent="0.2">
      <c r="B24" s="142">
        <v>16</v>
      </c>
      <c r="C24" s="143" t="s">
        <v>192</v>
      </c>
      <c r="D24" s="141" t="s">
        <v>234</v>
      </c>
      <c r="E24" s="141" t="s">
        <v>61</v>
      </c>
      <c r="F24" s="145">
        <v>58</v>
      </c>
      <c r="G24" s="145">
        <v>995.58642999999995</v>
      </c>
      <c r="H24" s="144">
        <v>1260.883677</v>
      </c>
      <c r="I24" s="235">
        <v>0.42980000000000002</v>
      </c>
      <c r="J24" s="236">
        <v>0.98387112430000001</v>
      </c>
    </row>
    <row r="25" spans="2:10" x14ac:dyDescent="0.2">
      <c r="B25" s="142">
        <v>17</v>
      </c>
      <c r="C25" s="143" t="s">
        <v>192</v>
      </c>
      <c r="D25" s="141" t="s">
        <v>235</v>
      </c>
      <c r="E25" s="141" t="s">
        <v>62</v>
      </c>
      <c r="F25" s="145">
        <v>152</v>
      </c>
      <c r="G25" s="145">
        <v>2382.94857</v>
      </c>
      <c r="H25" s="144">
        <v>779.13950499999999</v>
      </c>
      <c r="I25" s="235">
        <v>2.2000000000000001E-3</v>
      </c>
      <c r="J25" s="236">
        <v>1.0131187067</v>
      </c>
    </row>
    <row r="26" spans="2:10" x14ac:dyDescent="0.2">
      <c r="B26" s="142">
        <v>18</v>
      </c>
      <c r="C26" s="143" t="s">
        <v>192</v>
      </c>
      <c r="D26" s="141" t="s">
        <v>236</v>
      </c>
      <c r="E26" s="141" t="s">
        <v>63</v>
      </c>
      <c r="F26" s="145">
        <v>114</v>
      </c>
      <c r="G26" s="145">
        <v>2669.8077699999999</v>
      </c>
      <c r="H26" s="144">
        <v>902.09172799999999</v>
      </c>
      <c r="I26" s="235">
        <v>3.0999999999999999E-3</v>
      </c>
      <c r="J26" s="236">
        <v>0.9749393717</v>
      </c>
    </row>
    <row r="27" spans="2:10" x14ac:dyDescent="0.2">
      <c r="B27" s="142">
        <v>19</v>
      </c>
      <c r="C27" s="143" t="s">
        <v>192</v>
      </c>
      <c r="D27" s="141" t="s">
        <v>237</v>
      </c>
      <c r="E27" s="141" t="s">
        <v>64</v>
      </c>
      <c r="F27" s="145">
        <v>150</v>
      </c>
      <c r="G27" s="145">
        <v>-2402.0116200000002</v>
      </c>
      <c r="H27" s="144">
        <v>786.54617199999996</v>
      </c>
      <c r="I27" s="235">
        <v>2.3E-3</v>
      </c>
      <c r="J27" s="236">
        <v>1.0094921422000001</v>
      </c>
    </row>
    <row r="28" spans="2:10" x14ac:dyDescent="0.2">
      <c r="B28" s="142">
        <v>20</v>
      </c>
      <c r="C28" s="143" t="s">
        <v>192</v>
      </c>
      <c r="D28" s="141" t="s">
        <v>238</v>
      </c>
      <c r="E28" s="141" t="s">
        <v>65</v>
      </c>
      <c r="F28" s="145">
        <v>57</v>
      </c>
      <c r="G28" s="145">
        <v>-1357.70741</v>
      </c>
      <c r="H28" s="144">
        <v>1509.2272849999999</v>
      </c>
      <c r="I28" s="235">
        <v>0.36830000000000002</v>
      </c>
      <c r="J28" s="236">
        <v>1.0273344136</v>
      </c>
    </row>
    <row r="29" spans="2:10" x14ac:dyDescent="0.2">
      <c r="B29" s="142">
        <v>21</v>
      </c>
      <c r="C29" s="143" t="s">
        <v>192</v>
      </c>
      <c r="D29" s="141" t="s">
        <v>239</v>
      </c>
      <c r="E29" s="141" t="s">
        <v>66</v>
      </c>
      <c r="F29" s="145">
        <v>292</v>
      </c>
      <c r="G29" s="145">
        <v>236.8038</v>
      </c>
      <c r="H29" s="144">
        <v>563.53471200000001</v>
      </c>
      <c r="I29" s="235">
        <v>0.67430000000000001</v>
      </c>
      <c r="J29" s="236">
        <v>1.0135813596000001</v>
      </c>
    </row>
    <row r="30" spans="2:10" x14ac:dyDescent="0.2">
      <c r="B30" s="142">
        <v>22</v>
      </c>
      <c r="C30" s="143" t="s">
        <v>192</v>
      </c>
      <c r="D30" s="141" t="s">
        <v>240</v>
      </c>
      <c r="E30" s="141" t="s">
        <v>67</v>
      </c>
      <c r="F30" s="145">
        <v>188</v>
      </c>
      <c r="G30" s="145">
        <v>477.75470999999999</v>
      </c>
      <c r="H30" s="144">
        <v>705.35564999999997</v>
      </c>
      <c r="I30" s="235">
        <v>0.49819999999999998</v>
      </c>
      <c r="J30" s="236">
        <v>1.0033260916</v>
      </c>
    </row>
    <row r="31" spans="2:10" x14ac:dyDescent="0.2">
      <c r="B31" s="142">
        <v>23</v>
      </c>
      <c r="C31" s="143" t="s">
        <v>192</v>
      </c>
      <c r="D31" s="141" t="s">
        <v>241</v>
      </c>
      <c r="E31" s="141" t="s">
        <v>68</v>
      </c>
      <c r="F31" s="145">
        <v>5203</v>
      </c>
      <c r="G31" s="145">
        <v>222.44014999999999</v>
      </c>
      <c r="H31" s="144">
        <v>164.678541</v>
      </c>
      <c r="I31" s="235">
        <v>0.17680000000000001</v>
      </c>
      <c r="J31" s="236">
        <v>0.99978879769999995</v>
      </c>
    </row>
    <row r="32" spans="2:10" x14ac:dyDescent="0.2">
      <c r="B32" s="142">
        <v>24</v>
      </c>
      <c r="C32" s="143" t="s">
        <v>192</v>
      </c>
      <c r="D32" s="141" t="s">
        <v>242</v>
      </c>
      <c r="E32" s="141" t="s">
        <v>69</v>
      </c>
      <c r="F32" s="145">
        <v>61</v>
      </c>
      <c r="G32" s="145">
        <v>2264.5092300000001</v>
      </c>
      <c r="H32" s="144">
        <v>1226.7549369999999</v>
      </c>
      <c r="I32" s="235">
        <v>6.4899999999999999E-2</v>
      </c>
      <c r="J32" s="236">
        <v>0.98205760720000002</v>
      </c>
    </row>
    <row r="33" spans="2:10" x14ac:dyDescent="0.2">
      <c r="B33" s="142">
        <v>25</v>
      </c>
      <c r="C33" s="143" t="s">
        <v>192</v>
      </c>
      <c r="D33" s="141" t="s">
        <v>243</v>
      </c>
      <c r="E33" s="141" t="s">
        <v>70</v>
      </c>
      <c r="F33" s="145">
        <v>323</v>
      </c>
      <c r="G33" s="145">
        <v>116.15155</v>
      </c>
      <c r="H33" s="144">
        <v>621.94689400000004</v>
      </c>
      <c r="I33" s="235">
        <v>0.85189999999999999</v>
      </c>
      <c r="J33" s="236">
        <v>0.99789505789999999</v>
      </c>
    </row>
    <row r="34" spans="2:10" x14ac:dyDescent="0.2">
      <c r="B34" s="142">
        <v>26</v>
      </c>
      <c r="C34" s="143" t="s">
        <v>192</v>
      </c>
      <c r="D34" s="141" t="s">
        <v>244</v>
      </c>
      <c r="E34" s="141" t="s">
        <v>71</v>
      </c>
      <c r="F34" s="145">
        <v>1225</v>
      </c>
      <c r="G34" s="145">
        <v>-504.50396000000001</v>
      </c>
      <c r="H34" s="144">
        <v>280.69504000000001</v>
      </c>
      <c r="I34" s="235">
        <v>7.2300000000000003E-2</v>
      </c>
      <c r="J34" s="236">
        <v>1.0035208308000001</v>
      </c>
    </row>
    <row r="35" spans="2:10" x14ac:dyDescent="0.2">
      <c r="B35" s="142">
        <v>27</v>
      </c>
      <c r="C35" s="143" t="s">
        <v>192</v>
      </c>
      <c r="D35" s="141" t="s">
        <v>245</v>
      </c>
      <c r="E35" s="141" t="s">
        <v>72</v>
      </c>
      <c r="F35" s="145" t="s">
        <v>136</v>
      </c>
      <c r="G35" s="145">
        <v>0</v>
      </c>
      <c r="H35" s="144" t="s">
        <v>251</v>
      </c>
      <c r="I35" s="235" t="s">
        <v>251</v>
      </c>
      <c r="J35" s="236">
        <v>0.90955287080000002</v>
      </c>
    </row>
    <row r="36" spans="2:10" x14ac:dyDescent="0.2">
      <c r="B36" s="142">
        <v>28</v>
      </c>
      <c r="C36" s="143" t="s">
        <v>192</v>
      </c>
      <c r="D36" s="141" t="s">
        <v>246</v>
      </c>
      <c r="E36" s="141" t="s">
        <v>73</v>
      </c>
      <c r="F36" s="145">
        <v>930</v>
      </c>
      <c r="G36" s="145">
        <v>1392.4700499999999</v>
      </c>
      <c r="H36" s="144">
        <v>408.07882699999999</v>
      </c>
      <c r="I36" s="235">
        <v>5.9999999999999995E-4</v>
      </c>
      <c r="J36" s="236">
        <v>0.99904133510000004</v>
      </c>
    </row>
    <row r="37" spans="2:10" x14ac:dyDescent="0.2">
      <c r="B37" s="142">
        <v>29</v>
      </c>
      <c r="C37" s="143" t="s">
        <v>192</v>
      </c>
      <c r="D37" s="141" t="s">
        <v>247</v>
      </c>
      <c r="E37" s="141" t="s">
        <v>74</v>
      </c>
      <c r="F37" s="145">
        <v>137</v>
      </c>
      <c r="G37" s="145">
        <v>2625.5835000000002</v>
      </c>
      <c r="H37" s="144">
        <v>827.09017100000005</v>
      </c>
      <c r="I37" s="235">
        <v>1.5E-3</v>
      </c>
      <c r="J37" s="236">
        <v>0.99195564260000002</v>
      </c>
    </row>
    <row r="38" spans="2:10" x14ac:dyDescent="0.2">
      <c r="B38" s="142">
        <v>30</v>
      </c>
      <c r="C38" s="143" t="s">
        <v>192</v>
      </c>
      <c r="D38" s="141" t="s">
        <v>248</v>
      </c>
      <c r="E38" s="141" t="s">
        <v>75</v>
      </c>
      <c r="F38" s="145">
        <v>3203</v>
      </c>
      <c r="G38" s="145">
        <v>1068.6728700000001</v>
      </c>
      <c r="H38" s="144">
        <v>184.88768400000001</v>
      </c>
      <c r="I38" s="235" t="s">
        <v>219</v>
      </c>
      <c r="J38" s="236">
        <v>0.99862102580000001</v>
      </c>
    </row>
    <row r="39" spans="2:10" x14ac:dyDescent="0.2">
      <c r="B39" s="142">
        <v>31</v>
      </c>
      <c r="C39" s="143" t="s">
        <v>192</v>
      </c>
      <c r="D39" s="141" t="s">
        <v>249</v>
      </c>
      <c r="E39" s="141" t="s">
        <v>76</v>
      </c>
      <c r="F39" s="145">
        <v>18</v>
      </c>
      <c r="G39" s="145">
        <v>33806.510450000002</v>
      </c>
      <c r="H39" s="144">
        <v>2278.676684</v>
      </c>
      <c r="I39" s="235" t="s">
        <v>219</v>
      </c>
      <c r="J39" s="236">
        <v>0.93853885069999998</v>
      </c>
    </row>
    <row r="40" spans="2:10" x14ac:dyDescent="0.2">
      <c r="B40" s="142">
        <v>32</v>
      </c>
      <c r="C40" s="143" t="s">
        <v>192</v>
      </c>
      <c r="D40" s="141" t="s">
        <v>250</v>
      </c>
      <c r="E40" s="141" t="s">
        <v>77</v>
      </c>
      <c r="F40" s="145">
        <v>46</v>
      </c>
      <c r="G40" s="145">
        <v>8674.1328900000008</v>
      </c>
      <c r="H40" s="144">
        <v>1416.5146709999999</v>
      </c>
      <c r="I40" s="235" t="s">
        <v>219</v>
      </c>
      <c r="J40" s="236">
        <v>1.0209881962</v>
      </c>
    </row>
    <row r="41" spans="2:10" x14ac:dyDescent="0.2">
      <c r="B41" s="142">
        <v>33</v>
      </c>
      <c r="C41" s="143" t="s">
        <v>192</v>
      </c>
      <c r="D41" s="141" t="s">
        <v>252</v>
      </c>
      <c r="E41" s="141" t="s">
        <v>78</v>
      </c>
      <c r="F41" s="145">
        <v>720</v>
      </c>
      <c r="G41" s="145">
        <v>1932.3442</v>
      </c>
      <c r="H41" s="144">
        <v>360.55395900000002</v>
      </c>
      <c r="I41" s="235" t="s">
        <v>219</v>
      </c>
      <c r="J41" s="236">
        <v>0.99675414819999997</v>
      </c>
    </row>
    <row r="42" spans="2:10" x14ac:dyDescent="0.2">
      <c r="B42" s="142">
        <v>34</v>
      </c>
      <c r="C42" s="143" t="s">
        <v>192</v>
      </c>
      <c r="D42" s="141" t="s">
        <v>253</v>
      </c>
      <c r="E42" s="141" t="s">
        <v>79</v>
      </c>
      <c r="F42" s="145" t="s">
        <v>136</v>
      </c>
      <c r="G42" s="145">
        <v>0</v>
      </c>
      <c r="H42" s="144" t="s">
        <v>251</v>
      </c>
      <c r="I42" s="235" t="s">
        <v>251</v>
      </c>
      <c r="J42" s="236">
        <v>1.0807094522</v>
      </c>
    </row>
    <row r="43" spans="2:10" x14ac:dyDescent="0.2">
      <c r="B43" s="142">
        <v>35</v>
      </c>
      <c r="C43" s="143" t="s">
        <v>192</v>
      </c>
      <c r="D43" s="141" t="s">
        <v>254</v>
      </c>
      <c r="E43" s="141" t="s">
        <v>80</v>
      </c>
      <c r="F43" s="145">
        <v>24</v>
      </c>
      <c r="G43" s="145">
        <v>4767.2226000000001</v>
      </c>
      <c r="H43" s="144">
        <v>1953.6347639999999</v>
      </c>
      <c r="I43" s="235">
        <v>1.47E-2</v>
      </c>
      <c r="J43" s="236">
        <v>0.9951457199</v>
      </c>
    </row>
    <row r="44" spans="2:10" x14ac:dyDescent="0.2">
      <c r="B44" s="142">
        <v>36</v>
      </c>
      <c r="C44" s="143" t="s">
        <v>192</v>
      </c>
      <c r="D44" s="141" t="s">
        <v>255</v>
      </c>
      <c r="E44" s="141" t="s">
        <v>81</v>
      </c>
      <c r="F44" s="145">
        <v>282</v>
      </c>
      <c r="G44" s="145">
        <v>1306.50359</v>
      </c>
      <c r="H44" s="144">
        <v>573.50446299999999</v>
      </c>
      <c r="I44" s="235">
        <v>2.2700000000000001E-2</v>
      </c>
      <c r="J44" s="236">
        <v>0.99934922969999995</v>
      </c>
    </row>
    <row r="45" spans="2:10" x14ac:dyDescent="0.2">
      <c r="B45" s="142">
        <v>37</v>
      </c>
      <c r="C45" s="143" t="s">
        <v>192</v>
      </c>
      <c r="D45" s="141" t="s">
        <v>256</v>
      </c>
      <c r="E45" s="141" t="s">
        <v>82</v>
      </c>
      <c r="F45" s="145" t="s">
        <v>136</v>
      </c>
      <c r="G45" s="145">
        <v>0</v>
      </c>
      <c r="H45" s="144" t="s">
        <v>251</v>
      </c>
      <c r="I45" s="235" t="s">
        <v>251</v>
      </c>
      <c r="J45" s="236">
        <v>0.92514214579999998</v>
      </c>
    </row>
    <row r="46" spans="2:10" x14ac:dyDescent="0.2">
      <c r="B46" s="142">
        <v>38</v>
      </c>
      <c r="C46" s="143" t="s">
        <v>192</v>
      </c>
      <c r="D46" s="141" t="s">
        <v>257</v>
      </c>
      <c r="E46" s="141" t="s">
        <v>83</v>
      </c>
      <c r="F46" s="145">
        <v>195</v>
      </c>
      <c r="G46" s="145">
        <v>3019.4959899999999</v>
      </c>
      <c r="H46" s="144">
        <v>686.84439399999997</v>
      </c>
      <c r="I46" s="235" t="s">
        <v>219</v>
      </c>
      <c r="J46" s="236">
        <v>0.97886997529999997</v>
      </c>
    </row>
    <row r="47" spans="2:10" x14ac:dyDescent="0.2">
      <c r="B47" s="142">
        <v>39</v>
      </c>
      <c r="C47" s="143" t="s">
        <v>192</v>
      </c>
      <c r="D47" s="141" t="s">
        <v>258</v>
      </c>
      <c r="E47" s="141" t="s">
        <v>84</v>
      </c>
      <c r="F47" s="145">
        <v>529</v>
      </c>
      <c r="G47" s="145">
        <v>3272.0101300000001</v>
      </c>
      <c r="H47" s="144">
        <v>419.54061000000002</v>
      </c>
      <c r="I47" s="235" t="s">
        <v>219</v>
      </c>
      <c r="J47" s="236">
        <v>0.99680986240000002</v>
      </c>
    </row>
    <row r="48" spans="2:10" x14ac:dyDescent="0.2">
      <c r="B48" s="142">
        <v>40</v>
      </c>
      <c r="C48" s="143" t="s">
        <v>192</v>
      </c>
      <c r="D48" s="141" t="s">
        <v>259</v>
      </c>
      <c r="E48" s="141" t="s">
        <v>85</v>
      </c>
      <c r="F48" s="145">
        <v>468</v>
      </c>
      <c r="G48" s="145">
        <v>1054.14798</v>
      </c>
      <c r="H48" s="144">
        <v>449.77489800000001</v>
      </c>
      <c r="I48" s="235">
        <v>1.9099999999999999E-2</v>
      </c>
      <c r="J48" s="236">
        <v>0.99072648080000003</v>
      </c>
    </row>
    <row r="49" spans="2:10" x14ac:dyDescent="0.2">
      <c r="B49" s="142">
        <v>41</v>
      </c>
      <c r="C49" s="143" t="s">
        <v>192</v>
      </c>
      <c r="D49" s="141" t="s">
        <v>260</v>
      </c>
      <c r="E49" s="141" t="s">
        <v>86</v>
      </c>
      <c r="F49" s="145">
        <v>23</v>
      </c>
      <c r="G49" s="145">
        <v>-2647.1095799999998</v>
      </c>
      <c r="H49" s="144">
        <v>1999.1622870000001</v>
      </c>
      <c r="I49" s="235">
        <v>0.1855</v>
      </c>
      <c r="J49" s="236">
        <v>1.0492391191999999</v>
      </c>
    </row>
    <row r="50" spans="2:10" x14ac:dyDescent="0.2">
      <c r="B50" s="142">
        <v>42</v>
      </c>
      <c r="C50" s="143" t="s">
        <v>192</v>
      </c>
      <c r="D50" s="141" t="s">
        <v>261</v>
      </c>
      <c r="E50" s="141" t="s">
        <v>87</v>
      </c>
      <c r="F50" s="145">
        <v>21</v>
      </c>
      <c r="G50" s="145">
        <v>-3762.9440100000002</v>
      </c>
      <c r="H50" s="144">
        <v>2125.0581870000001</v>
      </c>
      <c r="I50" s="235">
        <v>7.6600000000000001E-2</v>
      </c>
      <c r="J50" s="236">
        <v>0.99418116229999998</v>
      </c>
    </row>
    <row r="51" spans="2:10" x14ac:dyDescent="0.2">
      <c r="B51" s="142">
        <v>43</v>
      </c>
      <c r="C51" s="143" t="s">
        <v>192</v>
      </c>
      <c r="D51" s="141" t="s">
        <v>262</v>
      </c>
      <c r="E51" s="141" t="s">
        <v>88</v>
      </c>
      <c r="F51" s="145" t="s">
        <v>136</v>
      </c>
      <c r="G51" s="145">
        <v>0</v>
      </c>
      <c r="H51" s="144" t="s">
        <v>251</v>
      </c>
      <c r="I51" s="235" t="s">
        <v>251</v>
      </c>
      <c r="J51" s="236">
        <v>0.88504619559999997</v>
      </c>
    </row>
    <row r="52" spans="2:10" x14ac:dyDescent="0.2">
      <c r="B52" s="142">
        <v>44</v>
      </c>
      <c r="C52" s="143" t="s">
        <v>192</v>
      </c>
      <c r="D52" s="141" t="s">
        <v>263</v>
      </c>
      <c r="E52" s="141" t="s">
        <v>89</v>
      </c>
      <c r="F52" s="145">
        <v>330</v>
      </c>
      <c r="G52" s="145">
        <v>-610.50501999999994</v>
      </c>
      <c r="H52" s="144">
        <v>859.65068499999995</v>
      </c>
      <c r="I52" s="235">
        <v>0.47760000000000002</v>
      </c>
      <c r="J52" s="236">
        <v>1.0090219714999999</v>
      </c>
    </row>
    <row r="53" spans="2:10" x14ac:dyDescent="0.2">
      <c r="B53" s="142">
        <v>45</v>
      </c>
      <c r="C53" s="143" t="s">
        <v>192</v>
      </c>
      <c r="D53" s="141" t="s">
        <v>264</v>
      </c>
      <c r="E53" s="141" t="s">
        <v>90</v>
      </c>
      <c r="F53" s="145">
        <v>2212</v>
      </c>
      <c r="G53" s="145">
        <v>712.94104000000004</v>
      </c>
      <c r="H53" s="144">
        <v>310.15059200000002</v>
      </c>
      <c r="I53" s="235">
        <v>2.1499999999999998E-2</v>
      </c>
      <c r="J53" s="236">
        <v>1.0005377664999999</v>
      </c>
    </row>
    <row r="54" spans="2:10" x14ac:dyDescent="0.2">
      <c r="B54" s="142">
        <v>46</v>
      </c>
      <c r="C54" s="143" t="s">
        <v>192</v>
      </c>
      <c r="D54" s="141" t="s">
        <v>265</v>
      </c>
      <c r="E54" s="141" t="s">
        <v>91</v>
      </c>
      <c r="F54" s="145">
        <v>279</v>
      </c>
      <c r="G54" s="145">
        <v>-343.15514999999999</v>
      </c>
      <c r="H54" s="144">
        <v>576.88110200000006</v>
      </c>
      <c r="I54" s="235">
        <v>0.55200000000000005</v>
      </c>
      <c r="J54" s="236">
        <v>0.9925437694</v>
      </c>
    </row>
    <row r="55" spans="2:10" x14ac:dyDescent="0.2">
      <c r="B55" s="142">
        <v>47</v>
      </c>
      <c r="C55" s="143" t="s">
        <v>192</v>
      </c>
      <c r="D55" s="141" t="s">
        <v>266</v>
      </c>
      <c r="E55" s="141" t="s">
        <v>92</v>
      </c>
      <c r="F55" s="145">
        <v>187</v>
      </c>
      <c r="G55" s="145">
        <v>762.42129999999997</v>
      </c>
      <c r="H55" s="144">
        <v>702.22903799999995</v>
      </c>
      <c r="I55" s="235">
        <v>0.27760000000000001</v>
      </c>
      <c r="J55" s="236">
        <v>1.0129024572000001</v>
      </c>
    </row>
    <row r="56" spans="2:10" x14ac:dyDescent="0.2">
      <c r="B56" s="142">
        <v>48</v>
      </c>
      <c r="C56" s="143" t="s">
        <v>192</v>
      </c>
      <c r="D56" s="141" t="s">
        <v>267</v>
      </c>
      <c r="E56" s="141" t="s">
        <v>93</v>
      </c>
      <c r="F56" s="145">
        <v>918</v>
      </c>
      <c r="G56" s="145">
        <v>-113.10836999999999</v>
      </c>
      <c r="H56" s="144">
        <v>322.19720999999998</v>
      </c>
      <c r="I56" s="235">
        <v>0.72560000000000002</v>
      </c>
      <c r="J56" s="236">
        <v>0.99918279499999996</v>
      </c>
    </row>
    <row r="57" spans="2:10" x14ac:dyDescent="0.2">
      <c r="B57" s="142">
        <v>49</v>
      </c>
      <c r="C57" s="143" t="s">
        <v>192</v>
      </c>
      <c r="D57" s="141" t="s">
        <v>268</v>
      </c>
      <c r="E57" s="141" t="s">
        <v>94</v>
      </c>
      <c r="F57" s="145">
        <v>3294</v>
      </c>
      <c r="G57" s="145">
        <v>151.97535999999999</v>
      </c>
      <c r="H57" s="144">
        <v>190.052986</v>
      </c>
      <c r="I57" s="235">
        <v>0.4239</v>
      </c>
      <c r="J57" s="236">
        <v>1.0039574121999999</v>
      </c>
    </row>
    <row r="58" spans="2:10" x14ac:dyDescent="0.2">
      <c r="B58" s="142">
        <v>50</v>
      </c>
      <c r="C58" s="143" t="s">
        <v>192</v>
      </c>
      <c r="D58" s="141" t="s">
        <v>269</v>
      </c>
      <c r="E58" s="141" t="s">
        <v>95</v>
      </c>
      <c r="F58" s="145">
        <v>44</v>
      </c>
      <c r="G58" s="145">
        <v>-121.69146000000001</v>
      </c>
      <c r="H58" s="144">
        <v>1451.3410650000001</v>
      </c>
      <c r="I58" s="235">
        <v>0.93320000000000003</v>
      </c>
      <c r="J58" s="236">
        <v>1.0142494566</v>
      </c>
    </row>
    <row r="59" spans="2:10" x14ac:dyDescent="0.2">
      <c r="B59" s="142">
        <v>51</v>
      </c>
      <c r="C59" s="143" t="s">
        <v>192</v>
      </c>
      <c r="D59" s="141" t="s">
        <v>270</v>
      </c>
      <c r="E59" s="141" t="s">
        <v>96</v>
      </c>
      <c r="F59" s="145">
        <v>447</v>
      </c>
      <c r="G59" s="145">
        <v>1996.7712799999999</v>
      </c>
      <c r="H59" s="144">
        <v>465.12716</v>
      </c>
      <c r="I59" s="235" t="s">
        <v>219</v>
      </c>
      <c r="J59" s="236">
        <v>0.99427669959999998</v>
      </c>
    </row>
    <row r="60" spans="2:10" x14ac:dyDescent="0.2">
      <c r="B60" s="142">
        <v>52</v>
      </c>
      <c r="C60" s="143" t="s">
        <v>192</v>
      </c>
      <c r="D60" s="141" t="s">
        <v>271</v>
      </c>
      <c r="E60" s="141" t="s">
        <v>97</v>
      </c>
      <c r="F60" s="145">
        <v>137</v>
      </c>
      <c r="G60" s="145">
        <v>1533.44832</v>
      </c>
      <c r="H60" s="144">
        <v>835.63991899999996</v>
      </c>
      <c r="I60" s="235">
        <v>6.6500000000000004E-2</v>
      </c>
      <c r="J60" s="236">
        <v>0.98445523950000002</v>
      </c>
    </row>
    <row r="61" spans="2:10" x14ac:dyDescent="0.2">
      <c r="B61" s="142">
        <v>53</v>
      </c>
      <c r="C61" s="143" t="s">
        <v>192</v>
      </c>
      <c r="D61" s="141" t="s">
        <v>272</v>
      </c>
      <c r="E61" s="141" t="s">
        <v>98</v>
      </c>
      <c r="F61" s="145">
        <v>84</v>
      </c>
      <c r="G61" s="145">
        <v>1536.69165</v>
      </c>
      <c r="H61" s="144">
        <v>1043.582658</v>
      </c>
      <c r="I61" s="235">
        <v>0.1409</v>
      </c>
      <c r="J61" s="236">
        <v>1.0047411272</v>
      </c>
    </row>
    <row r="62" spans="2:10" x14ac:dyDescent="0.2">
      <c r="B62" s="142">
        <v>54</v>
      </c>
      <c r="C62" s="143" t="s">
        <v>192</v>
      </c>
      <c r="D62" s="141" t="s">
        <v>273</v>
      </c>
      <c r="E62" s="141" t="s">
        <v>99</v>
      </c>
      <c r="F62" s="145">
        <v>46</v>
      </c>
      <c r="G62" s="145">
        <v>-1788.2724800000001</v>
      </c>
      <c r="H62" s="144">
        <v>1417.8199400000001</v>
      </c>
      <c r="I62" s="235">
        <v>0.2072</v>
      </c>
      <c r="J62" s="236">
        <v>0.98898076580000005</v>
      </c>
    </row>
    <row r="63" spans="2:10" x14ac:dyDescent="0.2">
      <c r="B63" s="142">
        <v>55</v>
      </c>
      <c r="C63" s="143" t="s">
        <v>192</v>
      </c>
      <c r="D63" s="141" t="s">
        <v>274</v>
      </c>
      <c r="E63" s="141" t="s">
        <v>100</v>
      </c>
      <c r="F63" s="145">
        <v>360</v>
      </c>
      <c r="G63" s="145">
        <v>893.49396000000002</v>
      </c>
      <c r="H63" s="144">
        <v>515.64924699999995</v>
      </c>
      <c r="I63" s="235">
        <v>8.3099999999999993E-2</v>
      </c>
      <c r="J63" s="236">
        <v>0.98904260860000004</v>
      </c>
    </row>
    <row r="64" spans="2:10" x14ac:dyDescent="0.2">
      <c r="B64" s="142">
        <v>56</v>
      </c>
      <c r="C64" s="143" t="s">
        <v>192</v>
      </c>
      <c r="D64" s="141" t="s">
        <v>275</v>
      </c>
      <c r="E64" s="141" t="s">
        <v>101</v>
      </c>
      <c r="F64" s="145">
        <v>3566</v>
      </c>
      <c r="G64" s="145">
        <v>555.91845000000001</v>
      </c>
      <c r="H64" s="144">
        <v>175.83560399999999</v>
      </c>
      <c r="I64" s="235">
        <v>1.6000000000000001E-3</v>
      </c>
      <c r="J64" s="236">
        <v>1.0002705710999999</v>
      </c>
    </row>
    <row r="65" spans="2:10" x14ac:dyDescent="0.2">
      <c r="B65" s="142">
        <v>57</v>
      </c>
      <c r="C65" s="143" t="s">
        <v>192</v>
      </c>
      <c r="D65" s="141" t="s">
        <v>276</v>
      </c>
      <c r="E65" s="141" t="s">
        <v>102</v>
      </c>
      <c r="F65" s="145" t="s">
        <v>136</v>
      </c>
      <c r="G65" s="145">
        <v>0</v>
      </c>
      <c r="H65" s="144" t="s">
        <v>251</v>
      </c>
      <c r="I65" s="235" t="s">
        <v>251</v>
      </c>
      <c r="J65" s="236">
        <v>1.0289975908</v>
      </c>
    </row>
    <row r="66" spans="2:10" x14ac:dyDescent="0.2">
      <c r="B66" s="142">
        <v>58</v>
      </c>
      <c r="C66" s="143" t="s">
        <v>192</v>
      </c>
      <c r="D66" s="141" t="s">
        <v>277</v>
      </c>
      <c r="E66" s="141" t="s">
        <v>103</v>
      </c>
      <c r="F66" s="145">
        <v>3359</v>
      </c>
      <c r="G66" s="145">
        <v>337.85502000000002</v>
      </c>
      <c r="H66" s="144">
        <v>201.93716000000001</v>
      </c>
      <c r="I66" s="235">
        <v>9.4299999999999995E-2</v>
      </c>
      <c r="J66" s="236">
        <v>0.99969776450000003</v>
      </c>
    </row>
    <row r="67" spans="2:10" x14ac:dyDescent="0.2">
      <c r="B67" s="142">
        <v>59</v>
      </c>
      <c r="C67" s="143" t="s">
        <v>192</v>
      </c>
      <c r="D67" s="141" t="s">
        <v>278</v>
      </c>
      <c r="E67" s="141" t="s">
        <v>104</v>
      </c>
      <c r="F67" s="145">
        <v>296</v>
      </c>
      <c r="G67" s="145">
        <v>75.58005</v>
      </c>
      <c r="H67" s="144">
        <v>559.35812899999996</v>
      </c>
      <c r="I67" s="235">
        <v>0.89249999999999996</v>
      </c>
      <c r="J67" s="236">
        <v>1.0059517918000001</v>
      </c>
    </row>
    <row r="68" spans="2:10" x14ac:dyDescent="0.2">
      <c r="B68" s="142">
        <v>60</v>
      </c>
      <c r="C68" s="143" t="s">
        <v>192</v>
      </c>
      <c r="D68" s="141" t="s">
        <v>279</v>
      </c>
      <c r="E68" s="141" t="s">
        <v>105</v>
      </c>
      <c r="F68" s="145">
        <v>58</v>
      </c>
      <c r="G68" s="145">
        <v>-2602.7586299999998</v>
      </c>
      <c r="H68" s="144">
        <v>1292.7461969999999</v>
      </c>
      <c r="I68" s="235">
        <v>4.41E-2</v>
      </c>
      <c r="J68" s="236">
        <v>1.0210524077000001</v>
      </c>
    </row>
    <row r="69" spans="2:10" x14ac:dyDescent="0.2">
      <c r="B69" s="142">
        <v>61</v>
      </c>
      <c r="C69" s="143" t="s">
        <v>192</v>
      </c>
      <c r="D69" s="141" t="s">
        <v>280</v>
      </c>
      <c r="E69" s="141" t="s">
        <v>106</v>
      </c>
      <c r="F69" s="145">
        <v>120</v>
      </c>
      <c r="G69" s="145">
        <v>-261.08767999999998</v>
      </c>
      <c r="H69" s="144">
        <v>881.55502100000001</v>
      </c>
      <c r="I69" s="235">
        <v>0.7671</v>
      </c>
      <c r="J69" s="236">
        <v>1.0129620076000001</v>
      </c>
    </row>
    <row r="70" spans="2:10" x14ac:dyDescent="0.2">
      <c r="B70" s="142">
        <v>62</v>
      </c>
      <c r="C70" s="143" t="s">
        <v>192</v>
      </c>
      <c r="D70" s="141" t="s">
        <v>281</v>
      </c>
      <c r="E70" s="141" t="s">
        <v>107</v>
      </c>
      <c r="F70" s="145">
        <v>164</v>
      </c>
      <c r="G70" s="145">
        <v>1358.4236699999999</v>
      </c>
      <c r="H70" s="144">
        <v>755.79996900000003</v>
      </c>
      <c r="I70" s="235">
        <v>7.2300000000000003E-2</v>
      </c>
      <c r="J70" s="236">
        <v>1.0101631524000001</v>
      </c>
    </row>
    <row r="71" spans="2:10" x14ac:dyDescent="0.2">
      <c r="B71" s="142">
        <v>63</v>
      </c>
      <c r="C71" s="143" t="s">
        <v>192</v>
      </c>
      <c r="D71" s="141" t="s">
        <v>282</v>
      </c>
      <c r="E71" s="141" t="s">
        <v>108</v>
      </c>
      <c r="F71" s="145">
        <v>369</v>
      </c>
      <c r="G71" s="145">
        <v>-355.55813999999998</v>
      </c>
      <c r="H71" s="144">
        <v>501.362616</v>
      </c>
      <c r="I71" s="235">
        <v>0.47820000000000001</v>
      </c>
      <c r="J71" s="236">
        <v>0.99987242970000001</v>
      </c>
    </row>
    <row r="72" spans="2:10" x14ac:dyDescent="0.2">
      <c r="B72" s="142">
        <v>64</v>
      </c>
      <c r="C72" s="143" t="s">
        <v>192</v>
      </c>
      <c r="D72" s="141" t="s">
        <v>283</v>
      </c>
      <c r="E72" s="141" t="s">
        <v>109</v>
      </c>
      <c r="F72" s="145">
        <v>94</v>
      </c>
      <c r="G72" s="145">
        <v>-2869.4070099999999</v>
      </c>
      <c r="H72" s="144">
        <v>1718.087806</v>
      </c>
      <c r="I72" s="235">
        <v>9.4899999999999998E-2</v>
      </c>
      <c r="J72" s="236">
        <v>1.0030021334000001</v>
      </c>
    </row>
    <row r="73" spans="2:10" x14ac:dyDescent="0.2">
      <c r="B73" s="142">
        <v>65</v>
      </c>
      <c r="C73" s="143" t="s">
        <v>192</v>
      </c>
      <c r="D73" s="141" t="s">
        <v>284</v>
      </c>
      <c r="E73" s="141" t="s">
        <v>110</v>
      </c>
      <c r="F73" s="145">
        <v>565</v>
      </c>
      <c r="G73" s="145">
        <v>116.89876</v>
      </c>
      <c r="H73" s="144">
        <v>469.59641699999997</v>
      </c>
      <c r="I73" s="235">
        <v>0.8034</v>
      </c>
      <c r="J73" s="236">
        <v>0.99988097819999999</v>
      </c>
    </row>
    <row r="74" spans="2:10" x14ac:dyDescent="0.2">
      <c r="B74" s="142">
        <v>66</v>
      </c>
      <c r="C74" s="143" t="s">
        <v>192</v>
      </c>
      <c r="D74" s="141" t="s">
        <v>285</v>
      </c>
      <c r="E74" s="141" t="s">
        <v>111</v>
      </c>
      <c r="F74" s="145">
        <v>64</v>
      </c>
      <c r="G74" s="145">
        <v>668.00450999999998</v>
      </c>
      <c r="H74" s="144">
        <v>1230.28637</v>
      </c>
      <c r="I74" s="235">
        <v>0.58720000000000006</v>
      </c>
      <c r="J74" s="236">
        <v>0.98363019249999994</v>
      </c>
    </row>
    <row r="75" spans="2:10" x14ac:dyDescent="0.2">
      <c r="B75" s="142">
        <v>67</v>
      </c>
      <c r="C75" s="143" t="s">
        <v>192</v>
      </c>
      <c r="D75" s="141" t="s">
        <v>286</v>
      </c>
      <c r="E75" s="141" t="s">
        <v>112</v>
      </c>
      <c r="F75" s="145">
        <v>186</v>
      </c>
      <c r="G75" s="145">
        <v>1037.20262</v>
      </c>
      <c r="H75" s="144">
        <v>727.62431700000002</v>
      </c>
      <c r="I75" s="235">
        <v>0.154</v>
      </c>
      <c r="J75" s="236">
        <v>1.0001052067</v>
      </c>
    </row>
    <row r="76" spans="2:10" x14ac:dyDescent="0.2">
      <c r="B76" s="142">
        <v>68</v>
      </c>
      <c r="C76" s="143" t="s">
        <v>192</v>
      </c>
      <c r="D76" s="141" t="s">
        <v>287</v>
      </c>
      <c r="E76" s="141" t="s">
        <v>113</v>
      </c>
      <c r="F76" s="145" t="s">
        <v>136</v>
      </c>
      <c r="G76" s="145">
        <v>0</v>
      </c>
      <c r="H76" s="144" t="s">
        <v>251</v>
      </c>
      <c r="I76" s="235" t="s">
        <v>251</v>
      </c>
      <c r="J76" s="236">
        <v>0.99473056729999998</v>
      </c>
    </row>
    <row r="77" spans="2:10" x14ac:dyDescent="0.2">
      <c r="B77" s="142">
        <v>69</v>
      </c>
      <c r="C77" s="143" t="s">
        <v>192</v>
      </c>
      <c r="D77" s="141" t="s">
        <v>288</v>
      </c>
      <c r="E77" s="141" t="s">
        <v>114</v>
      </c>
      <c r="F77" s="145">
        <v>24</v>
      </c>
      <c r="G77" s="145">
        <v>4943.5595300000004</v>
      </c>
      <c r="H77" s="144">
        <v>1966.0146890000001</v>
      </c>
      <c r="I77" s="235">
        <v>1.1900000000000001E-2</v>
      </c>
      <c r="J77" s="236">
        <v>0.99937733750000002</v>
      </c>
    </row>
    <row r="78" spans="2:10" x14ac:dyDescent="0.2">
      <c r="B78" s="142">
        <v>70</v>
      </c>
      <c r="C78" s="143" t="s">
        <v>192</v>
      </c>
      <c r="D78" s="141" t="s">
        <v>289</v>
      </c>
      <c r="E78" s="141" t="s">
        <v>115</v>
      </c>
      <c r="F78" s="145">
        <v>280</v>
      </c>
      <c r="G78" s="145">
        <v>1379.1559500000001</v>
      </c>
      <c r="H78" s="144">
        <v>583.11013100000002</v>
      </c>
      <c r="I78" s="235">
        <v>1.7999999999999999E-2</v>
      </c>
      <c r="J78" s="236">
        <v>0.98195170399999998</v>
      </c>
    </row>
    <row r="79" spans="2:10" x14ac:dyDescent="0.2">
      <c r="B79" s="142">
        <v>71</v>
      </c>
      <c r="C79" s="143" t="s">
        <v>192</v>
      </c>
      <c r="D79" s="141" t="s">
        <v>290</v>
      </c>
      <c r="E79" s="141" t="s">
        <v>116</v>
      </c>
      <c r="F79" s="145" t="s">
        <v>136</v>
      </c>
      <c r="G79" s="145">
        <v>0</v>
      </c>
      <c r="H79" s="144" t="s">
        <v>251</v>
      </c>
      <c r="I79" s="235" t="s">
        <v>251</v>
      </c>
      <c r="J79" s="236">
        <v>1.0573900958</v>
      </c>
    </row>
    <row r="80" spans="2:10" x14ac:dyDescent="0.2">
      <c r="B80" s="142">
        <v>72</v>
      </c>
      <c r="C80" s="143" t="s">
        <v>192</v>
      </c>
      <c r="D80" s="141" t="s">
        <v>291</v>
      </c>
      <c r="E80" s="141" t="s">
        <v>117</v>
      </c>
      <c r="F80" s="145" t="s">
        <v>136</v>
      </c>
      <c r="G80" s="145">
        <v>0</v>
      </c>
      <c r="H80" s="144" t="s">
        <v>251</v>
      </c>
      <c r="I80" s="235" t="s">
        <v>251</v>
      </c>
      <c r="J80" s="236" t="s">
        <v>251</v>
      </c>
    </row>
    <row r="81" spans="2:10" x14ac:dyDescent="0.2">
      <c r="B81" s="142">
        <v>73</v>
      </c>
      <c r="C81" s="143" t="s">
        <v>192</v>
      </c>
      <c r="D81" s="141" t="s">
        <v>292</v>
      </c>
      <c r="E81" s="141" t="s">
        <v>118</v>
      </c>
      <c r="F81" s="145">
        <v>56</v>
      </c>
      <c r="G81" s="145">
        <v>-373.01650000000001</v>
      </c>
      <c r="H81" s="144">
        <v>1286.614834</v>
      </c>
      <c r="I81" s="235">
        <v>0.77190000000000003</v>
      </c>
      <c r="J81" s="236">
        <v>1.0074741965</v>
      </c>
    </row>
    <row r="82" spans="2:10" x14ac:dyDescent="0.2">
      <c r="B82" s="142">
        <v>74</v>
      </c>
      <c r="C82" s="143" t="s">
        <v>192</v>
      </c>
      <c r="D82" s="141" t="s">
        <v>293</v>
      </c>
      <c r="E82" s="141" t="s">
        <v>119</v>
      </c>
      <c r="F82" s="145">
        <v>452</v>
      </c>
      <c r="G82" s="145">
        <v>623.49424999999997</v>
      </c>
      <c r="H82" s="144">
        <v>476.69307199999997</v>
      </c>
      <c r="I82" s="235">
        <v>0.19089999999999999</v>
      </c>
      <c r="J82" s="236">
        <v>0.99329503620000004</v>
      </c>
    </row>
    <row r="83" spans="2:10" x14ac:dyDescent="0.2">
      <c r="B83" s="142">
        <v>75</v>
      </c>
      <c r="C83" s="143" t="s">
        <v>192</v>
      </c>
      <c r="D83" s="141" t="s">
        <v>294</v>
      </c>
      <c r="E83" s="141" t="s">
        <v>120</v>
      </c>
      <c r="F83" s="145">
        <v>71</v>
      </c>
      <c r="G83" s="145">
        <v>3082.3109399999998</v>
      </c>
      <c r="H83" s="144">
        <v>1140.233737</v>
      </c>
      <c r="I83" s="235">
        <v>6.8999999999999999E-3</v>
      </c>
      <c r="J83" s="236">
        <v>0.98328405990000001</v>
      </c>
    </row>
    <row r="84" spans="2:10" x14ac:dyDescent="0.2">
      <c r="B84" s="142">
        <v>76</v>
      </c>
      <c r="C84" s="143" t="s">
        <v>192</v>
      </c>
      <c r="D84" s="141" t="s">
        <v>295</v>
      </c>
      <c r="E84" s="141" t="s">
        <v>121</v>
      </c>
      <c r="F84" s="145">
        <v>14</v>
      </c>
      <c r="G84" s="145">
        <v>0</v>
      </c>
      <c r="H84" s="144" t="s">
        <v>251</v>
      </c>
      <c r="I84" s="235" t="s">
        <v>251</v>
      </c>
      <c r="J84" s="236">
        <v>0.97854065209999996</v>
      </c>
    </row>
    <row r="85" spans="2:10" x14ac:dyDescent="0.2">
      <c r="B85" s="142">
        <v>77</v>
      </c>
      <c r="C85" s="143" t="s">
        <v>192</v>
      </c>
      <c r="D85" s="141" t="s">
        <v>296</v>
      </c>
      <c r="E85" s="141" t="s">
        <v>122</v>
      </c>
      <c r="F85" s="145">
        <v>556</v>
      </c>
      <c r="G85" s="145">
        <v>203.30623</v>
      </c>
      <c r="H85" s="144">
        <v>464.81230199999999</v>
      </c>
      <c r="I85" s="235">
        <v>0.66180000000000005</v>
      </c>
      <c r="J85" s="236">
        <v>0.99393020639999996</v>
      </c>
    </row>
    <row r="86" spans="2:10" x14ac:dyDescent="0.2">
      <c r="B86" s="142">
        <v>78</v>
      </c>
      <c r="C86" s="143" t="s">
        <v>192</v>
      </c>
      <c r="D86" s="141" t="s">
        <v>297</v>
      </c>
      <c r="E86" s="141" t="s">
        <v>123</v>
      </c>
      <c r="F86" s="145">
        <v>72</v>
      </c>
      <c r="G86" s="145">
        <v>-385.12508000000003</v>
      </c>
      <c r="H86" s="144">
        <v>1148.827573</v>
      </c>
      <c r="I86" s="235">
        <v>0.73750000000000004</v>
      </c>
      <c r="J86" s="236">
        <v>1.0131942038999999</v>
      </c>
    </row>
    <row r="87" spans="2:10" x14ac:dyDescent="0.2">
      <c r="B87" s="142">
        <v>79</v>
      </c>
      <c r="C87" s="143" t="s">
        <v>192</v>
      </c>
      <c r="D87" s="141" t="s">
        <v>298</v>
      </c>
      <c r="E87" s="141" t="s">
        <v>124</v>
      </c>
      <c r="F87" s="145">
        <v>81</v>
      </c>
      <c r="G87" s="145">
        <v>-1493.7070100000001</v>
      </c>
      <c r="H87" s="144">
        <v>1069.230227</v>
      </c>
      <c r="I87" s="235">
        <v>0.16239999999999999</v>
      </c>
      <c r="J87" s="236">
        <v>1.0172079785999999</v>
      </c>
    </row>
    <row r="88" spans="2:10" x14ac:dyDescent="0.2">
      <c r="B88" s="142">
        <v>80</v>
      </c>
      <c r="C88" s="143" t="s">
        <v>192</v>
      </c>
      <c r="D88" s="141" t="s">
        <v>299</v>
      </c>
      <c r="E88" s="141" t="s">
        <v>125</v>
      </c>
      <c r="F88" s="145">
        <v>75</v>
      </c>
      <c r="G88" s="145">
        <v>-1170.12888</v>
      </c>
      <c r="H88" s="144">
        <v>1115.843439</v>
      </c>
      <c r="I88" s="235">
        <v>0.29430000000000001</v>
      </c>
      <c r="J88" s="236">
        <v>1.0022084930999999</v>
      </c>
    </row>
    <row r="89" spans="2:10" x14ac:dyDescent="0.2">
      <c r="B89" s="142">
        <v>81</v>
      </c>
      <c r="C89" s="143" t="s">
        <v>192</v>
      </c>
      <c r="D89" s="141" t="s">
        <v>300</v>
      </c>
      <c r="E89" s="141" t="s">
        <v>301</v>
      </c>
      <c r="F89" s="145">
        <v>14</v>
      </c>
      <c r="G89" s="145">
        <v>0</v>
      </c>
      <c r="H89" s="144" t="s">
        <v>251</v>
      </c>
      <c r="I89" s="235" t="s">
        <v>251</v>
      </c>
      <c r="J89" s="236">
        <v>0.93723911469999999</v>
      </c>
    </row>
    <row r="90" spans="2:10" x14ac:dyDescent="0.2">
      <c r="B90" s="142">
        <v>82</v>
      </c>
      <c r="C90" s="143" t="s">
        <v>192</v>
      </c>
      <c r="D90" s="141" t="s">
        <v>302</v>
      </c>
      <c r="E90" s="141" t="s">
        <v>303</v>
      </c>
      <c r="F90" s="145">
        <v>17</v>
      </c>
      <c r="G90" s="145">
        <v>-182.31712999999999</v>
      </c>
      <c r="H90" s="144">
        <v>2764.695616</v>
      </c>
      <c r="I90" s="235">
        <v>0.94740000000000002</v>
      </c>
      <c r="J90" s="236">
        <v>1.0068215501</v>
      </c>
    </row>
    <row r="91" spans="2:10" x14ac:dyDescent="0.2">
      <c r="B91" s="142">
        <v>83</v>
      </c>
      <c r="C91" s="143" t="s">
        <v>192</v>
      </c>
      <c r="D91" s="141" t="s">
        <v>304</v>
      </c>
      <c r="E91" s="141" t="s">
        <v>305</v>
      </c>
      <c r="F91" s="145" t="s">
        <v>136</v>
      </c>
      <c r="G91" s="145">
        <v>0</v>
      </c>
      <c r="H91" s="144" t="s">
        <v>251</v>
      </c>
      <c r="I91" s="235" t="s">
        <v>251</v>
      </c>
      <c r="J91" s="236">
        <v>0.87429780099999999</v>
      </c>
    </row>
    <row r="92" spans="2:10" x14ac:dyDescent="0.2">
      <c r="B92" s="142">
        <v>84</v>
      </c>
      <c r="C92" s="143" t="s">
        <v>192</v>
      </c>
      <c r="D92" s="141" t="s">
        <v>306</v>
      </c>
      <c r="E92" s="141" t="s">
        <v>307</v>
      </c>
      <c r="F92" s="145" t="s">
        <v>136</v>
      </c>
      <c r="G92" s="145">
        <v>0</v>
      </c>
      <c r="H92" s="144" t="s">
        <v>251</v>
      </c>
      <c r="I92" s="235" t="s">
        <v>251</v>
      </c>
      <c r="J92" s="236">
        <v>0.93662633230000003</v>
      </c>
    </row>
    <row r="93" spans="2:10" x14ac:dyDescent="0.2">
      <c r="B93" s="142">
        <v>85</v>
      </c>
      <c r="C93" s="143" t="s">
        <v>192</v>
      </c>
      <c r="D93" s="141" t="s">
        <v>308</v>
      </c>
      <c r="E93" s="141" t="s">
        <v>309</v>
      </c>
      <c r="F93" s="145">
        <v>363</v>
      </c>
      <c r="G93" s="145">
        <v>-1114.67012</v>
      </c>
      <c r="H93" s="144">
        <v>663.41086700000005</v>
      </c>
      <c r="I93" s="235">
        <v>9.2899999999999996E-2</v>
      </c>
      <c r="J93" s="236">
        <v>0.99453893609999999</v>
      </c>
    </row>
    <row r="94" spans="2:10" x14ac:dyDescent="0.2">
      <c r="B94" s="142">
        <v>86</v>
      </c>
      <c r="C94" s="143" t="s">
        <v>192</v>
      </c>
      <c r="D94" s="141" t="s">
        <v>310</v>
      </c>
      <c r="E94" s="141" t="s">
        <v>311</v>
      </c>
      <c r="F94" s="145" t="s">
        <v>136</v>
      </c>
      <c r="G94" s="145">
        <v>0</v>
      </c>
      <c r="H94" s="144" t="s">
        <v>251</v>
      </c>
      <c r="I94" s="235" t="s">
        <v>251</v>
      </c>
      <c r="J94" s="236" t="s">
        <v>251</v>
      </c>
    </row>
    <row r="95" spans="2:10" x14ac:dyDescent="0.2">
      <c r="B95" s="142">
        <v>87</v>
      </c>
      <c r="C95" s="143" t="s">
        <v>192</v>
      </c>
      <c r="D95" s="141" t="s">
        <v>312</v>
      </c>
      <c r="E95" s="141" t="s">
        <v>313</v>
      </c>
      <c r="F95" s="145">
        <v>122</v>
      </c>
      <c r="G95" s="145">
        <v>-3358.7123299999998</v>
      </c>
      <c r="H95" s="144">
        <v>993.92289200000005</v>
      </c>
      <c r="I95" s="235">
        <v>6.9999999999999999E-4</v>
      </c>
      <c r="J95" s="236">
        <v>1.0085691429000001</v>
      </c>
    </row>
    <row r="96" spans="2:10" x14ac:dyDescent="0.2">
      <c r="B96" s="142">
        <v>88</v>
      </c>
      <c r="C96" s="143" t="s">
        <v>192</v>
      </c>
      <c r="D96" s="141" t="s">
        <v>314</v>
      </c>
      <c r="E96" s="141" t="s">
        <v>315</v>
      </c>
      <c r="F96" s="145">
        <v>49</v>
      </c>
      <c r="G96" s="145">
        <v>-1978.9216699999999</v>
      </c>
      <c r="H96" s="144">
        <v>1662.7008149999999</v>
      </c>
      <c r="I96" s="235">
        <v>0.23400000000000001</v>
      </c>
      <c r="J96" s="236">
        <v>1.0225049320999999</v>
      </c>
    </row>
    <row r="97" spans="2:10" x14ac:dyDescent="0.2">
      <c r="B97" s="142">
        <v>89</v>
      </c>
      <c r="C97" s="143" t="s">
        <v>192</v>
      </c>
      <c r="D97" s="141" t="s">
        <v>316</v>
      </c>
      <c r="E97" s="141" t="s">
        <v>317</v>
      </c>
      <c r="F97" s="145">
        <v>79</v>
      </c>
      <c r="G97" s="145">
        <v>-732.40071999999998</v>
      </c>
      <c r="H97" s="144">
        <v>1269.024705</v>
      </c>
      <c r="I97" s="235">
        <v>0.56389999999999996</v>
      </c>
      <c r="J97" s="236">
        <v>0.99973430429999999</v>
      </c>
    </row>
    <row r="98" spans="2:10" x14ac:dyDescent="0.2">
      <c r="B98" s="142">
        <v>90</v>
      </c>
      <c r="C98" s="143" t="s">
        <v>192</v>
      </c>
      <c r="D98" s="141" t="s">
        <v>318</v>
      </c>
      <c r="E98" s="141" t="s">
        <v>319</v>
      </c>
      <c r="F98" s="145">
        <v>965</v>
      </c>
      <c r="G98" s="145">
        <v>-395.11637000000002</v>
      </c>
      <c r="H98" s="144">
        <v>432.80724400000003</v>
      </c>
      <c r="I98" s="235">
        <v>0.36130000000000001</v>
      </c>
      <c r="J98" s="236">
        <v>0.99447863849999996</v>
      </c>
    </row>
    <row r="99" spans="2:10" x14ac:dyDescent="0.2">
      <c r="B99" s="142">
        <v>91</v>
      </c>
      <c r="C99" s="143" t="s">
        <v>192</v>
      </c>
      <c r="D99" s="141" t="s">
        <v>320</v>
      </c>
      <c r="E99" s="141" t="s">
        <v>321</v>
      </c>
      <c r="F99" s="145">
        <v>578</v>
      </c>
      <c r="G99" s="145">
        <v>-1024.6135300000001</v>
      </c>
      <c r="H99" s="144">
        <v>504.66910300000001</v>
      </c>
      <c r="I99" s="235">
        <v>4.2299999999999997E-2</v>
      </c>
      <c r="J99" s="236">
        <v>0.99594328030000001</v>
      </c>
    </row>
    <row r="100" spans="2:10" x14ac:dyDescent="0.2">
      <c r="B100" s="142">
        <v>92</v>
      </c>
      <c r="C100" s="143" t="s">
        <v>192</v>
      </c>
      <c r="D100" s="141" t="s">
        <v>322</v>
      </c>
      <c r="E100" s="141" t="s">
        <v>323</v>
      </c>
      <c r="F100" s="145">
        <v>261</v>
      </c>
      <c r="G100" s="145">
        <v>-138.89462</v>
      </c>
      <c r="H100" s="144">
        <v>748.94287599999996</v>
      </c>
      <c r="I100" s="235">
        <v>0.85289999999999999</v>
      </c>
      <c r="J100" s="236">
        <v>0.99899092580000004</v>
      </c>
    </row>
    <row r="101" spans="2:10" x14ac:dyDescent="0.2">
      <c r="B101" s="142">
        <v>93</v>
      </c>
      <c r="C101" s="143" t="s">
        <v>192</v>
      </c>
      <c r="D101" s="141" t="s">
        <v>324</v>
      </c>
      <c r="E101" s="141" t="s">
        <v>325</v>
      </c>
      <c r="F101" s="145">
        <v>208</v>
      </c>
      <c r="G101" s="145">
        <v>747.70216000000005</v>
      </c>
      <c r="H101" s="144">
        <v>1073.8651600000001</v>
      </c>
      <c r="I101" s="235">
        <v>0.48630000000000001</v>
      </c>
      <c r="J101" s="236">
        <v>1.0088867789</v>
      </c>
    </row>
    <row r="102" spans="2:10" x14ac:dyDescent="0.2">
      <c r="B102" s="142">
        <v>94</v>
      </c>
      <c r="C102" s="143" t="s">
        <v>192</v>
      </c>
      <c r="D102" s="141" t="s">
        <v>326</v>
      </c>
      <c r="E102" s="141" t="s">
        <v>327</v>
      </c>
      <c r="F102" s="145">
        <v>7929</v>
      </c>
      <c r="G102" s="145">
        <v>1027.85519</v>
      </c>
      <c r="H102" s="144">
        <v>175.99377999999999</v>
      </c>
      <c r="I102" s="235" t="s">
        <v>219</v>
      </c>
      <c r="J102" s="236">
        <v>0.99807991240000005</v>
      </c>
    </row>
    <row r="103" spans="2:10" x14ac:dyDescent="0.2">
      <c r="B103" s="142">
        <v>95</v>
      </c>
      <c r="C103" s="143" t="s">
        <v>192</v>
      </c>
      <c r="D103" s="141" t="s">
        <v>328</v>
      </c>
      <c r="E103" s="141" t="s">
        <v>329</v>
      </c>
      <c r="F103" s="145">
        <v>104</v>
      </c>
      <c r="G103" s="145">
        <v>4528.0217199999997</v>
      </c>
      <c r="H103" s="144">
        <v>1633.6718840000001</v>
      </c>
      <c r="I103" s="235">
        <v>5.5999999999999999E-3</v>
      </c>
      <c r="J103" s="236">
        <v>1.0011967240999999</v>
      </c>
    </row>
    <row r="104" spans="2:10" x14ac:dyDescent="0.2">
      <c r="B104" s="142">
        <v>96</v>
      </c>
      <c r="C104" s="143" t="s">
        <v>192</v>
      </c>
      <c r="D104" s="141" t="s">
        <v>330</v>
      </c>
      <c r="E104" s="141" t="s">
        <v>331</v>
      </c>
      <c r="F104" s="145">
        <v>24</v>
      </c>
      <c r="G104" s="145">
        <v>10501.520409999999</v>
      </c>
      <c r="H104" s="144">
        <v>2020.288294</v>
      </c>
      <c r="I104" s="235" t="s">
        <v>219</v>
      </c>
      <c r="J104" s="236">
        <v>0.99643941859999996</v>
      </c>
    </row>
    <row r="105" spans="2:10" x14ac:dyDescent="0.2">
      <c r="B105" s="142">
        <v>97</v>
      </c>
      <c r="C105" s="143" t="s">
        <v>192</v>
      </c>
      <c r="D105" s="141" t="s">
        <v>384</v>
      </c>
      <c r="E105" s="141" t="s">
        <v>385</v>
      </c>
      <c r="F105" s="145">
        <v>3230</v>
      </c>
      <c r="G105" s="145">
        <v>2016.73813</v>
      </c>
      <c r="H105" s="144">
        <v>193.05476899999999</v>
      </c>
      <c r="I105" s="235" t="s">
        <v>219</v>
      </c>
      <c r="J105" s="236">
        <v>0.97950040949999995</v>
      </c>
    </row>
    <row r="106" spans="2:10" x14ac:dyDescent="0.2">
      <c r="B106" s="142">
        <v>98</v>
      </c>
      <c r="C106" s="143" t="s">
        <v>192</v>
      </c>
      <c r="D106" s="141" t="s">
        <v>386</v>
      </c>
      <c r="E106" s="141" t="s">
        <v>387</v>
      </c>
      <c r="F106" s="145">
        <v>3250</v>
      </c>
      <c r="G106" s="145">
        <v>753.88320999999996</v>
      </c>
      <c r="H106" s="144">
        <v>217.39451500000001</v>
      </c>
      <c r="I106" s="235">
        <v>5.0000000000000001E-4</v>
      </c>
      <c r="J106" s="236">
        <v>1.0055353234</v>
      </c>
    </row>
    <row r="107" spans="2:10" x14ac:dyDescent="0.2">
      <c r="B107" s="142">
        <v>99</v>
      </c>
      <c r="C107" s="143" t="s">
        <v>192</v>
      </c>
      <c r="D107" s="141" t="s">
        <v>368</v>
      </c>
      <c r="E107" s="141" t="s">
        <v>369</v>
      </c>
      <c r="F107" s="145">
        <v>3089</v>
      </c>
      <c r="G107" s="145">
        <v>128.60185999999999</v>
      </c>
      <c r="H107" s="144">
        <v>194.44686100000001</v>
      </c>
      <c r="I107" s="235">
        <v>0.50839999999999996</v>
      </c>
      <c r="J107" s="236">
        <v>0.99857986259999998</v>
      </c>
    </row>
    <row r="108" spans="2:10" x14ac:dyDescent="0.2">
      <c r="B108" s="142">
        <v>100</v>
      </c>
      <c r="C108" s="143" t="s">
        <v>192</v>
      </c>
      <c r="D108" s="141" t="s">
        <v>388</v>
      </c>
      <c r="E108" s="141" t="s">
        <v>382</v>
      </c>
      <c r="F108" s="145">
        <v>158</v>
      </c>
      <c r="G108" s="145">
        <v>-5722.5469400000002</v>
      </c>
      <c r="H108" s="144">
        <v>833.63213900000005</v>
      </c>
      <c r="I108" s="235" t="s">
        <v>219</v>
      </c>
      <c r="J108" s="236">
        <v>0.75707394159999997</v>
      </c>
    </row>
    <row r="109" spans="2:10" x14ac:dyDescent="0.2">
      <c r="B109" s="142">
        <v>101</v>
      </c>
      <c r="C109" s="143" t="s">
        <v>192</v>
      </c>
      <c r="D109" s="141" t="s">
        <v>389</v>
      </c>
      <c r="E109" s="141" t="s">
        <v>390</v>
      </c>
      <c r="F109" s="145">
        <v>16</v>
      </c>
      <c r="G109" s="145">
        <v>-4999.9166999999998</v>
      </c>
      <c r="H109" s="144">
        <v>2418.8241469999998</v>
      </c>
      <c r="I109" s="235">
        <v>3.8699999999999998E-2</v>
      </c>
      <c r="J109" s="236">
        <v>1.0220604929999999</v>
      </c>
    </row>
    <row r="110" spans="2:10" x14ac:dyDescent="0.2">
      <c r="B110" s="142">
        <v>102</v>
      </c>
      <c r="C110" s="143" t="s">
        <v>192</v>
      </c>
      <c r="D110" s="141" t="s">
        <v>391</v>
      </c>
      <c r="E110" s="141" t="s">
        <v>392</v>
      </c>
      <c r="F110" s="145">
        <v>14558</v>
      </c>
      <c r="G110" s="145">
        <v>-303.75202000000002</v>
      </c>
      <c r="H110" s="144">
        <v>143.94389200000001</v>
      </c>
      <c r="I110" s="235">
        <v>3.4799999999999998E-2</v>
      </c>
      <c r="J110" s="236">
        <v>1.0023680516</v>
      </c>
    </row>
    <row r="111" spans="2:10" x14ac:dyDescent="0.2">
      <c r="B111" s="142">
        <v>103</v>
      </c>
      <c r="C111" s="143" t="s">
        <v>192</v>
      </c>
      <c r="D111" s="141" t="s">
        <v>332</v>
      </c>
      <c r="E111" s="141" t="s">
        <v>333</v>
      </c>
      <c r="F111" s="145">
        <v>3715</v>
      </c>
      <c r="G111" s="145">
        <v>655.45903999999996</v>
      </c>
      <c r="H111" s="144">
        <v>172.97120799999999</v>
      </c>
      <c r="I111" s="235">
        <v>2.0000000000000001E-4</v>
      </c>
      <c r="J111" s="236">
        <v>0.99700935629999998</v>
      </c>
    </row>
    <row r="112" spans="2:10" x14ac:dyDescent="0.2">
      <c r="B112" s="142">
        <v>104</v>
      </c>
      <c r="C112" s="143" t="s">
        <v>192</v>
      </c>
      <c r="D112" s="141" t="s">
        <v>334</v>
      </c>
      <c r="E112" s="141" t="s">
        <v>335</v>
      </c>
      <c r="F112" s="145">
        <v>641</v>
      </c>
      <c r="G112" s="145">
        <v>1450.0625</v>
      </c>
      <c r="H112" s="144">
        <v>386.509885</v>
      </c>
      <c r="I112" s="235">
        <v>2.0000000000000001E-4</v>
      </c>
      <c r="J112" s="236">
        <v>0.99782286880000004</v>
      </c>
    </row>
    <row r="113" spans="2:10" x14ac:dyDescent="0.2">
      <c r="B113" s="142">
        <v>105</v>
      </c>
      <c r="C113" s="143" t="s">
        <v>192</v>
      </c>
      <c r="D113" s="141" t="s">
        <v>370</v>
      </c>
      <c r="E113" s="141" t="s">
        <v>371</v>
      </c>
      <c r="F113" s="145">
        <v>8665</v>
      </c>
      <c r="G113" s="145">
        <v>393.04289</v>
      </c>
      <c r="H113" s="144">
        <v>121.09211999999999</v>
      </c>
      <c r="I113" s="235">
        <v>1.1999999999999999E-3</v>
      </c>
      <c r="J113" s="236">
        <v>1.0012540991000001</v>
      </c>
    </row>
    <row r="114" spans="2:10" x14ac:dyDescent="0.2">
      <c r="B114" s="142">
        <v>106</v>
      </c>
      <c r="C114" s="143" t="s">
        <v>192</v>
      </c>
      <c r="D114" s="141" t="s">
        <v>336</v>
      </c>
      <c r="E114" s="141" t="s">
        <v>337</v>
      </c>
      <c r="F114" s="145">
        <v>49</v>
      </c>
      <c r="G114" s="145">
        <v>5242.1010399999996</v>
      </c>
      <c r="H114" s="144">
        <v>1382.9108000000001</v>
      </c>
      <c r="I114" s="235">
        <v>2.0000000000000001E-4</v>
      </c>
      <c r="J114" s="236">
        <v>0.9796921032</v>
      </c>
    </row>
    <row r="115" spans="2:10" x14ac:dyDescent="0.2">
      <c r="B115" s="142">
        <v>107</v>
      </c>
      <c r="C115" s="143" t="s">
        <v>192</v>
      </c>
      <c r="D115" s="141" t="s">
        <v>338</v>
      </c>
      <c r="E115" s="141" t="s">
        <v>339</v>
      </c>
      <c r="F115" s="145">
        <v>540</v>
      </c>
      <c r="G115" s="145">
        <v>1550.1033299999999</v>
      </c>
      <c r="H115" s="144">
        <v>442.04650299999997</v>
      </c>
      <c r="I115" s="235">
        <v>5.0000000000000001E-4</v>
      </c>
      <c r="J115" s="236">
        <v>1.0047627491</v>
      </c>
    </row>
    <row r="116" spans="2:10" x14ac:dyDescent="0.2">
      <c r="B116" s="142">
        <v>108</v>
      </c>
      <c r="C116" s="143" t="s">
        <v>192</v>
      </c>
      <c r="D116" s="141" t="s">
        <v>393</v>
      </c>
      <c r="E116" s="141" t="s">
        <v>383</v>
      </c>
      <c r="F116" s="145">
        <v>2577</v>
      </c>
      <c r="G116" s="145">
        <v>-306.25688000000002</v>
      </c>
      <c r="H116" s="144">
        <v>276.27288399999998</v>
      </c>
      <c r="I116" s="235">
        <v>0.2676</v>
      </c>
      <c r="J116" s="236">
        <v>1.0078962366999999</v>
      </c>
    </row>
    <row r="117" spans="2:10" x14ac:dyDescent="0.2">
      <c r="B117" s="142">
        <v>109</v>
      </c>
      <c r="C117" s="143" t="s">
        <v>192</v>
      </c>
      <c r="D117" s="141" t="s">
        <v>394</v>
      </c>
      <c r="E117" s="141" t="s">
        <v>395</v>
      </c>
      <c r="F117" s="145">
        <v>23167</v>
      </c>
      <c r="G117" s="145">
        <v>464.77451000000002</v>
      </c>
      <c r="H117" s="144">
        <v>121.94305799999999</v>
      </c>
      <c r="I117" s="235">
        <v>1E-4</v>
      </c>
      <c r="J117" s="236">
        <v>0.99972169879999995</v>
      </c>
    </row>
    <row r="118" spans="2:10" x14ac:dyDescent="0.2">
      <c r="B118" s="142">
        <v>110</v>
      </c>
      <c r="C118" s="143" t="s">
        <v>192</v>
      </c>
      <c r="D118" s="141" t="s">
        <v>396</v>
      </c>
      <c r="E118" s="141" t="s">
        <v>397</v>
      </c>
      <c r="F118" s="145">
        <v>31413</v>
      </c>
      <c r="G118" s="145">
        <v>1569.46246</v>
      </c>
      <c r="H118" s="144">
        <v>504.09805799999998</v>
      </c>
      <c r="I118" s="235">
        <v>1.9E-3</v>
      </c>
      <c r="J118" s="236">
        <v>1.0005490022000001</v>
      </c>
    </row>
    <row r="119" spans="2:10" x14ac:dyDescent="0.2">
      <c r="B119" s="142">
        <v>111</v>
      </c>
      <c r="C119" s="143" t="s">
        <v>192</v>
      </c>
      <c r="D119" s="141" t="s">
        <v>340</v>
      </c>
      <c r="E119" s="141" t="s">
        <v>341</v>
      </c>
      <c r="F119" s="145">
        <v>330</v>
      </c>
      <c r="G119" s="145">
        <v>5698.7565400000003</v>
      </c>
      <c r="H119" s="144">
        <v>563.88888099999997</v>
      </c>
      <c r="I119" s="235" t="s">
        <v>219</v>
      </c>
      <c r="J119" s="236">
        <v>0.99010302419999996</v>
      </c>
    </row>
    <row r="120" spans="2:10" x14ac:dyDescent="0.2">
      <c r="B120" s="142">
        <v>112</v>
      </c>
      <c r="C120" s="143" t="s">
        <v>192</v>
      </c>
      <c r="D120" s="141" t="s">
        <v>378</v>
      </c>
      <c r="E120" s="141" t="s">
        <v>379</v>
      </c>
      <c r="F120" s="145">
        <v>6601</v>
      </c>
      <c r="G120" s="145">
        <v>317.02568000000002</v>
      </c>
      <c r="H120" s="144">
        <v>135.973467</v>
      </c>
      <c r="I120" s="235">
        <v>1.9699999999999999E-2</v>
      </c>
      <c r="J120" s="236">
        <v>0.9986828606</v>
      </c>
    </row>
    <row r="121" spans="2:10" x14ac:dyDescent="0.2">
      <c r="B121" s="142">
        <v>113</v>
      </c>
      <c r="C121" s="143" t="s">
        <v>192</v>
      </c>
      <c r="D121" s="141" t="s">
        <v>398</v>
      </c>
      <c r="E121" s="141" t="s">
        <v>399</v>
      </c>
      <c r="F121" s="145">
        <v>87</v>
      </c>
      <c r="G121" s="145">
        <v>1151.6551899999999</v>
      </c>
      <c r="H121" s="144">
        <v>1074.601009</v>
      </c>
      <c r="I121" s="235">
        <v>0.28389999999999999</v>
      </c>
      <c r="J121" s="236">
        <v>0.99933964450000001</v>
      </c>
    </row>
    <row r="122" spans="2:10" x14ac:dyDescent="0.2">
      <c r="B122" s="142">
        <v>114</v>
      </c>
      <c r="C122" s="143" t="s">
        <v>192</v>
      </c>
      <c r="D122" s="141" t="s">
        <v>400</v>
      </c>
      <c r="E122" s="141" t="s">
        <v>401</v>
      </c>
      <c r="F122" s="145">
        <v>20</v>
      </c>
      <c r="G122" s="145">
        <v>5787.5481600000003</v>
      </c>
      <c r="H122" s="144">
        <v>2130.9043980000001</v>
      </c>
      <c r="I122" s="235">
        <v>6.6E-3</v>
      </c>
      <c r="J122" s="236">
        <v>0.90605558249999996</v>
      </c>
    </row>
    <row r="123" spans="2:10" x14ac:dyDescent="0.2">
      <c r="B123" s="142">
        <v>115</v>
      </c>
      <c r="C123" s="143" t="s">
        <v>192</v>
      </c>
      <c r="D123" s="141" t="s">
        <v>402</v>
      </c>
      <c r="E123" s="141" t="s">
        <v>403</v>
      </c>
      <c r="F123" s="145">
        <v>15117</v>
      </c>
      <c r="G123" s="145">
        <v>0</v>
      </c>
      <c r="H123" s="144" t="s">
        <v>251</v>
      </c>
      <c r="I123" s="235" t="s">
        <v>251</v>
      </c>
      <c r="J123" s="236">
        <v>1.0018109236999999</v>
      </c>
    </row>
    <row r="124" spans="2:10" x14ac:dyDescent="0.2">
      <c r="B124" s="142">
        <v>116</v>
      </c>
      <c r="C124" s="143" t="s">
        <v>192</v>
      </c>
      <c r="D124" s="141" t="s">
        <v>404</v>
      </c>
      <c r="E124" s="141" t="s">
        <v>405</v>
      </c>
      <c r="F124" s="145">
        <v>1532</v>
      </c>
      <c r="G124" s="145">
        <v>284.30568</v>
      </c>
      <c r="H124" s="144">
        <v>285.36332800000002</v>
      </c>
      <c r="I124" s="235">
        <v>0.31909999999999999</v>
      </c>
      <c r="J124" s="236">
        <v>1.0007688421000001</v>
      </c>
    </row>
    <row r="125" spans="2:10" x14ac:dyDescent="0.2">
      <c r="B125" s="142">
        <v>117</v>
      </c>
      <c r="C125" s="143" t="s">
        <v>192</v>
      </c>
      <c r="D125" s="141" t="s">
        <v>374</v>
      </c>
      <c r="E125" s="141" t="s">
        <v>375</v>
      </c>
      <c r="F125" s="145">
        <v>7501</v>
      </c>
      <c r="G125" s="145">
        <v>-301.12862999999999</v>
      </c>
      <c r="H125" s="144">
        <v>134.23952700000001</v>
      </c>
      <c r="I125" s="235">
        <v>2.4899999999999999E-2</v>
      </c>
      <c r="J125" s="236">
        <v>1.0005731051</v>
      </c>
    </row>
    <row r="126" spans="2:10" x14ac:dyDescent="0.2">
      <c r="B126" s="142">
        <v>118</v>
      </c>
      <c r="C126" s="143" t="s">
        <v>192</v>
      </c>
      <c r="D126" s="141" t="s">
        <v>376</v>
      </c>
      <c r="E126" s="141" t="s">
        <v>377</v>
      </c>
      <c r="F126" s="145">
        <v>721</v>
      </c>
      <c r="G126" s="145">
        <v>809.14800000000002</v>
      </c>
      <c r="H126" s="144">
        <v>361.08790199999999</v>
      </c>
      <c r="I126" s="235">
        <v>2.5000000000000001E-2</v>
      </c>
      <c r="J126" s="236">
        <v>0.99266586729999995</v>
      </c>
    </row>
    <row r="127" spans="2:10" x14ac:dyDescent="0.2">
      <c r="B127" s="142">
        <v>119</v>
      </c>
      <c r="C127" s="143" t="s">
        <v>192</v>
      </c>
      <c r="D127" s="141" t="s">
        <v>342</v>
      </c>
      <c r="E127" s="141" t="s">
        <v>343</v>
      </c>
      <c r="F127" s="145">
        <v>176</v>
      </c>
      <c r="G127" s="145">
        <v>3843.8330900000001</v>
      </c>
      <c r="H127" s="144">
        <v>734.14173000000005</v>
      </c>
      <c r="I127" s="235" t="s">
        <v>219</v>
      </c>
      <c r="J127" s="236">
        <v>1.0024363756000001</v>
      </c>
    </row>
    <row r="128" spans="2:10" x14ac:dyDescent="0.2">
      <c r="B128" s="142">
        <v>120</v>
      </c>
      <c r="C128" s="143" t="s">
        <v>192</v>
      </c>
      <c r="D128" s="141" t="s">
        <v>364</v>
      </c>
      <c r="E128" s="141" t="s">
        <v>365</v>
      </c>
      <c r="F128" s="145">
        <v>53</v>
      </c>
      <c r="G128" s="145">
        <v>-3900.79864</v>
      </c>
      <c r="H128" s="144">
        <v>1328.530565</v>
      </c>
      <c r="I128" s="235">
        <v>3.3E-3</v>
      </c>
      <c r="J128" s="236">
        <v>0.95896790040000002</v>
      </c>
    </row>
    <row r="129" spans="2:10" x14ac:dyDescent="0.2">
      <c r="B129" s="142">
        <v>121</v>
      </c>
      <c r="C129" s="143" t="s">
        <v>192</v>
      </c>
      <c r="D129" s="141" t="s">
        <v>366</v>
      </c>
      <c r="E129" s="141" t="s">
        <v>367</v>
      </c>
      <c r="F129" s="145">
        <v>420</v>
      </c>
      <c r="G129" s="145">
        <v>-2532.7056699999998</v>
      </c>
      <c r="H129" s="144">
        <v>505.58858900000001</v>
      </c>
      <c r="I129" s="235" t="s">
        <v>219</v>
      </c>
      <c r="J129" s="236">
        <v>1.0125986197000001</v>
      </c>
    </row>
    <row r="130" spans="2:10" x14ac:dyDescent="0.2">
      <c r="B130" s="142">
        <v>122</v>
      </c>
      <c r="C130" s="143" t="s">
        <v>192</v>
      </c>
      <c r="D130" s="141" t="s">
        <v>346</v>
      </c>
      <c r="E130" s="141" t="s">
        <v>347</v>
      </c>
      <c r="F130" s="145">
        <v>1199</v>
      </c>
      <c r="G130" s="145">
        <v>-1849.34997</v>
      </c>
      <c r="H130" s="144">
        <v>334.45259399999998</v>
      </c>
      <c r="I130" s="235" t="s">
        <v>219</v>
      </c>
      <c r="J130" s="236">
        <v>1.0014047877000001</v>
      </c>
    </row>
    <row r="131" spans="2:10" x14ac:dyDescent="0.2">
      <c r="B131" s="142">
        <v>123</v>
      </c>
      <c r="C131" s="143" t="s">
        <v>192</v>
      </c>
      <c r="D131" s="141" t="s">
        <v>348</v>
      </c>
      <c r="E131" s="141" t="s">
        <v>349</v>
      </c>
      <c r="F131" s="145">
        <v>1227</v>
      </c>
      <c r="G131" s="145">
        <v>-1277.1465900000001</v>
      </c>
      <c r="H131" s="144">
        <v>327.08821399999999</v>
      </c>
      <c r="I131" s="235" t="s">
        <v>219</v>
      </c>
      <c r="J131" s="236">
        <v>1.0000804374000001</v>
      </c>
    </row>
    <row r="132" spans="2:10" x14ac:dyDescent="0.2">
      <c r="B132" s="142">
        <v>124</v>
      </c>
      <c r="C132" s="143" t="s">
        <v>192</v>
      </c>
      <c r="D132" s="141" t="s">
        <v>350</v>
      </c>
      <c r="E132" s="141" t="s">
        <v>351</v>
      </c>
      <c r="F132" s="145">
        <v>1546</v>
      </c>
      <c r="G132" s="145">
        <v>-601.41354000000001</v>
      </c>
      <c r="H132" s="144">
        <v>300.93841099999997</v>
      </c>
      <c r="I132" s="235">
        <v>4.5699999999999998E-2</v>
      </c>
      <c r="J132" s="236">
        <v>0.99529139929999999</v>
      </c>
    </row>
    <row r="133" spans="2:10" x14ac:dyDescent="0.2">
      <c r="B133" s="142">
        <v>125</v>
      </c>
      <c r="C133" s="143" t="s">
        <v>192</v>
      </c>
      <c r="D133" s="141" t="s">
        <v>352</v>
      </c>
      <c r="E133" s="141" t="s">
        <v>353</v>
      </c>
      <c r="F133" s="145">
        <v>9591</v>
      </c>
      <c r="G133" s="145">
        <v>746.46537000000001</v>
      </c>
      <c r="H133" s="144">
        <v>140.58339100000001</v>
      </c>
      <c r="I133" s="235" t="s">
        <v>219</v>
      </c>
      <c r="J133" s="236">
        <v>0.99945161989999998</v>
      </c>
    </row>
    <row r="134" spans="2:10" x14ac:dyDescent="0.2">
      <c r="B134" s="142">
        <v>126</v>
      </c>
      <c r="C134" s="143" t="s">
        <v>192</v>
      </c>
      <c r="D134" s="141" t="s">
        <v>354</v>
      </c>
      <c r="E134" s="141" t="s">
        <v>355</v>
      </c>
      <c r="F134" s="145">
        <v>6339</v>
      </c>
      <c r="G134" s="145">
        <v>2048.7580899999998</v>
      </c>
      <c r="H134" s="144">
        <v>159.660492</v>
      </c>
      <c r="I134" s="235" t="s">
        <v>219</v>
      </c>
      <c r="J134" s="236">
        <v>1.0002166514999999</v>
      </c>
    </row>
    <row r="135" spans="2:10" x14ac:dyDescent="0.2">
      <c r="B135" s="142">
        <v>127</v>
      </c>
      <c r="C135" s="143" t="s">
        <v>192</v>
      </c>
      <c r="D135" s="141" t="s">
        <v>356</v>
      </c>
      <c r="E135" s="141" t="s">
        <v>357</v>
      </c>
      <c r="F135" s="145">
        <v>2707</v>
      </c>
      <c r="G135" s="145">
        <v>3361.0898200000001</v>
      </c>
      <c r="H135" s="144">
        <v>214.97520599999999</v>
      </c>
      <c r="I135" s="235" t="s">
        <v>219</v>
      </c>
      <c r="J135" s="236">
        <v>1.0039841353000001</v>
      </c>
    </row>
    <row r="136" spans="2:10" x14ac:dyDescent="0.2">
      <c r="B136" s="142">
        <v>128</v>
      </c>
      <c r="C136" s="143" t="s">
        <v>192</v>
      </c>
      <c r="D136" s="141" t="s">
        <v>358</v>
      </c>
      <c r="E136" s="141" t="s">
        <v>359</v>
      </c>
      <c r="F136" s="145">
        <v>669</v>
      </c>
      <c r="G136" s="145">
        <v>4452.63429</v>
      </c>
      <c r="H136" s="144">
        <v>387.86002400000001</v>
      </c>
      <c r="I136" s="235" t="s">
        <v>219</v>
      </c>
      <c r="J136" s="236">
        <v>0.99173914919999995</v>
      </c>
    </row>
    <row r="137" spans="2:10" x14ac:dyDescent="0.2">
      <c r="B137" s="142">
        <v>129</v>
      </c>
      <c r="C137" s="143" t="s">
        <v>192</v>
      </c>
      <c r="D137" s="141" t="s">
        <v>360</v>
      </c>
      <c r="E137" s="141" t="s">
        <v>361</v>
      </c>
      <c r="F137" s="145">
        <v>90</v>
      </c>
      <c r="G137" s="145">
        <v>7370.6697800000002</v>
      </c>
      <c r="H137" s="144">
        <v>1013.706315</v>
      </c>
      <c r="I137" s="235" t="s">
        <v>219</v>
      </c>
      <c r="J137" s="236">
        <v>0.99535623819999997</v>
      </c>
    </row>
    <row r="138" spans="2:10" x14ac:dyDescent="0.2">
      <c r="B138" s="142">
        <v>130</v>
      </c>
      <c r="C138" s="143" t="s">
        <v>192</v>
      </c>
      <c r="D138" s="141" t="s">
        <v>362</v>
      </c>
      <c r="E138" s="141" t="s">
        <v>363</v>
      </c>
      <c r="F138" s="145">
        <v>9064</v>
      </c>
      <c r="G138" s="145">
        <v>0</v>
      </c>
      <c r="H138" s="144" t="s">
        <v>251</v>
      </c>
      <c r="I138" s="235" t="s">
        <v>251</v>
      </c>
      <c r="J138" s="236">
        <v>0.99967579939999995</v>
      </c>
    </row>
    <row r="139" spans="2:10" x14ac:dyDescent="0.2">
      <c r="B139" s="142">
        <v>131</v>
      </c>
      <c r="C139" s="143" t="s">
        <v>192</v>
      </c>
      <c r="D139" s="141" t="s">
        <v>406</v>
      </c>
      <c r="E139" s="141" t="s">
        <v>407</v>
      </c>
      <c r="F139" s="145">
        <v>473</v>
      </c>
      <c r="G139" s="145">
        <v>58273.184229999999</v>
      </c>
      <c r="H139" s="144">
        <v>564.74786700000004</v>
      </c>
      <c r="I139" s="235" t="s">
        <v>219</v>
      </c>
      <c r="J139" s="236">
        <v>0.99784430930000001</v>
      </c>
    </row>
    <row r="140" spans="2:10" x14ac:dyDescent="0.2">
      <c r="B140" s="142">
        <v>132</v>
      </c>
      <c r="C140" s="143" t="s">
        <v>192</v>
      </c>
      <c r="D140" s="141" t="s">
        <v>408</v>
      </c>
      <c r="E140" s="141" t="s">
        <v>409</v>
      </c>
      <c r="F140" s="145">
        <v>4709</v>
      </c>
      <c r="G140" s="145">
        <v>33587.490039999997</v>
      </c>
      <c r="H140" s="144">
        <v>376.74979100000002</v>
      </c>
      <c r="I140" s="235" t="s">
        <v>219</v>
      </c>
      <c r="J140" s="236">
        <v>0.99974385830000001</v>
      </c>
    </row>
    <row r="141" spans="2:10" x14ac:dyDescent="0.2">
      <c r="B141" s="142">
        <v>133</v>
      </c>
      <c r="C141" s="143" t="s">
        <v>192</v>
      </c>
      <c r="D141" s="141" t="s">
        <v>410</v>
      </c>
      <c r="E141" s="141" t="s">
        <v>411</v>
      </c>
      <c r="F141" s="145">
        <v>8731</v>
      </c>
      <c r="G141" s="145">
        <v>23047.135699999999</v>
      </c>
      <c r="H141" s="144">
        <v>365.61116600000003</v>
      </c>
      <c r="I141" s="235" t="s">
        <v>219</v>
      </c>
      <c r="J141" s="236">
        <v>1.0005678839000001</v>
      </c>
    </row>
    <row r="142" spans="2:10" x14ac:dyDescent="0.2">
      <c r="B142" s="142">
        <v>134</v>
      </c>
      <c r="C142" s="143" t="s">
        <v>192</v>
      </c>
      <c r="D142" s="141" t="s">
        <v>412</v>
      </c>
      <c r="E142" s="141" t="s">
        <v>413</v>
      </c>
      <c r="F142" s="145">
        <v>594</v>
      </c>
      <c r="G142" s="145">
        <v>33614.770779999999</v>
      </c>
      <c r="H142" s="144">
        <v>525.16496099999995</v>
      </c>
      <c r="I142" s="235" t="s">
        <v>219</v>
      </c>
      <c r="J142" s="236">
        <v>1.0000169198</v>
      </c>
    </row>
    <row r="143" spans="2:10" x14ac:dyDescent="0.2">
      <c r="B143" s="142">
        <v>135</v>
      </c>
      <c r="C143" s="143" t="s">
        <v>192</v>
      </c>
      <c r="D143" s="141" t="s">
        <v>414</v>
      </c>
      <c r="E143" s="141" t="s">
        <v>415</v>
      </c>
      <c r="F143" s="145">
        <v>16101</v>
      </c>
      <c r="G143" s="145">
        <v>17003.052070000002</v>
      </c>
      <c r="H143" s="144">
        <v>345.24295899999998</v>
      </c>
      <c r="I143" s="235" t="s">
        <v>219</v>
      </c>
      <c r="J143" s="236">
        <v>1.0007276247000001</v>
      </c>
    </row>
    <row r="144" spans="2:10" x14ac:dyDescent="0.2">
      <c r="B144" s="142">
        <v>136</v>
      </c>
      <c r="C144" s="143" t="s">
        <v>192</v>
      </c>
      <c r="D144" s="141" t="s">
        <v>380</v>
      </c>
      <c r="E144" s="141" t="s">
        <v>381</v>
      </c>
      <c r="F144" s="145">
        <v>2297</v>
      </c>
      <c r="G144" s="145">
        <v>0</v>
      </c>
      <c r="H144" s="144" t="s">
        <v>251</v>
      </c>
      <c r="I144" s="235" t="s">
        <v>251</v>
      </c>
      <c r="J144" s="236">
        <v>0.99180593589999999</v>
      </c>
    </row>
    <row r="145" spans="2:10" x14ac:dyDescent="0.2">
      <c r="B145" s="142">
        <v>137</v>
      </c>
      <c r="C145" s="143" t="s">
        <v>194</v>
      </c>
      <c r="D145" s="141" t="s">
        <v>218</v>
      </c>
      <c r="E145" s="141" t="s">
        <v>218</v>
      </c>
      <c r="F145" s="145">
        <v>5312</v>
      </c>
      <c r="G145" s="145">
        <v>17164.951300000001</v>
      </c>
      <c r="H145" s="144">
        <v>1740.528894</v>
      </c>
      <c r="I145" s="235" t="s">
        <v>219</v>
      </c>
      <c r="J145" s="236">
        <v>1.0010443008000001</v>
      </c>
    </row>
    <row r="146" spans="2:10" x14ac:dyDescent="0.2">
      <c r="B146" s="142">
        <v>138</v>
      </c>
      <c r="C146" s="143" t="s">
        <v>194</v>
      </c>
      <c r="D146" s="141" t="s">
        <v>220</v>
      </c>
      <c r="E146" s="141" t="s">
        <v>47</v>
      </c>
      <c r="F146" s="145" t="s">
        <v>136</v>
      </c>
      <c r="G146" s="145">
        <v>0</v>
      </c>
      <c r="H146" s="144" t="s">
        <v>251</v>
      </c>
      <c r="I146" s="235" t="s">
        <v>251</v>
      </c>
      <c r="J146" s="236">
        <v>0.97731647310000003</v>
      </c>
    </row>
    <row r="147" spans="2:10" x14ac:dyDescent="0.2">
      <c r="B147" s="142">
        <v>139</v>
      </c>
      <c r="C147" s="143" t="s">
        <v>194</v>
      </c>
      <c r="D147" s="141" t="s">
        <v>221</v>
      </c>
      <c r="E147" s="141" t="s">
        <v>48</v>
      </c>
      <c r="F147" s="145">
        <v>45</v>
      </c>
      <c r="G147" s="145">
        <v>-91.802710000000005</v>
      </c>
      <c r="H147" s="144">
        <v>2358.9135179999998</v>
      </c>
      <c r="I147" s="235">
        <v>0.96899999999999997</v>
      </c>
      <c r="J147" s="236">
        <v>0.99856106420000001</v>
      </c>
    </row>
    <row r="148" spans="2:10" x14ac:dyDescent="0.2">
      <c r="B148" s="142">
        <v>140</v>
      </c>
      <c r="C148" s="143" t="s">
        <v>194</v>
      </c>
      <c r="D148" s="141" t="s">
        <v>222</v>
      </c>
      <c r="E148" s="141" t="s">
        <v>49</v>
      </c>
      <c r="F148" s="145" t="s">
        <v>136</v>
      </c>
      <c r="G148" s="145">
        <v>0</v>
      </c>
      <c r="H148" s="144" t="s">
        <v>251</v>
      </c>
      <c r="I148" s="235" t="s">
        <v>251</v>
      </c>
      <c r="J148" s="236">
        <v>1.1934521658999999</v>
      </c>
    </row>
    <row r="149" spans="2:10" x14ac:dyDescent="0.2">
      <c r="B149" s="142">
        <v>141</v>
      </c>
      <c r="C149" s="143" t="s">
        <v>194</v>
      </c>
      <c r="D149" s="141" t="s">
        <v>223</v>
      </c>
      <c r="E149" s="141" t="s">
        <v>50</v>
      </c>
      <c r="F149" s="145">
        <v>20</v>
      </c>
      <c r="G149" s="145">
        <v>-391.26834000000002</v>
      </c>
      <c r="H149" s="144">
        <v>3418.7437519999999</v>
      </c>
      <c r="I149" s="235">
        <v>0.90890000000000004</v>
      </c>
      <c r="J149" s="236">
        <v>0.99958923379999998</v>
      </c>
    </row>
    <row r="150" spans="2:10" x14ac:dyDescent="0.2">
      <c r="B150" s="142">
        <v>142</v>
      </c>
      <c r="C150" s="143" t="s">
        <v>194</v>
      </c>
      <c r="D150" s="141" t="s">
        <v>224</v>
      </c>
      <c r="E150" s="141" t="s">
        <v>51</v>
      </c>
      <c r="F150" s="145">
        <v>51</v>
      </c>
      <c r="G150" s="145">
        <v>-2694.6281800000002</v>
      </c>
      <c r="H150" s="144">
        <v>2126.8377260000002</v>
      </c>
      <c r="I150" s="235">
        <v>0.20519999999999999</v>
      </c>
      <c r="J150" s="236">
        <v>1.0131251363</v>
      </c>
    </row>
    <row r="151" spans="2:10" x14ac:dyDescent="0.2">
      <c r="B151" s="142">
        <v>143</v>
      </c>
      <c r="C151" s="143" t="s">
        <v>194</v>
      </c>
      <c r="D151" s="141" t="s">
        <v>225</v>
      </c>
      <c r="E151" s="141" t="s">
        <v>52</v>
      </c>
      <c r="F151" s="145">
        <v>50</v>
      </c>
      <c r="G151" s="145">
        <v>1090.7224799999999</v>
      </c>
      <c r="H151" s="144">
        <v>2142.0413239999998</v>
      </c>
      <c r="I151" s="235">
        <v>0.61060000000000003</v>
      </c>
      <c r="J151" s="236">
        <v>0.9934057047</v>
      </c>
    </row>
    <row r="152" spans="2:10" x14ac:dyDescent="0.2">
      <c r="B152" s="142">
        <v>144</v>
      </c>
      <c r="C152" s="143" t="s">
        <v>194</v>
      </c>
      <c r="D152" s="141" t="s">
        <v>226</v>
      </c>
      <c r="E152" s="141" t="s">
        <v>53</v>
      </c>
      <c r="F152" s="145">
        <v>58</v>
      </c>
      <c r="G152" s="145">
        <v>419.76402000000002</v>
      </c>
      <c r="H152" s="144">
        <v>1974.862995</v>
      </c>
      <c r="I152" s="235">
        <v>0.83169999999999999</v>
      </c>
      <c r="J152" s="236">
        <v>0.9942131769</v>
      </c>
    </row>
    <row r="153" spans="2:10" x14ac:dyDescent="0.2">
      <c r="B153" s="142">
        <v>145</v>
      </c>
      <c r="C153" s="143" t="s">
        <v>194</v>
      </c>
      <c r="D153" s="141" t="s">
        <v>227</v>
      </c>
      <c r="E153" s="141" t="s">
        <v>54</v>
      </c>
      <c r="F153" s="145">
        <v>261</v>
      </c>
      <c r="G153" s="145">
        <v>-770.72168999999997</v>
      </c>
      <c r="H153" s="144">
        <v>948.41673000000003</v>
      </c>
      <c r="I153" s="235">
        <v>0.41649999999999998</v>
      </c>
      <c r="J153" s="236">
        <v>1.0047376977</v>
      </c>
    </row>
    <row r="154" spans="2:10" x14ac:dyDescent="0.2">
      <c r="B154" s="142">
        <v>146</v>
      </c>
      <c r="C154" s="143" t="s">
        <v>194</v>
      </c>
      <c r="D154" s="141" t="s">
        <v>228</v>
      </c>
      <c r="E154" s="141" t="s">
        <v>55</v>
      </c>
      <c r="F154" s="145">
        <v>21</v>
      </c>
      <c r="G154" s="145">
        <v>1785.3392899999999</v>
      </c>
      <c r="H154" s="144">
        <v>3277.5064739999998</v>
      </c>
      <c r="I154" s="235">
        <v>0.58599999999999997</v>
      </c>
      <c r="J154" s="236">
        <v>1.0774674824999999</v>
      </c>
    </row>
    <row r="155" spans="2:10" x14ac:dyDescent="0.2">
      <c r="B155" s="142">
        <v>147</v>
      </c>
      <c r="C155" s="143" t="s">
        <v>194</v>
      </c>
      <c r="D155" s="141" t="s">
        <v>229</v>
      </c>
      <c r="E155" s="141" t="s">
        <v>56</v>
      </c>
      <c r="F155" s="145">
        <v>955</v>
      </c>
      <c r="G155" s="145">
        <v>1455.49621</v>
      </c>
      <c r="H155" s="144">
        <v>598.10154899999998</v>
      </c>
      <c r="I155" s="235">
        <v>1.4999999999999999E-2</v>
      </c>
      <c r="J155" s="236">
        <v>1.0001828792</v>
      </c>
    </row>
    <row r="156" spans="2:10" x14ac:dyDescent="0.2">
      <c r="B156" s="142">
        <v>148</v>
      </c>
      <c r="C156" s="143" t="s">
        <v>194</v>
      </c>
      <c r="D156" s="141" t="s">
        <v>230</v>
      </c>
      <c r="E156" s="141" t="s">
        <v>57</v>
      </c>
      <c r="F156" s="145">
        <v>574</v>
      </c>
      <c r="G156" s="145">
        <v>493.46406000000002</v>
      </c>
      <c r="H156" s="144">
        <v>678.36429699999997</v>
      </c>
      <c r="I156" s="235">
        <v>0.46700000000000003</v>
      </c>
      <c r="J156" s="236">
        <v>1.0014112542</v>
      </c>
    </row>
    <row r="157" spans="2:10" x14ac:dyDescent="0.2">
      <c r="B157" s="142">
        <v>149</v>
      </c>
      <c r="C157" s="143" t="s">
        <v>194</v>
      </c>
      <c r="D157" s="141" t="s">
        <v>231</v>
      </c>
      <c r="E157" s="141" t="s">
        <v>58</v>
      </c>
      <c r="F157" s="145">
        <v>21</v>
      </c>
      <c r="G157" s="145">
        <v>4786.0243700000001</v>
      </c>
      <c r="H157" s="144">
        <v>3398.3714249999998</v>
      </c>
      <c r="I157" s="235">
        <v>0.15909999999999999</v>
      </c>
      <c r="J157" s="236">
        <v>0.98424204540000004</v>
      </c>
    </row>
    <row r="158" spans="2:10" x14ac:dyDescent="0.2">
      <c r="B158" s="142">
        <v>150</v>
      </c>
      <c r="C158" s="143" t="s">
        <v>194</v>
      </c>
      <c r="D158" s="141" t="s">
        <v>232</v>
      </c>
      <c r="E158" s="141" t="s">
        <v>59</v>
      </c>
      <c r="F158" s="145">
        <v>411</v>
      </c>
      <c r="G158" s="145">
        <v>1766.66968</v>
      </c>
      <c r="H158" s="144">
        <v>799.58510000000001</v>
      </c>
      <c r="I158" s="235">
        <v>2.7199999999999998E-2</v>
      </c>
      <c r="J158" s="236">
        <v>1.0008628728</v>
      </c>
    </row>
    <row r="159" spans="2:10" x14ac:dyDescent="0.2">
      <c r="B159" s="142">
        <v>151</v>
      </c>
      <c r="C159" s="143" t="s">
        <v>194</v>
      </c>
      <c r="D159" s="141" t="s">
        <v>233</v>
      </c>
      <c r="E159" s="141" t="s">
        <v>60</v>
      </c>
      <c r="F159" s="145">
        <v>122</v>
      </c>
      <c r="G159" s="145">
        <v>4.8875000000000002</v>
      </c>
      <c r="H159" s="144">
        <v>1381.833447</v>
      </c>
      <c r="I159" s="235">
        <v>0.99719999999999998</v>
      </c>
      <c r="J159" s="236">
        <v>0.99977557210000001</v>
      </c>
    </row>
    <row r="160" spans="2:10" x14ac:dyDescent="0.2">
      <c r="B160" s="142">
        <v>152</v>
      </c>
      <c r="C160" s="143" t="s">
        <v>194</v>
      </c>
      <c r="D160" s="141" t="s">
        <v>234</v>
      </c>
      <c r="E160" s="141" t="s">
        <v>61</v>
      </c>
      <c r="F160" s="145" t="s">
        <v>136</v>
      </c>
      <c r="G160" s="145">
        <v>0</v>
      </c>
      <c r="H160" s="144" t="s">
        <v>251</v>
      </c>
      <c r="I160" s="235" t="s">
        <v>251</v>
      </c>
      <c r="J160" s="236">
        <v>0.95244109840000002</v>
      </c>
    </row>
    <row r="161" spans="2:10" x14ac:dyDescent="0.2">
      <c r="B161" s="142">
        <v>153</v>
      </c>
      <c r="C161" s="143" t="s">
        <v>194</v>
      </c>
      <c r="D161" s="141" t="s">
        <v>235</v>
      </c>
      <c r="E161" s="141" t="s">
        <v>62</v>
      </c>
      <c r="F161" s="145">
        <v>22</v>
      </c>
      <c r="G161" s="145">
        <v>-1495.0932700000001</v>
      </c>
      <c r="H161" s="144">
        <v>3178.1251980000002</v>
      </c>
      <c r="I161" s="235">
        <v>0.6381</v>
      </c>
      <c r="J161" s="236">
        <v>1.0122770737</v>
      </c>
    </row>
    <row r="162" spans="2:10" x14ac:dyDescent="0.2">
      <c r="B162" s="142">
        <v>154</v>
      </c>
      <c r="C162" s="143" t="s">
        <v>194</v>
      </c>
      <c r="D162" s="141" t="s">
        <v>236</v>
      </c>
      <c r="E162" s="141" t="s">
        <v>63</v>
      </c>
      <c r="F162" s="145">
        <v>21</v>
      </c>
      <c r="G162" s="145">
        <v>417.42075999999997</v>
      </c>
      <c r="H162" s="144">
        <v>3322.6694360000001</v>
      </c>
      <c r="I162" s="235">
        <v>0.9</v>
      </c>
      <c r="J162" s="236">
        <v>0.98285571800000004</v>
      </c>
    </row>
    <row r="163" spans="2:10" x14ac:dyDescent="0.2">
      <c r="B163" s="142">
        <v>155</v>
      </c>
      <c r="C163" s="143" t="s">
        <v>194</v>
      </c>
      <c r="D163" s="141" t="s">
        <v>237</v>
      </c>
      <c r="E163" s="141" t="s">
        <v>64</v>
      </c>
      <c r="F163" s="145">
        <v>24</v>
      </c>
      <c r="G163" s="145">
        <v>-3694.4625599999999</v>
      </c>
      <c r="H163" s="144">
        <v>3067.1228759999999</v>
      </c>
      <c r="I163" s="235">
        <v>0.22839999999999999</v>
      </c>
      <c r="J163" s="236">
        <v>1.0158726194000001</v>
      </c>
    </row>
    <row r="164" spans="2:10" x14ac:dyDescent="0.2">
      <c r="B164" s="142">
        <v>156</v>
      </c>
      <c r="C164" s="143" t="s">
        <v>194</v>
      </c>
      <c r="D164" s="141" t="s">
        <v>238</v>
      </c>
      <c r="E164" s="141" t="s">
        <v>65</v>
      </c>
      <c r="F164" s="145" t="s">
        <v>136</v>
      </c>
      <c r="G164" s="145">
        <v>0</v>
      </c>
      <c r="H164" s="144" t="s">
        <v>251</v>
      </c>
      <c r="I164" s="235" t="s">
        <v>251</v>
      </c>
      <c r="J164" s="236">
        <v>1.3206289840000001</v>
      </c>
    </row>
    <row r="165" spans="2:10" x14ac:dyDescent="0.2">
      <c r="B165" s="142">
        <v>157</v>
      </c>
      <c r="C165" s="143" t="s">
        <v>194</v>
      </c>
      <c r="D165" s="141" t="s">
        <v>239</v>
      </c>
      <c r="E165" s="141" t="s">
        <v>66</v>
      </c>
      <c r="F165" s="145">
        <v>45</v>
      </c>
      <c r="G165" s="145">
        <v>-2169.9868200000001</v>
      </c>
      <c r="H165" s="144">
        <v>2250.3257279999998</v>
      </c>
      <c r="I165" s="235">
        <v>0.33489999999999998</v>
      </c>
      <c r="J165" s="236">
        <v>0.99421747429999996</v>
      </c>
    </row>
    <row r="166" spans="2:10" x14ac:dyDescent="0.2">
      <c r="B166" s="142">
        <v>158</v>
      </c>
      <c r="C166" s="143" t="s">
        <v>194</v>
      </c>
      <c r="D166" s="141" t="s">
        <v>240</v>
      </c>
      <c r="E166" s="141" t="s">
        <v>67</v>
      </c>
      <c r="F166" s="145">
        <v>44</v>
      </c>
      <c r="G166" s="145">
        <v>-2055.34771</v>
      </c>
      <c r="H166" s="144">
        <v>2300.035899</v>
      </c>
      <c r="I166" s="235">
        <v>0.37159999999999999</v>
      </c>
      <c r="J166" s="236">
        <v>1.0479025653</v>
      </c>
    </row>
    <row r="167" spans="2:10" x14ac:dyDescent="0.2">
      <c r="B167" s="142">
        <v>159</v>
      </c>
      <c r="C167" s="143" t="s">
        <v>194</v>
      </c>
      <c r="D167" s="141" t="s">
        <v>241</v>
      </c>
      <c r="E167" s="141" t="s">
        <v>68</v>
      </c>
      <c r="F167" s="145">
        <v>938</v>
      </c>
      <c r="G167" s="145">
        <v>-613.09834999999998</v>
      </c>
      <c r="H167" s="144">
        <v>622.79279899999995</v>
      </c>
      <c r="I167" s="235">
        <v>0.32490000000000002</v>
      </c>
      <c r="J167" s="236">
        <v>0.99862892309999995</v>
      </c>
    </row>
    <row r="168" spans="2:10" x14ac:dyDescent="0.2">
      <c r="B168" s="142">
        <v>160</v>
      </c>
      <c r="C168" s="143" t="s">
        <v>194</v>
      </c>
      <c r="D168" s="141" t="s">
        <v>242</v>
      </c>
      <c r="E168" s="141" t="s">
        <v>69</v>
      </c>
      <c r="F168" s="145">
        <v>11</v>
      </c>
      <c r="G168" s="145">
        <v>0</v>
      </c>
      <c r="H168" s="144" t="s">
        <v>251</v>
      </c>
      <c r="I168" s="235" t="s">
        <v>251</v>
      </c>
      <c r="J168" s="236">
        <v>1.0248720484</v>
      </c>
    </row>
    <row r="169" spans="2:10" x14ac:dyDescent="0.2">
      <c r="B169" s="142">
        <v>161</v>
      </c>
      <c r="C169" s="143" t="s">
        <v>194</v>
      </c>
      <c r="D169" s="141" t="s">
        <v>243</v>
      </c>
      <c r="E169" s="141" t="s">
        <v>70</v>
      </c>
      <c r="F169" s="145">
        <v>58</v>
      </c>
      <c r="G169" s="145">
        <v>-169.75720999999999</v>
      </c>
      <c r="H169" s="144">
        <v>2355.8960849999999</v>
      </c>
      <c r="I169" s="235">
        <v>0.94259999999999999</v>
      </c>
      <c r="J169" s="236">
        <v>1.0051798141999999</v>
      </c>
    </row>
    <row r="170" spans="2:10" x14ac:dyDescent="0.2">
      <c r="B170" s="142">
        <v>162</v>
      </c>
      <c r="C170" s="143" t="s">
        <v>194</v>
      </c>
      <c r="D170" s="141" t="s">
        <v>244</v>
      </c>
      <c r="E170" s="141" t="s">
        <v>71</v>
      </c>
      <c r="F170" s="145">
        <v>225</v>
      </c>
      <c r="G170" s="145">
        <v>-1779.6125999999999</v>
      </c>
      <c r="H170" s="144">
        <v>1024.3943509999999</v>
      </c>
      <c r="I170" s="235">
        <v>8.2400000000000001E-2</v>
      </c>
      <c r="J170" s="236">
        <v>1.0094145957</v>
      </c>
    </row>
    <row r="171" spans="2:10" x14ac:dyDescent="0.2">
      <c r="B171" s="142">
        <v>163</v>
      </c>
      <c r="C171" s="143" t="s">
        <v>194</v>
      </c>
      <c r="D171" s="141" t="s">
        <v>245</v>
      </c>
      <c r="E171" s="141" t="s">
        <v>72</v>
      </c>
      <c r="F171" s="145" t="s">
        <v>136</v>
      </c>
      <c r="G171" s="145">
        <v>0</v>
      </c>
      <c r="H171" s="144" t="s">
        <v>251</v>
      </c>
      <c r="I171" s="235" t="s">
        <v>251</v>
      </c>
      <c r="J171" s="236">
        <v>0.69180395660000005</v>
      </c>
    </row>
    <row r="172" spans="2:10" x14ac:dyDescent="0.2">
      <c r="B172" s="142">
        <v>164</v>
      </c>
      <c r="C172" s="143" t="s">
        <v>194</v>
      </c>
      <c r="D172" s="141" t="s">
        <v>246</v>
      </c>
      <c r="E172" s="141" t="s">
        <v>73</v>
      </c>
      <c r="F172" s="145">
        <v>171</v>
      </c>
      <c r="G172" s="145">
        <v>-2469.5194200000001</v>
      </c>
      <c r="H172" s="144">
        <v>1424.557037</v>
      </c>
      <c r="I172" s="235">
        <v>8.3099999999999993E-2</v>
      </c>
      <c r="J172" s="236">
        <v>0.99451088949999999</v>
      </c>
    </row>
    <row r="173" spans="2:10" x14ac:dyDescent="0.2">
      <c r="B173" s="142">
        <v>165</v>
      </c>
      <c r="C173" s="143" t="s">
        <v>194</v>
      </c>
      <c r="D173" s="141" t="s">
        <v>247</v>
      </c>
      <c r="E173" s="141" t="s">
        <v>74</v>
      </c>
      <c r="F173" s="145">
        <v>22</v>
      </c>
      <c r="G173" s="145">
        <v>4460.8149700000004</v>
      </c>
      <c r="H173" s="144">
        <v>3227.492342</v>
      </c>
      <c r="I173" s="235">
        <v>0.16700000000000001</v>
      </c>
      <c r="J173" s="236">
        <v>0.99175947200000003</v>
      </c>
    </row>
    <row r="174" spans="2:10" x14ac:dyDescent="0.2">
      <c r="B174" s="142">
        <v>166</v>
      </c>
      <c r="C174" s="143" t="s">
        <v>194</v>
      </c>
      <c r="D174" s="141" t="s">
        <v>248</v>
      </c>
      <c r="E174" s="141" t="s">
        <v>75</v>
      </c>
      <c r="F174" s="145">
        <v>530</v>
      </c>
      <c r="G174" s="145">
        <v>1034.7494099999999</v>
      </c>
      <c r="H174" s="144">
        <v>699.37115900000003</v>
      </c>
      <c r="I174" s="235">
        <v>0.1391</v>
      </c>
      <c r="J174" s="236">
        <v>1.0036758739</v>
      </c>
    </row>
    <row r="175" spans="2:10" x14ac:dyDescent="0.2">
      <c r="B175" s="142">
        <v>167</v>
      </c>
      <c r="C175" s="143" t="s">
        <v>194</v>
      </c>
      <c r="D175" s="141" t="s">
        <v>249</v>
      </c>
      <c r="E175" s="141" t="s">
        <v>76</v>
      </c>
      <c r="F175" s="145" t="s">
        <v>136</v>
      </c>
      <c r="G175" s="145">
        <v>0</v>
      </c>
      <c r="H175" s="144" t="s">
        <v>251</v>
      </c>
      <c r="I175" s="235" t="s">
        <v>251</v>
      </c>
      <c r="J175" s="236">
        <v>0.94412428989999997</v>
      </c>
    </row>
    <row r="176" spans="2:10" x14ac:dyDescent="0.2">
      <c r="B176" s="142">
        <v>168</v>
      </c>
      <c r="C176" s="143" t="s">
        <v>194</v>
      </c>
      <c r="D176" s="141" t="s">
        <v>250</v>
      </c>
      <c r="E176" s="141" t="s">
        <v>77</v>
      </c>
      <c r="F176" s="145" t="s">
        <v>136</v>
      </c>
      <c r="G176" s="145">
        <v>0</v>
      </c>
      <c r="H176" s="144" t="s">
        <v>251</v>
      </c>
      <c r="I176" s="235" t="s">
        <v>251</v>
      </c>
      <c r="J176" s="236">
        <v>1.1629251746</v>
      </c>
    </row>
    <row r="177" spans="2:10" x14ac:dyDescent="0.2">
      <c r="B177" s="142">
        <v>169</v>
      </c>
      <c r="C177" s="143" t="s">
        <v>194</v>
      </c>
      <c r="D177" s="141" t="s">
        <v>252</v>
      </c>
      <c r="E177" s="141" t="s">
        <v>78</v>
      </c>
      <c r="F177" s="145">
        <v>174</v>
      </c>
      <c r="G177" s="145">
        <v>-454.32690000000002</v>
      </c>
      <c r="H177" s="144">
        <v>1154.866368</v>
      </c>
      <c r="I177" s="235">
        <v>0.69399999999999995</v>
      </c>
      <c r="J177" s="236">
        <v>0.9867093388</v>
      </c>
    </row>
    <row r="178" spans="2:10" x14ac:dyDescent="0.2">
      <c r="B178" s="142">
        <v>170</v>
      </c>
      <c r="C178" s="143" t="s">
        <v>194</v>
      </c>
      <c r="D178" s="141" t="s">
        <v>253</v>
      </c>
      <c r="E178" s="141" t="s">
        <v>79</v>
      </c>
      <c r="F178" s="145" t="s">
        <v>136</v>
      </c>
      <c r="G178" s="145">
        <v>0</v>
      </c>
      <c r="H178" s="144" t="s">
        <v>251</v>
      </c>
      <c r="I178" s="235" t="s">
        <v>251</v>
      </c>
      <c r="J178" s="236">
        <v>0.94049375069999996</v>
      </c>
    </row>
    <row r="179" spans="2:10" x14ac:dyDescent="0.2">
      <c r="B179" s="142">
        <v>171</v>
      </c>
      <c r="C179" s="143" t="s">
        <v>194</v>
      </c>
      <c r="D179" s="141" t="s">
        <v>254</v>
      </c>
      <c r="E179" s="141" t="s">
        <v>80</v>
      </c>
      <c r="F179" s="145" t="s">
        <v>136</v>
      </c>
      <c r="G179" s="145">
        <v>0</v>
      </c>
      <c r="H179" s="144" t="s">
        <v>251</v>
      </c>
      <c r="I179" s="235" t="s">
        <v>251</v>
      </c>
      <c r="J179" s="236">
        <v>0.95955301420000005</v>
      </c>
    </row>
    <row r="180" spans="2:10" x14ac:dyDescent="0.2">
      <c r="B180" s="142">
        <v>172</v>
      </c>
      <c r="C180" s="143" t="s">
        <v>194</v>
      </c>
      <c r="D180" s="141" t="s">
        <v>255</v>
      </c>
      <c r="E180" s="141" t="s">
        <v>81</v>
      </c>
      <c r="F180" s="145">
        <v>54</v>
      </c>
      <c r="G180" s="145">
        <v>80.50488</v>
      </c>
      <c r="H180" s="144">
        <v>2046.4236980000001</v>
      </c>
      <c r="I180" s="235">
        <v>0.96860000000000002</v>
      </c>
      <c r="J180" s="236">
        <v>1.0116907595</v>
      </c>
    </row>
    <row r="181" spans="2:10" x14ac:dyDescent="0.2">
      <c r="B181" s="142">
        <v>173</v>
      </c>
      <c r="C181" s="143" t="s">
        <v>194</v>
      </c>
      <c r="D181" s="141" t="s">
        <v>256</v>
      </c>
      <c r="E181" s="141" t="s">
        <v>82</v>
      </c>
      <c r="F181" s="145" t="s">
        <v>136</v>
      </c>
      <c r="G181" s="145">
        <v>0</v>
      </c>
      <c r="H181" s="144" t="s">
        <v>251</v>
      </c>
      <c r="I181" s="235" t="s">
        <v>251</v>
      </c>
      <c r="J181" s="236">
        <v>0.69695900669999999</v>
      </c>
    </row>
    <row r="182" spans="2:10" x14ac:dyDescent="0.2">
      <c r="B182" s="142">
        <v>174</v>
      </c>
      <c r="C182" s="143" t="s">
        <v>194</v>
      </c>
      <c r="D182" s="141" t="s">
        <v>257</v>
      </c>
      <c r="E182" s="141" t="s">
        <v>83</v>
      </c>
      <c r="F182" s="145">
        <v>29</v>
      </c>
      <c r="G182" s="145">
        <v>212.61547999999999</v>
      </c>
      <c r="H182" s="144">
        <v>2773.7311880000002</v>
      </c>
      <c r="I182" s="235">
        <v>0.93889999999999996</v>
      </c>
      <c r="J182" s="236">
        <v>0.98272198710000003</v>
      </c>
    </row>
    <row r="183" spans="2:10" x14ac:dyDescent="0.2">
      <c r="B183" s="142">
        <v>175</v>
      </c>
      <c r="C183" s="143" t="s">
        <v>194</v>
      </c>
      <c r="D183" s="141" t="s">
        <v>258</v>
      </c>
      <c r="E183" s="141" t="s">
        <v>84</v>
      </c>
      <c r="F183" s="145">
        <v>82</v>
      </c>
      <c r="G183" s="145">
        <v>561.84837000000005</v>
      </c>
      <c r="H183" s="144">
        <v>1654.699159</v>
      </c>
      <c r="I183" s="235">
        <v>0.73419999999999996</v>
      </c>
      <c r="J183" s="236">
        <v>1.0015682493</v>
      </c>
    </row>
    <row r="184" spans="2:10" x14ac:dyDescent="0.2">
      <c r="B184" s="142">
        <v>176</v>
      </c>
      <c r="C184" s="143" t="s">
        <v>194</v>
      </c>
      <c r="D184" s="141" t="s">
        <v>259</v>
      </c>
      <c r="E184" s="141" t="s">
        <v>85</v>
      </c>
      <c r="F184" s="145">
        <v>79</v>
      </c>
      <c r="G184" s="145">
        <v>1278.02286</v>
      </c>
      <c r="H184" s="144">
        <v>1714.201961</v>
      </c>
      <c r="I184" s="235">
        <v>0.45600000000000002</v>
      </c>
      <c r="J184" s="236">
        <v>1.0032308222999999</v>
      </c>
    </row>
    <row r="185" spans="2:10" x14ac:dyDescent="0.2">
      <c r="B185" s="142">
        <v>177</v>
      </c>
      <c r="C185" s="143" t="s">
        <v>194</v>
      </c>
      <c r="D185" s="141" t="s">
        <v>260</v>
      </c>
      <c r="E185" s="141" t="s">
        <v>86</v>
      </c>
      <c r="F185" s="145" t="s">
        <v>136</v>
      </c>
      <c r="G185" s="145">
        <v>0</v>
      </c>
      <c r="H185" s="144" t="s">
        <v>251</v>
      </c>
      <c r="I185" s="235" t="s">
        <v>251</v>
      </c>
      <c r="J185" s="236">
        <v>1.1967498351000001</v>
      </c>
    </row>
    <row r="186" spans="2:10" x14ac:dyDescent="0.2">
      <c r="B186" s="142">
        <v>178</v>
      </c>
      <c r="C186" s="143" t="s">
        <v>194</v>
      </c>
      <c r="D186" s="141" t="s">
        <v>261</v>
      </c>
      <c r="E186" s="141" t="s">
        <v>87</v>
      </c>
      <c r="F186" s="145" t="s">
        <v>136</v>
      </c>
      <c r="G186" s="145">
        <v>0</v>
      </c>
      <c r="H186" s="144" t="s">
        <v>251</v>
      </c>
      <c r="I186" s="235" t="s">
        <v>251</v>
      </c>
      <c r="J186" s="236">
        <v>1.0100315613999999</v>
      </c>
    </row>
    <row r="187" spans="2:10" x14ac:dyDescent="0.2">
      <c r="B187" s="142">
        <v>179</v>
      </c>
      <c r="C187" s="143" t="s">
        <v>194</v>
      </c>
      <c r="D187" s="141" t="s">
        <v>262</v>
      </c>
      <c r="E187" s="141" t="s">
        <v>88</v>
      </c>
      <c r="F187" s="145" t="s">
        <v>136</v>
      </c>
      <c r="G187" s="145">
        <v>0</v>
      </c>
      <c r="H187" s="144" t="s">
        <v>251</v>
      </c>
      <c r="I187" s="235" t="s">
        <v>251</v>
      </c>
      <c r="J187" s="236" t="s">
        <v>251</v>
      </c>
    </row>
    <row r="188" spans="2:10" x14ac:dyDescent="0.2">
      <c r="B188" s="142">
        <v>180</v>
      </c>
      <c r="C188" s="143" t="s">
        <v>194</v>
      </c>
      <c r="D188" s="141" t="s">
        <v>263</v>
      </c>
      <c r="E188" s="141" t="s">
        <v>89</v>
      </c>
      <c r="F188" s="145">
        <v>60</v>
      </c>
      <c r="G188" s="145">
        <v>-1175.59628</v>
      </c>
      <c r="H188" s="144">
        <v>2619.5475660000002</v>
      </c>
      <c r="I188" s="235">
        <v>0.65359999999999996</v>
      </c>
      <c r="J188" s="236">
        <v>0.99110292030000002</v>
      </c>
    </row>
    <row r="189" spans="2:10" x14ac:dyDescent="0.2">
      <c r="B189" s="142">
        <v>181</v>
      </c>
      <c r="C189" s="143" t="s">
        <v>194</v>
      </c>
      <c r="D189" s="141" t="s">
        <v>264</v>
      </c>
      <c r="E189" s="141" t="s">
        <v>90</v>
      </c>
      <c r="F189" s="145">
        <v>424</v>
      </c>
      <c r="G189" s="145">
        <v>-573.82587000000001</v>
      </c>
      <c r="H189" s="144">
        <v>1117.692035</v>
      </c>
      <c r="I189" s="235">
        <v>0.60770000000000002</v>
      </c>
      <c r="J189" s="236">
        <v>1.0092517884000001</v>
      </c>
    </row>
    <row r="190" spans="2:10" x14ac:dyDescent="0.2">
      <c r="B190" s="142">
        <v>182</v>
      </c>
      <c r="C190" s="143" t="s">
        <v>194</v>
      </c>
      <c r="D190" s="141" t="s">
        <v>265</v>
      </c>
      <c r="E190" s="141" t="s">
        <v>91</v>
      </c>
      <c r="F190" s="145">
        <v>44</v>
      </c>
      <c r="G190" s="145">
        <v>1740.5916999999999</v>
      </c>
      <c r="H190" s="144">
        <v>2278.109688</v>
      </c>
      <c r="I190" s="235">
        <v>0.44490000000000002</v>
      </c>
      <c r="J190" s="236">
        <v>0.99912184820000005</v>
      </c>
    </row>
    <row r="191" spans="2:10" x14ac:dyDescent="0.2">
      <c r="B191" s="142">
        <v>183</v>
      </c>
      <c r="C191" s="143" t="s">
        <v>194</v>
      </c>
      <c r="D191" s="141" t="s">
        <v>266</v>
      </c>
      <c r="E191" s="141" t="s">
        <v>92</v>
      </c>
      <c r="F191" s="145">
        <v>37</v>
      </c>
      <c r="G191" s="145">
        <v>597.28497000000004</v>
      </c>
      <c r="H191" s="144">
        <v>2493.961409</v>
      </c>
      <c r="I191" s="235">
        <v>0.81069999999999998</v>
      </c>
      <c r="J191" s="236">
        <v>0.9892956114</v>
      </c>
    </row>
    <row r="192" spans="2:10" x14ac:dyDescent="0.2">
      <c r="B192" s="142">
        <v>184</v>
      </c>
      <c r="C192" s="143" t="s">
        <v>194</v>
      </c>
      <c r="D192" s="141" t="s">
        <v>267</v>
      </c>
      <c r="E192" s="141" t="s">
        <v>93</v>
      </c>
      <c r="F192" s="145">
        <v>153</v>
      </c>
      <c r="G192" s="145">
        <v>186.91038</v>
      </c>
      <c r="H192" s="144">
        <v>1230.584284</v>
      </c>
      <c r="I192" s="235">
        <v>0.87929999999999997</v>
      </c>
      <c r="J192" s="236">
        <v>1.0016525272000001</v>
      </c>
    </row>
    <row r="193" spans="2:10" x14ac:dyDescent="0.2">
      <c r="B193" s="142">
        <v>185</v>
      </c>
      <c r="C193" s="143" t="s">
        <v>194</v>
      </c>
      <c r="D193" s="141" t="s">
        <v>268</v>
      </c>
      <c r="E193" s="141" t="s">
        <v>94</v>
      </c>
      <c r="F193" s="145">
        <v>580</v>
      </c>
      <c r="G193" s="145">
        <v>-527.73397</v>
      </c>
      <c r="H193" s="144">
        <v>707.86091499999998</v>
      </c>
      <c r="I193" s="235">
        <v>0.45600000000000002</v>
      </c>
      <c r="J193" s="236">
        <v>1.0051522262000001</v>
      </c>
    </row>
    <row r="194" spans="2:10" x14ac:dyDescent="0.2">
      <c r="B194" s="142">
        <v>186</v>
      </c>
      <c r="C194" s="143" t="s">
        <v>194</v>
      </c>
      <c r="D194" s="141" t="s">
        <v>269</v>
      </c>
      <c r="E194" s="141" t="s">
        <v>95</v>
      </c>
      <c r="F194" s="145" t="s">
        <v>136</v>
      </c>
      <c r="G194" s="145">
        <v>0</v>
      </c>
      <c r="H194" s="144" t="s">
        <v>251</v>
      </c>
      <c r="I194" s="235" t="s">
        <v>251</v>
      </c>
      <c r="J194" s="236">
        <v>0.98079672080000002</v>
      </c>
    </row>
    <row r="195" spans="2:10" x14ac:dyDescent="0.2">
      <c r="B195" s="142">
        <v>187</v>
      </c>
      <c r="C195" s="143" t="s">
        <v>194</v>
      </c>
      <c r="D195" s="141" t="s">
        <v>270</v>
      </c>
      <c r="E195" s="141" t="s">
        <v>96</v>
      </c>
      <c r="F195" s="145">
        <v>64</v>
      </c>
      <c r="G195" s="145">
        <v>4906.4353499999997</v>
      </c>
      <c r="H195" s="144">
        <v>1892.0899360000001</v>
      </c>
      <c r="I195" s="235">
        <v>9.4999999999999998E-3</v>
      </c>
      <c r="J195" s="236">
        <v>1.0050823665999999</v>
      </c>
    </row>
    <row r="196" spans="2:10" x14ac:dyDescent="0.2">
      <c r="B196" s="142">
        <v>188</v>
      </c>
      <c r="C196" s="143" t="s">
        <v>194</v>
      </c>
      <c r="D196" s="141" t="s">
        <v>271</v>
      </c>
      <c r="E196" s="141" t="s">
        <v>97</v>
      </c>
      <c r="F196" s="145">
        <v>22</v>
      </c>
      <c r="G196" s="145">
        <v>7049.4953400000004</v>
      </c>
      <c r="H196" s="144">
        <v>3230.316476</v>
      </c>
      <c r="I196" s="235">
        <v>2.9100000000000001E-2</v>
      </c>
      <c r="J196" s="236">
        <v>0.99472101690000003</v>
      </c>
    </row>
    <row r="197" spans="2:10" x14ac:dyDescent="0.2">
      <c r="B197" s="142">
        <v>189</v>
      </c>
      <c r="C197" s="143" t="s">
        <v>194</v>
      </c>
      <c r="D197" s="141" t="s">
        <v>272</v>
      </c>
      <c r="E197" s="141" t="s">
        <v>98</v>
      </c>
      <c r="F197" s="145">
        <v>15</v>
      </c>
      <c r="G197" s="145">
        <v>8499.2259200000008</v>
      </c>
      <c r="H197" s="144">
        <v>3848.803934</v>
      </c>
      <c r="I197" s="235">
        <v>2.7300000000000001E-2</v>
      </c>
      <c r="J197" s="236">
        <v>1.0097188936999999</v>
      </c>
    </row>
    <row r="198" spans="2:10" x14ac:dyDescent="0.2">
      <c r="B198" s="142">
        <v>190</v>
      </c>
      <c r="C198" s="143" t="s">
        <v>194</v>
      </c>
      <c r="D198" s="141" t="s">
        <v>273</v>
      </c>
      <c r="E198" s="141" t="s">
        <v>99</v>
      </c>
      <c r="F198" s="145">
        <v>13</v>
      </c>
      <c r="G198" s="145">
        <v>0</v>
      </c>
      <c r="H198" s="144" t="s">
        <v>251</v>
      </c>
      <c r="I198" s="235" t="s">
        <v>251</v>
      </c>
      <c r="J198" s="236">
        <v>1.1344443332</v>
      </c>
    </row>
    <row r="199" spans="2:10" x14ac:dyDescent="0.2">
      <c r="B199" s="142">
        <v>191</v>
      </c>
      <c r="C199" s="143" t="s">
        <v>194</v>
      </c>
      <c r="D199" s="141" t="s">
        <v>274</v>
      </c>
      <c r="E199" s="141" t="s">
        <v>100</v>
      </c>
      <c r="F199" s="145">
        <v>67</v>
      </c>
      <c r="G199" s="145">
        <v>552.76358000000005</v>
      </c>
      <c r="H199" s="144">
        <v>1869.310671</v>
      </c>
      <c r="I199" s="235">
        <v>0.76749999999999996</v>
      </c>
      <c r="J199" s="236">
        <v>1.0169867012</v>
      </c>
    </row>
    <row r="200" spans="2:10" x14ac:dyDescent="0.2">
      <c r="B200" s="142">
        <v>192</v>
      </c>
      <c r="C200" s="143" t="s">
        <v>194</v>
      </c>
      <c r="D200" s="141" t="s">
        <v>275</v>
      </c>
      <c r="E200" s="141" t="s">
        <v>101</v>
      </c>
      <c r="F200" s="145">
        <v>647</v>
      </c>
      <c r="G200" s="145">
        <v>1877.32222</v>
      </c>
      <c r="H200" s="144">
        <v>638.31325200000003</v>
      </c>
      <c r="I200" s="235">
        <v>3.3E-3</v>
      </c>
      <c r="J200" s="236">
        <v>1.0009709185</v>
      </c>
    </row>
    <row r="201" spans="2:10" x14ac:dyDescent="0.2">
      <c r="B201" s="142">
        <v>193</v>
      </c>
      <c r="C201" s="143" t="s">
        <v>194</v>
      </c>
      <c r="D201" s="141" t="s">
        <v>276</v>
      </c>
      <c r="E201" s="141" t="s">
        <v>102</v>
      </c>
      <c r="F201" s="145" t="s">
        <v>136</v>
      </c>
      <c r="G201" s="145">
        <v>0</v>
      </c>
      <c r="H201" s="144" t="s">
        <v>251</v>
      </c>
      <c r="I201" s="235" t="s">
        <v>251</v>
      </c>
      <c r="J201" s="236">
        <v>0.87906205800000004</v>
      </c>
    </row>
    <row r="202" spans="2:10" x14ac:dyDescent="0.2">
      <c r="B202" s="142">
        <v>194</v>
      </c>
      <c r="C202" s="143" t="s">
        <v>194</v>
      </c>
      <c r="D202" s="141" t="s">
        <v>277</v>
      </c>
      <c r="E202" s="141" t="s">
        <v>103</v>
      </c>
      <c r="F202" s="145">
        <v>563</v>
      </c>
      <c r="G202" s="145">
        <v>456.86770999999999</v>
      </c>
      <c r="H202" s="144">
        <v>776.93081600000005</v>
      </c>
      <c r="I202" s="235">
        <v>0.55649999999999999</v>
      </c>
      <c r="J202" s="236">
        <v>0.99954260179999999</v>
      </c>
    </row>
    <row r="203" spans="2:10" x14ac:dyDescent="0.2">
      <c r="B203" s="142">
        <v>195</v>
      </c>
      <c r="C203" s="143" t="s">
        <v>194</v>
      </c>
      <c r="D203" s="141" t="s">
        <v>278</v>
      </c>
      <c r="E203" s="141" t="s">
        <v>104</v>
      </c>
      <c r="F203" s="145">
        <v>54</v>
      </c>
      <c r="G203" s="145">
        <v>1085.28935</v>
      </c>
      <c r="H203" s="144">
        <v>2042.5802639999999</v>
      </c>
      <c r="I203" s="235">
        <v>0.59519999999999995</v>
      </c>
      <c r="J203" s="236">
        <v>0.99126367360000001</v>
      </c>
    </row>
    <row r="204" spans="2:10" x14ac:dyDescent="0.2">
      <c r="B204" s="142">
        <v>196</v>
      </c>
      <c r="C204" s="143" t="s">
        <v>194</v>
      </c>
      <c r="D204" s="141" t="s">
        <v>279</v>
      </c>
      <c r="E204" s="141" t="s">
        <v>105</v>
      </c>
      <c r="F204" s="145" t="s">
        <v>136</v>
      </c>
      <c r="G204" s="145">
        <v>0</v>
      </c>
      <c r="H204" s="144" t="s">
        <v>251</v>
      </c>
      <c r="I204" s="235" t="s">
        <v>251</v>
      </c>
      <c r="J204" s="236">
        <v>1.1644649809000001</v>
      </c>
    </row>
    <row r="205" spans="2:10" x14ac:dyDescent="0.2">
      <c r="B205" s="142">
        <v>197</v>
      </c>
      <c r="C205" s="143" t="s">
        <v>194</v>
      </c>
      <c r="D205" s="141" t="s">
        <v>280</v>
      </c>
      <c r="E205" s="141" t="s">
        <v>106</v>
      </c>
      <c r="F205" s="145">
        <v>22</v>
      </c>
      <c r="G205" s="145">
        <v>1572.0433800000001</v>
      </c>
      <c r="H205" s="144">
        <v>3224.583678</v>
      </c>
      <c r="I205" s="235">
        <v>0.62590000000000001</v>
      </c>
      <c r="J205" s="236">
        <v>1.0360608824999999</v>
      </c>
    </row>
    <row r="206" spans="2:10" x14ac:dyDescent="0.2">
      <c r="B206" s="142">
        <v>198</v>
      </c>
      <c r="C206" s="143" t="s">
        <v>194</v>
      </c>
      <c r="D206" s="141" t="s">
        <v>281</v>
      </c>
      <c r="E206" s="141" t="s">
        <v>107</v>
      </c>
      <c r="F206" s="145">
        <v>28</v>
      </c>
      <c r="G206" s="145">
        <v>630.01014999999995</v>
      </c>
      <c r="H206" s="144">
        <v>2845.3141759999999</v>
      </c>
      <c r="I206" s="235">
        <v>0.82479999999999998</v>
      </c>
      <c r="J206" s="236">
        <v>1.0011498109000001</v>
      </c>
    </row>
    <row r="207" spans="2:10" x14ac:dyDescent="0.2">
      <c r="B207" s="142">
        <v>199</v>
      </c>
      <c r="C207" s="143" t="s">
        <v>194</v>
      </c>
      <c r="D207" s="141" t="s">
        <v>282</v>
      </c>
      <c r="E207" s="141" t="s">
        <v>108</v>
      </c>
      <c r="F207" s="145">
        <v>58</v>
      </c>
      <c r="G207" s="145">
        <v>-2825.5952299999999</v>
      </c>
      <c r="H207" s="144">
        <v>1976.6002089999999</v>
      </c>
      <c r="I207" s="235">
        <v>0.15290000000000001</v>
      </c>
      <c r="J207" s="236">
        <v>1.0011553079</v>
      </c>
    </row>
    <row r="208" spans="2:10" x14ac:dyDescent="0.2">
      <c r="B208" s="142">
        <v>200</v>
      </c>
      <c r="C208" s="143" t="s">
        <v>194</v>
      </c>
      <c r="D208" s="141" t="s">
        <v>283</v>
      </c>
      <c r="E208" s="141" t="s">
        <v>109</v>
      </c>
      <c r="F208" s="145">
        <v>14</v>
      </c>
      <c r="G208" s="145">
        <v>0</v>
      </c>
      <c r="H208" s="144" t="s">
        <v>251</v>
      </c>
      <c r="I208" s="235" t="s">
        <v>251</v>
      </c>
      <c r="J208" s="236">
        <v>1.0679174242</v>
      </c>
    </row>
    <row r="209" spans="2:10" x14ac:dyDescent="0.2">
      <c r="B209" s="142">
        <v>201</v>
      </c>
      <c r="C209" s="143" t="s">
        <v>194</v>
      </c>
      <c r="D209" s="141" t="s">
        <v>284</v>
      </c>
      <c r="E209" s="141" t="s">
        <v>110</v>
      </c>
      <c r="F209" s="145">
        <v>106</v>
      </c>
      <c r="G209" s="145">
        <v>233.69349</v>
      </c>
      <c r="H209" s="144">
        <v>1656.3371380000001</v>
      </c>
      <c r="I209" s="235">
        <v>0.88780000000000003</v>
      </c>
      <c r="J209" s="236">
        <v>0.99949465950000005</v>
      </c>
    </row>
    <row r="210" spans="2:10" x14ac:dyDescent="0.2">
      <c r="B210" s="142">
        <v>202</v>
      </c>
      <c r="C210" s="143" t="s">
        <v>194</v>
      </c>
      <c r="D210" s="141" t="s">
        <v>285</v>
      </c>
      <c r="E210" s="141" t="s">
        <v>111</v>
      </c>
      <c r="F210" s="145" t="s">
        <v>136</v>
      </c>
      <c r="G210" s="145">
        <v>0</v>
      </c>
      <c r="H210" s="144" t="s">
        <v>251</v>
      </c>
      <c r="I210" s="235" t="s">
        <v>251</v>
      </c>
      <c r="J210" s="236">
        <v>0.86039144310000004</v>
      </c>
    </row>
    <row r="211" spans="2:10" x14ac:dyDescent="0.2">
      <c r="B211" s="142">
        <v>203</v>
      </c>
      <c r="C211" s="143" t="s">
        <v>194</v>
      </c>
      <c r="D211" s="141" t="s">
        <v>286</v>
      </c>
      <c r="E211" s="141" t="s">
        <v>112</v>
      </c>
      <c r="F211" s="145">
        <v>35</v>
      </c>
      <c r="G211" s="145">
        <v>-695.68016999999998</v>
      </c>
      <c r="H211" s="144">
        <v>2609.4512070000001</v>
      </c>
      <c r="I211" s="235">
        <v>0.78979999999999995</v>
      </c>
      <c r="J211" s="236">
        <v>1.0270409679000001</v>
      </c>
    </row>
    <row r="212" spans="2:10" x14ac:dyDescent="0.2">
      <c r="B212" s="142">
        <v>204</v>
      </c>
      <c r="C212" s="143" t="s">
        <v>194</v>
      </c>
      <c r="D212" s="141" t="s">
        <v>287</v>
      </c>
      <c r="E212" s="141" t="s">
        <v>113</v>
      </c>
      <c r="F212" s="145" t="s">
        <v>136</v>
      </c>
      <c r="G212" s="145">
        <v>0</v>
      </c>
      <c r="H212" s="144" t="s">
        <v>251</v>
      </c>
      <c r="I212" s="235" t="s">
        <v>251</v>
      </c>
      <c r="J212" s="236" t="s">
        <v>251</v>
      </c>
    </row>
    <row r="213" spans="2:10" x14ac:dyDescent="0.2">
      <c r="B213" s="142">
        <v>205</v>
      </c>
      <c r="C213" s="143" t="s">
        <v>194</v>
      </c>
      <c r="D213" s="141" t="s">
        <v>288</v>
      </c>
      <c r="E213" s="141" t="s">
        <v>114</v>
      </c>
      <c r="F213" s="145" t="s">
        <v>136</v>
      </c>
      <c r="G213" s="145">
        <v>0</v>
      </c>
      <c r="H213" s="144" t="s">
        <v>251</v>
      </c>
      <c r="I213" s="235" t="s">
        <v>251</v>
      </c>
      <c r="J213" s="236">
        <v>1.2229606595</v>
      </c>
    </row>
    <row r="214" spans="2:10" x14ac:dyDescent="0.2">
      <c r="B214" s="142">
        <v>206</v>
      </c>
      <c r="C214" s="143" t="s">
        <v>194</v>
      </c>
      <c r="D214" s="141" t="s">
        <v>289</v>
      </c>
      <c r="E214" s="141" t="s">
        <v>115</v>
      </c>
      <c r="F214" s="145">
        <v>67</v>
      </c>
      <c r="G214" s="145">
        <v>2349.3304600000001</v>
      </c>
      <c r="H214" s="144">
        <v>1866.8519530000001</v>
      </c>
      <c r="I214" s="235">
        <v>0.20830000000000001</v>
      </c>
      <c r="J214" s="236">
        <v>0.99993399540000005</v>
      </c>
    </row>
    <row r="215" spans="2:10" x14ac:dyDescent="0.2">
      <c r="B215" s="142">
        <v>207</v>
      </c>
      <c r="C215" s="143" t="s">
        <v>194</v>
      </c>
      <c r="D215" s="141" t="s">
        <v>290</v>
      </c>
      <c r="E215" s="141" t="s">
        <v>116</v>
      </c>
      <c r="F215" s="145" t="s">
        <v>136</v>
      </c>
      <c r="G215" s="145">
        <v>0</v>
      </c>
      <c r="H215" s="144" t="s">
        <v>251</v>
      </c>
      <c r="I215" s="235" t="s">
        <v>251</v>
      </c>
      <c r="J215" s="236" t="s">
        <v>251</v>
      </c>
    </row>
    <row r="216" spans="2:10" x14ac:dyDescent="0.2">
      <c r="B216" s="142">
        <v>208</v>
      </c>
      <c r="C216" s="143" t="s">
        <v>194</v>
      </c>
      <c r="D216" s="141" t="s">
        <v>291</v>
      </c>
      <c r="E216" s="141" t="s">
        <v>117</v>
      </c>
      <c r="F216" s="145" t="s">
        <v>136</v>
      </c>
      <c r="G216" s="145">
        <v>0</v>
      </c>
      <c r="H216" s="144" t="s">
        <v>251</v>
      </c>
      <c r="I216" s="235" t="s">
        <v>251</v>
      </c>
      <c r="J216" s="236" t="s">
        <v>251</v>
      </c>
    </row>
    <row r="217" spans="2:10" x14ac:dyDescent="0.2">
      <c r="B217" s="142">
        <v>209</v>
      </c>
      <c r="C217" s="143" t="s">
        <v>194</v>
      </c>
      <c r="D217" s="141" t="s">
        <v>292</v>
      </c>
      <c r="E217" s="141" t="s">
        <v>118</v>
      </c>
      <c r="F217" s="145" t="s">
        <v>136</v>
      </c>
      <c r="G217" s="145">
        <v>0</v>
      </c>
      <c r="H217" s="144" t="s">
        <v>251</v>
      </c>
      <c r="I217" s="235" t="s">
        <v>251</v>
      </c>
      <c r="J217" s="236">
        <v>1.041082434</v>
      </c>
    </row>
    <row r="218" spans="2:10" x14ac:dyDescent="0.2">
      <c r="B218" s="142">
        <v>210</v>
      </c>
      <c r="C218" s="143" t="s">
        <v>194</v>
      </c>
      <c r="D218" s="141" t="s">
        <v>293</v>
      </c>
      <c r="E218" s="141" t="s">
        <v>119</v>
      </c>
      <c r="F218" s="145">
        <v>89</v>
      </c>
      <c r="G218" s="145">
        <v>-199.97323</v>
      </c>
      <c r="H218" s="144">
        <v>1595.951556</v>
      </c>
      <c r="I218" s="235">
        <v>0.90029999999999999</v>
      </c>
      <c r="J218" s="236">
        <v>1.0020295421000001</v>
      </c>
    </row>
    <row r="219" spans="2:10" x14ac:dyDescent="0.2">
      <c r="B219" s="142">
        <v>211</v>
      </c>
      <c r="C219" s="143" t="s">
        <v>194</v>
      </c>
      <c r="D219" s="141" t="s">
        <v>294</v>
      </c>
      <c r="E219" s="141" t="s">
        <v>120</v>
      </c>
      <c r="F219" s="145">
        <v>11</v>
      </c>
      <c r="G219" s="145">
        <v>0</v>
      </c>
      <c r="H219" s="144" t="s">
        <v>251</v>
      </c>
      <c r="I219" s="235" t="s">
        <v>251</v>
      </c>
      <c r="J219" s="236">
        <v>1.0287712618</v>
      </c>
    </row>
    <row r="220" spans="2:10" x14ac:dyDescent="0.2">
      <c r="B220" s="142">
        <v>212</v>
      </c>
      <c r="C220" s="143" t="s">
        <v>194</v>
      </c>
      <c r="D220" s="141" t="s">
        <v>295</v>
      </c>
      <c r="E220" s="141" t="s">
        <v>121</v>
      </c>
      <c r="F220" s="145" t="s">
        <v>136</v>
      </c>
      <c r="G220" s="145">
        <v>0</v>
      </c>
      <c r="H220" s="144" t="s">
        <v>251</v>
      </c>
      <c r="I220" s="235" t="s">
        <v>251</v>
      </c>
      <c r="J220" s="236">
        <v>0.84671479360000002</v>
      </c>
    </row>
    <row r="221" spans="2:10" x14ac:dyDescent="0.2">
      <c r="B221" s="142">
        <v>213</v>
      </c>
      <c r="C221" s="143" t="s">
        <v>194</v>
      </c>
      <c r="D221" s="141" t="s">
        <v>296</v>
      </c>
      <c r="E221" s="141" t="s">
        <v>122</v>
      </c>
      <c r="F221" s="145">
        <v>134</v>
      </c>
      <c r="G221" s="145">
        <v>-492.13184000000001</v>
      </c>
      <c r="H221" s="144">
        <v>1435.3211759999999</v>
      </c>
      <c r="I221" s="235">
        <v>0.73170000000000002</v>
      </c>
      <c r="J221" s="236">
        <v>0.98771717820000005</v>
      </c>
    </row>
    <row r="222" spans="2:10" x14ac:dyDescent="0.2">
      <c r="B222" s="142">
        <v>214</v>
      </c>
      <c r="C222" s="143" t="s">
        <v>194</v>
      </c>
      <c r="D222" s="141" t="s">
        <v>297</v>
      </c>
      <c r="E222" s="141" t="s">
        <v>123</v>
      </c>
      <c r="F222" s="145" t="s">
        <v>136</v>
      </c>
      <c r="G222" s="145">
        <v>0</v>
      </c>
      <c r="H222" s="144" t="s">
        <v>251</v>
      </c>
      <c r="I222" s="235" t="s">
        <v>251</v>
      </c>
      <c r="J222" s="236">
        <v>0.93103621459999997</v>
      </c>
    </row>
    <row r="223" spans="2:10" x14ac:dyDescent="0.2">
      <c r="B223" s="142">
        <v>215</v>
      </c>
      <c r="C223" s="143" t="s">
        <v>194</v>
      </c>
      <c r="D223" s="141" t="s">
        <v>298</v>
      </c>
      <c r="E223" s="141" t="s">
        <v>124</v>
      </c>
      <c r="F223" s="145">
        <v>15</v>
      </c>
      <c r="G223" s="145">
        <v>6770.0854300000001</v>
      </c>
      <c r="H223" s="144">
        <v>3918.5696090000001</v>
      </c>
      <c r="I223" s="235">
        <v>8.4099999999999994E-2</v>
      </c>
      <c r="J223" s="236">
        <v>0.99796477049999999</v>
      </c>
    </row>
    <row r="224" spans="2:10" x14ac:dyDescent="0.2">
      <c r="B224" s="142">
        <v>216</v>
      </c>
      <c r="C224" s="143" t="s">
        <v>194</v>
      </c>
      <c r="D224" s="141" t="s">
        <v>299</v>
      </c>
      <c r="E224" s="141" t="s">
        <v>125</v>
      </c>
      <c r="F224" s="145" t="s">
        <v>136</v>
      </c>
      <c r="G224" s="145">
        <v>0</v>
      </c>
      <c r="H224" s="144" t="s">
        <v>251</v>
      </c>
      <c r="I224" s="235" t="s">
        <v>251</v>
      </c>
      <c r="J224" s="236">
        <v>0.97152795940000003</v>
      </c>
    </row>
    <row r="225" spans="2:10" x14ac:dyDescent="0.2">
      <c r="B225" s="142">
        <v>217</v>
      </c>
      <c r="C225" s="143" t="s">
        <v>194</v>
      </c>
      <c r="D225" s="141" t="s">
        <v>300</v>
      </c>
      <c r="E225" s="141" t="s">
        <v>301</v>
      </c>
      <c r="F225" s="145" t="s">
        <v>136</v>
      </c>
      <c r="G225" s="145">
        <v>0</v>
      </c>
      <c r="H225" s="144" t="s">
        <v>251</v>
      </c>
      <c r="I225" s="235" t="s">
        <v>251</v>
      </c>
      <c r="J225" s="236" t="s">
        <v>251</v>
      </c>
    </row>
    <row r="226" spans="2:10" x14ac:dyDescent="0.2">
      <c r="B226" s="142">
        <v>218</v>
      </c>
      <c r="C226" s="143" t="s">
        <v>194</v>
      </c>
      <c r="D226" s="141" t="s">
        <v>302</v>
      </c>
      <c r="E226" s="141" t="s">
        <v>303</v>
      </c>
      <c r="F226" s="145" t="s">
        <v>136</v>
      </c>
      <c r="G226" s="145">
        <v>0</v>
      </c>
      <c r="H226" s="144" t="s">
        <v>251</v>
      </c>
      <c r="I226" s="235" t="s">
        <v>251</v>
      </c>
      <c r="J226" s="236">
        <v>1.5640082348</v>
      </c>
    </row>
    <row r="227" spans="2:10" x14ac:dyDescent="0.2">
      <c r="B227" s="142">
        <v>219</v>
      </c>
      <c r="C227" s="143" t="s">
        <v>194</v>
      </c>
      <c r="D227" s="141" t="s">
        <v>304</v>
      </c>
      <c r="E227" s="141" t="s">
        <v>305</v>
      </c>
      <c r="F227" s="145" t="s">
        <v>136</v>
      </c>
      <c r="G227" s="145">
        <v>0</v>
      </c>
      <c r="H227" s="144" t="s">
        <v>251</v>
      </c>
      <c r="I227" s="235" t="s">
        <v>251</v>
      </c>
      <c r="J227" s="236" t="s">
        <v>251</v>
      </c>
    </row>
    <row r="228" spans="2:10" x14ac:dyDescent="0.2">
      <c r="B228" s="142">
        <v>220</v>
      </c>
      <c r="C228" s="143" t="s">
        <v>194</v>
      </c>
      <c r="D228" s="141" t="s">
        <v>306</v>
      </c>
      <c r="E228" s="141" t="s">
        <v>307</v>
      </c>
      <c r="F228" s="145" t="s">
        <v>136</v>
      </c>
      <c r="G228" s="145">
        <v>0</v>
      </c>
      <c r="H228" s="144" t="s">
        <v>251</v>
      </c>
      <c r="I228" s="235" t="s">
        <v>251</v>
      </c>
      <c r="J228" s="236">
        <v>0.69180395660000005</v>
      </c>
    </row>
    <row r="229" spans="2:10" x14ac:dyDescent="0.2">
      <c r="B229" s="142">
        <v>221</v>
      </c>
      <c r="C229" s="143" t="s">
        <v>194</v>
      </c>
      <c r="D229" s="141" t="s">
        <v>308</v>
      </c>
      <c r="E229" s="141" t="s">
        <v>309</v>
      </c>
      <c r="F229" s="145">
        <v>58</v>
      </c>
      <c r="G229" s="145">
        <v>4392.8085799999999</v>
      </c>
      <c r="H229" s="144">
        <v>2510.6671249999999</v>
      </c>
      <c r="I229" s="235">
        <v>8.0199999999999994E-2</v>
      </c>
      <c r="J229" s="236">
        <v>0.99981066060000001</v>
      </c>
    </row>
    <row r="230" spans="2:10" x14ac:dyDescent="0.2">
      <c r="B230" s="142">
        <v>222</v>
      </c>
      <c r="C230" s="143" t="s">
        <v>194</v>
      </c>
      <c r="D230" s="141" t="s">
        <v>310</v>
      </c>
      <c r="E230" s="141" t="s">
        <v>311</v>
      </c>
      <c r="F230" s="145" t="s">
        <v>136</v>
      </c>
      <c r="G230" s="145">
        <v>0</v>
      </c>
      <c r="H230" s="144" t="s">
        <v>251</v>
      </c>
      <c r="I230" s="235" t="s">
        <v>251</v>
      </c>
      <c r="J230" s="236">
        <v>0.87906205800000004</v>
      </c>
    </row>
    <row r="231" spans="2:10" x14ac:dyDescent="0.2">
      <c r="B231" s="142">
        <v>223</v>
      </c>
      <c r="C231" s="143" t="s">
        <v>194</v>
      </c>
      <c r="D231" s="141" t="s">
        <v>312</v>
      </c>
      <c r="E231" s="141" t="s">
        <v>313</v>
      </c>
      <c r="F231" s="145">
        <v>23</v>
      </c>
      <c r="G231" s="145">
        <v>2890.8408899999999</v>
      </c>
      <c r="H231" s="144">
        <v>3533.4259499999998</v>
      </c>
      <c r="I231" s="235">
        <v>0.4133</v>
      </c>
      <c r="J231" s="236">
        <v>0.97995007160000003</v>
      </c>
    </row>
    <row r="232" spans="2:10" x14ac:dyDescent="0.2">
      <c r="B232" s="142">
        <v>224</v>
      </c>
      <c r="C232" s="143" t="s">
        <v>194</v>
      </c>
      <c r="D232" s="141" t="s">
        <v>314</v>
      </c>
      <c r="E232" s="141" t="s">
        <v>315</v>
      </c>
      <c r="F232" s="145">
        <v>13</v>
      </c>
      <c r="G232" s="145">
        <v>0</v>
      </c>
      <c r="H232" s="144" t="s">
        <v>251</v>
      </c>
      <c r="I232" s="235" t="s">
        <v>251</v>
      </c>
      <c r="J232" s="236">
        <v>0.97871937249999996</v>
      </c>
    </row>
    <row r="233" spans="2:10" x14ac:dyDescent="0.2">
      <c r="B233" s="142">
        <v>225</v>
      </c>
      <c r="C233" s="143" t="s">
        <v>194</v>
      </c>
      <c r="D233" s="141" t="s">
        <v>316</v>
      </c>
      <c r="E233" s="141" t="s">
        <v>317</v>
      </c>
      <c r="F233" s="145">
        <v>17</v>
      </c>
      <c r="G233" s="145">
        <v>-5529.1854300000005</v>
      </c>
      <c r="H233" s="144">
        <v>4455.7613110000002</v>
      </c>
      <c r="I233" s="235">
        <v>0.2147</v>
      </c>
      <c r="J233" s="236">
        <v>0.99668769219999997</v>
      </c>
    </row>
    <row r="234" spans="2:10" x14ac:dyDescent="0.2">
      <c r="B234" s="142">
        <v>226</v>
      </c>
      <c r="C234" s="143" t="s">
        <v>194</v>
      </c>
      <c r="D234" s="141" t="s">
        <v>318</v>
      </c>
      <c r="E234" s="141" t="s">
        <v>319</v>
      </c>
      <c r="F234" s="145">
        <v>182</v>
      </c>
      <c r="G234" s="145">
        <v>1647.71765</v>
      </c>
      <c r="H234" s="144">
        <v>1566.521209</v>
      </c>
      <c r="I234" s="235">
        <v>0.29289999999999999</v>
      </c>
      <c r="J234" s="236">
        <v>1.0063441918</v>
      </c>
    </row>
    <row r="235" spans="2:10" x14ac:dyDescent="0.2">
      <c r="B235" s="142">
        <v>227</v>
      </c>
      <c r="C235" s="143" t="s">
        <v>194</v>
      </c>
      <c r="D235" s="141" t="s">
        <v>320</v>
      </c>
      <c r="E235" s="141" t="s">
        <v>321</v>
      </c>
      <c r="F235" s="145">
        <v>109</v>
      </c>
      <c r="G235" s="145">
        <v>2061.2893100000001</v>
      </c>
      <c r="H235" s="144">
        <v>1837.6242540000001</v>
      </c>
      <c r="I235" s="235">
        <v>0.26200000000000001</v>
      </c>
      <c r="J235" s="236">
        <v>1.0064701373</v>
      </c>
    </row>
    <row r="236" spans="2:10" x14ac:dyDescent="0.2">
      <c r="B236" s="142">
        <v>228</v>
      </c>
      <c r="C236" s="143" t="s">
        <v>194</v>
      </c>
      <c r="D236" s="141" t="s">
        <v>322</v>
      </c>
      <c r="E236" s="141" t="s">
        <v>323</v>
      </c>
      <c r="F236" s="145">
        <v>39</v>
      </c>
      <c r="G236" s="145">
        <v>4447.16561</v>
      </c>
      <c r="H236" s="144">
        <v>2876.6917960000001</v>
      </c>
      <c r="I236" s="235">
        <v>0.1222</v>
      </c>
      <c r="J236" s="236">
        <v>1.0126137631000001</v>
      </c>
    </row>
    <row r="237" spans="2:10" x14ac:dyDescent="0.2">
      <c r="B237" s="142">
        <v>229</v>
      </c>
      <c r="C237" s="143" t="s">
        <v>194</v>
      </c>
      <c r="D237" s="141" t="s">
        <v>324</v>
      </c>
      <c r="E237" s="141" t="s">
        <v>325</v>
      </c>
      <c r="F237" s="145">
        <v>27</v>
      </c>
      <c r="G237" s="145">
        <v>951.40107</v>
      </c>
      <c r="H237" s="144">
        <v>3897.446398</v>
      </c>
      <c r="I237" s="235">
        <v>0.80720000000000003</v>
      </c>
      <c r="J237" s="236">
        <v>0.98414374829999995</v>
      </c>
    </row>
    <row r="238" spans="2:10" x14ac:dyDescent="0.2">
      <c r="B238" s="142">
        <v>230</v>
      </c>
      <c r="C238" s="143" t="s">
        <v>194</v>
      </c>
      <c r="D238" s="141" t="s">
        <v>326</v>
      </c>
      <c r="E238" s="141" t="s">
        <v>327</v>
      </c>
      <c r="F238" s="145">
        <v>1263</v>
      </c>
      <c r="G238" s="145">
        <v>863.66800999999998</v>
      </c>
      <c r="H238" s="144">
        <v>639.42273299999999</v>
      </c>
      <c r="I238" s="235">
        <v>0.1769</v>
      </c>
      <c r="J238" s="236">
        <v>1.0019321780999999</v>
      </c>
    </row>
    <row r="239" spans="2:10" x14ac:dyDescent="0.2">
      <c r="B239" s="142">
        <v>231</v>
      </c>
      <c r="C239" s="143" t="s">
        <v>194</v>
      </c>
      <c r="D239" s="141" t="s">
        <v>328</v>
      </c>
      <c r="E239" s="141" t="s">
        <v>329</v>
      </c>
      <c r="F239" s="145">
        <v>16</v>
      </c>
      <c r="G239" s="145">
        <v>6727.0439200000001</v>
      </c>
      <c r="H239" s="144">
        <v>3861.1208710000001</v>
      </c>
      <c r="I239" s="235">
        <v>8.1500000000000003E-2</v>
      </c>
      <c r="J239" s="236">
        <v>0.99179503349999998</v>
      </c>
    </row>
    <row r="240" spans="2:10" x14ac:dyDescent="0.2">
      <c r="B240" s="142">
        <v>232</v>
      </c>
      <c r="C240" s="143" t="s">
        <v>194</v>
      </c>
      <c r="D240" s="141" t="s">
        <v>330</v>
      </c>
      <c r="E240" s="141" t="s">
        <v>331</v>
      </c>
      <c r="F240" s="145" t="s">
        <v>136</v>
      </c>
      <c r="G240" s="145">
        <v>0</v>
      </c>
      <c r="H240" s="144" t="s">
        <v>251</v>
      </c>
      <c r="I240" s="235" t="s">
        <v>251</v>
      </c>
      <c r="J240" s="236">
        <v>1.0473456404000001</v>
      </c>
    </row>
    <row r="241" spans="2:10" x14ac:dyDescent="0.2">
      <c r="B241" s="142">
        <v>233</v>
      </c>
      <c r="C241" s="143" t="s">
        <v>194</v>
      </c>
      <c r="D241" s="141" t="s">
        <v>384</v>
      </c>
      <c r="E241" s="141" t="s">
        <v>385</v>
      </c>
      <c r="F241" s="145">
        <v>269</v>
      </c>
      <c r="G241" s="145">
        <v>17369.63134</v>
      </c>
      <c r="H241" s="144">
        <v>988.24626499999999</v>
      </c>
      <c r="I241" s="235" t="s">
        <v>219</v>
      </c>
      <c r="J241" s="236">
        <v>0.97810743870000005</v>
      </c>
    </row>
    <row r="242" spans="2:10" x14ac:dyDescent="0.2">
      <c r="B242" s="142">
        <v>234</v>
      </c>
      <c r="C242" s="143" t="s">
        <v>194</v>
      </c>
      <c r="D242" s="141" t="s">
        <v>386</v>
      </c>
      <c r="E242" s="141" t="s">
        <v>387</v>
      </c>
      <c r="F242" s="145">
        <v>627</v>
      </c>
      <c r="G242" s="145">
        <v>5600.5245500000001</v>
      </c>
      <c r="H242" s="144">
        <v>781.16499699999997</v>
      </c>
      <c r="I242" s="235" t="s">
        <v>219</v>
      </c>
      <c r="J242" s="236">
        <v>1.0005585094</v>
      </c>
    </row>
    <row r="243" spans="2:10" x14ac:dyDescent="0.2">
      <c r="B243" s="142">
        <v>235</v>
      </c>
      <c r="C243" s="143" t="s">
        <v>194</v>
      </c>
      <c r="D243" s="141" t="s">
        <v>368</v>
      </c>
      <c r="E243" s="141" t="s">
        <v>369</v>
      </c>
      <c r="F243" s="145">
        <v>574</v>
      </c>
      <c r="G243" s="145">
        <v>-481.70828999999998</v>
      </c>
      <c r="H243" s="144">
        <v>703.70240899999999</v>
      </c>
      <c r="I243" s="235">
        <v>0.49370000000000003</v>
      </c>
      <c r="J243" s="236">
        <v>1.0061592405999999</v>
      </c>
    </row>
    <row r="244" spans="2:10" x14ac:dyDescent="0.2">
      <c r="B244" s="142">
        <v>236</v>
      </c>
      <c r="C244" s="143" t="s">
        <v>194</v>
      </c>
      <c r="D244" s="141" t="s">
        <v>388</v>
      </c>
      <c r="E244" s="141" t="s">
        <v>382</v>
      </c>
      <c r="F244" s="145" t="s">
        <v>136</v>
      </c>
      <c r="G244" s="145">
        <v>0</v>
      </c>
      <c r="H244" s="144" t="s">
        <v>251</v>
      </c>
      <c r="I244" s="235" t="s">
        <v>251</v>
      </c>
      <c r="J244" s="236">
        <v>0.72907411219999996</v>
      </c>
    </row>
    <row r="245" spans="2:10" x14ac:dyDescent="0.2">
      <c r="B245" s="142">
        <v>237</v>
      </c>
      <c r="C245" s="143" t="s">
        <v>194</v>
      </c>
      <c r="D245" s="141" t="s">
        <v>389</v>
      </c>
      <c r="E245" s="141" t="s">
        <v>390</v>
      </c>
      <c r="F245" s="145" t="s">
        <v>136</v>
      </c>
      <c r="G245" s="145">
        <v>0</v>
      </c>
      <c r="H245" s="144" t="s">
        <v>251</v>
      </c>
      <c r="I245" s="235" t="s">
        <v>251</v>
      </c>
      <c r="J245" s="236">
        <v>1.1755627597</v>
      </c>
    </row>
    <row r="246" spans="2:10" x14ac:dyDescent="0.2">
      <c r="B246" s="142">
        <v>238</v>
      </c>
      <c r="C246" s="143" t="s">
        <v>194</v>
      </c>
      <c r="D246" s="141" t="s">
        <v>391</v>
      </c>
      <c r="E246" s="141" t="s">
        <v>392</v>
      </c>
      <c r="F246" s="145">
        <v>1996</v>
      </c>
      <c r="G246" s="145">
        <v>811.55317000000002</v>
      </c>
      <c r="H246" s="144">
        <v>585.25091999999995</v>
      </c>
      <c r="I246" s="235">
        <v>0.1656</v>
      </c>
      <c r="J246" s="236">
        <v>1.0046219796</v>
      </c>
    </row>
    <row r="247" spans="2:10" x14ac:dyDescent="0.2">
      <c r="B247" s="142">
        <v>239</v>
      </c>
      <c r="C247" s="143" t="s">
        <v>194</v>
      </c>
      <c r="D247" s="141" t="s">
        <v>332</v>
      </c>
      <c r="E247" s="141" t="s">
        <v>333</v>
      </c>
      <c r="F247" s="145">
        <v>705</v>
      </c>
      <c r="G247" s="145">
        <v>413.55324000000002</v>
      </c>
      <c r="H247" s="144">
        <v>624.64640099999997</v>
      </c>
      <c r="I247" s="235">
        <v>0.50800000000000001</v>
      </c>
      <c r="J247" s="236">
        <v>0.99818376509999995</v>
      </c>
    </row>
    <row r="248" spans="2:10" x14ac:dyDescent="0.2">
      <c r="B248" s="142">
        <v>240</v>
      </c>
      <c r="C248" s="143" t="s">
        <v>194</v>
      </c>
      <c r="D248" s="141" t="s">
        <v>334</v>
      </c>
      <c r="E248" s="141" t="s">
        <v>335</v>
      </c>
      <c r="F248" s="145">
        <v>94</v>
      </c>
      <c r="G248" s="145">
        <v>2874.34168</v>
      </c>
      <c r="H248" s="144">
        <v>1568.4302640000001</v>
      </c>
      <c r="I248" s="235">
        <v>6.6900000000000001E-2</v>
      </c>
      <c r="J248" s="236">
        <v>1.0024298795</v>
      </c>
    </row>
    <row r="249" spans="2:10" x14ac:dyDescent="0.2">
      <c r="B249" s="142">
        <v>241</v>
      </c>
      <c r="C249" s="143" t="s">
        <v>194</v>
      </c>
      <c r="D249" s="141" t="s">
        <v>370</v>
      </c>
      <c r="E249" s="141" t="s">
        <v>371</v>
      </c>
      <c r="F249" s="145">
        <v>1444</v>
      </c>
      <c r="G249" s="145">
        <v>468.79851000000002</v>
      </c>
      <c r="H249" s="144">
        <v>467.653614</v>
      </c>
      <c r="I249" s="235">
        <v>0.31619999999999998</v>
      </c>
      <c r="J249" s="236">
        <v>1.0009480690000001</v>
      </c>
    </row>
    <row r="250" spans="2:10" x14ac:dyDescent="0.2">
      <c r="B250" s="142">
        <v>242</v>
      </c>
      <c r="C250" s="143" t="s">
        <v>194</v>
      </c>
      <c r="D250" s="141" t="s">
        <v>336</v>
      </c>
      <c r="E250" s="141" t="s">
        <v>337</v>
      </c>
      <c r="F250" s="145">
        <v>17</v>
      </c>
      <c r="G250" s="145">
        <v>6131.68174</v>
      </c>
      <c r="H250" s="144">
        <v>3699.4148709999999</v>
      </c>
      <c r="I250" s="235">
        <v>9.7500000000000003E-2</v>
      </c>
      <c r="J250" s="236">
        <v>0.9955745828</v>
      </c>
    </row>
    <row r="251" spans="2:10" x14ac:dyDescent="0.2">
      <c r="B251" s="142">
        <v>243</v>
      </c>
      <c r="C251" s="143" t="s">
        <v>194</v>
      </c>
      <c r="D251" s="141" t="s">
        <v>338</v>
      </c>
      <c r="E251" s="141" t="s">
        <v>339</v>
      </c>
      <c r="F251" s="145">
        <v>103</v>
      </c>
      <c r="G251" s="145">
        <v>1469.16578</v>
      </c>
      <c r="H251" s="144">
        <v>1541.7869069999999</v>
      </c>
      <c r="I251" s="235">
        <v>0.3407</v>
      </c>
      <c r="J251" s="236">
        <v>1.0002311988999999</v>
      </c>
    </row>
    <row r="252" spans="2:10" x14ac:dyDescent="0.2">
      <c r="B252" s="142">
        <v>244</v>
      </c>
      <c r="C252" s="143" t="s">
        <v>194</v>
      </c>
      <c r="D252" s="141" t="s">
        <v>393</v>
      </c>
      <c r="E252" s="141" t="s">
        <v>383</v>
      </c>
      <c r="F252" s="145">
        <v>302</v>
      </c>
      <c r="G252" s="145">
        <v>-594.42611999999997</v>
      </c>
      <c r="H252" s="144">
        <v>1200.2596820000001</v>
      </c>
      <c r="I252" s="235">
        <v>0.62039999999999995</v>
      </c>
      <c r="J252" s="236">
        <v>1.0041641324999999</v>
      </c>
    </row>
    <row r="253" spans="2:10" x14ac:dyDescent="0.2">
      <c r="B253" s="142">
        <v>245</v>
      </c>
      <c r="C253" s="143" t="s">
        <v>194</v>
      </c>
      <c r="D253" s="141" t="s">
        <v>394</v>
      </c>
      <c r="E253" s="141" t="s">
        <v>395</v>
      </c>
      <c r="F253" s="145">
        <v>3956</v>
      </c>
      <c r="G253" s="145">
        <v>535.09807999999998</v>
      </c>
      <c r="H253" s="144">
        <v>493.01924200000002</v>
      </c>
      <c r="I253" s="235">
        <v>0.27779999999999999</v>
      </c>
      <c r="J253" s="236">
        <v>1.0011338182</v>
      </c>
    </row>
    <row r="254" spans="2:10" x14ac:dyDescent="0.2">
      <c r="B254" s="142">
        <v>246</v>
      </c>
      <c r="C254" s="143" t="s">
        <v>194</v>
      </c>
      <c r="D254" s="141" t="s">
        <v>396</v>
      </c>
      <c r="E254" s="141" t="s">
        <v>397</v>
      </c>
      <c r="F254" s="145">
        <v>5158</v>
      </c>
      <c r="G254" s="145">
        <v>-4209.0536199999997</v>
      </c>
      <c r="H254" s="144">
        <v>2136.5210579999998</v>
      </c>
      <c r="I254" s="235">
        <v>4.8899999999999999E-2</v>
      </c>
      <c r="J254" s="236">
        <v>1.0008733839999999</v>
      </c>
    </row>
    <row r="255" spans="2:10" x14ac:dyDescent="0.2">
      <c r="B255" s="142">
        <v>247</v>
      </c>
      <c r="C255" s="143" t="s">
        <v>194</v>
      </c>
      <c r="D255" s="141" t="s">
        <v>340</v>
      </c>
      <c r="E255" s="141" t="s">
        <v>341</v>
      </c>
      <c r="F255" s="145">
        <v>74</v>
      </c>
      <c r="G255" s="145">
        <v>3924.0680900000002</v>
      </c>
      <c r="H255" s="144">
        <v>1832.5778439999999</v>
      </c>
      <c r="I255" s="235">
        <v>3.2300000000000002E-2</v>
      </c>
      <c r="J255" s="236">
        <v>0.99191821520000001</v>
      </c>
    </row>
    <row r="256" spans="2:10" x14ac:dyDescent="0.2">
      <c r="B256" s="142">
        <v>248</v>
      </c>
      <c r="C256" s="143" t="s">
        <v>194</v>
      </c>
      <c r="D256" s="141" t="s">
        <v>378</v>
      </c>
      <c r="E256" s="141" t="s">
        <v>379</v>
      </c>
      <c r="F256" s="145">
        <v>1230</v>
      </c>
      <c r="G256" s="145">
        <v>677.05829000000006</v>
      </c>
      <c r="H256" s="144">
        <v>500.80683900000002</v>
      </c>
      <c r="I256" s="235">
        <v>0.17649999999999999</v>
      </c>
      <c r="J256" s="236">
        <v>1.0001876622000001</v>
      </c>
    </row>
    <row r="257" spans="2:10" x14ac:dyDescent="0.2">
      <c r="B257" s="142">
        <v>249</v>
      </c>
      <c r="C257" s="143" t="s">
        <v>194</v>
      </c>
      <c r="D257" s="141" t="s">
        <v>398</v>
      </c>
      <c r="E257" s="141" t="s">
        <v>399</v>
      </c>
      <c r="F257" s="145" t="s">
        <v>136</v>
      </c>
      <c r="G257" s="145">
        <v>0</v>
      </c>
      <c r="H257" s="144" t="s">
        <v>251</v>
      </c>
      <c r="I257" s="235" t="s">
        <v>251</v>
      </c>
      <c r="J257" s="236">
        <v>0.93812050820000004</v>
      </c>
    </row>
    <row r="258" spans="2:10" x14ac:dyDescent="0.2">
      <c r="B258" s="142">
        <v>250</v>
      </c>
      <c r="C258" s="143" t="s">
        <v>194</v>
      </c>
      <c r="D258" s="141" t="s">
        <v>400</v>
      </c>
      <c r="E258" s="141" t="s">
        <v>401</v>
      </c>
      <c r="F258" s="145" t="s">
        <v>136</v>
      </c>
      <c r="G258" s="145">
        <v>0</v>
      </c>
      <c r="H258" s="144" t="s">
        <v>251</v>
      </c>
      <c r="I258" s="235" t="s">
        <v>251</v>
      </c>
      <c r="J258" s="236">
        <v>0.85694380290000005</v>
      </c>
    </row>
    <row r="259" spans="2:10" x14ac:dyDescent="0.2">
      <c r="B259" s="142">
        <v>251</v>
      </c>
      <c r="C259" s="143" t="s">
        <v>194</v>
      </c>
      <c r="D259" s="141" t="s">
        <v>402</v>
      </c>
      <c r="E259" s="141" t="s">
        <v>403</v>
      </c>
      <c r="F259" s="145">
        <v>3047</v>
      </c>
      <c r="G259" s="145">
        <v>0</v>
      </c>
      <c r="H259" s="144" t="s">
        <v>251</v>
      </c>
      <c r="I259" s="235" t="s">
        <v>251</v>
      </c>
      <c r="J259" s="236">
        <v>1.0007256165</v>
      </c>
    </row>
    <row r="260" spans="2:10" x14ac:dyDescent="0.2">
      <c r="B260" s="142">
        <v>252</v>
      </c>
      <c r="C260" s="143" t="s">
        <v>194</v>
      </c>
      <c r="D260" s="141" t="s">
        <v>404</v>
      </c>
      <c r="E260" s="141" t="s">
        <v>405</v>
      </c>
      <c r="F260" s="145">
        <v>303</v>
      </c>
      <c r="G260" s="145">
        <v>1360.51008</v>
      </c>
      <c r="H260" s="144">
        <v>1027.695295</v>
      </c>
      <c r="I260" s="235">
        <v>0.18559999999999999</v>
      </c>
      <c r="J260" s="236">
        <v>1.0010825161000001</v>
      </c>
    </row>
    <row r="261" spans="2:10" x14ac:dyDescent="0.2">
      <c r="B261" s="142">
        <v>253</v>
      </c>
      <c r="C261" s="143" t="s">
        <v>194</v>
      </c>
      <c r="D261" s="141" t="s">
        <v>374</v>
      </c>
      <c r="E261" s="141" t="s">
        <v>375</v>
      </c>
      <c r="F261" s="145">
        <v>1261</v>
      </c>
      <c r="G261" s="145">
        <v>99.301240000000007</v>
      </c>
      <c r="H261" s="144">
        <v>506.97086000000002</v>
      </c>
      <c r="I261" s="235">
        <v>0.84470000000000001</v>
      </c>
      <c r="J261" s="236">
        <v>1.0013161031</v>
      </c>
    </row>
    <row r="262" spans="2:10" x14ac:dyDescent="0.2">
      <c r="B262" s="142">
        <v>254</v>
      </c>
      <c r="C262" s="143" t="s">
        <v>194</v>
      </c>
      <c r="D262" s="141" t="s">
        <v>376</v>
      </c>
      <c r="E262" s="141" t="s">
        <v>377</v>
      </c>
      <c r="F262" s="145">
        <v>119</v>
      </c>
      <c r="G262" s="145">
        <v>-1981.8819100000001</v>
      </c>
      <c r="H262" s="144">
        <v>1401.391253</v>
      </c>
      <c r="I262" s="235">
        <v>0.15740000000000001</v>
      </c>
      <c r="J262" s="236">
        <v>1.0168732749</v>
      </c>
    </row>
    <row r="263" spans="2:10" x14ac:dyDescent="0.2">
      <c r="B263" s="142">
        <v>255</v>
      </c>
      <c r="C263" s="143" t="s">
        <v>194</v>
      </c>
      <c r="D263" s="141" t="s">
        <v>342</v>
      </c>
      <c r="E263" s="141" t="s">
        <v>343</v>
      </c>
      <c r="F263" s="145">
        <v>59</v>
      </c>
      <c r="G263" s="145">
        <v>2478.81414</v>
      </c>
      <c r="H263" s="144">
        <v>1988.6327470000001</v>
      </c>
      <c r="I263" s="235">
        <v>0.21260000000000001</v>
      </c>
      <c r="J263" s="236">
        <v>1.014242192</v>
      </c>
    </row>
    <row r="264" spans="2:10" x14ac:dyDescent="0.2">
      <c r="B264" s="142">
        <v>256</v>
      </c>
      <c r="C264" s="143" t="s">
        <v>194</v>
      </c>
      <c r="D264" s="141" t="s">
        <v>344</v>
      </c>
      <c r="E264" s="141" t="s">
        <v>345</v>
      </c>
      <c r="F264" s="145">
        <v>38</v>
      </c>
      <c r="G264" s="145">
        <v>-4986.9953699999996</v>
      </c>
      <c r="H264" s="144">
        <v>2540.9429759999998</v>
      </c>
      <c r="I264" s="235">
        <v>4.9700000000000001E-2</v>
      </c>
      <c r="J264" s="236">
        <v>0.99228099059999997</v>
      </c>
    </row>
    <row r="265" spans="2:10" x14ac:dyDescent="0.2">
      <c r="B265" s="142">
        <v>257</v>
      </c>
      <c r="C265" s="143" t="s">
        <v>194</v>
      </c>
      <c r="D265" s="141" t="s">
        <v>346</v>
      </c>
      <c r="E265" s="141" t="s">
        <v>347</v>
      </c>
      <c r="F265" s="145">
        <v>136</v>
      </c>
      <c r="G265" s="145">
        <v>-3465.14797</v>
      </c>
      <c r="H265" s="144">
        <v>1466.849369</v>
      </c>
      <c r="I265" s="235">
        <v>1.8200000000000001E-2</v>
      </c>
      <c r="J265" s="236">
        <v>1.0020681744</v>
      </c>
    </row>
    <row r="266" spans="2:10" x14ac:dyDescent="0.2">
      <c r="B266" s="142">
        <v>258</v>
      </c>
      <c r="C266" s="143" t="s">
        <v>194</v>
      </c>
      <c r="D266" s="141" t="s">
        <v>348</v>
      </c>
      <c r="E266" s="141" t="s">
        <v>349</v>
      </c>
      <c r="F266" s="145">
        <v>170</v>
      </c>
      <c r="G266" s="145">
        <v>-280.48072999999999</v>
      </c>
      <c r="H266" s="144">
        <v>1316.7230810000001</v>
      </c>
      <c r="I266" s="235">
        <v>0.83130000000000004</v>
      </c>
      <c r="J266" s="236">
        <v>1.0060371081999999</v>
      </c>
    </row>
    <row r="267" spans="2:10" x14ac:dyDescent="0.2">
      <c r="B267" s="142">
        <v>259</v>
      </c>
      <c r="C267" s="143" t="s">
        <v>194</v>
      </c>
      <c r="D267" s="141" t="s">
        <v>350</v>
      </c>
      <c r="E267" s="141" t="s">
        <v>351</v>
      </c>
      <c r="F267" s="145">
        <v>261</v>
      </c>
      <c r="G267" s="145">
        <v>-950.11856</v>
      </c>
      <c r="H267" s="144">
        <v>1133.0732370000001</v>
      </c>
      <c r="I267" s="235">
        <v>0.40179999999999999</v>
      </c>
      <c r="J267" s="236">
        <v>1.0039983617999999</v>
      </c>
    </row>
    <row r="268" spans="2:10" x14ac:dyDescent="0.2">
      <c r="B268" s="142">
        <v>260</v>
      </c>
      <c r="C268" s="143" t="s">
        <v>194</v>
      </c>
      <c r="D268" s="141" t="s">
        <v>352</v>
      </c>
      <c r="E268" s="141" t="s">
        <v>353</v>
      </c>
      <c r="F268" s="145">
        <v>1569</v>
      </c>
      <c r="G268" s="145">
        <v>1539.67543</v>
      </c>
      <c r="H268" s="144">
        <v>543.88663099999997</v>
      </c>
      <c r="I268" s="235">
        <v>4.7000000000000002E-3</v>
      </c>
      <c r="J268" s="236">
        <v>0.99839264240000003</v>
      </c>
    </row>
    <row r="269" spans="2:10" x14ac:dyDescent="0.2">
      <c r="B269" s="142">
        <v>261</v>
      </c>
      <c r="C269" s="143" t="s">
        <v>194</v>
      </c>
      <c r="D269" s="141" t="s">
        <v>354</v>
      </c>
      <c r="E269" s="141" t="s">
        <v>355</v>
      </c>
      <c r="F269" s="145">
        <v>1144</v>
      </c>
      <c r="G269" s="145">
        <v>2739.8031000000001</v>
      </c>
      <c r="H269" s="144">
        <v>601.41013499999997</v>
      </c>
      <c r="I269" s="235" t="s">
        <v>219</v>
      </c>
      <c r="J269" s="236">
        <v>1.0020362296000001</v>
      </c>
    </row>
    <row r="270" spans="2:10" x14ac:dyDescent="0.2">
      <c r="B270" s="142">
        <v>262</v>
      </c>
      <c r="C270" s="143" t="s">
        <v>194</v>
      </c>
      <c r="D270" s="141" t="s">
        <v>356</v>
      </c>
      <c r="E270" s="141" t="s">
        <v>357</v>
      </c>
      <c r="F270" s="145">
        <v>453</v>
      </c>
      <c r="G270" s="145">
        <v>4629.2835800000003</v>
      </c>
      <c r="H270" s="144">
        <v>825.94351500000005</v>
      </c>
      <c r="I270" s="235" t="s">
        <v>219</v>
      </c>
      <c r="J270" s="236">
        <v>1.0084044853</v>
      </c>
    </row>
    <row r="271" spans="2:10" x14ac:dyDescent="0.2">
      <c r="B271" s="142">
        <v>263</v>
      </c>
      <c r="C271" s="143" t="s">
        <v>194</v>
      </c>
      <c r="D271" s="141" t="s">
        <v>372</v>
      </c>
      <c r="E271" s="141" t="s">
        <v>373</v>
      </c>
      <c r="F271" s="145">
        <v>87</v>
      </c>
      <c r="G271" s="145">
        <v>8480.9306699999997</v>
      </c>
      <c r="H271" s="144">
        <v>1659.1826860000001</v>
      </c>
      <c r="I271" s="235" t="s">
        <v>219</v>
      </c>
      <c r="J271" s="236">
        <v>0.99546571689999996</v>
      </c>
    </row>
    <row r="272" spans="2:10" x14ac:dyDescent="0.2">
      <c r="B272" s="142">
        <v>264</v>
      </c>
      <c r="C272" s="143" t="s">
        <v>194</v>
      </c>
      <c r="D272" s="141" t="s">
        <v>362</v>
      </c>
      <c r="E272" s="141" t="s">
        <v>363</v>
      </c>
      <c r="F272" s="145">
        <v>1454</v>
      </c>
      <c r="G272" s="145">
        <v>0</v>
      </c>
      <c r="H272" s="144" t="s">
        <v>251</v>
      </c>
      <c r="I272" s="235" t="s">
        <v>251</v>
      </c>
      <c r="J272" s="236">
        <v>1.0001851745000001</v>
      </c>
    </row>
    <row r="273" spans="2:10" x14ac:dyDescent="0.2">
      <c r="B273" s="142">
        <v>265</v>
      </c>
      <c r="C273" s="143" t="s">
        <v>194</v>
      </c>
      <c r="D273" s="141" t="s">
        <v>406</v>
      </c>
      <c r="E273" s="141" t="s">
        <v>407</v>
      </c>
      <c r="F273" s="145">
        <v>154</v>
      </c>
      <c r="G273" s="145">
        <v>64951.586600000002</v>
      </c>
      <c r="H273" s="144">
        <v>1852.7535270000001</v>
      </c>
      <c r="I273" s="235" t="s">
        <v>219</v>
      </c>
      <c r="J273" s="236">
        <v>0.99670921050000005</v>
      </c>
    </row>
    <row r="274" spans="2:10" x14ac:dyDescent="0.2">
      <c r="B274" s="142">
        <v>266</v>
      </c>
      <c r="C274" s="143" t="s">
        <v>194</v>
      </c>
      <c r="D274" s="141" t="s">
        <v>408</v>
      </c>
      <c r="E274" s="141" t="s">
        <v>409</v>
      </c>
      <c r="F274" s="145">
        <v>1239</v>
      </c>
      <c r="G274" s="145">
        <v>39383.37371</v>
      </c>
      <c r="H274" s="144">
        <v>1472.8434030000001</v>
      </c>
      <c r="I274" s="235" t="s">
        <v>219</v>
      </c>
      <c r="J274" s="236">
        <v>0.99884834899999997</v>
      </c>
    </row>
    <row r="275" spans="2:10" x14ac:dyDescent="0.2">
      <c r="B275" s="142">
        <v>267</v>
      </c>
      <c r="C275" s="143" t="s">
        <v>194</v>
      </c>
      <c r="D275" s="141" t="s">
        <v>410</v>
      </c>
      <c r="E275" s="141" t="s">
        <v>411</v>
      </c>
      <c r="F275" s="145">
        <v>1020</v>
      </c>
      <c r="G275" s="145">
        <v>30304.571779999998</v>
      </c>
      <c r="H275" s="144">
        <v>1491.375258</v>
      </c>
      <c r="I275" s="235" t="s">
        <v>219</v>
      </c>
      <c r="J275" s="236">
        <v>0.99880838090000001</v>
      </c>
    </row>
    <row r="276" spans="2:10" x14ac:dyDescent="0.2">
      <c r="B276" s="142">
        <v>268</v>
      </c>
      <c r="C276" s="143" t="s">
        <v>194</v>
      </c>
      <c r="D276" s="141" t="s">
        <v>412</v>
      </c>
      <c r="E276" s="141" t="s">
        <v>413</v>
      </c>
      <c r="F276" s="145">
        <v>161</v>
      </c>
      <c r="G276" s="145">
        <v>39031.822800000002</v>
      </c>
      <c r="H276" s="144">
        <v>1802.6751019999999</v>
      </c>
      <c r="I276" s="235" t="s">
        <v>219</v>
      </c>
      <c r="J276" s="236">
        <v>1.0030932465</v>
      </c>
    </row>
    <row r="277" spans="2:10" x14ac:dyDescent="0.2">
      <c r="B277" s="142">
        <v>269</v>
      </c>
      <c r="C277" s="143" t="s">
        <v>194</v>
      </c>
      <c r="D277" s="141" t="s">
        <v>414</v>
      </c>
      <c r="E277" s="141" t="s">
        <v>415</v>
      </c>
      <c r="F277" s="145">
        <v>2463</v>
      </c>
      <c r="G277" s="145">
        <v>22641.638630000001</v>
      </c>
      <c r="H277" s="144">
        <v>1382.1338040000001</v>
      </c>
      <c r="I277" s="235" t="s">
        <v>219</v>
      </c>
      <c r="J277" s="236">
        <v>1.0019430150999999</v>
      </c>
    </row>
    <row r="278" spans="2:10" x14ac:dyDescent="0.2">
      <c r="B278" s="142">
        <v>270</v>
      </c>
      <c r="C278" s="143" t="s">
        <v>194</v>
      </c>
      <c r="D278" s="141" t="s">
        <v>380</v>
      </c>
      <c r="E278" s="141" t="s">
        <v>381</v>
      </c>
      <c r="F278" s="145">
        <v>275</v>
      </c>
      <c r="G278" s="145">
        <v>0</v>
      </c>
      <c r="H278" s="144" t="s">
        <v>251</v>
      </c>
      <c r="I278" s="235" t="s">
        <v>251</v>
      </c>
      <c r="J278" s="236">
        <v>1.0124101662</v>
      </c>
    </row>
    <row r="279" spans="2:10" x14ac:dyDescent="0.2">
      <c r="B279" s="142">
        <v>271</v>
      </c>
      <c r="C279" s="143" t="s">
        <v>193</v>
      </c>
      <c r="D279" s="141" t="s">
        <v>218</v>
      </c>
      <c r="E279" s="141" t="s">
        <v>218</v>
      </c>
      <c r="F279" s="145">
        <v>16551</v>
      </c>
      <c r="G279" s="145">
        <v>14322.16149</v>
      </c>
      <c r="H279" s="144">
        <v>782.50320999999997</v>
      </c>
      <c r="I279" s="235" t="s">
        <v>219</v>
      </c>
      <c r="J279" s="236">
        <v>1.0008698727000001</v>
      </c>
    </row>
    <row r="280" spans="2:10" x14ac:dyDescent="0.2">
      <c r="B280" s="142">
        <v>272</v>
      </c>
      <c r="C280" s="143" t="s">
        <v>193</v>
      </c>
      <c r="D280" s="141" t="s">
        <v>220</v>
      </c>
      <c r="E280" s="141" t="s">
        <v>47</v>
      </c>
      <c r="F280" s="145">
        <v>39</v>
      </c>
      <c r="G280" s="145">
        <v>1726.6607100000001</v>
      </c>
      <c r="H280" s="144">
        <v>1932.155825</v>
      </c>
      <c r="I280" s="235">
        <v>0.3715</v>
      </c>
      <c r="J280" s="236">
        <v>1.0071025040999999</v>
      </c>
    </row>
    <row r="281" spans="2:10" x14ac:dyDescent="0.2">
      <c r="B281" s="142">
        <v>273</v>
      </c>
      <c r="C281" s="143" t="s">
        <v>193</v>
      </c>
      <c r="D281" s="141" t="s">
        <v>221</v>
      </c>
      <c r="E281" s="141" t="s">
        <v>48</v>
      </c>
      <c r="F281" s="145">
        <v>128</v>
      </c>
      <c r="G281" s="145">
        <v>-110.92448</v>
      </c>
      <c r="H281" s="144">
        <v>1261.3199509999999</v>
      </c>
      <c r="I281" s="235">
        <v>0.92989999999999995</v>
      </c>
      <c r="J281" s="236">
        <v>0.99156857899999995</v>
      </c>
    </row>
    <row r="282" spans="2:10" x14ac:dyDescent="0.2">
      <c r="B282" s="142">
        <v>274</v>
      </c>
      <c r="C282" s="143" t="s">
        <v>193</v>
      </c>
      <c r="D282" s="141" t="s">
        <v>222</v>
      </c>
      <c r="E282" s="141" t="s">
        <v>49</v>
      </c>
      <c r="F282" s="145">
        <v>39</v>
      </c>
      <c r="G282" s="145">
        <v>246.14225999999999</v>
      </c>
      <c r="H282" s="144">
        <v>1935.014469</v>
      </c>
      <c r="I282" s="235">
        <v>0.89880000000000004</v>
      </c>
      <c r="J282" s="236">
        <v>0.98391305009999996</v>
      </c>
    </row>
    <row r="283" spans="2:10" x14ac:dyDescent="0.2">
      <c r="B283" s="142">
        <v>275</v>
      </c>
      <c r="C283" s="143" t="s">
        <v>193</v>
      </c>
      <c r="D283" s="141" t="s">
        <v>223</v>
      </c>
      <c r="E283" s="141" t="s">
        <v>50</v>
      </c>
      <c r="F283" s="145">
        <v>74</v>
      </c>
      <c r="G283" s="145">
        <v>1991.6266900000001</v>
      </c>
      <c r="H283" s="144">
        <v>1418.7114280000001</v>
      </c>
      <c r="I283" s="235">
        <v>0.16039999999999999</v>
      </c>
      <c r="J283" s="236">
        <v>1.0006989708</v>
      </c>
    </row>
    <row r="284" spans="2:10" x14ac:dyDescent="0.2">
      <c r="B284" s="142">
        <v>276</v>
      </c>
      <c r="C284" s="143" t="s">
        <v>193</v>
      </c>
      <c r="D284" s="141" t="s">
        <v>224</v>
      </c>
      <c r="E284" s="141" t="s">
        <v>51</v>
      </c>
      <c r="F284" s="145">
        <v>127</v>
      </c>
      <c r="G284" s="145">
        <v>-608.16409999999996</v>
      </c>
      <c r="H284" s="144">
        <v>1086.0929550000001</v>
      </c>
      <c r="I284" s="235">
        <v>0.57550000000000001</v>
      </c>
      <c r="J284" s="236">
        <v>1.0152398579999999</v>
      </c>
    </row>
    <row r="285" spans="2:10" x14ac:dyDescent="0.2">
      <c r="B285" s="142">
        <v>277</v>
      </c>
      <c r="C285" s="143" t="s">
        <v>193</v>
      </c>
      <c r="D285" s="141" t="s">
        <v>225</v>
      </c>
      <c r="E285" s="141" t="s">
        <v>52</v>
      </c>
      <c r="F285" s="145">
        <v>171</v>
      </c>
      <c r="G285" s="145">
        <v>-1234.6623400000001</v>
      </c>
      <c r="H285" s="144">
        <v>935.40707399999997</v>
      </c>
      <c r="I285" s="235">
        <v>0.18690000000000001</v>
      </c>
      <c r="J285" s="236">
        <v>1.0121160844999999</v>
      </c>
    </row>
    <row r="286" spans="2:10" x14ac:dyDescent="0.2">
      <c r="B286" s="142">
        <v>278</v>
      </c>
      <c r="C286" s="143" t="s">
        <v>193</v>
      </c>
      <c r="D286" s="141" t="s">
        <v>226</v>
      </c>
      <c r="E286" s="141" t="s">
        <v>53</v>
      </c>
      <c r="F286" s="145">
        <v>187</v>
      </c>
      <c r="G286" s="145">
        <v>-963.45525999999995</v>
      </c>
      <c r="H286" s="144">
        <v>893.21361200000001</v>
      </c>
      <c r="I286" s="235">
        <v>0.28079999999999999</v>
      </c>
      <c r="J286" s="236">
        <v>0.99367897520000004</v>
      </c>
    </row>
    <row r="287" spans="2:10" x14ac:dyDescent="0.2">
      <c r="B287" s="142">
        <v>279</v>
      </c>
      <c r="C287" s="143" t="s">
        <v>193</v>
      </c>
      <c r="D287" s="141" t="s">
        <v>227</v>
      </c>
      <c r="E287" s="141" t="s">
        <v>54</v>
      </c>
      <c r="F287" s="145">
        <v>786</v>
      </c>
      <c r="G287" s="145">
        <v>-270.90931</v>
      </c>
      <c r="H287" s="144">
        <v>441.05296499999997</v>
      </c>
      <c r="I287" s="235">
        <v>0.53910000000000002</v>
      </c>
      <c r="J287" s="236">
        <v>0.9951311866</v>
      </c>
    </row>
    <row r="288" spans="2:10" x14ac:dyDescent="0.2">
      <c r="B288" s="142">
        <v>280</v>
      </c>
      <c r="C288" s="143" t="s">
        <v>193</v>
      </c>
      <c r="D288" s="141" t="s">
        <v>228</v>
      </c>
      <c r="E288" s="141" t="s">
        <v>55</v>
      </c>
      <c r="F288" s="145">
        <v>45</v>
      </c>
      <c r="G288" s="145">
        <v>515.58712000000003</v>
      </c>
      <c r="H288" s="144">
        <v>1806.3952079999999</v>
      </c>
      <c r="I288" s="235">
        <v>0.77529999999999999</v>
      </c>
      <c r="J288" s="236">
        <v>1.0072310802</v>
      </c>
    </row>
    <row r="289" spans="2:10" x14ac:dyDescent="0.2">
      <c r="B289" s="142">
        <v>281</v>
      </c>
      <c r="C289" s="143" t="s">
        <v>193</v>
      </c>
      <c r="D289" s="141" t="s">
        <v>229</v>
      </c>
      <c r="E289" s="141" t="s">
        <v>56</v>
      </c>
      <c r="F289" s="145">
        <v>2762</v>
      </c>
      <c r="G289" s="145">
        <v>1483.83959</v>
      </c>
      <c r="H289" s="144">
        <v>280.454587</v>
      </c>
      <c r="I289" s="235" t="s">
        <v>219</v>
      </c>
      <c r="J289" s="236">
        <v>0.99975704109999997</v>
      </c>
    </row>
    <row r="290" spans="2:10" x14ac:dyDescent="0.2">
      <c r="B290" s="142">
        <v>282</v>
      </c>
      <c r="C290" s="143" t="s">
        <v>193</v>
      </c>
      <c r="D290" s="141" t="s">
        <v>230</v>
      </c>
      <c r="E290" s="141" t="s">
        <v>57</v>
      </c>
      <c r="F290" s="145">
        <v>1880</v>
      </c>
      <c r="G290" s="145">
        <v>875.3963</v>
      </c>
      <c r="H290" s="144">
        <v>306.339292</v>
      </c>
      <c r="I290" s="235">
        <v>4.3E-3</v>
      </c>
      <c r="J290" s="236">
        <v>0.99992442140000004</v>
      </c>
    </row>
    <row r="291" spans="2:10" x14ac:dyDescent="0.2">
      <c r="B291" s="142">
        <v>283</v>
      </c>
      <c r="C291" s="143" t="s">
        <v>193</v>
      </c>
      <c r="D291" s="141" t="s">
        <v>231</v>
      </c>
      <c r="E291" s="141" t="s">
        <v>58</v>
      </c>
      <c r="F291" s="145">
        <v>48</v>
      </c>
      <c r="G291" s="145">
        <v>-392.24912999999998</v>
      </c>
      <c r="H291" s="144">
        <v>1769.186868</v>
      </c>
      <c r="I291" s="235">
        <v>0.82450000000000001</v>
      </c>
      <c r="J291" s="236">
        <v>1.0075778865</v>
      </c>
    </row>
    <row r="292" spans="2:10" x14ac:dyDescent="0.2">
      <c r="B292" s="142">
        <v>284</v>
      </c>
      <c r="C292" s="143" t="s">
        <v>193</v>
      </c>
      <c r="D292" s="141" t="s">
        <v>232</v>
      </c>
      <c r="E292" s="141" t="s">
        <v>59</v>
      </c>
      <c r="F292" s="145">
        <v>1130</v>
      </c>
      <c r="G292" s="145">
        <v>2255.6057500000002</v>
      </c>
      <c r="H292" s="144">
        <v>385.07648</v>
      </c>
      <c r="I292" s="235" t="s">
        <v>219</v>
      </c>
      <c r="J292" s="236">
        <v>1.0016876123</v>
      </c>
    </row>
    <row r="293" spans="2:10" x14ac:dyDescent="0.2">
      <c r="B293" s="142">
        <v>285</v>
      </c>
      <c r="C293" s="143" t="s">
        <v>193</v>
      </c>
      <c r="D293" s="141" t="s">
        <v>233</v>
      </c>
      <c r="E293" s="141" t="s">
        <v>60</v>
      </c>
      <c r="F293" s="145">
        <v>438</v>
      </c>
      <c r="G293" s="145">
        <v>-299.54557999999997</v>
      </c>
      <c r="H293" s="144">
        <v>593.22773800000004</v>
      </c>
      <c r="I293" s="235">
        <v>0.61360000000000003</v>
      </c>
      <c r="J293" s="236">
        <v>1.0029334338</v>
      </c>
    </row>
    <row r="294" spans="2:10" x14ac:dyDescent="0.2">
      <c r="B294" s="142">
        <v>286</v>
      </c>
      <c r="C294" s="143" t="s">
        <v>193</v>
      </c>
      <c r="D294" s="141" t="s">
        <v>234</v>
      </c>
      <c r="E294" s="141" t="s">
        <v>61</v>
      </c>
      <c r="F294" s="145">
        <v>41</v>
      </c>
      <c r="G294" s="145">
        <v>-1688.8666499999999</v>
      </c>
      <c r="H294" s="144">
        <v>1897.688666</v>
      </c>
      <c r="I294" s="235">
        <v>0.3735</v>
      </c>
      <c r="J294" s="236">
        <v>1.0030474995000001</v>
      </c>
    </row>
    <row r="295" spans="2:10" x14ac:dyDescent="0.2">
      <c r="B295" s="142">
        <v>287</v>
      </c>
      <c r="C295" s="143" t="s">
        <v>193</v>
      </c>
      <c r="D295" s="141" t="s">
        <v>235</v>
      </c>
      <c r="E295" s="141" t="s">
        <v>62</v>
      </c>
      <c r="F295" s="145">
        <v>67</v>
      </c>
      <c r="G295" s="145">
        <v>1272.04845</v>
      </c>
      <c r="H295" s="144">
        <v>1473.878757</v>
      </c>
      <c r="I295" s="235">
        <v>0.3881</v>
      </c>
      <c r="J295" s="236">
        <v>1.0034787794</v>
      </c>
    </row>
    <row r="296" spans="2:10" x14ac:dyDescent="0.2">
      <c r="B296" s="142">
        <v>288</v>
      </c>
      <c r="C296" s="143" t="s">
        <v>193</v>
      </c>
      <c r="D296" s="141" t="s">
        <v>236</v>
      </c>
      <c r="E296" s="141" t="s">
        <v>63</v>
      </c>
      <c r="F296" s="145">
        <v>75</v>
      </c>
      <c r="G296" s="145">
        <v>912.76201000000003</v>
      </c>
      <c r="H296" s="144">
        <v>1397.2730879999999</v>
      </c>
      <c r="I296" s="235">
        <v>0.51359999999999995</v>
      </c>
      <c r="J296" s="236">
        <v>1.0193940801000001</v>
      </c>
    </row>
    <row r="297" spans="2:10" x14ac:dyDescent="0.2">
      <c r="B297" s="142">
        <v>289</v>
      </c>
      <c r="C297" s="143" t="s">
        <v>193</v>
      </c>
      <c r="D297" s="141" t="s">
        <v>237</v>
      </c>
      <c r="E297" s="141" t="s">
        <v>64</v>
      </c>
      <c r="F297" s="145">
        <v>69</v>
      </c>
      <c r="G297" s="145">
        <v>252.81997000000001</v>
      </c>
      <c r="H297" s="144">
        <v>1465.5428690000001</v>
      </c>
      <c r="I297" s="235">
        <v>0.86299999999999999</v>
      </c>
      <c r="J297" s="236">
        <v>0.99917572809999999</v>
      </c>
    </row>
    <row r="298" spans="2:10" x14ac:dyDescent="0.2">
      <c r="B298" s="142">
        <v>290</v>
      </c>
      <c r="C298" s="143" t="s">
        <v>193</v>
      </c>
      <c r="D298" s="141" t="s">
        <v>238</v>
      </c>
      <c r="E298" s="141" t="s">
        <v>65</v>
      </c>
      <c r="F298" s="145">
        <v>15</v>
      </c>
      <c r="G298" s="145">
        <v>-5451.8117199999997</v>
      </c>
      <c r="H298" s="144">
        <v>3107.4620770000001</v>
      </c>
      <c r="I298" s="235">
        <v>7.9399999999999998E-2</v>
      </c>
      <c r="J298" s="236">
        <v>1.0076925056999999</v>
      </c>
    </row>
    <row r="299" spans="2:10" x14ac:dyDescent="0.2">
      <c r="B299" s="142">
        <v>291</v>
      </c>
      <c r="C299" s="143" t="s">
        <v>193</v>
      </c>
      <c r="D299" s="141" t="s">
        <v>239</v>
      </c>
      <c r="E299" s="141" t="s">
        <v>66</v>
      </c>
      <c r="F299" s="145">
        <v>136</v>
      </c>
      <c r="G299" s="145">
        <v>7.3165199999999997</v>
      </c>
      <c r="H299" s="144">
        <v>1039.307546</v>
      </c>
      <c r="I299" s="235">
        <v>0.99439999999999995</v>
      </c>
      <c r="J299" s="236">
        <v>0.99682307189999997</v>
      </c>
    </row>
    <row r="300" spans="2:10" x14ac:dyDescent="0.2">
      <c r="B300" s="142">
        <v>292</v>
      </c>
      <c r="C300" s="143" t="s">
        <v>193</v>
      </c>
      <c r="D300" s="141" t="s">
        <v>240</v>
      </c>
      <c r="E300" s="141" t="s">
        <v>67</v>
      </c>
      <c r="F300" s="145">
        <v>94</v>
      </c>
      <c r="G300" s="145">
        <v>-1571.94938</v>
      </c>
      <c r="H300" s="144">
        <v>1266.491321</v>
      </c>
      <c r="I300" s="235">
        <v>0.21460000000000001</v>
      </c>
      <c r="J300" s="236">
        <v>1.0079588802999999</v>
      </c>
    </row>
    <row r="301" spans="2:10" x14ac:dyDescent="0.2">
      <c r="B301" s="142">
        <v>293</v>
      </c>
      <c r="C301" s="143" t="s">
        <v>193</v>
      </c>
      <c r="D301" s="141" t="s">
        <v>241</v>
      </c>
      <c r="E301" s="141" t="s">
        <v>68</v>
      </c>
      <c r="F301" s="145">
        <v>2676</v>
      </c>
      <c r="G301" s="145">
        <v>513.38823000000002</v>
      </c>
      <c r="H301" s="144">
        <v>290.76845100000003</v>
      </c>
      <c r="I301" s="235">
        <v>7.7499999999999999E-2</v>
      </c>
      <c r="J301" s="236">
        <v>1.0054808318999999</v>
      </c>
    </row>
    <row r="302" spans="2:10" x14ac:dyDescent="0.2">
      <c r="B302" s="142">
        <v>294</v>
      </c>
      <c r="C302" s="143" t="s">
        <v>193</v>
      </c>
      <c r="D302" s="141" t="s">
        <v>242</v>
      </c>
      <c r="E302" s="141" t="s">
        <v>69</v>
      </c>
      <c r="F302" s="145">
        <v>34</v>
      </c>
      <c r="G302" s="145">
        <v>8262.4765900000002</v>
      </c>
      <c r="H302" s="144">
        <v>2067.5246870000001</v>
      </c>
      <c r="I302" s="235" t="s">
        <v>219</v>
      </c>
      <c r="J302" s="236">
        <v>0.9298280418</v>
      </c>
    </row>
    <row r="303" spans="2:10" x14ac:dyDescent="0.2">
      <c r="B303" s="142">
        <v>295</v>
      </c>
      <c r="C303" s="143" t="s">
        <v>193</v>
      </c>
      <c r="D303" s="141" t="s">
        <v>243</v>
      </c>
      <c r="E303" s="141" t="s">
        <v>70</v>
      </c>
      <c r="F303" s="145">
        <v>177</v>
      </c>
      <c r="G303" s="145">
        <v>-577.65678000000003</v>
      </c>
      <c r="H303" s="144">
        <v>1025.6695179999999</v>
      </c>
      <c r="I303" s="235">
        <v>0.57330000000000003</v>
      </c>
      <c r="J303" s="236">
        <v>1.0119625961000001</v>
      </c>
    </row>
    <row r="304" spans="2:10" x14ac:dyDescent="0.2">
      <c r="B304" s="142">
        <v>296</v>
      </c>
      <c r="C304" s="143" t="s">
        <v>193</v>
      </c>
      <c r="D304" s="141" t="s">
        <v>244</v>
      </c>
      <c r="E304" s="141" t="s">
        <v>71</v>
      </c>
      <c r="F304" s="145">
        <v>648</v>
      </c>
      <c r="G304" s="145">
        <v>419.32688999999999</v>
      </c>
      <c r="H304" s="144">
        <v>488.46776199999999</v>
      </c>
      <c r="I304" s="235">
        <v>0.39069999999999999</v>
      </c>
      <c r="J304" s="236">
        <v>0.99645591060000005</v>
      </c>
    </row>
    <row r="305" spans="2:10" x14ac:dyDescent="0.2">
      <c r="B305" s="142">
        <v>297</v>
      </c>
      <c r="C305" s="143" t="s">
        <v>193</v>
      </c>
      <c r="D305" s="141" t="s">
        <v>245</v>
      </c>
      <c r="E305" s="141" t="s">
        <v>72</v>
      </c>
      <c r="F305" s="145" t="s">
        <v>136</v>
      </c>
      <c r="G305" s="145">
        <v>0</v>
      </c>
      <c r="H305" s="144" t="s">
        <v>251</v>
      </c>
      <c r="I305" s="235" t="s">
        <v>251</v>
      </c>
      <c r="J305" s="236">
        <v>1.0149703686</v>
      </c>
    </row>
    <row r="306" spans="2:10" x14ac:dyDescent="0.2">
      <c r="B306" s="142">
        <v>298</v>
      </c>
      <c r="C306" s="143" t="s">
        <v>193</v>
      </c>
      <c r="D306" s="141" t="s">
        <v>246</v>
      </c>
      <c r="E306" s="141" t="s">
        <v>73</v>
      </c>
      <c r="F306" s="145">
        <v>483</v>
      </c>
      <c r="G306" s="145">
        <v>-400.70267000000001</v>
      </c>
      <c r="H306" s="144">
        <v>710.39286000000004</v>
      </c>
      <c r="I306" s="235">
        <v>0.57269999999999999</v>
      </c>
      <c r="J306" s="236">
        <v>1.0052149383</v>
      </c>
    </row>
    <row r="307" spans="2:10" x14ac:dyDescent="0.2">
      <c r="B307" s="142">
        <v>299</v>
      </c>
      <c r="C307" s="143" t="s">
        <v>193</v>
      </c>
      <c r="D307" s="141" t="s">
        <v>247</v>
      </c>
      <c r="E307" s="141" t="s">
        <v>74</v>
      </c>
      <c r="F307" s="145">
        <v>58</v>
      </c>
      <c r="G307" s="145">
        <v>35.627740000000003</v>
      </c>
      <c r="H307" s="144">
        <v>1602.269029</v>
      </c>
      <c r="I307" s="235">
        <v>0.98229999999999995</v>
      </c>
      <c r="J307" s="236">
        <v>0.99788178459999999</v>
      </c>
    </row>
    <row r="308" spans="2:10" x14ac:dyDescent="0.2">
      <c r="B308" s="142">
        <v>300</v>
      </c>
      <c r="C308" s="143" t="s">
        <v>193</v>
      </c>
      <c r="D308" s="141" t="s">
        <v>248</v>
      </c>
      <c r="E308" s="141" t="s">
        <v>75</v>
      </c>
      <c r="F308" s="145">
        <v>1581</v>
      </c>
      <c r="G308" s="145">
        <v>1100.6340399999999</v>
      </c>
      <c r="H308" s="144">
        <v>329.80699600000003</v>
      </c>
      <c r="I308" s="235">
        <v>8.0000000000000004E-4</v>
      </c>
      <c r="J308" s="236">
        <v>1.0002535153000001</v>
      </c>
    </row>
    <row r="309" spans="2:10" x14ac:dyDescent="0.2">
      <c r="B309" s="142">
        <v>301</v>
      </c>
      <c r="C309" s="143" t="s">
        <v>193</v>
      </c>
      <c r="D309" s="141" t="s">
        <v>249</v>
      </c>
      <c r="E309" s="141" t="s">
        <v>76</v>
      </c>
      <c r="F309" s="145" t="s">
        <v>136</v>
      </c>
      <c r="G309" s="145">
        <v>0</v>
      </c>
      <c r="H309" s="144" t="s">
        <v>251</v>
      </c>
      <c r="I309" s="235" t="s">
        <v>251</v>
      </c>
      <c r="J309" s="236">
        <v>1.0793794999999999</v>
      </c>
    </row>
    <row r="310" spans="2:10" x14ac:dyDescent="0.2">
      <c r="B310" s="142">
        <v>302</v>
      </c>
      <c r="C310" s="143" t="s">
        <v>193</v>
      </c>
      <c r="D310" s="141" t="s">
        <v>250</v>
      </c>
      <c r="E310" s="141" t="s">
        <v>77</v>
      </c>
      <c r="F310" s="145">
        <v>20</v>
      </c>
      <c r="G310" s="145">
        <v>4520.9363800000001</v>
      </c>
      <c r="H310" s="144">
        <v>2718.94598</v>
      </c>
      <c r="I310" s="235">
        <v>9.64E-2</v>
      </c>
      <c r="J310" s="236">
        <v>0.99999173500000005</v>
      </c>
    </row>
    <row r="311" spans="2:10" x14ac:dyDescent="0.2">
      <c r="B311" s="142">
        <v>303</v>
      </c>
      <c r="C311" s="143" t="s">
        <v>193</v>
      </c>
      <c r="D311" s="141" t="s">
        <v>252</v>
      </c>
      <c r="E311" s="141" t="s">
        <v>78</v>
      </c>
      <c r="F311" s="145">
        <v>421</v>
      </c>
      <c r="G311" s="145">
        <v>471.84838999999999</v>
      </c>
      <c r="H311" s="144">
        <v>597.23817799999995</v>
      </c>
      <c r="I311" s="235">
        <v>0.42949999999999999</v>
      </c>
      <c r="J311" s="236">
        <v>0.99892278430000003</v>
      </c>
    </row>
    <row r="312" spans="2:10" x14ac:dyDescent="0.2">
      <c r="B312" s="142">
        <v>304</v>
      </c>
      <c r="C312" s="143" t="s">
        <v>193</v>
      </c>
      <c r="D312" s="141" t="s">
        <v>253</v>
      </c>
      <c r="E312" s="141" t="s">
        <v>79</v>
      </c>
      <c r="F312" s="145" t="s">
        <v>136</v>
      </c>
      <c r="G312" s="145">
        <v>0</v>
      </c>
      <c r="H312" s="144" t="s">
        <v>251</v>
      </c>
      <c r="I312" s="235" t="s">
        <v>251</v>
      </c>
      <c r="J312" s="236">
        <v>0.83434955160000002</v>
      </c>
    </row>
    <row r="313" spans="2:10" x14ac:dyDescent="0.2">
      <c r="B313" s="142">
        <v>305</v>
      </c>
      <c r="C313" s="143" t="s">
        <v>193</v>
      </c>
      <c r="D313" s="141" t="s">
        <v>254</v>
      </c>
      <c r="E313" s="141" t="s">
        <v>80</v>
      </c>
      <c r="F313" s="145" t="s">
        <v>136</v>
      </c>
      <c r="G313" s="145">
        <v>0</v>
      </c>
      <c r="H313" s="144" t="s">
        <v>251</v>
      </c>
      <c r="I313" s="235" t="s">
        <v>251</v>
      </c>
      <c r="J313" s="236">
        <v>1.1307204573</v>
      </c>
    </row>
    <row r="314" spans="2:10" x14ac:dyDescent="0.2">
      <c r="B314" s="142">
        <v>306</v>
      </c>
      <c r="C314" s="143" t="s">
        <v>193</v>
      </c>
      <c r="D314" s="141" t="s">
        <v>255</v>
      </c>
      <c r="E314" s="141" t="s">
        <v>81</v>
      </c>
      <c r="F314" s="145">
        <v>160</v>
      </c>
      <c r="G314" s="145">
        <v>1165.66859</v>
      </c>
      <c r="H314" s="144">
        <v>960.080645</v>
      </c>
      <c r="I314" s="235">
        <v>0.22470000000000001</v>
      </c>
      <c r="J314" s="236">
        <v>1.0090868345999999</v>
      </c>
    </row>
    <row r="315" spans="2:10" x14ac:dyDescent="0.2">
      <c r="B315" s="142">
        <v>307</v>
      </c>
      <c r="C315" s="143" t="s">
        <v>193</v>
      </c>
      <c r="D315" s="141" t="s">
        <v>256</v>
      </c>
      <c r="E315" s="141" t="s">
        <v>82</v>
      </c>
      <c r="F315" s="145" t="s">
        <v>136</v>
      </c>
      <c r="G315" s="145">
        <v>0</v>
      </c>
      <c r="H315" s="144" t="s">
        <v>251</v>
      </c>
      <c r="I315" s="235" t="s">
        <v>251</v>
      </c>
      <c r="J315" s="236">
        <v>1.3144619547</v>
      </c>
    </row>
    <row r="316" spans="2:10" x14ac:dyDescent="0.2">
      <c r="B316" s="142">
        <v>308</v>
      </c>
      <c r="C316" s="143" t="s">
        <v>193</v>
      </c>
      <c r="D316" s="141" t="s">
        <v>257</v>
      </c>
      <c r="E316" s="141" t="s">
        <v>83</v>
      </c>
      <c r="F316" s="145">
        <v>84</v>
      </c>
      <c r="G316" s="145">
        <v>2935.5052099999998</v>
      </c>
      <c r="H316" s="144">
        <v>1317.5023550000001</v>
      </c>
      <c r="I316" s="235">
        <v>2.5899999999999999E-2</v>
      </c>
      <c r="J316" s="236">
        <v>0.99431623999999996</v>
      </c>
    </row>
    <row r="317" spans="2:10" x14ac:dyDescent="0.2">
      <c r="B317" s="142">
        <v>309</v>
      </c>
      <c r="C317" s="143" t="s">
        <v>193</v>
      </c>
      <c r="D317" s="141" t="s">
        <v>258</v>
      </c>
      <c r="E317" s="141" t="s">
        <v>84</v>
      </c>
      <c r="F317" s="145">
        <v>223</v>
      </c>
      <c r="G317" s="145">
        <v>2294.7577200000001</v>
      </c>
      <c r="H317" s="144">
        <v>811.92733999999996</v>
      </c>
      <c r="I317" s="235">
        <v>4.7000000000000002E-3</v>
      </c>
      <c r="J317" s="236">
        <v>1.0125654555000001</v>
      </c>
    </row>
    <row r="318" spans="2:10" x14ac:dyDescent="0.2">
      <c r="B318" s="142">
        <v>310</v>
      </c>
      <c r="C318" s="143" t="s">
        <v>193</v>
      </c>
      <c r="D318" s="141" t="s">
        <v>259</v>
      </c>
      <c r="E318" s="141" t="s">
        <v>85</v>
      </c>
      <c r="F318" s="145">
        <v>240</v>
      </c>
      <c r="G318" s="145">
        <v>582.16210999999998</v>
      </c>
      <c r="H318" s="144">
        <v>796.58882200000005</v>
      </c>
      <c r="I318" s="235">
        <v>0.46489999999999998</v>
      </c>
      <c r="J318" s="236">
        <v>1.0007540973</v>
      </c>
    </row>
    <row r="319" spans="2:10" x14ac:dyDescent="0.2">
      <c r="B319" s="142">
        <v>311</v>
      </c>
      <c r="C319" s="143" t="s">
        <v>193</v>
      </c>
      <c r="D319" s="141" t="s">
        <v>260</v>
      </c>
      <c r="E319" s="141" t="s">
        <v>86</v>
      </c>
      <c r="F319" s="145" t="s">
        <v>136</v>
      </c>
      <c r="G319" s="145">
        <v>0</v>
      </c>
      <c r="H319" s="144" t="s">
        <v>251</v>
      </c>
      <c r="I319" s="235" t="s">
        <v>251</v>
      </c>
      <c r="J319" s="236">
        <v>0.92838443849999996</v>
      </c>
    </row>
    <row r="320" spans="2:10" x14ac:dyDescent="0.2">
      <c r="B320" s="142">
        <v>312</v>
      </c>
      <c r="C320" s="143" t="s">
        <v>193</v>
      </c>
      <c r="D320" s="141" t="s">
        <v>261</v>
      </c>
      <c r="E320" s="141" t="s">
        <v>87</v>
      </c>
      <c r="F320" s="145" t="s">
        <v>136</v>
      </c>
      <c r="G320" s="145">
        <v>0</v>
      </c>
      <c r="H320" s="144" t="s">
        <v>251</v>
      </c>
      <c r="I320" s="235" t="s">
        <v>251</v>
      </c>
      <c r="J320" s="236">
        <v>0.79638495470000004</v>
      </c>
    </row>
    <row r="321" spans="2:10" x14ac:dyDescent="0.2">
      <c r="B321" s="142">
        <v>313</v>
      </c>
      <c r="C321" s="143" t="s">
        <v>193</v>
      </c>
      <c r="D321" s="141" t="s">
        <v>262</v>
      </c>
      <c r="E321" s="141" t="s">
        <v>88</v>
      </c>
      <c r="F321" s="145" t="s">
        <v>136</v>
      </c>
      <c r="G321" s="145">
        <v>0</v>
      </c>
      <c r="H321" s="144" t="s">
        <v>251</v>
      </c>
      <c r="I321" s="235" t="s">
        <v>251</v>
      </c>
      <c r="J321" s="236" t="s">
        <v>251</v>
      </c>
    </row>
    <row r="322" spans="2:10" x14ac:dyDescent="0.2">
      <c r="B322" s="142">
        <v>314</v>
      </c>
      <c r="C322" s="143" t="s">
        <v>193</v>
      </c>
      <c r="D322" s="141" t="s">
        <v>263</v>
      </c>
      <c r="E322" s="141" t="s">
        <v>89</v>
      </c>
      <c r="F322" s="145">
        <v>168</v>
      </c>
      <c r="G322" s="145">
        <v>1826.9486099999999</v>
      </c>
      <c r="H322" s="144">
        <v>1505.6278070000001</v>
      </c>
      <c r="I322" s="235">
        <v>0.22500000000000001</v>
      </c>
      <c r="J322" s="236">
        <v>1.0062205876000001</v>
      </c>
    </row>
    <row r="323" spans="2:10" x14ac:dyDescent="0.2">
      <c r="B323" s="142">
        <v>315</v>
      </c>
      <c r="C323" s="143" t="s">
        <v>193</v>
      </c>
      <c r="D323" s="141" t="s">
        <v>264</v>
      </c>
      <c r="E323" s="141" t="s">
        <v>90</v>
      </c>
      <c r="F323" s="145">
        <v>1130</v>
      </c>
      <c r="G323" s="145">
        <v>476.29746</v>
      </c>
      <c r="H323" s="144">
        <v>550.73854100000005</v>
      </c>
      <c r="I323" s="235">
        <v>0.3871</v>
      </c>
      <c r="J323" s="236">
        <v>1.002443816</v>
      </c>
    </row>
    <row r="324" spans="2:10" x14ac:dyDescent="0.2">
      <c r="B324" s="142">
        <v>316</v>
      </c>
      <c r="C324" s="143" t="s">
        <v>193</v>
      </c>
      <c r="D324" s="141" t="s">
        <v>265</v>
      </c>
      <c r="E324" s="141" t="s">
        <v>91</v>
      </c>
      <c r="F324" s="145">
        <v>135</v>
      </c>
      <c r="G324" s="145">
        <v>801.35946999999999</v>
      </c>
      <c r="H324" s="144">
        <v>1047.468419</v>
      </c>
      <c r="I324" s="235">
        <v>0.44429999999999997</v>
      </c>
      <c r="J324" s="236">
        <v>0.98185811030000003</v>
      </c>
    </row>
    <row r="325" spans="2:10" x14ac:dyDescent="0.2">
      <c r="B325" s="142">
        <v>317</v>
      </c>
      <c r="C325" s="143" t="s">
        <v>193</v>
      </c>
      <c r="D325" s="141" t="s">
        <v>266</v>
      </c>
      <c r="E325" s="141" t="s">
        <v>92</v>
      </c>
      <c r="F325" s="145">
        <v>84</v>
      </c>
      <c r="G325" s="145">
        <v>-34.970970000000001</v>
      </c>
      <c r="H325" s="144">
        <v>1324.0433109999999</v>
      </c>
      <c r="I325" s="235">
        <v>0.97889999999999999</v>
      </c>
      <c r="J325" s="236">
        <v>1.0062089784999999</v>
      </c>
    </row>
    <row r="326" spans="2:10" x14ac:dyDescent="0.2">
      <c r="B326" s="142">
        <v>318</v>
      </c>
      <c r="C326" s="143" t="s">
        <v>193</v>
      </c>
      <c r="D326" s="141" t="s">
        <v>267</v>
      </c>
      <c r="E326" s="141" t="s">
        <v>93</v>
      </c>
      <c r="F326" s="145">
        <v>456</v>
      </c>
      <c r="G326" s="145">
        <v>753.23455999999999</v>
      </c>
      <c r="H326" s="144">
        <v>577.21747100000005</v>
      </c>
      <c r="I326" s="235">
        <v>0.19189999999999999</v>
      </c>
      <c r="J326" s="236">
        <v>0.99988808880000002</v>
      </c>
    </row>
    <row r="327" spans="2:10" x14ac:dyDescent="0.2">
      <c r="B327" s="142">
        <v>319</v>
      </c>
      <c r="C327" s="143" t="s">
        <v>193</v>
      </c>
      <c r="D327" s="141" t="s">
        <v>268</v>
      </c>
      <c r="E327" s="141" t="s">
        <v>94</v>
      </c>
      <c r="F327" s="145">
        <v>1625</v>
      </c>
      <c r="G327" s="145">
        <v>-132.69896</v>
      </c>
      <c r="H327" s="144">
        <v>336.44176900000002</v>
      </c>
      <c r="I327" s="235">
        <v>0.69330000000000003</v>
      </c>
      <c r="J327" s="236">
        <v>1.0013220846999999</v>
      </c>
    </row>
    <row r="328" spans="2:10" x14ac:dyDescent="0.2">
      <c r="B328" s="142">
        <v>320</v>
      </c>
      <c r="C328" s="143" t="s">
        <v>193</v>
      </c>
      <c r="D328" s="141" t="s">
        <v>269</v>
      </c>
      <c r="E328" s="141" t="s">
        <v>95</v>
      </c>
      <c r="F328" s="145">
        <v>17</v>
      </c>
      <c r="G328" s="145">
        <v>-1520.1372699999999</v>
      </c>
      <c r="H328" s="144">
        <v>2969.8511149999999</v>
      </c>
      <c r="I328" s="235">
        <v>0.60880000000000001</v>
      </c>
      <c r="J328" s="236">
        <v>1.0014392572999999</v>
      </c>
    </row>
    <row r="329" spans="2:10" x14ac:dyDescent="0.2">
      <c r="B329" s="142">
        <v>321</v>
      </c>
      <c r="C329" s="143" t="s">
        <v>193</v>
      </c>
      <c r="D329" s="141" t="s">
        <v>270</v>
      </c>
      <c r="E329" s="141" t="s">
        <v>96</v>
      </c>
      <c r="F329" s="145">
        <v>226</v>
      </c>
      <c r="G329" s="145">
        <v>162.64404999999999</v>
      </c>
      <c r="H329" s="144">
        <v>814.78339000000005</v>
      </c>
      <c r="I329" s="235">
        <v>0.84179999999999999</v>
      </c>
      <c r="J329" s="236">
        <v>1.0053251733999999</v>
      </c>
    </row>
    <row r="330" spans="2:10" x14ac:dyDescent="0.2">
      <c r="B330" s="142">
        <v>322</v>
      </c>
      <c r="C330" s="143" t="s">
        <v>193</v>
      </c>
      <c r="D330" s="141" t="s">
        <v>271</v>
      </c>
      <c r="E330" s="141" t="s">
        <v>97</v>
      </c>
      <c r="F330" s="145">
        <v>57</v>
      </c>
      <c r="G330" s="145">
        <v>708.58826999999997</v>
      </c>
      <c r="H330" s="144">
        <v>1618.981135</v>
      </c>
      <c r="I330" s="235">
        <v>0.66159999999999997</v>
      </c>
      <c r="J330" s="236">
        <v>0.99008226840000002</v>
      </c>
    </row>
    <row r="331" spans="2:10" x14ac:dyDescent="0.2">
      <c r="B331" s="142">
        <v>323</v>
      </c>
      <c r="C331" s="143" t="s">
        <v>193</v>
      </c>
      <c r="D331" s="141" t="s">
        <v>272</v>
      </c>
      <c r="E331" s="141" t="s">
        <v>98</v>
      </c>
      <c r="F331" s="145">
        <v>45</v>
      </c>
      <c r="G331" s="145">
        <v>2600.4526500000002</v>
      </c>
      <c r="H331" s="144">
        <v>1805.36492</v>
      </c>
      <c r="I331" s="235">
        <v>0.14979999999999999</v>
      </c>
      <c r="J331" s="236">
        <v>1.0024244476999999</v>
      </c>
    </row>
    <row r="332" spans="2:10" x14ac:dyDescent="0.2">
      <c r="B332" s="142">
        <v>324</v>
      </c>
      <c r="C332" s="143" t="s">
        <v>193</v>
      </c>
      <c r="D332" s="141" t="s">
        <v>273</v>
      </c>
      <c r="E332" s="141" t="s">
        <v>99</v>
      </c>
      <c r="F332" s="145">
        <v>23</v>
      </c>
      <c r="G332" s="145">
        <v>3790.3821200000002</v>
      </c>
      <c r="H332" s="144">
        <v>2523.598477</v>
      </c>
      <c r="I332" s="235">
        <v>0.1331</v>
      </c>
      <c r="J332" s="236">
        <v>0.99159288680000002</v>
      </c>
    </row>
    <row r="333" spans="2:10" x14ac:dyDescent="0.2">
      <c r="B333" s="142">
        <v>325</v>
      </c>
      <c r="C333" s="143" t="s">
        <v>193</v>
      </c>
      <c r="D333" s="141" t="s">
        <v>274</v>
      </c>
      <c r="E333" s="141" t="s">
        <v>100</v>
      </c>
      <c r="F333" s="145">
        <v>243</v>
      </c>
      <c r="G333" s="145">
        <v>299.37441000000001</v>
      </c>
      <c r="H333" s="144">
        <v>795.85941200000002</v>
      </c>
      <c r="I333" s="235">
        <v>0.70679999999999998</v>
      </c>
      <c r="J333" s="236">
        <v>0.99205832189999998</v>
      </c>
    </row>
    <row r="334" spans="2:10" x14ac:dyDescent="0.2">
      <c r="B334" s="142">
        <v>326</v>
      </c>
      <c r="C334" s="143" t="s">
        <v>193</v>
      </c>
      <c r="D334" s="141" t="s">
        <v>275</v>
      </c>
      <c r="E334" s="141" t="s">
        <v>101</v>
      </c>
      <c r="F334" s="145">
        <v>1880</v>
      </c>
      <c r="G334" s="145">
        <v>503.29617000000002</v>
      </c>
      <c r="H334" s="144">
        <v>303.95709299999999</v>
      </c>
      <c r="I334" s="235">
        <v>9.7799999999999998E-2</v>
      </c>
      <c r="J334" s="236">
        <v>1.0001326129000001</v>
      </c>
    </row>
    <row r="335" spans="2:10" x14ac:dyDescent="0.2">
      <c r="B335" s="142">
        <v>327</v>
      </c>
      <c r="C335" s="143" t="s">
        <v>193</v>
      </c>
      <c r="D335" s="141" t="s">
        <v>276</v>
      </c>
      <c r="E335" s="141" t="s">
        <v>102</v>
      </c>
      <c r="F335" s="145" t="s">
        <v>136</v>
      </c>
      <c r="G335" s="145">
        <v>0</v>
      </c>
      <c r="H335" s="144" t="s">
        <v>251</v>
      </c>
      <c r="I335" s="235" t="s">
        <v>251</v>
      </c>
      <c r="J335" s="236" t="s">
        <v>251</v>
      </c>
    </row>
    <row r="336" spans="2:10" x14ac:dyDescent="0.2">
      <c r="B336" s="142">
        <v>328</v>
      </c>
      <c r="C336" s="143" t="s">
        <v>193</v>
      </c>
      <c r="D336" s="141" t="s">
        <v>277</v>
      </c>
      <c r="E336" s="141" t="s">
        <v>103</v>
      </c>
      <c r="F336" s="145">
        <v>1755</v>
      </c>
      <c r="G336" s="145">
        <v>-186.39895000000001</v>
      </c>
      <c r="H336" s="144">
        <v>351.299352</v>
      </c>
      <c r="I336" s="235">
        <v>0.59570000000000001</v>
      </c>
      <c r="J336" s="236">
        <v>1.0020859509</v>
      </c>
    </row>
    <row r="337" spans="2:10" x14ac:dyDescent="0.2">
      <c r="B337" s="142">
        <v>329</v>
      </c>
      <c r="C337" s="143" t="s">
        <v>193</v>
      </c>
      <c r="D337" s="141" t="s">
        <v>278</v>
      </c>
      <c r="E337" s="141" t="s">
        <v>104</v>
      </c>
      <c r="F337" s="145">
        <v>144</v>
      </c>
      <c r="G337" s="145">
        <v>-793.37063000000001</v>
      </c>
      <c r="H337" s="144">
        <v>1010.430962</v>
      </c>
      <c r="I337" s="235">
        <v>0.43240000000000001</v>
      </c>
      <c r="J337" s="236">
        <v>0.99508258500000002</v>
      </c>
    </row>
    <row r="338" spans="2:10" x14ac:dyDescent="0.2">
      <c r="B338" s="142">
        <v>330</v>
      </c>
      <c r="C338" s="143" t="s">
        <v>193</v>
      </c>
      <c r="D338" s="141" t="s">
        <v>279</v>
      </c>
      <c r="E338" s="141" t="s">
        <v>105</v>
      </c>
      <c r="F338" s="145">
        <v>27</v>
      </c>
      <c r="G338" s="145">
        <v>1482.49729</v>
      </c>
      <c r="H338" s="144">
        <v>2418.5772940000002</v>
      </c>
      <c r="I338" s="235">
        <v>0.53990000000000005</v>
      </c>
      <c r="J338" s="236">
        <v>1.0116683006</v>
      </c>
    </row>
    <row r="339" spans="2:10" x14ac:dyDescent="0.2">
      <c r="B339" s="142">
        <v>331</v>
      </c>
      <c r="C339" s="143" t="s">
        <v>193</v>
      </c>
      <c r="D339" s="141" t="s">
        <v>280</v>
      </c>
      <c r="E339" s="141" t="s">
        <v>106</v>
      </c>
      <c r="F339" s="145">
        <v>52</v>
      </c>
      <c r="G339" s="145">
        <v>2581.7966700000002</v>
      </c>
      <c r="H339" s="144">
        <v>1684.7547669999999</v>
      </c>
      <c r="I339" s="235">
        <v>0.12540000000000001</v>
      </c>
      <c r="J339" s="236">
        <v>0.99009954180000004</v>
      </c>
    </row>
    <row r="340" spans="2:10" x14ac:dyDescent="0.2">
      <c r="B340" s="142">
        <v>332</v>
      </c>
      <c r="C340" s="143" t="s">
        <v>193</v>
      </c>
      <c r="D340" s="141" t="s">
        <v>281</v>
      </c>
      <c r="E340" s="141" t="s">
        <v>107</v>
      </c>
      <c r="F340" s="145">
        <v>80</v>
      </c>
      <c r="G340" s="145">
        <v>5142.1604699999998</v>
      </c>
      <c r="H340" s="144">
        <v>1370.8843690000001</v>
      </c>
      <c r="I340" s="235">
        <v>2.0000000000000001E-4</v>
      </c>
      <c r="J340" s="236">
        <v>1.0073007904</v>
      </c>
    </row>
    <row r="341" spans="2:10" x14ac:dyDescent="0.2">
      <c r="B341" s="142">
        <v>333</v>
      </c>
      <c r="C341" s="143" t="s">
        <v>193</v>
      </c>
      <c r="D341" s="141" t="s">
        <v>282</v>
      </c>
      <c r="E341" s="141" t="s">
        <v>108</v>
      </c>
      <c r="F341" s="145">
        <v>180</v>
      </c>
      <c r="G341" s="145">
        <v>1360.18929</v>
      </c>
      <c r="H341" s="144">
        <v>906.27799400000004</v>
      </c>
      <c r="I341" s="235">
        <v>0.13339999999999999</v>
      </c>
      <c r="J341" s="236">
        <v>0.99924872220000005</v>
      </c>
    </row>
    <row r="342" spans="2:10" x14ac:dyDescent="0.2">
      <c r="B342" s="142">
        <v>334</v>
      </c>
      <c r="C342" s="143" t="s">
        <v>193</v>
      </c>
      <c r="D342" s="141" t="s">
        <v>283</v>
      </c>
      <c r="E342" s="141" t="s">
        <v>109</v>
      </c>
      <c r="F342" s="145">
        <v>52</v>
      </c>
      <c r="G342" s="145">
        <v>-5389.9071100000001</v>
      </c>
      <c r="H342" s="144">
        <v>3818.256637</v>
      </c>
      <c r="I342" s="235">
        <v>0.15809999999999999</v>
      </c>
      <c r="J342" s="236">
        <v>0.97950976270000001</v>
      </c>
    </row>
    <row r="343" spans="2:10" x14ac:dyDescent="0.2">
      <c r="B343" s="142">
        <v>335</v>
      </c>
      <c r="C343" s="143" t="s">
        <v>193</v>
      </c>
      <c r="D343" s="141" t="s">
        <v>284</v>
      </c>
      <c r="E343" s="141" t="s">
        <v>110</v>
      </c>
      <c r="F343" s="145">
        <v>297</v>
      </c>
      <c r="G343" s="145">
        <v>-328.93434000000002</v>
      </c>
      <c r="H343" s="144">
        <v>843.57364700000005</v>
      </c>
      <c r="I343" s="235">
        <v>0.6966</v>
      </c>
      <c r="J343" s="236">
        <v>1.0032779570999999</v>
      </c>
    </row>
    <row r="344" spans="2:10" x14ac:dyDescent="0.2">
      <c r="B344" s="142">
        <v>336</v>
      </c>
      <c r="C344" s="143" t="s">
        <v>193</v>
      </c>
      <c r="D344" s="141" t="s">
        <v>285</v>
      </c>
      <c r="E344" s="141" t="s">
        <v>111</v>
      </c>
      <c r="F344" s="145">
        <v>18</v>
      </c>
      <c r="G344" s="145">
        <v>813.21178999999995</v>
      </c>
      <c r="H344" s="144">
        <v>2936.0739469999999</v>
      </c>
      <c r="I344" s="235">
        <v>0.78180000000000005</v>
      </c>
      <c r="J344" s="236">
        <v>0.97414949439999998</v>
      </c>
    </row>
    <row r="345" spans="2:10" x14ac:dyDescent="0.2">
      <c r="B345" s="142">
        <v>337</v>
      </c>
      <c r="C345" s="143" t="s">
        <v>193</v>
      </c>
      <c r="D345" s="141" t="s">
        <v>286</v>
      </c>
      <c r="E345" s="141" t="s">
        <v>112</v>
      </c>
      <c r="F345" s="145">
        <v>117</v>
      </c>
      <c r="G345" s="145">
        <v>3929.5230099999999</v>
      </c>
      <c r="H345" s="144">
        <v>1159.0367160000001</v>
      </c>
      <c r="I345" s="235">
        <v>6.9999999999999999E-4</v>
      </c>
      <c r="J345" s="236">
        <v>0.99442087310000005</v>
      </c>
    </row>
    <row r="346" spans="2:10" x14ac:dyDescent="0.2">
      <c r="B346" s="142">
        <v>338</v>
      </c>
      <c r="C346" s="143" t="s">
        <v>193</v>
      </c>
      <c r="D346" s="141" t="s">
        <v>287</v>
      </c>
      <c r="E346" s="141" t="s">
        <v>113</v>
      </c>
      <c r="F346" s="145" t="s">
        <v>136</v>
      </c>
      <c r="G346" s="145">
        <v>0</v>
      </c>
      <c r="H346" s="144" t="s">
        <v>251</v>
      </c>
      <c r="I346" s="235" t="s">
        <v>251</v>
      </c>
      <c r="J346" s="236">
        <v>0.86614923690000001</v>
      </c>
    </row>
    <row r="347" spans="2:10" x14ac:dyDescent="0.2">
      <c r="B347" s="142">
        <v>339</v>
      </c>
      <c r="C347" s="143" t="s">
        <v>193</v>
      </c>
      <c r="D347" s="141" t="s">
        <v>288</v>
      </c>
      <c r="E347" s="141" t="s">
        <v>114</v>
      </c>
      <c r="F347" s="145">
        <v>22</v>
      </c>
      <c r="G347" s="145">
        <v>805.39193999999998</v>
      </c>
      <c r="H347" s="144">
        <v>2585.5551839999998</v>
      </c>
      <c r="I347" s="235">
        <v>0.75539999999999996</v>
      </c>
      <c r="J347" s="236">
        <v>0.99830720279999996</v>
      </c>
    </row>
    <row r="348" spans="2:10" x14ac:dyDescent="0.2">
      <c r="B348" s="142">
        <v>340</v>
      </c>
      <c r="C348" s="143" t="s">
        <v>193</v>
      </c>
      <c r="D348" s="141" t="s">
        <v>289</v>
      </c>
      <c r="E348" s="141" t="s">
        <v>115</v>
      </c>
      <c r="F348" s="145">
        <v>187</v>
      </c>
      <c r="G348" s="145">
        <v>848.41962000000001</v>
      </c>
      <c r="H348" s="144">
        <v>900.57866200000001</v>
      </c>
      <c r="I348" s="235">
        <v>0.34620000000000001</v>
      </c>
      <c r="J348" s="236">
        <v>0.99870244819999998</v>
      </c>
    </row>
    <row r="349" spans="2:10" x14ac:dyDescent="0.2">
      <c r="B349" s="142">
        <v>341</v>
      </c>
      <c r="C349" s="143" t="s">
        <v>193</v>
      </c>
      <c r="D349" s="141" t="s">
        <v>290</v>
      </c>
      <c r="E349" s="141" t="s">
        <v>116</v>
      </c>
      <c r="F349" s="145" t="s">
        <v>136</v>
      </c>
      <c r="G349" s="145">
        <v>0</v>
      </c>
      <c r="H349" s="144" t="s">
        <v>251</v>
      </c>
      <c r="I349" s="235" t="s">
        <v>251</v>
      </c>
      <c r="J349" s="236">
        <v>1.0202127507000001</v>
      </c>
    </row>
    <row r="350" spans="2:10" x14ac:dyDescent="0.2">
      <c r="B350" s="142">
        <v>342</v>
      </c>
      <c r="C350" s="143" t="s">
        <v>193</v>
      </c>
      <c r="D350" s="141" t="s">
        <v>291</v>
      </c>
      <c r="E350" s="141" t="s">
        <v>117</v>
      </c>
      <c r="F350" s="145" t="s">
        <v>136</v>
      </c>
      <c r="G350" s="145">
        <v>0</v>
      </c>
      <c r="H350" s="144" t="s">
        <v>251</v>
      </c>
      <c r="I350" s="235" t="s">
        <v>251</v>
      </c>
      <c r="J350" s="236">
        <v>0.97420694060000002</v>
      </c>
    </row>
    <row r="351" spans="2:10" x14ac:dyDescent="0.2">
      <c r="B351" s="142">
        <v>343</v>
      </c>
      <c r="C351" s="143" t="s">
        <v>193</v>
      </c>
      <c r="D351" s="141" t="s">
        <v>292</v>
      </c>
      <c r="E351" s="141" t="s">
        <v>118</v>
      </c>
      <c r="F351" s="145">
        <v>45</v>
      </c>
      <c r="G351" s="145">
        <v>2094.48081</v>
      </c>
      <c r="H351" s="144">
        <v>1814.7387430000001</v>
      </c>
      <c r="I351" s="235">
        <v>0.2485</v>
      </c>
      <c r="J351" s="236">
        <v>0.95835643479999999</v>
      </c>
    </row>
    <row r="352" spans="2:10" x14ac:dyDescent="0.2">
      <c r="B352" s="142">
        <v>344</v>
      </c>
      <c r="C352" s="143" t="s">
        <v>193</v>
      </c>
      <c r="D352" s="141" t="s">
        <v>293</v>
      </c>
      <c r="E352" s="141" t="s">
        <v>119</v>
      </c>
      <c r="F352" s="145">
        <v>289</v>
      </c>
      <c r="G352" s="145">
        <v>1182.64482</v>
      </c>
      <c r="H352" s="144">
        <v>752.75603000000001</v>
      </c>
      <c r="I352" s="235">
        <v>0.1162</v>
      </c>
      <c r="J352" s="236">
        <v>0.99595070500000005</v>
      </c>
    </row>
    <row r="353" spans="2:10" x14ac:dyDescent="0.2">
      <c r="B353" s="142">
        <v>345</v>
      </c>
      <c r="C353" s="143" t="s">
        <v>193</v>
      </c>
      <c r="D353" s="141" t="s">
        <v>294</v>
      </c>
      <c r="E353" s="141" t="s">
        <v>120</v>
      </c>
      <c r="F353" s="145">
        <v>33</v>
      </c>
      <c r="G353" s="145">
        <v>1462.62952</v>
      </c>
      <c r="H353" s="144">
        <v>2126.976345</v>
      </c>
      <c r="I353" s="235">
        <v>0.49170000000000003</v>
      </c>
      <c r="J353" s="236">
        <v>0.98663582719999998</v>
      </c>
    </row>
    <row r="354" spans="2:10" x14ac:dyDescent="0.2">
      <c r="B354" s="142">
        <v>346</v>
      </c>
      <c r="C354" s="143" t="s">
        <v>193</v>
      </c>
      <c r="D354" s="141" t="s">
        <v>295</v>
      </c>
      <c r="E354" s="141" t="s">
        <v>121</v>
      </c>
      <c r="F354" s="145" t="s">
        <v>136</v>
      </c>
      <c r="G354" s="145">
        <v>0</v>
      </c>
      <c r="H354" s="144" t="s">
        <v>251</v>
      </c>
      <c r="I354" s="235" t="s">
        <v>251</v>
      </c>
      <c r="J354" s="236">
        <v>1.0193382679</v>
      </c>
    </row>
    <row r="355" spans="2:10" x14ac:dyDescent="0.2">
      <c r="B355" s="142">
        <v>347</v>
      </c>
      <c r="C355" s="143" t="s">
        <v>193</v>
      </c>
      <c r="D355" s="141" t="s">
        <v>296</v>
      </c>
      <c r="E355" s="141" t="s">
        <v>122</v>
      </c>
      <c r="F355" s="145">
        <v>318</v>
      </c>
      <c r="G355" s="145">
        <v>232.10742999999999</v>
      </c>
      <c r="H355" s="144">
        <v>777.54024100000004</v>
      </c>
      <c r="I355" s="235">
        <v>0.76529999999999998</v>
      </c>
      <c r="J355" s="236">
        <v>0.98875350969999998</v>
      </c>
    </row>
    <row r="356" spans="2:10" x14ac:dyDescent="0.2">
      <c r="B356" s="142">
        <v>348</v>
      </c>
      <c r="C356" s="143" t="s">
        <v>193</v>
      </c>
      <c r="D356" s="141" t="s">
        <v>297</v>
      </c>
      <c r="E356" s="141" t="s">
        <v>123</v>
      </c>
      <c r="F356" s="145">
        <v>29</v>
      </c>
      <c r="G356" s="145">
        <v>2595.3741500000001</v>
      </c>
      <c r="H356" s="144">
        <v>2300.9249530000002</v>
      </c>
      <c r="I356" s="235">
        <v>0.25929999999999997</v>
      </c>
      <c r="J356" s="236">
        <v>0.98804095319999996</v>
      </c>
    </row>
    <row r="357" spans="2:10" x14ac:dyDescent="0.2">
      <c r="B357" s="142">
        <v>349</v>
      </c>
      <c r="C357" s="143" t="s">
        <v>193</v>
      </c>
      <c r="D357" s="141" t="s">
        <v>298</v>
      </c>
      <c r="E357" s="141" t="s">
        <v>124</v>
      </c>
      <c r="F357" s="145">
        <v>43</v>
      </c>
      <c r="G357" s="145">
        <v>1849.2667200000001</v>
      </c>
      <c r="H357" s="144">
        <v>1862.7135780000001</v>
      </c>
      <c r="I357" s="235">
        <v>0.32079999999999997</v>
      </c>
      <c r="J357" s="236">
        <v>0.98640627319999996</v>
      </c>
    </row>
    <row r="358" spans="2:10" x14ac:dyDescent="0.2">
      <c r="B358" s="142">
        <v>350</v>
      </c>
      <c r="C358" s="143" t="s">
        <v>193</v>
      </c>
      <c r="D358" s="141" t="s">
        <v>299</v>
      </c>
      <c r="E358" s="141" t="s">
        <v>125</v>
      </c>
      <c r="F358" s="145">
        <v>32</v>
      </c>
      <c r="G358" s="145">
        <v>628.16867999999999</v>
      </c>
      <c r="H358" s="144">
        <v>2142.2285069999998</v>
      </c>
      <c r="I358" s="235">
        <v>0.76929999999999998</v>
      </c>
      <c r="J358" s="236">
        <v>0.99580679780000003</v>
      </c>
    </row>
    <row r="359" spans="2:10" x14ac:dyDescent="0.2">
      <c r="B359" s="142">
        <v>351</v>
      </c>
      <c r="C359" s="143" t="s">
        <v>193</v>
      </c>
      <c r="D359" s="141" t="s">
        <v>300</v>
      </c>
      <c r="E359" s="141" t="s">
        <v>301</v>
      </c>
      <c r="F359" s="145" t="s">
        <v>136</v>
      </c>
      <c r="G359" s="145">
        <v>0</v>
      </c>
      <c r="H359" s="144" t="s">
        <v>251</v>
      </c>
      <c r="I359" s="235" t="s">
        <v>251</v>
      </c>
      <c r="J359" s="236">
        <v>0.9139090634</v>
      </c>
    </row>
    <row r="360" spans="2:10" x14ac:dyDescent="0.2">
      <c r="B360" s="142">
        <v>352</v>
      </c>
      <c r="C360" s="143" t="s">
        <v>193</v>
      </c>
      <c r="D360" s="141" t="s">
        <v>302</v>
      </c>
      <c r="E360" s="141" t="s">
        <v>303</v>
      </c>
      <c r="F360" s="145" t="s">
        <v>136</v>
      </c>
      <c r="G360" s="145">
        <v>0</v>
      </c>
      <c r="H360" s="144" t="s">
        <v>251</v>
      </c>
      <c r="I360" s="235" t="s">
        <v>251</v>
      </c>
      <c r="J360" s="236">
        <v>1.0045864357000001</v>
      </c>
    </row>
    <row r="361" spans="2:10" x14ac:dyDescent="0.2">
      <c r="B361" s="142">
        <v>353</v>
      </c>
      <c r="C361" s="143" t="s">
        <v>193</v>
      </c>
      <c r="D361" s="141" t="s">
        <v>304</v>
      </c>
      <c r="E361" s="141" t="s">
        <v>305</v>
      </c>
      <c r="F361" s="145" t="s">
        <v>136</v>
      </c>
      <c r="G361" s="145">
        <v>0</v>
      </c>
      <c r="H361" s="144" t="s">
        <v>251</v>
      </c>
      <c r="I361" s="235" t="s">
        <v>251</v>
      </c>
      <c r="J361" s="236">
        <v>1.4799963866000001</v>
      </c>
    </row>
    <row r="362" spans="2:10" x14ac:dyDescent="0.2">
      <c r="B362" s="142">
        <v>354</v>
      </c>
      <c r="C362" s="143" t="s">
        <v>193</v>
      </c>
      <c r="D362" s="141" t="s">
        <v>306</v>
      </c>
      <c r="E362" s="141" t="s">
        <v>307</v>
      </c>
      <c r="F362" s="145" t="s">
        <v>136</v>
      </c>
      <c r="G362" s="145">
        <v>0</v>
      </c>
      <c r="H362" s="144" t="s">
        <v>251</v>
      </c>
      <c r="I362" s="235" t="s">
        <v>251</v>
      </c>
      <c r="J362" s="236">
        <v>0.92620994400000001</v>
      </c>
    </row>
    <row r="363" spans="2:10" x14ac:dyDescent="0.2">
      <c r="B363" s="142">
        <v>355</v>
      </c>
      <c r="C363" s="143" t="s">
        <v>193</v>
      </c>
      <c r="D363" s="141" t="s">
        <v>308</v>
      </c>
      <c r="E363" s="141" t="s">
        <v>309</v>
      </c>
      <c r="F363" s="145">
        <v>186</v>
      </c>
      <c r="G363" s="145">
        <v>-315.42642000000001</v>
      </c>
      <c r="H363" s="144">
        <v>1167.449973</v>
      </c>
      <c r="I363" s="235">
        <v>0.78700000000000003</v>
      </c>
      <c r="J363" s="236">
        <v>0.99857047359999995</v>
      </c>
    </row>
    <row r="364" spans="2:10" x14ac:dyDescent="0.2">
      <c r="B364" s="142">
        <v>356</v>
      </c>
      <c r="C364" s="143" t="s">
        <v>193</v>
      </c>
      <c r="D364" s="141" t="s">
        <v>310</v>
      </c>
      <c r="E364" s="141" t="s">
        <v>311</v>
      </c>
      <c r="F364" s="145" t="s">
        <v>136</v>
      </c>
      <c r="G364" s="145">
        <v>0</v>
      </c>
      <c r="H364" s="144" t="s">
        <v>251</v>
      </c>
      <c r="I364" s="235" t="s">
        <v>251</v>
      </c>
      <c r="J364" s="236" t="s">
        <v>251</v>
      </c>
    </row>
    <row r="365" spans="2:10" x14ac:dyDescent="0.2">
      <c r="B365" s="142">
        <v>357</v>
      </c>
      <c r="C365" s="143" t="s">
        <v>193</v>
      </c>
      <c r="D365" s="141" t="s">
        <v>312</v>
      </c>
      <c r="E365" s="141" t="s">
        <v>313</v>
      </c>
      <c r="F365" s="145">
        <v>71</v>
      </c>
      <c r="G365" s="145">
        <v>-4570.1045899999999</v>
      </c>
      <c r="H365" s="144">
        <v>1645.577554</v>
      </c>
      <c r="I365" s="235">
        <v>5.4999999999999997E-3</v>
      </c>
      <c r="J365" s="236">
        <v>0.98699419099999997</v>
      </c>
    </row>
    <row r="366" spans="2:10" x14ac:dyDescent="0.2">
      <c r="B366" s="142">
        <v>358</v>
      </c>
      <c r="C366" s="143" t="s">
        <v>193</v>
      </c>
      <c r="D366" s="141" t="s">
        <v>314</v>
      </c>
      <c r="E366" s="141" t="s">
        <v>315</v>
      </c>
      <c r="F366" s="145">
        <v>30</v>
      </c>
      <c r="G366" s="145">
        <v>-479.10685999999998</v>
      </c>
      <c r="H366" s="144">
        <v>2745.9286659999998</v>
      </c>
      <c r="I366" s="235">
        <v>0.86150000000000004</v>
      </c>
      <c r="J366" s="236">
        <v>0.97346102779999999</v>
      </c>
    </row>
    <row r="367" spans="2:10" x14ac:dyDescent="0.2">
      <c r="B367" s="142">
        <v>359</v>
      </c>
      <c r="C367" s="143" t="s">
        <v>193</v>
      </c>
      <c r="D367" s="141" t="s">
        <v>316</v>
      </c>
      <c r="E367" s="141" t="s">
        <v>317</v>
      </c>
      <c r="F367" s="145">
        <v>33</v>
      </c>
      <c r="G367" s="145">
        <v>-1189.6771799999999</v>
      </c>
      <c r="H367" s="144">
        <v>2395.1371239999999</v>
      </c>
      <c r="I367" s="235">
        <v>0.61939999999999995</v>
      </c>
      <c r="J367" s="236">
        <v>1.0187392580000001</v>
      </c>
    </row>
    <row r="368" spans="2:10" x14ac:dyDescent="0.2">
      <c r="B368" s="142">
        <v>360</v>
      </c>
      <c r="C368" s="143" t="s">
        <v>193</v>
      </c>
      <c r="D368" s="141" t="s">
        <v>318</v>
      </c>
      <c r="E368" s="141" t="s">
        <v>319</v>
      </c>
      <c r="F368" s="145">
        <v>510</v>
      </c>
      <c r="G368" s="145">
        <v>25.283550000000002</v>
      </c>
      <c r="H368" s="144">
        <v>764.85530100000005</v>
      </c>
      <c r="I368" s="235">
        <v>0.97360000000000002</v>
      </c>
      <c r="J368" s="236">
        <v>1.0055275353999999</v>
      </c>
    </row>
    <row r="369" spans="2:10" x14ac:dyDescent="0.2">
      <c r="B369" s="142">
        <v>361</v>
      </c>
      <c r="C369" s="143" t="s">
        <v>193</v>
      </c>
      <c r="D369" s="141" t="s">
        <v>320</v>
      </c>
      <c r="E369" s="141" t="s">
        <v>321</v>
      </c>
      <c r="F369" s="145">
        <v>310</v>
      </c>
      <c r="G369" s="145">
        <v>1673.63274</v>
      </c>
      <c r="H369" s="144">
        <v>883.04324299999996</v>
      </c>
      <c r="I369" s="235">
        <v>5.8099999999999999E-2</v>
      </c>
      <c r="J369" s="236">
        <v>1.0092045734999999</v>
      </c>
    </row>
    <row r="370" spans="2:10" x14ac:dyDescent="0.2">
      <c r="B370" s="142">
        <v>362</v>
      </c>
      <c r="C370" s="143" t="s">
        <v>193</v>
      </c>
      <c r="D370" s="141" t="s">
        <v>322</v>
      </c>
      <c r="E370" s="141" t="s">
        <v>323</v>
      </c>
      <c r="F370" s="145">
        <v>141</v>
      </c>
      <c r="G370" s="145">
        <v>-620.50888999999995</v>
      </c>
      <c r="H370" s="144">
        <v>1304.3756350000001</v>
      </c>
      <c r="I370" s="235">
        <v>0.63429999999999997</v>
      </c>
      <c r="J370" s="236">
        <v>0.99154423879999998</v>
      </c>
    </row>
    <row r="371" spans="2:10" x14ac:dyDescent="0.2">
      <c r="B371" s="142">
        <v>363</v>
      </c>
      <c r="C371" s="143" t="s">
        <v>193</v>
      </c>
      <c r="D371" s="141" t="s">
        <v>324</v>
      </c>
      <c r="E371" s="141" t="s">
        <v>325</v>
      </c>
      <c r="F371" s="145">
        <v>104</v>
      </c>
      <c r="G371" s="145">
        <v>-1140.1209699999999</v>
      </c>
      <c r="H371" s="144">
        <v>1881.7757449999999</v>
      </c>
      <c r="I371" s="235">
        <v>0.54459999999999997</v>
      </c>
      <c r="J371" s="236">
        <v>0.99842992789999996</v>
      </c>
    </row>
    <row r="372" spans="2:10" x14ac:dyDescent="0.2">
      <c r="B372" s="142">
        <v>364</v>
      </c>
      <c r="C372" s="143" t="s">
        <v>193</v>
      </c>
      <c r="D372" s="141" t="s">
        <v>326</v>
      </c>
      <c r="E372" s="141" t="s">
        <v>327</v>
      </c>
      <c r="F372" s="145">
        <v>3887</v>
      </c>
      <c r="G372" s="145">
        <v>1160.1585600000001</v>
      </c>
      <c r="H372" s="144">
        <v>305.20830100000001</v>
      </c>
      <c r="I372" s="235">
        <v>1E-4</v>
      </c>
      <c r="J372" s="236">
        <v>0.99815298590000001</v>
      </c>
    </row>
    <row r="373" spans="2:10" x14ac:dyDescent="0.2">
      <c r="B373" s="142">
        <v>365</v>
      </c>
      <c r="C373" s="143" t="s">
        <v>193</v>
      </c>
      <c r="D373" s="141" t="s">
        <v>328</v>
      </c>
      <c r="E373" s="141" t="s">
        <v>329</v>
      </c>
      <c r="F373" s="145">
        <v>49</v>
      </c>
      <c r="G373" s="145">
        <v>4463.3678099999997</v>
      </c>
      <c r="H373" s="144">
        <v>3916.4764570000002</v>
      </c>
      <c r="I373" s="235">
        <v>0.2545</v>
      </c>
      <c r="J373" s="236">
        <v>0.98019035919999997</v>
      </c>
    </row>
    <row r="374" spans="2:10" x14ac:dyDescent="0.2">
      <c r="B374" s="142">
        <v>366</v>
      </c>
      <c r="C374" s="143" t="s">
        <v>193</v>
      </c>
      <c r="D374" s="141" t="s">
        <v>330</v>
      </c>
      <c r="E374" s="141" t="s">
        <v>331</v>
      </c>
      <c r="F374" s="145">
        <v>15</v>
      </c>
      <c r="G374" s="145">
        <v>4099.7496899999996</v>
      </c>
      <c r="H374" s="144">
        <v>3264.2253179999998</v>
      </c>
      <c r="I374" s="235">
        <v>0.20910000000000001</v>
      </c>
      <c r="J374" s="236">
        <v>1.0225508667000001</v>
      </c>
    </row>
    <row r="375" spans="2:10" x14ac:dyDescent="0.2">
      <c r="B375" s="142">
        <v>367</v>
      </c>
      <c r="C375" s="143" t="s">
        <v>193</v>
      </c>
      <c r="D375" s="141" t="s">
        <v>384</v>
      </c>
      <c r="E375" s="141" t="s">
        <v>385</v>
      </c>
      <c r="F375" s="145">
        <v>1248</v>
      </c>
      <c r="G375" s="145">
        <v>7742.2764500000003</v>
      </c>
      <c r="H375" s="144">
        <v>382.98052000000001</v>
      </c>
      <c r="I375" s="235" t="s">
        <v>219</v>
      </c>
      <c r="J375" s="236">
        <v>0.97990735829999998</v>
      </c>
    </row>
    <row r="376" spans="2:10" x14ac:dyDescent="0.2">
      <c r="B376" s="142">
        <v>368</v>
      </c>
      <c r="C376" s="143" t="s">
        <v>193</v>
      </c>
      <c r="D376" s="141" t="s">
        <v>386</v>
      </c>
      <c r="E376" s="141" t="s">
        <v>387</v>
      </c>
      <c r="F376" s="145">
        <v>1947</v>
      </c>
      <c r="G376" s="145">
        <v>2689.8804100000002</v>
      </c>
      <c r="H376" s="144">
        <v>363.03506700000003</v>
      </c>
      <c r="I376" s="235" t="s">
        <v>219</v>
      </c>
      <c r="J376" s="236">
        <v>1.000612214</v>
      </c>
    </row>
    <row r="377" spans="2:10" x14ac:dyDescent="0.2">
      <c r="B377" s="142">
        <v>369</v>
      </c>
      <c r="C377" s="143" t="s">
        <v>193</v>
      </c>
      <c r="D377" s="141" t="s">
        <v>368</v>
      </c>
      <c r="E377" s="141" t="s">
        <v>369</v>
      </c>
      <c r="F377" s="145">
        <v>1551</v>
      </c>
      <c r="G377" s="145">
        <v>370.75031999999999</v>
      </c>
      <c r="H377" s="144">
        <v>342.24158899999998</v>
      </c>
      <c r="I377" s="235">
        <v>0.2787</v>
      </c>
      <c r="J377" s="236">
        <v>1.0002069996</v>
      </c>
    </row>
    <row r="378" spans="2:10" x14ac:dyDescent="0.2">
      <c r="B378" s="142">
        <v>370</v>
      </c>
      <c r="C378" s="143" t="s">
        <v>193</v>
      </c>
      <c r="D378" s="141" t="s">
        <v>388</v>
      </c>
      <c r="E378" s="141" t="s">
        <v>382</v>
      </c>
      <c r="F378" s="145">
        <v>25</v>
      </c>
      <c r="G378" s="145">
        <v>-4462.8847100000003</v>
      </c>
      <c r="H378" s="144">
        <v>2463.1344760000002</v>
      </c>
      <c r="I378" s="235">
        <v>7.0000000000000007E-2</v>
      </c>
      <c r="J378" s="236">
        <v>0.79198038100000001</v>
      </c>
    </row>
    <row r="379" spans="2:10" x14ac:dyDescent="0.2">
      <c r="B379" s="142">
        <v>371</v>
      </c>
      <c r="C379" s="143" t="s">
        <v>193</v>
      </c>
      <c r="D379" s="141" t="s">
        <v>389</v>
      </c>
      <c r="E379" s="141" t="s">
        <v>390</v>
      </c>
      <c r="F379" s="145">
        <v>18</v>
      </c>
      <c r="G379" s="145">
        <v>23745.342390000002</v>
      </c>
      <c r="H379" s="144">
        <v>2906.5170859999998</v>
      </c>
      <c r="I379" s="235" t="s">
        <v>219</v>
      </c>
      <c r="J379" s="236">
        <v>0.95628679530000005</v>
      </c>
    </row>
    <row r="380" spans="2:10" x14ac:dyDescent="0.2">
      <c r="B380" s="142">
        <v>372</v>
      </c>
      <c r="C380" s="143" t="s">
        <v>193</v>
      </c>
      <c r="D380" s="141" t="s">
        <v>391</v>
      </c>
      <c r="E380" s="141" t="s">
        <v>392</v>
      </c>
      <c r="F380" s="145">
        <v>6779</v>
      </c>
      <c r="G380" s="145">
        <v>510.84539000000001</v>
      </c>
      <c r="H380" s="144">
        <v>262.04342000000003</v>
      </c>
      <c r="I380" s="235">
        <v>5.1299999999999998E-2</v>
      </c>
      <c r="J380" s="236">
        <v>1.0055467585</v>
      </c>
    </row>
    <row r="381" spans="2:10" x14ac:dyDescent="0.2">
      <c r="B381" s="142">
        <v>373</v>
      </c>
      <c r="C381" s="143" t="s">
        <v>193</v>
      </c>
      <c r="D381" s="141" t="s">
        <v>332</v>
      </c>
      <c r="E381" s="141" t="s">
        <v>333</v>
      </c>
      <c r="F381" s="145">
        <v>2021</v>
      </c>
      <c r="G381" s="145">
        <v>104.01582000000001</v>
      </c>
      <c r="H381" s="144">
        <v>297.290121</v>
      </c>
      <c r="I381" s="235">
        <v>0.72640000000000005</v>
      </c>
      <c r="J381" s="236">
        <v>1.0002162134999999</v>
      </c>
    </row>
    <row r="382" spans="2:10" x14ac:dyDescent="0.2">
      <c r="B382" s="142">
        <v>374</v>
      </c>
      <c r="C382" s="143" t="s">
        <v>193</v>
      </c>
      <c r="D382" s="141" t="s">
        <v>334</v>
      </c>
      <c r="E382" s="141" t="s">
        <v>335</v>
      </c>
      <c r="F382" s="145">
        <v>323</v>
      </c>
      <c r="G382" s="145">
        <v>3169.8430499999999</v>
      </c>
      <c r="H382" s="144">
        <v>683.27899100000002</v>
      </c>
      <c r="I382" s="235" t="s">
        <v>219</v>
      </c>
      <c r="J382" s="236">
        <v>1.0083024273000001</v>
      </c>
    </row>
    <row r="383" spans="2:10" x14ac:dyDescent="0.2">
      <c r="B383" s="142">
        <v>375</v>
      </c>
      <c r="C383" s="143" t="s">
        <v>193</v>
      </c>
      <c r="D383" s="141" t="s">
        <v>370</v>
      </c>
      <c r="E383" s="141" t="s">
        <v>371</v>
      </c>
      <c r="F383" s="145">
        <v>4457</v>
      </c>
      <c r="G383" s="145">
        <v>252.75774999999999</v>
      </c>
      <c r="H383" s="144">
        <v>213.78211999999999</v>
      </c>
      <c r="I383" s="235">
        <v>0.23710000000000001</v>
      </c>
      <c r="J383" s="236">
        <v>1.0020020758999999</v>
      </c>
    </row>
    <row r="384" spans="2:10" x14ac:dyDescent="0.2">
      <c r="B384" s="142">
        <v>376</v>
      </c>
      <c r="C384" s="143" t="s">
        <v>193</v>
      </c>
      <c r="D384" s="141" t="s">
        <v>336</v>
      </c>
      <c r="E384" s="141" t="s">
        <v>337</v>
      </c>
      <c r="F384" s="145">
        <v>45</v>
      </c>
      <c r="G384" s="145">
        <v>4863.6961499999998</v>
      </c>
      <c r="H384" s="144">
        <v>1840.028675</v>
      </c>
      <c r="I384" s="235">
        <v>8.2000000000000007E-3</v>
      </c>
      <c r="J384" s="236">
        <v>0.97752105519999999</v>
      </c>
    </row>
    <row r="385" spans="2:10" x14ac:dyDescent="0.2">
      <c r="B385" s="142">
        <v>377</v>
      </c>
      <c r="C385" s="143" t="s">
        <v>193</v>
      </c>
      <c r="D385" s="141" t="s">
        <v>338</v>
      </c>
      <c r="E385" s="141" t="s">
        <v>339</v>
      </c>
      <c r="F385" s="145">
        <v>291</v>
      </c>
      <c r="G385" s="145">
        <v>732.91085999999996</v>
      </c>
      <c r="H385" s="144">
        <v>753.843703</v>
      </c>
      <c r="I385" s="235">
        <v>0.33090000000000003</v>
      </c>
      <c r="J385" s="236">
        <v>1.0011712403999999</v>
      </c>
    </row>
    <row r="386" spans="2:10" x14ac:dyDescent="0.2">
      <c r="B386" s="142">
        <v>378</v>
      </c>
      <c r="C386" s="143" t="s">
        <v>193</v>
      </c>
      <c r="D386" s="141" t="s">
        <v>393</v>
      </c>
      <c r="E386" s="141" t="s">
        <v>383</v>
      </c>
      <c r="F386" s="145">
        <v>1054</v>
      </c>
      <c r="G386" s="145">
        <v>118.55822999999999</v>
      </c>
      <c r="H386" s="144">
        <v>556.86944300000005</v>
      </c>
      <c r="I386" s="235">
        <v>0.83140000000000003</v>
      </c>
      <c r="J386" s="236">
        <v>1.002769923</v>
      </c>
    </row>
    <row r="387" spans="2:10" x14ac:dyDescent="0.2">
      <c r="B387" s="142">
        <v>379</v>
      </c>
      <c r="C387" s="143" t="s">
        <v>193</v>
      </c>
      <c r="D387" s="141" t="s">
        <v>394</v>
      </c>
      <c r="E387" s="141" t="s">
        <v>395</v>
      </c>
      <c r="F387" s="145">
        <v>11995</v>
      </c>
      <c r="G387" s="145">
        <v>214.06352000000001</v>
      </c>
      <c r="H387" s="144">
        <v>220.14337399999999</v>
      </c>
      <c r="I387" s="235">
        <v>0.33090000000000003</v>
      </c>
      <c r="J387" s="236">
        <v>1.0015434215000001</v>
      </c>
    </row>
    <row r="388" spans="2:10" x14ac:dyDescent="0.2">
      <c r="B388" s="142">
        <v>380</v>
      </c>
      <c r="C388" s="143" t="s">
        <v>193</v>
      </c>
      <c r="D388" s="141" t="s">
        <v>396</v>
      </c>
      <c r="E388" s="141" t="s">
        <v>397</v>
      </c>
      <c r="F388" s="145">
        <v>15954</v>
      </c>
      <c r="G388" s="145">
        <v>86.765519999999995</v>
      </c>
      <c r="H388" s="144">
        <v>954.49113199999999</v>
      </c>
      <c r="I388" s="235">
        <v>0.92759999999999998</v>
      </c>
      <c r="J388" s="236">
        <v>1.0010907274</v>
      </c>
    </row>
    <row r="389" spans="2:10" x14ac:dyDescent="0.2">
      <c r="B389" s="142">
        <v>381</v>
      </c>
      <c r="C389" s="143" t="s">
        <v>193</v>
      </c>
      <c r="D389" s="141" t="s">
        <v>340</v>
      </c>
      <c r="E389" s="141" t="s">
        <v>341</v>
      </c>
      <c r="F389" s="145">
        <v>176</v>
      </c>
      <c r="G389" s="145">
        <v>8187.25306</v>
      </c>
      <c r="H389" s="144">
        <v>994.762202</v>
      </c>
      <c r="I389" s="235" t="s">
        <v>219</v>
      </c>
      <c r="J389" s="236">
        <v>0.97092401129999995</v>
      </c>
    </row>
    <row r="390" spans="2:10" x14ac:dyDescent="0.2">
      <c r="B390" s="142">
        <v>382</v>
      </c>
      <c r="C390" s="143" t="s">
        <v>193</v>
      </c>
      <c r="D390" s="141" t="s">
        <v>378</v>
      </c>
      <c r="E390" s="141" t="s">
        <v>379</v>
      </c>
      <c r="F390" s="145">
        <v>3513</v>
      </c>
      <c r="G390" s="145">
        <v>200.65508</v>
      </c>
      <c r="H390" s="144">
        <v>237.84851</v>
      </c>
      <c r="I390" s="235">
        <v>0.39889999999999998</v>
      </c>
      <c r="J390" s="236">
        <v>1.0001413796</v>
      </c>
    </row>
    <row r="391" spans="2:10" x14ac:dyDescent="0.2">
      <c r="B391" s="142">
        <v>383</v>
      </c>
      <c r="C391" s="143" t="s">
        <v>193</v>
      </c>
      <c r="D391" s="141" t="s">
        <v>398</v>
      </c>
      <c r="E391" s="141" t="s">
        <v>399</v>
      </c>
      <c r="F391" s="145">
        <v>38</v>
      </c>
      <c r="G391" s="145">
        <v>-1091.3292300000001</v>
      </c>
      <c r="H391" s="144">
        <v>2049.5326829999999</v>
      </c>
      <c r="I391" s="235">
        <v>0.59440000000000004</v>
      </c>
      <c r="J391" s="236">
        <v>1.0026381607999999</v>
      </c>
    </row>
    <row r="392" spans="2:10" x14ac:dyDescent="0.2">
      <c r="B392" s="142">
        <v>384</v>
      </c>
      <c r="C392" s="143" t="s">
        <v>193</v>
      </c>
      <c r="D392" s="141" t="s">
        <v>400</v>
      </c>
      <c r="E392" s="141" t="s">
        <v>401</v>
      </c>
      <c r="F392" s="145" t="s">
        <v>136</v>
      </c>
      <c r="G392" s="145">
        <v>0</v>
      </c>
      <c r="H392" s="144" t="s">
        <v>251</v>
      </c>
      <c r="I392" s="235" t="s">
        <v>251</v>
      </c>
      <c r="J392" s="236">
        <v>0.96781328069999994</v>
      </c>
    </row>
    <row r="393" spans="2:10" x14ac:dyDescent="0.2">
      <c r="B393" s="142">
        <v>385</v>
      </c>
      <c r="C393" s="143" t="s">
        <v>193</v>
      </c>
      <c r="D393" s="141" t="s">
        <v>402</v>
      </c>
      <c r="E393" s="141" t="s">
        <v>403</v>
      </c>
      <c r="F393" s="145">
        <v>8524</v>
      </c>
      <c r="G393" s="145">
        <v>0</v>
      </c>
      <c r="H393" s="144" t="s">
        <v>251</v>
      </c>
      <c r="I393" s="235" t="s">
        <v>251</v>
      </c>
      <c r="J393" s="236">
        <v>1.0002195452</v>
      </c>
    </row>
    <row r="394" spans="2:10" x14ac:dyDescent="0.2">
      <c r="B394" s="142">
        <v>386</v>
      </c>
      <c r="C394" s="143" t="s">
        <v>193</v>
      </c>
      <c r="D394" s="141" t="s">
        <v>404</v>
      </c>
      <c r="E394" s="141" t="s">
        <v>405</v>
      </c>
      <c r="F394" s="145">
        <v>809</v>
      </c>
      <c r="G394" s="145">
        <v>115.79636000000001</v>
      </c>
      <c r="H394" s="144">
        <v>497.084182</v>
      </c>
      <c r="I394" s="235">
        <v>0.81579999999999997</v>
      </c>
      <c r="J394" s="236">
        <v>1.009627265</v>
      </c>
    </row>
    <row r="395" spans="2:10" x14ac:dyDescent="0.2">
      <c r="B395" s="142">
        <v>387</v>
      </c>
      <c r="C395" s="143" t="s">
        <v>193</v>
      </c>
      <c r="D395" s="141" t="s">
        <v>374</v>
      </c>
      <c r="E395" s="141" t="s">
        <v>375</v>
      </c>
      <c r="F395" s="145">
        <v>3792</v>
      </c>
      <c r="G395" s="145">
        <v>-221.11158</v>
      </c>
      <c r="H395" s="144">
        <v>236.515016</v>
      </c>
      <c r="I395" s="235">
        <v>0.34989999999999999</v>
      </c>
      <c r="J395" s="236">
        <v>1.0008311162000001</v>
      </c>
    </row>
    <row r="396" spans="2:10" x14ac:dyDescent="0.2">
      <c r="B396" s="142">
        <v>388</v>
      </c>
      <c r="C396" s="143" t="s">
        <v>193</v>
      </c>
      <c r="D396" s="141" t="s">
        <v>376</v>
      </c>
      <c r="E396" s="141" t="s">
        <v>377</v>
      </c>
      <c r="F396" s="145">
        <v>382</v>
      </c>
      <c r="G396" s="145">
        <v>645.18601000000001</v>
      </c>
      <c r="H396" s="144">
        <v>628.28128800000002</v>
      </c>
      <c r="I396" s="235">
        <v>0.30449999999999999</v>
      </c>
      <c r="J396" s="236">
        <v>1.0080435430000001</v>
      </c>
    </row>
    <row r="397" spans="2:10" x14ac:dyDescent="0.2">
      <c r="B397" s="142">
        <v>389</v>
      </c>
      <c r="C397" s="143" t="s">
        <v>193</v>
      </c>
      <c r="D397" s="141" t="s">
        <v>342</v>
      </c>
      <c r="E397" s="141" t="s">
        <v>343</v>
      </c>
      <c r="F397" s="145">
        <v>107</v>
      </c>
      <c r="G397" s="145">
        <v>5422.0501999999997</v>
      </c>
      <c r="H397" s="144">
        <v>1192.4247270000001</v>
      </c>
      <c r="I397" s="235" t="s">
        <v>219</v>
      </c>
      <c r="J397" s="236">
        <v>0.99976350329999997</v>
      </c>
    </row>
    <row r="398" spans="2:10" x14ac:dyDescent="0.2">
      <c r="B398" s="142">
        <v>390</v>
      </c>
      <c r="C398" s="143" t="s">
        <v>193</v>
      </c>
      <c r="D398" s="141" t="s">
        <v>364</v>
      </c>
      <c r="E398" s="141" t="s">
        <v>365</v>
      </c>
      <c r="F398" s="145">
        <v>19</v>
      </c>
      <c r="G398" s="145">
        <v>-2926.09647</v>
      </c>
      <c r="H398" s="144">
        <v>2771.4705170000002</v>
      </c>
      <c r="I398" s="235">
        <v>0.29110000000000003</v>
      </c>
      <c r="J398" s="236">
        <v>1.0228295681999999</v>
      </c>
    </row>
    <row r="399" spans="2:10" x14ac:dyDescent="0.2">
      <c r="B399" s="142">
        <v>391</v>
      </c>
      <c r="C399" s="143" t="s">
        <v>193</v>
      </c>
      <c r="D399" s="141" t="s">
        <v>366</v>
      </c>
      <c r="E399" s="141" t="s">
        <v>367</v>
      </c>
      <c r="F399" s="145">
        <v>139</v>
      </c>
      <c r="G399" s="145">
        <v>-2662.1217700000002</v>
      </c>
      <c r="H399" s="144">
        <v>1074.1420889999999</v>
      </c>
      <c r="I399" s="235">
        <v>1.32E-2</v>
      </c>
      <c r="J399" s="236">
        <v>1.0073927328000001</v>
      </c>
    </row>
    <row r="400" spans="2:10" x14ac:dyDescent="0.2">
      <c r="B400" s="142">
        <v>392</v>
      </c>
      <c r="C400" s="143" t="s">
        <v>193</v>
      </c>
      <c r="D400" s="141" t="s">
        <v>346</v>
      </c>
      <c r="E400" s="141" t="s">
        <v>347</v>
      </c>
      <c r="F400" s="145">
        <v>521</v>
      </c>
      <c r="G400" s="145">
        <v>-653.09235000000001</v>
      </c>
      <c r="H400" s="144">
        <v>622.70488</v>
      </c>
      <c r="I400" s="235">
        <v>0.29430000000000001</v>
      </c>
      <c r="J400" s="236">
        <v>0.98854401390000002</v>
      </c>
    </row>
    <row r="401" spans="2:10" x14ac:dyDescent="0.2">
      <c r="B401" s="142">
        <v>393</v>
      </c>
      <c r="C401" s="143" t="s">
        <v>193</v>
      </c>
      <c r="D401" s="141" t="s">
        <v>348</v>
      </c>
      <c r="E401" s="141" t="s">
        <v>349</v>
      </c>
      <c r="F401" s="145">
        <v>554</v>
      </c>
      <c r="G401" s="145">
        <v>-1531.5786700000001</v>
      </c>
      <c r="H401" s="144">
        <v>603.98694799999998</v>
      </c>
      <c r="I401" s="235">
        <v>1.12E-2</v>
      </c>
      <c r="J401" s="236">
        <v>1.0053877901999999</v>
      </c>
    </row>
    <row r="402" spans="2:10" x14ac:dyDescent="0.2">
      <c r="B402" s="142">
        <v>394</v>
      </c>
      <c r="C402" s="143" t="s">
        <v>193</v>
      </c>
      <c r="D402" s="141" t="s">
        <v>350</v>
      </c>
      <c r="E402" s="141" t="s">
        <v>351</v>
      </c>
      <c r="F402" s="145">
        <v>771</v>
      </c>
      <c r="G402" s="145">
        <v>-53.39528</v>
      </c>
      <c r="H402" s="144">
        <v>529.88597400000003</v>
      </c>
      <c r="I402" s="235">
        <v>0.91969999999999996</v>
      </c>
      <c r="J402" s="236">
        <v>0.99443363740000001</v>
      </c>
    </row>
    <row r="403" spans="2:10" x14ac:dyDescent="0.2">
      <c r="B403" s="142">
        <v>395</v>
      </c>
      <c r="C403" s="143" t="s">
        <v>193</v>
      </c>
      <c r="D403" s="141" t="s">
        <v>352</v>
      </c>
      <c r="E403" s="141" t="s">
        <v>353</v>
      </c>
      <c r="F403" s="145">
        <v>4811</v>
      </c>
      <c r="G403" s="145">
        <v>497.46012000000002</v>
      </c>
      <c r="H403" s="144">
        <v>249.79971800000001</v>
      </c>
      <c r="I403" s="235">
        <v>4.6399999999999997E-2</v>
      </c>
      <c r="J403" s="236">
        <v>1.0037773353999999</v>
      </c>
    </row>
    <row r="404" spans="2:10" x14ac:dyDescent="0.2">
      <c r="B404" s="142">
        <v>396</v>
      </c>
      <c r="C404" s="143" t="s">
        <v>193</v>
      </c>
      <c r="D404" s="141" t="s">
        <v>354</v>
      </c>
      <c r="E404" s="141" t="s">
        <v>355</v>
      </c>
      <c r="F404" s="145">
        <v>3382</v>
      </c>
      <c r="G404" s="145">
        <v>2510.9204199999999</v>
      </c>
      <c r="H404" s="144">
        <v>279.07888400000002</v>
      </c>
      <c r="I404" s="235" t="s">
        <v>219</v>
      </c>
      <c r="J404" s="236">
        <v>1.0001454016</v>
      </c>
    </row>
    <row r="405" spans="2:10" x14ac:dyDescent="0.2">
      <c r="B405" s="142">
        <v>397</v>
      </c>
      <c r="C405" s="143" t="s">
        <v>193</v>
      </c>
      <c r="D405" s="141" t="s">
        <v>356</v>
      </c>
      <c r="E405" s="141" t="s">
        <v>357</v>
      </c>
      <c r="F405" s="145">
        <v>1369</v>
      </c>
      <c r="G405" s="145">
        <v>3696.2649799999999</v>
      </c>
      <c r="H405" s="144">
        <v>380.74994800000002</v>
      </c>
      <c r="I405" s="235" t="s">
        <v>219</v>
      </c>
      <c r="J405" s="236">
        <v>0.99560540909999995</v>
      </c>
    </row>
    <row r="406" spans="2:10" x14ac:dyDescent="0.2">
      <c r="B406" s="142">
        <v>398</v>
      </c>
      <c r="C406" s="143" t="s">
        <v>193</v>
      </c>
      <c r="D406" s="141" t="s">
        <v>358</v>
      </c>
      <c r="E406" s="141" t="s">
        <v>359</v>
      </c>
      <c r="F406" s="145">
        <v>358</v>
      </c>
      <c r="G406" s="145">
        <v>5902.0523400000002</v>
      </c>
      <c r="H406" s="144">
        <v>669.17135399999995</v>
      </c>
      <c r="I406" s="235" t="s">
        <v>219</v>
      </c>
      <c r="J406" s="236">
        <v>1.0018059185999999</v>
      </c>
    </row>
    <row r="407" spans="2:10" x14ac:dyDescent="0.2">
      <c r="B407" s="142">
        <v>399</v>
      </c>
      <c r="C407" s="143" t="s">
        <v>193</v>
      </c>
      <c r="D407" s="141" t="s">
        <v>360</v>
      </c>
      <c r="E407" s="141" t="s">
        <v>361</v>
      </c>
      <c r="F407" s="145">
        <v>32</v>
      </c>
      <c r="G407" s="145">
        <v>8634.8271499999992</v>
      </c>
      <c r="H407" s="144">
        <v>2132.5263150000001</v>
      </c>
      <c r="I407" s="235" t="s">
        <v>219</v>
      </c>
      <c r="J407" s="236">
        <v>0.9841296571</v>
      </c>
    </row>
    <row r="408" spans="2:10" x14ac:dyDescent="0.2">
      <c r="B408" s="142">
        <v>400</v>
      </c>
      <c r="C408" s="143" t="s">
        <v>193</v>
      </c>
      <c r="D408" s="141" t="s">
        <v>362</v>
      </c>
      <c r="E408" s="141" t="s">
        <v>363</v>
      </c>
      <c r="F408" s="145">
        <v>4595</v>
      </c>
      <c r="G408" s="145">
        <v>0</v>
      </c>
      <c r="H408" s="144" t="s">
        <v>251</v>
      </c>
      <c r="I408" s="235" t="s">
        <v>251</v>
      </c>
      <c r="J408" s="236">
        <v>1.0016157405999999</v>
      </c>
    </row>
    <row r="409" spans="2:10" x14ac:dyDescent="0.2">
      <c r="B409" s="142">
        <v>401</v>
      </c>
      <c r="C409" s="143" t="s">
        <v>193</v>
      </c>
      <c r="D409" s="141" t="s">
        <v>406</v>
      </c>
      <c r="E409" s="141" t="s">
        <v>407</v>
      </c>
      <c r="F409" s="145">
        <v>380</v>
      </c>
      <c r="G409" s="145">
        <v>59759.03501</v>
      </c>
      <c r="H409" s="144">
        <v>886.94153400000005</v>
      </c>
      <c r="I409" s="235" t="s">
        <v>219</v>
      </c>
      <c r="J409" s="236">
        <v>0.99833975539999997</v>
      </c>
    </row>
    <row r="410" spans="2:10" x14ac:dyDescent="0.2">
      <c r="B410" s="142">
        <v>402</v>
      </c>
      <c r="C410" s="143" t="s">
        <v>193</v>
      </c>
      <c r="D410" s="141" t="s">
        <v>408</v>
      </c>
      <c r="E410" s="141" t="s">
        <v>409</v>
      </c>
      <c r="F410" s="145">
        <v>3251</v>
      </c>
      <c r="G410" s="145">
        <v>35350.511870000002</v>
      </c>
      <c r="H410" s="144">
        <v>664.00801000000001</v>
      </c>
      <c r="I410" s="235" t="s">
        <v>219</v>
      </c>
      <c r="J410" s="236">
        <v>0.99919704850000002</v>
      </c>
    </row>
    <row r="411" spans="2:10" x14ac:dyDescent="0.2">
      <c r="B411" s="142">
        <v>403</v>
      </c>
      <c r="C411" s="143" t="s">
        <v>193</v>
      </c>
      <c r="D411" s="141" t="s">
        <v>410</v>
      </c>
      <c r="E411" s="141" t="s">
        <v>411</v>
      </c>
      <c r="F411" s="145">
        <v>3961</v>
      </c>
      <c r="G411" s="145">
        <v>24875.750749999999</v>
      </c>
      <c r="H411" s="144">
        <v>657.86357099999998</v>
      </c>
      <c r="I411" s="235" t="s">
        <v>219</v>
      </c>
      <c r="J411" s="236">
        <v>1.0002084886</v>
      </c>
    </row>
    <row r="412" spans="2:10" x14ac:dyDescent="0.2">
      <c r="B412" s="142">
        <v>404</v>
      </c>
      <c r="C412" s="143" t="s">
        <v>193</v>
      </c>
      <c r="D412" s="141" t="s">
        <v>412</v>
      </c>
      <c r="E412" s="141" t="s">
        <v>413</v>
      </c>
      <c r="F412" s="145">
        <v>392</v>
      </c>
      <c r="G412" s="145">
        <v>39428.422229999996</v>
      </c>
      <c r="H412" s="144">
        <v>863.585016</v>
      </c>
      <c r="I412" s="235" t="s">
        <v>219</v>
      </c>
      <c r="J412" s="236">
        <v>0.9951522612</v>
      </c>
    </row>
    <row r="413" spans="2:10" x14ac:dyDescent="0.2">
      <c r="B413" s="142">
        <v>405</v>
      </c>
      <c r="C413" s="143" t="s">
        <v>193</v>
      </c>
      <c r="D413" s="141" t="s">
        <v>414</v>
      </c>
      <c r="E413" s="141" t="s">
        <v>415</v>
      </c>
      <c r="F413" s="145">
        <v>7570</v>
      </c>
      <c r="G413" s="145">
        <v>19054.101030000002</v>
      </c>
      <c r="H413" s="144">
        <v>616.76064799999995</v>
      </c>
      <c r="I413" s="235" t="s">
        <v>219</v>
      </c>
      <c r="J413" s="236">
        <v>1.0015481879000001</v>
      </c>
    </row>
    <row r="414" spans="2:10" ht="13.5" thickBot="1" x14ac:dyDescent="0.25">
      <c r="B414" s="146">
        <v>406</v>
      </c>
      <c r="C414" s="147" t="s">
        <v>193</v>
      </c>
      <c r="D414" s="148" t="s">
        <v>380</v>
      </c>
      <c r="E414" s="148" t="s">
        <v>381</v>
      </c>
      <c r="F414" s="149">
        <v>997</v>
      </c>
      <c r="G414" s="149">
        <v>0</v>
      </c>
      <c r="H414" s="150" t="s">
        <v>251</v>
      </c>
      <c r="I414" s="237" t="s">
        <v>251</v>
      </c>
      <c r="J414" s="238">
        <v>1.0070143022</v>
      </c>
    </row>
    <row r="415" spans="2:10" x14ac:dyDescent="0.2"/>
    <row r="416" spans="2:10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  <row r="1273" x14ac:dyDescent="0.2"/>
    <row r="1274" x14ac:dyDescent="0.2"/>
    <row r="1275" x14ac:dyDescent="0.2"/>
    <row r="1276" x14ac:dyDescent="0.2"/>
    <row r="1277" x14ac:dyDescent="0.2"/>
    <row r="1278" x14ac:dyDescent="0.2"/>
    <row r="1279" x14ac:dyDescent="0.2"/>
    <row r="1280" x14ac:dyDescent="0.2"/>
    <row r="1281" x14ac:dyDescent="0.2"/>
    <row r="1282" x14ac:dyDescent="0.2"/>
    <row r="1283" x14ac:dyDescent="0.2"/>
    <row r="1284" x14ac:dyDescent="0.2"/>
    <row r="1285" x14ac:dyDescent="0.2"/>
    <row r="1286" x14ac:dyDescent="0.2"/>
    <row r="1287" x14ac:dyDescent="0.2"/>
    <row r="1288" x14ac:dyDescent="0.2"/>
    <row r="1289" x14ac:dyDescent="0.2"/>
    <row r="1290" x14ac:dyDescent="0.2"/>
    <row r="1291" x14ac:dyDescent="0.2"/>
    <row r="1292" x14ac:dyDescent="0.2"/>
    <row r="1293" x14ac:dyDescent="0.2"/>
    <row r="1294" x14ac:dyDescent="0.2"/>
    <row r="1295" x14ac:dyDescent="0.2"/>
    <row r="1296" x14ac:dyDescent="0.2"/>
    <row r="1297" x14ac:dyDescent="0.2"/>
    <row r="1298" x14ac:dyDescent="0.2"/>
    <row r="1299" x14ac:dyDescent="0.2"/>
    <row r="1300" x14ac:dyDescent="0.2"/>
    <row r="1301" x14ac:dyDescent="0.2"/>
    <row r="1302" x14ac:dyDescent="0.2"/>
    <row r="1303" x14ac:dyDescent="0.2"/>
    <row r="1304" x14ac:dyDescent="0.2"/>
    <row r="1305" x14ac:dyDescent="0.2"/>
    <row r="1306" x14ac:dyDescent="0.2"/>
    <row r="1307" x14ac:dyDescent="0.2"/>
    <row r="1308" x14ac:dyDescent="0.2"/>
    <row r="1309" x14ac:dyDescent="0.2"/>
    <row r="1310" x14ac:dyDescent="0.2"/>
    <row r="1311" x14ac:dyDescent="0.2"/>
    <row r="1312" x14ac:dyDescent="0.2"/>
    <row r="1313" x14ac:dyDescent="0.2"/>
    <row r="1314" x14ac:dyDescent="0.2"/>
    <row r="1315" x14ac:dyDescent="0.2"/>
    <row r="1316" x14ac:dyDescent="0.2"/>
    <row r="1317" x14ac:dyDescent="0.2"/>
    <row r="1318" x14ac:dyDescent="0.2"/>
    <row r="1319" x14ac:dyDescent="0.2"/>
    <row r="1320" x14ac:dyDescent="0.2"/>
    <row r="1321" x14ac:dyDescent="0.2"/>
    <row r="1322" x14ac:dyDescent="0.2"/>
    <row r="1323" x14ac:dyDescent="0.2"/>
    <row r="1324" x14ac:dyDescent="0.2"/>
    <row r="1325" x14ac:dyDescent="0.2"/>
    <row r="1326" x14ac:dyDescent="0.2"/>
    <row r="1327" x14ac:dyDescent="0.2"/>
    <row r="1328" x14ac:dyDescent="0.2"/>
    <row r="1329" x14ac:dyDescent="0.2"/>
    <row r="1330" x14ac:dyDescent="0.2"/>
    <row r="1331" x14ac:dyDescent="0.2"/>
    <row r="1332" x14ac:dyDescent="0.2"/>
    <row r="1333" x14ac:dyDescent="0.2"/>
    <row r="1334" x14ac:dyDescent="0.2"/>
    <row r="1335" x14ac:dyDescent="0.2"/>
    <row r="1336" x14ac:dyDescent="0.2"/>
    <row r="1337" x14ac:dyDescent="0.2"/>
    <row r="1338" x14ac:dyDescent="0.2"/>
    <row r="1339" x14ac:dyDescent="0.2"/>
    <row r="1340" x14ac:dyDescent="0.2"/>
    <row r="1341" x14ac:dyDescent="0.2"/>
    <row r="1342" x14ac:dyDescent="0.2"/>
    <row r="1343" x14ac:dyDescent="0.2"/>
    <row r="1344" x14ac:dyDescent="0.2"/>
    <row r="1345" x14ac:dyDescent="0.2"/>
    <row r="1346" x14ac:dyDescent="0.2"/>
    <row r="1347" x14ac:dyDescent="0.2"/>
    <row r="1348" x14ac:dyDescent="0.2"/>
    <row r="1349" x14ac:dyDescent="0.2"/>
    <row r="1350" x14ac:dyDescent="0.2"/>
    <row r="1351" x14ac:dyDescent="0.2"/>
    <row r="1352" x14ac:dyDescent="0.2"/>
    <row r="1353" x14ac:dyDescent="0.2"/>
    <row r="1354" x14ac:dyDescent="0.2"/>
    <row r="1355" x14ac:dyDescent="0.2"/>
    <row r="1356" x14ac:dyDescent="0.2"/>
    <row r="1357" x14ac:dyDescent="0.2"/>
    <row r="1358" x14ac:dyDescent="0.2"/>
    <row r="1359" x14ac:dyDescent="0.2"/>
    <row r="1360" x14ac:dyDescent="0.2"/>
    <row r="1361" x14ac:dyDescent="0.2"/>
    <row r="1362" x14ac:dyDescent="0.2"/>
    <row r="1363" x14ac:dyDescent="0.2"/>
    <row r="1364" x14ac:dyDescent="0.2"/>
    <row r="1365" x14ac:dyDescent="0.2"/>
    <row r="1366" x14ac:dyDescent="0.2"/>
    <row r="1367" x14ac:dyDescent="0.2"/>
    <row r="1368" x14ac:dyDescent="0.2"/>
    <row r="1369" x14ac:dyDescent="0.2"/>
    <row r="1370" x14ac:dyDescent="0.2"/>
    <row r="1371" x14ac:dyDescent="0.2"/>
    <row r="1372" x14ac:dyDescent="0.2"/>
    <row r="1373" x14ac:dyDescent="0.2"/>
    <row r="1374" x14ac:dyDescent="0.2"/>
    <row r="1375" x14ac:dyDescent="0.2"/>
    <row r="1376" x14ac:dyDescent="0.2"/>
    <row r="1377" x14ac:dyDescent="0.2"/>
    <row r="1378" x14ac:dyDescent="0.2"/>
    <row r="1379" x14ac:dyDescent="0.2"/>
    <row r="1380" x14ac:dyDescent="0.2"/>
    <row r="1381" x14ac:dyDescent="0.2"/>
    <row r="1382" x14ac:dyDescent="0.2"/>
    <row r="1383" x14ac:dyDescent="0.2"/>
    <row r="1384" x14ac:dyDescent="0.2"/>
    <row r="1385" x14ac:dyDescent="0.2"/>
    <row r="1386" x14ac:dyDescent="0.2"/>
    <row r="1387" x14ac:dyDescent="0.2"/>
    <row r="1388" x14ac:dyDescent="0.2"/>
    <row r="1389" x14ac:dyDescent="0.2"/>
    <row r="1390" x14ac:dyDescent="0.2"/>
    <row r="1391" x14ac:dyDescent="0.2"/>
    <row r="1392" x14ac:dyDescent="0.2"/>
    <row r="1393" x14ac:dyDescent="0.2"/>
    <row r="1394" x14ac:dyDescent="0.2"/>
    <row r="1395" x14ac:dyDescent="0.2"/>
    <row r="1396" x14ac:dyDescent="0.2"/>
    <row r="1397" x14ac:dyDescent="0.2"/>
    <row r="1398" x14ac:dyDescent="0.2"/>
    <row r="1399" x14ac:dyDescent="0.2"/>
    <row r="1400" x14ac:dyDescent="0.2"/>
    <row r="1401" x14ac:dyDescent="0.2"/>
    <row r="1402" x14ac:dyDescent="0.2"/>
    <row r="1403" x14ac:dyDescent="0.2"/>
    <row r="1404" x14ac:dyDescent="0.2"/>
    <row r="1405" x14ac:dyDescent="0.2"/>
    <row r="1406" x14ac:dyDescent="0.2"/>
    <row r="1407" x14ac:dyDescent="0.2"/>
    <row r="1408" x14ac:dyDescent="0.2"/>
    <row r="1409" x14ac:dyDescent="0.2"/>
    <row r="1410" x14ac:dyDescent="0.2"/>
    <row r="1411" x14ac:dyDescent="0.2"/>
    <row r="1412" x14ac:dyDescent="0.2"/>
    <row r="1413" x14ac:dyDescent="0.2"/>
    <row r="1414" x14ac:dyDescent="0.2"/>
    <row r="1415" x14ac:dyDescent="0.2"/>
    <row r="1416" x14ac:dyDescent="0.2"/>
    <row r="1417" x14ac:dyDescent="0.2"/>
    <row r="1418" x14ac:dyDescent="0.2"/>
    <row r="1419" x14ac:dyDescent="0.2"/>
    <row r="1420" x14ac:dyDescent="0.2"/>
    <row r="1421" x14ac:dyDescent="0.2"/>
    <row r="1422" x14ac:dyDescent="0.2"/>
    <row r="1423" x14ac:dyDescent="0.2"/>
    <row r="1424" x14ac:dyDescent="0.2"/>
    <row r="1425" x14ac:dyDescent="0.2"/>
    <row r="1426" x14ac:dyDescent="0.2"/>
    <row r="1427" x14ac:dyDescent="0.2"/>
    <row r="1428" x14ac:dyDescent="0.2"/>
    <row r="1429" x14ac:dyDescent="0.2"/>
    <row r="1430" x14ac:dyDescent="0.2"/>
    <row r="1431" x14ac:dyDescent="0.2"/>
    <row r="1432" x14ac:dyDescent="0.2"/>
    <row r="1433" x14ac:dyDescent="0.2"/>
    <row r="1434" x14ac:dyDescent="0.2"/>
    <row r="1435" x14ac:dyDescent="0.2"/>
    <row r="1436" x14ac:dyDescent="0.2"/>
    <row r="1437" x14ac:dyDescent="0.2"/>
    <row r="1438" x14ac:dyDescent="0.2"/>
    <row r="1439" x14ac:dyDescent="0.2"/>
    <row r="1440" x14ac:dyDescent="0.2"/>
    <row r="1441" x14ac:dyDescent="0.2"/>
    <row r="1442" x14ac:dyDescent="0.2"/>
    <row r="1443" x14ac:dyDescent="0.2"/>
    <row r="1444" x14ac:dyDescent="0.2"/>
    <row r="1445" x14ac:dyDescent="0.2"/>
    <row r="1446" x14ac:dyDescent="0.2"/>
    <row r="1447" x14ac:dyDescent="0.2"/>
    <row r="1448" x14ac:dyDescent="0.2"/>
    <row r="1449" x14ac:dyDescent="0.2"/>
    <row r="1450" x14ac:dyDescent="0.2"/>
    <row r="1451" x14ac:dyDescent="0.2"/>
    <row r="1452" x14ac:dyDescent="0.2"/>
    <row r="1453" x14ac:dyDescent="0.2"/>
    <row r="1454" x14ac:dyDescent="0.2"/>
    <row r="1455" x14ac:dyDescent="0.2"/>
    <row r="1456" x14ac:dyDescent="0.2"/>
    <row r="1457" x14ac:dyDescent="0.2"/>
    <row r="1458" x14ac:dyDescent="0.2"/>
    <row r="1459" x14ac:dyDescent="0.2"/>
    <row r="1460" x14ac:dyDescent="0.2"/>
    <row r="1461" x14ac:dyDescent="0.2"/>
    <row r="1462" x14ac:dyDescent="0.2"/>
    <row r="1463" x14ac:dyDescent="0.2"/>
    <row r="1464" x14ac:dyDescent="0.2"/>
    <row r="1465" x14ac:dyDescent="0.2"/>
    <row r="1466" x14ac:dyDescent="0.2"/>
    <row r="1467" x14ac:dyDescent="0.2"/>
    <row r="1468" x14ac:dyDescent="0.2"/>
    <row r="1469" x14ac:dyDescent="0.2"/>
    <row r="1470" x14ac:dyDescent="0.2"/>
    <row r="1471" x14ac:dyDescent="0.2"/>
    <row r="1472" x14ac:dyDescent="0.2"/>
    <row r="1473" x14ac:dyDescent="0.2"/>
    <row r="1474" x14ac:dyDescent="0.2"/>
    <row r="1475" x14ac:dyDescent="0.2"/>
    <row r="1476" x14ac:dyDescent="0.2"/>
    <row r="1477" x14ac:dyDescent="0.2"/>
    <row r="1478" x14ac:dyDescent="0.2"/>
    <row r="1479" x14ac:dyDescent="0.2"/>
    <row r="1480" x14ac:dyDescent="0.2"/>
    <row r="1481" x14ac:dyDescent="0.2"/>
    <row r="1482" x14ac:dyDescent="0.2"/>
    <row r="1483" x14ac:dyDescent="0.2"/>
    <row r="1484" x14ac:dyDescent="0.2"/>
    <row r="1485" x14ac:dyDescent="0.2"/>
    <row r="1486" x14ac:dyDescent="0.2"/>
    <row r="1487" x14ac:dyDescent="0.2"/>
    <row r="1488" x14ac:dyDescent="0.2"/>
    <row r="1489" x14ac:dyDescent="0.2"/>
    <row r="1490" x14ac:dyDescent="0.2"/>
    <row r="1491" x14ac:dyDescent="0.2"/>
    <row r="1492" x14ac:dyDescent="0.2"/>
    <row r="1493" x14ac:dyDescent="0.2"/>
    <row r="1494" x14ac:dyDescent="0.2"/>
    <row r="1495" x14ac:dyDescent="0.2"/>
    <row r="1496" x14ac:dyDescent="0.2"/>
    <row r="1497" x14ac:dyDescent="0.2"/>
    <row r="1498" x14ac:dyDescent="0.2"/>
    <row r="1499" x14ac:dyDescent="0.2"/>
    <row r="1500" x14ac:dyDescent="0.2"/>
    <row r="1501" x14ac:dyDescent="0.2"/>
    <row r="1502" x14ac:dyDescent="0.2"/>
    <row r="1503" x14ac:dyDescent="0.2"/>
    <row r="1504" x14ac:dyDescent="0.2"/>
    <row r="1505" x14ac:dyDescent="0.2"/>
    <row r="1506" x14ac:dyDescent="0.2"/>
    <row r="1507" x14ac:dyDescent="0.2"/>
    <row r="1508" x14ac:dyDescent="0.2"/>
    <row r="1509" x14ac:dyDescent="0.2"/>
    <row r="1510" x14ac:dyDescent="0.2"/>
    <row r="1511" x14ac:dyDescent="0.2"/>
    <row r="1512" x14ac:dyDescent="0.2"/>
    <row r="1513" x14ac:dyDescent="0.2"/>
    <row r="1514" x14ac:dyDescent="0.2"/>
    <row r="1515" x14ac:dyDescent="0.2"/>
    <row r="1516" x14ac:dyDescent="0.2"/>
    <row r="1517" x14ac:dyDescent="0.2"/>
    <row r="1518" x14ac:dyDescent="0.2"/>
    <row r="1519" x14ac:dyDescent="0.2"/>
    <row r="1520" x14ac:dyDescent="0.2"/>
    <row r="1521" x14ac:dyDescent="0.2"/>
    <row r="1522" x14ac:dyDescent="0.2"/>
    <row r="1523" x14ac:dyDescent="0.2"/>
    <row r="1524" x14ac:dyDescent="0.2"/>
    <row r="1525" x14ac:dyDescent="0.2"/>
    <row r="1526" x14ac:dyDescent="0.2"/>
    <row r="1527" x14ac:dyDescent="0.2"/>
    <row r="1528" x14ac:dyDescent="0.2"/>
    <row r="1529" x14ac:dyDescent="0.2"/>
    <row r="1530" x14ac:dyDescent="0.2"/>
    <row r="1531" x14ac:dyDescent="0.2"/>
    <row r="1532" x14ac:dyDescent="0.2"/>
    <row r="1533" x14ac:dyDescent="0.2"/>
    <row r="1534" x14ac:dyDescent="0.2"/>
    <row r="1535" x14ac:dyDescent="0.2"/>
    <row r="1536" x14ac:dyDescent="0.2"/>
    <row r="1537" x14ac:dyDescent="0.2"/>
    <row r="1538" x14ac:dyDescent="0.2"/>
    <row r="1539" x14ac:dyDescent="0.2"/>
    <row r="1540" x14ac:dyDescent="0.2"/>
    <row r="1541" x14ac:dyDescent="0.2"/>
    <row r="1542" x14ac:dyDescent="0.2"/>
    <row r="1543" x14ac:dyDescent="0.2"/>
    <row r="1544" x14ac:dyDescent="0.2"/>
    <row r="1545" x14ac:dyDescent="0.2"/>
    <row r="1546" x14ac:dyDescent="0.2"/>
    <row r="1547" x14ac:dyDescent="0.2"/>
    <row r="1548" x14ac:dyDescent="0.2"/>
    <row r="1549" x14ac:dyDescent="0.2"/>
    <row r="1550" x14ac:dyDescent="0.2"/>
    <row r="1551" x14ac:dyDescent="0.2"/>
    <row r="1552" x14ac:dyDescent="0.2"/>
    <row r="1553" x14ac:dyDescent="0.2"/>
    <row r="1554" x14ac:dyDescent="0.2"/>
    <row r="1555" x14ac:dyDescent="0.2"/>
    <row r="1556" x14ac:dyDescent="0.2"/>
    <row r="1557" x14ac:dyDescent="0.2"/>
    <row r="1558" x14ac:dyDescent="0.2"/>
    <row r="1559" x14ac:dyDescent="0.2"/>
    <row r="1560" x14ac:dyDescent="0.2"/>
    <row r="1561" x14ac:dyDescent="0.2"/>
    <row r="1562" x14ac:dyDescent="0.2"/>
    <row r="1563" x14ac:dyDescent="0.2"/>
    <row r="1564" x14ac:dyDescent="0.2"/>
    <row r="1565" x14ac:dyDescent="0.2"/>
    <row r="1566" x14ac:dyDescent="0.2"/>
    <row r="1567" x14ac:dyDescent="0.2"/>
    <row r="1568" x14ac:dyDescent="0.2"/>
    <row r="1569" x14ac:dyDescent="0.2"/>
    <row r="1570" x14ac:dyDescent="0.2"/>
    <row r="1571" x14ac:dyDescent="0.2"/>
    <row r="1572" x14ac:dyDescent="0.2"/>
    <row r="1573" x14ac:dyDescent="0.2"/>
    <row r="1574" x14ac:dyDescent="0.2"/>
    <row r="1575" x14ac:dyDescent="0.2"/>
    <row r="1576" x14ac:dyDescent="0.2"/>
    <row r="1577" x14ac:dyDescent="0.2"/>
    <row r="1578" x14ac:dyDescent="0.2"/>
    <row r="1579" x14ac:dyDescent="0.2"/>
    <row r="1580" x14ac:dyDescent="0.2"/>
    <row r="1581" x14ac:dyDescent="0.2"/>
    <row r="1582" x14ac:dyDescent="0.2"/>
    <row r="1583" x14ac:dyDescent="0.2"/>
    <row r="1584" x14ac:dyDescent="0.2"/>
    <row r="1585" x14ac:dyDescent="0.2"/>
    <row r="1586" x14ac:dyDescent="0.2"/>
    <row r="1587" x14ac:dyDescent="0.2"/>
    <row r="1588" x14ac:dyDescent="0.2"/>
    <row r="1589" x14ac:dyDescent="0.2"/>
    <row r="1590" x14ac:dyDescent="0.2"/>
    <row r="1591" x14ac:dyDescent="0.2"/>
    <row r="1592" x14ac:dyDescent="0.2"/>
    <row r="1593" x14ac:dyDescent="0.2"/>
    <row r="1594" x14ac:dyDescent="0.2"/>
    <row r="1595" x14ac:dyDescent="0.2"/>
    <row r="1596" x14ac:dyDescent="0.2"/>
    <row r="1597" x14ac:dyDescent="0.2"/>
    <row r="1598" x14ac:dyDescent="0.2"/>
    <row r="1599" x14ac:dyDescent="0.2"/>
    <row r="1600" x14ac:dyDescent="0.2"/>
    <row r="1601" x14ac:dyDescent="0.2"/>
    <row r="1602" x14ac:dyDescent="0.2"/>
    <row r="1603" x14ac:dyDescent="0.2"/>
    <row r="1604" x14ac:dyDescent="0.2"/>
    <row r="1605" x14ac:dyDescent="0.2"/>
    <row r="1606" x14ac:dyDescent="0.2"/>
    <row r="1607" x14ac:dyDescent="0.2"/>
    <row r="1608" x14ac:dyDescent="0.2"/>
    <row r="1609" x14ac:dyDescent="0.2"/>
    <row r="1610" x14ac:dyDescent="0.2"/>
    <row r="1611" x14ac:dyDescent="0.2"/>
    <row r="1612" x14ac:dyDescent="0.2"/>
    <row r="1613" x14ac:dyDescent="0.2"/>
    <row r="1614" x14ac:dyDescent="0.2"/>
    <row r="1615" x14ac:dyDescent="0.2"/>
    <row r="1616" x14ac:dyDescent="0.2"/>
    <row r="1617" x14ac:dyDescent="0.2"/>
    <row r="1618" x14ac:dyDescent="0.2"/>
    <row r="1619" x14ac:dyDescent="0.2"/>
    <row r="1620" x14ac:dyDescent="0.2"/>
    <row r="1621" x14ac:dyDescent="0.2"/>
    <row r="1622" x14ac:dyDescent="0.2"/>
    <row r="1623" x14ac:dyDescent="0.2"/>
    <row r="1624" x14ac:dyDescent="0.2"/>
    <row r="1625" x14ac:dyDescent="0.2"/>
    <row r="1626" x14ac:dyDescent="0.2"/>
    <row r="1627" x14ac:dyDescent="0.2"/>
    <row r="1628" x14ac:dyDescent="0.2"/>
    <row r="1629" x14ac:dyDescent="0.2"/>
    <row r="1630" x14ac:dyDescent="0.2"/>
    <row r="1631" x14ac:dyDescent="0.2"/>
    <row r="1632" x14ac:dyDescent="0.2"/>
    <row r="1633" x14ac:dyDescent="0.2"/>
    <row r="1634" x14ac:dyDescent="0.2"/>
    <row r="1635" x14ac:dyDescent="0.2"/>
    <row r="1636" x14ac:dyDescent="0.2"/>
    <row r="1637" x14ac:dyDescent="0.2"/>
    <row r="1638" x14ac:dyDescent="0.2"/>
    <row r="1639" x14ac:dyDescent="0.2"/>
    <row r="1640" x14ac:dyDescent="0.2"/>
    <row r="1641" x14ac:dyDescent="0.2"/>
    <row r="1642" x14ac:dyDescent="0.2"/>
    <row r="1643" x14ac:dyDescent="0.2"/>
    <row r="1644" x14ac:dyDescent="0.2"/>
    <row r="1645" x14ac:dyDescent="0.2"/>
    <row r="1646" x14ac:dyDescent="0.2"/>
    <row r="1647" x14ac:dyDescent="0.2"/>
    <row r="1648" x14ac:dyDescent="0.2"/>
    <row r="1649" x14ac:dyDescent="0.2"/>
    <row r="1650" x14ac:dyDescent="0.2"/>
    <row r="1651" x14ac:dyDescent="0.2"/>
    <row r="1652" x14ac:dyDescent="0.2"/>
    <row r="1653" x14ac:dyDescent="0.2"/>
    <row r="1654" x14ac:dyDescent="0.2"/>
    <row r="1655" x14ac:dyDescent="0.2"/>
    <row r="1656" x14ac:dyDescent="0.2"/>
    <row r="1657" x14ac:dyDescent="0.2"/>
    <row r="1658" x14ac:dyDescent="0.2"/>
    <row r="1659" x14ac:dyDescent="0.2"/>
    <row r="1660" x14ac:dyDescent="0.2"/>
    <row r="1661" x14ac:dyDescent="0.2"/>
    <row r="1662" x14ac:dyDescent="0.2"/>
    <row r="1663" x14ac:dyDescent="0.2"/>
    <row r="1664" x14ac:dyDescent="0.2"/>
    <row r="1665" x14ac:dyDescent="0.2"/>
    <row r="1666" x14ac:dyDescent="0.2"/>
    <row r="1667" x14ac:dyDescent="0.2"/>
    <row r="1668" x14ac:dyDescent="0.2"/>
    <row r="1669" x14ac:dyDescent="0.2"/>
    <row r="1670" x14ac:dyDescent="0.2"/>
    <row r="1671" x14ac:dyDescent="0.2"/>
    <row r="1672" x14ac:dyDescent="0.2"/>
    <row r="1673" x14ac:dyDescent="0.2"/>
    <row r="1674" x14ac:dyDescent="0.2"/>
    <row r="1675" x14ac:dyDescent="0.2"/>
    <row r="1676" x14ac:dyDescent="0.2"/>
    <row r="1677" x14ac:dyDescent="0.2"/>
    <row r="1678" x14ac:dyDescent="0.2"/>
    <row r="1679" x14ac:dyDescent="0.2"/>
    <row r="1680" x14ac:dyDescent="0.2"/>
    <row r="1681" x14ac:dyDescent="0.2"/>
    <row r="1682" x14ac:dyDescent="0.2"/>
    <row r="1683" x14ac:dyDescent="0.2"/>
    <row r="1684" x14ac:dyDescent="0.2"/>
    <row r="1685" x14ac:dyDescent="0.2"/>
    <row r="1686" x14ac:dyDescent="0.2"/>
    <row r="1687" x14ac:dyDescent="0.2"/>
    <row r="1688" x14ac:dyDescent="0.2"/>
    <row r="1689" x14ac:dyDescent="0.2"/>
    <row r="1690" x14ac:dyDescent="0.2"/>
    <row r="1691" x14ac:dyDescent="0.2"/>
    <row r="1692" x14ac:dyDescent="0.2"/>
    <row r="1693" x14ac:dyDescent="0.2"/>
    <row r="1694" x14ac:dyDescent="0.2"/>
    <row r="1695" x14ac:dyDescent="0.2"/>
    <row r="1696" x14ac:dyDescent="0.2"/>
    <row r="1697" x14ac:dyDescent="0.2"/>
    <row r="1698" x14ac:dyDescent="0.2"/>
    <row r="1699" x14ac:dyDescent="0.2"/>
    <row r="1700" x14ac:dyDescent="0.2"/>
    <row r="1701" x14ac:dyDescent="0.2"/>
    <row r="1702" x14ac:dyDescent="0.2"/>
    <row r="1703" x14ac:dyDescent="0.2"/>
    <row r="1704" x14ac:dyDescent="0.2"/>
    <row r="1705" x14ac:dyDescent="0.2"/>
    <row r="1706" x14ac:dyDescent="0.2"/>
    <row r="1707" x14ac:dyDescent="0.2"/>
    <row r="1708" x14ac:dyDescent="0.2"/>
    <row r="1709" x14ac:dyDescent="0.2"/>
    <row r="1710" x14ac:dyDescent="0.2"/>
    <row r="1711" x14ac:dyDescent="0.2"/>
    <row r="1712" x14ac:dyDescent="0.2"/>
    <row r="1713" x14ac:dyDescent="0.2"/>
    <row r="1714" x14ac:dyDescent="0.2"/>
    <row r="1715" x14ac:dyDescent="0.2"/>
    <row r="1716" x14ac:dyDescent="0.2"/>
    <row r="1717" x14ac:dyDescent="0.2"/>
    <row r="1718" x14ac:dyDescent="0.2"/>
    <row r="1719" x14ac:dyDescent="0.2"/>
    <row r="1720" x14ac:dyDescent="0.2"/>
    <row r="1721" x14ac:dyDescent="0.2"/>
    <row r="1722" x14ac:dyDescent="0.2"/>
    <row r="1723" x14ac:dyDescent="0.2"/>
    <row r="1724" x14ac:dyDescent="0.2"/>
    <row r="1725" x14ac:dyDescent="0.2"/>
    <row r="1726" x14ac:dyDescent="0.2"/>
    <row r="1727" x14ac:dyDescent="0.2"/>
    <row r="1728" x14ac:dyDescent="0.2"/>
    <row r="1729" x14ac:dyDescent="0.2"/>
    <row r="1730" x14ac:dyDescent="0.2"/>
    <row r="1731" x14ac:dyDescent="0.2"/>
    <row r="1732" x14ac:dyDescent="0.2"/>
    <row r="1733" x14ac:dyDescent="0.2"/>
    <row r="1734" x14ac:dyDescent="0.2"/>
    <row r="1735" x14ac:dyDescent="0.2"/>
    <row r="1736" x14ac:dyDescent="0.2"/>
    <row r="1737" x14ac:dyDescent="0.2"/>
    <row r="1738" x14ac:dyDescent="0.2"/>
    <row r="1739" x14ac:dyDescent="0.2"/>
    <row r="1740" x14ac:dyDescent="0.2"/>
    <row r="1741" x14ac:dyDescent="0.2"/>
    <row r="1742" x14ac:dyDescent="0.2"/>
    <row r="1743" x14ac:dyDescent="0.2"/>
    <row r="1744" x14ac:dyDescent="0.2"/>
    <row r="1745" x14ac:dyDescent="0.2"/>
    <row r="1746" x14ac:dyDescent="0.2"/>
    <row r="1747" x14ac:dyDescent="0.2"/>
    <row r="1748" x14ac:dyDescent="0.2"/>
    <row r="1749" x14ac:dyDescent="0.2"/>
    <row r="1750" x14ac:dyDescent="0.2"/>
    <row r="1751" x14ac:dyDescent="0.2"/>
    <row r="1752" x14ac:dyDescent="0.2"/>
    <row r="1753" x14ac:dyDescent="0.2"/>
    <row r="1754" x14ac:dyDescent="0.2"/>
    <row r="1755" x14ac:dyDescent="0.2"/>
    <row r="1756" x14ac:dyDescent="0.2"/>
    <row r="1757" x14ac:dyDescent="0.2"/>
    <row r="1758" x14ac:dyDescent="0.2"/>
    <row r="1759" x14ac:dyDescent="0.2"/>
    <row r="1760" x14ac:dyDescent="0.2"/>
    <row r="1761" x14ac:dyDescent="0.2"/>
    <row r="1762" x14ac:dyDescent="0.2"/>
    <row r="1763" x14ac:dyDescent="0.2"/>
    <row r="1764" x14ac:dyDescent="0.2"/>
    <row r="1765" x14ac:dyDescent="0.2"/>
    <row r="1766" x14ac:dyDescent="0.2"/>
    <row r="1767" x14ac:dyDescent="0.2"/>
    <row r="1768" x14ac:dyDescent="0.2"/>
    <row r="1769" x14ac:dyDescent="0.2"/>
    <row r="1770" x14ac:dyDescent="0.2"/>
    <row r="1771" x14ac:dyDescent="0.2"/>
    <row r="1772" x14ac:dyDescent="0.2"/>
    <row r="1773" x14ac:dyDescent="0.2"/>
    <row r="1774" x14ac:dyDescent="0.2"/>
    <row r="1775" x14ac:dyDescent="0.2"/>
    <row r="1776" x14ac:dyDescent="0.2"/>
    <row r="1777" x14ac:dyDescent="0.2"/>
    <row r="1778" x14ac:dyDescent="0.2"/>
    <row r="1779" x14ac:dyDescent="0.2"/>
    <row r="1780" x14ac:dyDescent="0.2"/>
    <row r="1781" x14ac:dyDescent="0.2"/>
    <row r="1782" x14ac:dyDescent="0.2"/>
    <row r="1783" x14ac:dyDescent="0.2"/>
    <row r="1784" x14ac:dyDescent="0.2"/>
    <row r="1785" x14ac:dyDescent="0.2"/>
    <row r="1786" x14ac:dyDescent="0.2"/>
    <row r="1787" x14ac:dyDescent="0.2"/>
    <row r="1788" x14ac:dyDescent="0.2"/>
    <row r="1789" x14ac:dyDescent="0.2"/>
    <row r="1790" x14ac:dyDescent="0.2"/>
    <row r="1791" x14ac:dyDescent="0.2"/>
    <row r="1792" x14ac:dyDescent="0.2"/>
    <row r="1793" x14ac:dyDescent="0.2"/>
    <row r="1794" x14ac:dyDescent="0.2"/>
    <row r="1795" x14ac:dyDescent="0.2"/>
    <row r="1796" x14ac:dyDescent="0.2"/>
    <row r="1797" x14ac:dyDescent="0.2"/>
    <row r="1798" x14ac:dyDescent="0.2"/>
    <row r="1799" x14ac:dyDescent="0.2"/>
    <row r="1800" x14ac:dyDescent="0.2"/>
    <row r="1801" x14ac:dyDescent="0.2"/>
    <row r="1802" x14ac:dyDescent="0.2"/>
    <row r="1803" x14ac:dyDescent="0.2"/>
    <row r="1804" x14ac:dyDescent="0.2"/>
    <row r="1805" x14ac:dyDescent="0.2"/>
    <row r="1806" x14ac:dyDescent="0.2"/>
    <row r="1807" x14ac:dyDescent="0.2"/>
    <row r="1808" x14ac:dyDescent="0.2"/>
    <row r="1809" x14ac:dyDescent="0.2"/>
    <row r="1810" x14ac:dyDescent="0.2"/>
    <row r="1811" x14ac:dyDescent="0.2"/>
    <row r="1812" x14ac:dyDescent="0.2"/>
    <row r="1813" x14ac:dyDescent="0.2"/>
    <row r="1814" x14ac:dyDescent="0.2"/>
    <row r="1815" x14ac:dyDescent="0.2"/>
    <row r="1816" x14ac:dyDescent="0.2"/>
    <row r="1817" x14ac:dyDescent="0.2"/>
    <row r="1818" x14ac:dyDescent="0.2"/>
    <row r="1819" x14ac:dyDescent="0.2"/>
    <row r="1820" x14ac:dyDescent="0.2"/>
    <row r="1821" x14ac:dyDescent="0.2"/>
    <row r="1822" x14ac:dyDescent="0.2"/>
    <row r="1823" x14ac:dyDescent="0.2"/>
    <row r="1824" x14ac:dyDescent="0.2"/>
    <row r="1825" x14ac:dyDescent="0.2"/>
    <row r="1826" x14ac:dyDescent="0.2"/>
    <row r="1827" x14ac:dyDescent="0.2"/>
    <row r="1828" x14ac:dyDescent="0.2"/>
    <row r="1829" x14ac:dyDescent="0.2"/>
    <row r="1830" x14ac:dyDescent="0.2"/>
    <row r="1831" x14ac:dyDescent="0.2"/>
    <row r="1832" x14ac:dyDescent="0.2"/>
    <row r="1833" x14ac:dyDescent="0.2"/>
    <row r="1834" x14ac:dyDescent="0.2"/>
    <row r="1835" x14ac:dyDescent="0.2"/>
    <row r="1836" x14ac:dyDescent="0.2"/>
    <row r="1837" x14ac:dyDescent="0.2"/>
    <row r="1838" x14ac:dyDescent="0.2"/>
    <row r="1839" x14ac:dyDescent="0.2"/>
    <row r="1840" x14ac:dyDescent="0.2"/>
    <row r="1841" x14ac:dyDescent="0.2"/>
    <row r="1842" x14ac:dyDescent="0.2"/>
    <row r="1843" x14ac:dyDescent="0.2"/>
    <row r="1844" x14ac:dyDescent="0.2"/>
    <row r="1845" x14ac:dyDescent="0.2"/>
    <row r="1846" x14ac:dyDescent="0.2"/>
    <row r="1847" x14ac:dyDescent="0.2"/>
    <row r="1848" x14ac:dyDescent="0.2"/>
    <row r="1849" x14ac:dyDescent="0.2"/>
    <row r="1850" x14ac:dyDescent="0.2"/>
    <row r="1851" x14ac:dyDescent="0.2"/>
    <row r="1852" x14ac:dyDescent="0.2"/>
    <row r="1853" x14ac:dyDescent="0.2"/>
    <row r="1854" x14ac:dyDescent="0.2"/>
    <row r="1855" x14ac:dyDescent="0.2"/>
    <row r="1856" x14ac:dyDescent="0.2"/>
    <row r="1857" x14ac:dyDescent="0.2"/>
    <row r="1858" x14ac:dyDescent="0.2"/>
    <row r="1859" x14ac:dyDescent="0.2"/>
    <row r="1860" x14ac:dyDescent="0.2"/>
    <row r="1861" x14ac:dyDescent="0.2"/>
    <row r="1862" x14ac:dyDescent="0.2"/>
    <row r="1863" x14ac:dyDescent="0.2"/>
    <row r="1864" x14ac:dyDescent="0.2"/>
    <row r="1865" x14ac:dyDescent="0.2"/>
    <row r="1866" x14ac:dyDescent="0.2"/>
    <row r="1867" x14ac:dyDescent="0.2"/>
    <row r="1868" x14ac:dyDescent="0.2"/>
    <row r="1869" x14ac:dyDescent="0.2"/>
    <row r="1870" x14ac:dyDescent="0.2"/>
    <row r="1871" x14ac:dyDescent="0.2"/>
    <row r="1872" x14ac:dyDescent="0.2"/>
    <row r="1873" x14ac:dyDescent="0.2"/>
    <row r="1874" x14ac:dyDescent="0.2"/>
    <row r="1875" x14ac:dyDescent="0.2"/>
    <row r="1876" x14ac:dyDescent="0.2"/>
    <row r="1877" x14ac:dyDescent="0.2"/>
    <row r="1878" x14ac:dyDescent="0.2"/>
    <row r="1879" x14ac:dyDescent="0.2"/>
    <row r="1880" x14ac:dyDescent="0.2"/>
    <row r="1881" x14ac:dyDescent="0.2"/>
    <row r="1882" x14ac:dyDescent="0.2"/>
    <row r="1883" x14ac:dyDescent="0.2"/>
    <row r="1884" x14ac:dyDescent="0.2"/>
    <row r="1885" x14ac:dyDescent="0.2"/>
    <row r="1886" x14ac:dyDescent="0.2"/>
    <row r="1887" x14ac:dyDescent="0.2"/>
    <row r="1888" x14ac:dyDescent="0.2"/>
    <row r="1889" x14ac:dyDescent="0.2"/>
    <row r="1890" x14ac:dyDescent="0.2"/>
    <row r="1891" x14ac:dyDescent="0.2"/>
    <row r="1892" x14ac:dyDescent="0.2"/>
    <row r="1893" x14ac:dyDescent="0.2"/>
    <row r="1894" x14ac:dyDescent="0.2"/>
    <row r="1895" x14ac:dyDescent="0.2"/>
    <row r="1896" x14ac:dyDescent="0.2"/>
    <row r="1897" x14ac:dyDescent="0.2"/>
    <row r="1898" x14ac:dyDescent="0.2"/>
    <row r="1899" x14ac:dyDescent="0.2"/>
    <row r="1900" x14ac:dyDescent="0.2"/>
    <row r="1901" x14ac:dyDescent="0.2"/>
    <row r="1902" x14ac:dyDescent="0.2"/>
    <row r="1903" x14ac:dyDescent="0.2"/>
    <row r="1904" x14ac:dyDescent="0.2"/>
    <row r="1905" x14ac:dyDescent="0.2"/>
    <row r="1906" x14ac:dyDescent="0.2"/>
    <row r="1907" x14ac:dyDescent="0.2"/>
    <row r="1908" x14ac:dyDescent="0.2"/>
    <row r="1909" x14ac:dyDescent="0.2"/>
    <row r="1910" x14ac:dyDescent="0.2"/>
    <row r="1911" x14ac:dyDescent="0.2"/>
    <row r="1912" x14ac:dyDescent="0.2"/>
    <row r="1913" x14ac:dyDescent="0.2"/>
    <row r="1914" x14ac:dyDescent="0.2"/>
    <row r="1915" x14ac:dyDescent="0.2"/>
    <row r="1916" x14ac:dyDescent="0.2"/>
    <row r="1917" x14ac:dyDescent="0.2"/>
    <row r="1918" x14ac:dyDescent="0.2"/>
    <row r="1919" x14ac:dyDescent="0.2"/>
    <row r="1920" x14ac:dyDescent="0.2"/>
    <row r="1921" x14ac:dyDescent="0.2"/>
    <row r="1922" x14ac:dyDescent="0.2"/>
    <row r="1923" x14ac:dyDescent="0.2"/>
    <row r="1924" x14ac:dyDescent="0.2"/>
    <row r="1925" x14ac:dyDescent="0.2"/>
    <row r="1926" x14ac:dyDescent="0.2"/>
    <row r="1927" x14ac:dyDescent="0.2"/>
    <row r="1928" x14ac:dyDescent="0.2"/>
    <row r="1929" x14ac:dyDescent="0.2"/>
    <row r="1930" x14ac:dyDescent="0.2"/>
    <row r="1931" x14ac:dyDescent="0.2"/>
    <row r="1932" x14ac:dyDescent="0.2"/>
    <row r="1933" x14ac:dyDescent="0.2"/>
    <row r="1934" x14ac:dyDescent="0.2"/>
    <row r="1935" x14ac:dyDescent="0.2"/>
    <row r="1936" x14ac:dyDescent="0.2"/>
    <row r="1937" x14ac:dyDescent="0.2"/>
    <row r="1938" x14ac:dyDescent="0.2"/>
    <row r="1939" x14ac:dyDescent="0.2"/>
    <row r="1940" x14ac:dyDescent="0.2"/>
    <row r="1941" x14ac:dyDescent="0.2"/>
    <row r="1942" x14ac:dyDescent="0.2"/>
    <row r="1943" x14ac:dyDescent="0.2"/>
    <row r="1944" x14ac:dyDescent="0.2"/>
    <row r="1945" x14ac:dyDescent="0.2"/>
    <row r="1946" x14ac:dyDescent="0.2"/>
    <row r="1947" x14ac:dyDescent="0.2"/>
    <row r="1948" x14ac:dyDescent="0.2"/>
    <row r="1949" x14ac:dyDescent="0.2"/>
    <row r="1950" x14ac:dyDescent="0.2"/>
    <row r="1951" x14ac:dyDescent="0.2"/>
    <row r="1952" x14ac:dyDescent="0.2"/>
    <row r="1953" x14ac:dyDescent="0.2"/>
    <row r="1954" x14ac:dyDescent="0.2"/>
    <row r="1955" x14ac:dyDescent="0.2"/>
    <row r="1956" x14ac:dyDescent="0.2"/>
    <row r="1957" x14ac:dyDescent="0.2"/>
    <row r="1958" x14ac:dyDescent="0.2"/>
    <row r="1959" x14ac:dyDescent="0.2"/>
    <row r="1960" x14ac:dyDescent="0.2"/>
    <row r="1961" x14ac:dyDescent="0.2"/>
    <row r="1962" x14ac:dyDescent="0.2"/>
    <row r="1963" x14ac:dyDescent="0.2"/>
    <row r="1964" x14ac:dyDescent="0.2"/>
    <row r="1965" x14ac:dyDescent="0.2"/>
    <row r="1966" x14ac:dyDescent="0.2"/>
    <row r="1967" x14ac:dyDescent="0.2"/>
    <row r="1968" x14ac:dyDescent="0.2"/>
    <row r="1969" x14ac:dyDescent="0.2"/>
    <row r="1970" x14ac:dyDescent="0.2"/>
    <row r="1971" x14ac:dyDescent="0.2"/>
    <row r="1972" x14ac:dyDescent="0.2"/>
    <row r="1973" x14ac:dyDescent="0.2"/>
    <row r="1974" x14ac:dyDescent="0.2"/>
    <row r="1975" x14ac:dyDescent="0.2"/>
    <row r="1976" x14ac:dyDescent="0.2"/>
    <row r="1977" x14ac:dyDescent="0.2"/>
    <row r="1978" x14ac:dyDescent="0.2"/>
    <row r="1979" x14ac:dyDescent="0.2"/>
    <row r="1980" x14ac:dyDescent="0.2"/>
    <row r="1981" x14ac:dyDescent="0.2"/>
    <row r="1982" x14ac:dyDescent="0.2"/>
    <row r="1983" x14ac:dyDescent="0.2"/>
    <row r="1984" x14ac:dyDescent="0.2"/>
    <row r="1985" x14ac:dyDescent="0.2"/>
    <row r="1986" x14ac:dyDescent="0.2"/>
    <row r="1987" x14ac:dyDescent="0.2"/>
    <row r="1988" x14ac:dyDescent="0.2"/>
    <row r="1989" x14ac:dyDescent="0.2"/>
    <row r="1990" x14ac:dyDescent="0.2"/>
    <row r="1991" x14ac:dyDescent="0.2"/>
    <row r="1992" x14ac:dyDescent="0.2"/>
    <row r="1993" x14ac:dyDescent="0.2"/>
    <row r="1994" x14ac:dyDescent="0.2"/>
    <row r="1995" x14ac:dyDescent="0.2"/>
    <row r="1996" x14ac:dyDescent="0.2"/>
    <row r="1997" x14ac:dyDescent="0.2"/>
    <row r="1998" x14ac:dyDescent="0.2"/>
    <row r="1999" x14ac:dyDescent="0.2"/>
    <row r="2000" x14ac:dyDescent="0.2"/>
    <row r="2001" x14ac:dyDescent="0.2"/>
    <row r="2002" x14ac:dyDescent="0.2"/>
    <row r="2003" x14ac:dyDescent="0.2"/>
    <row r="2004" x14ac:dyDescent="0.2"/>
    <row r="2005" x14ac:dyDescent="0.2"/>
    <row r="2006" x14ac:dyDescent="0.2"/>
    <row r="2007" x14ac:dyDescent="0.2"/>
    <row r="2008" x14ac:dyDescent="0.2"/>
    <row r="2009" x14ac:dyDescent="0.2"/>
    <row r="2010" x14ac:dyDescent="0.2"/>
    <row r="2011" x14ac:dyDescent="0.2"/>
    <row r="2012" x14ac:dyDescent="0.2"/>
    <row r="2013" x14ac:dyDescent="0.2"/>
    <row r="2014" x14ac:dyDescent="0.2"/>
    <row r="2015" x14ac:dyDescent="0.2"/>
    <row r="2016" x14ac:dyDescent="0.2"/>
    <row r="2017" x14ac:dyDescent="0.2"/>
    <row r="2018" x14ac:dyDescent="0.2"/>
    <row r="2019" x14ac:dyDescent="0.2"/>
    <row r="2020" x14ac:dyDescent="0.2"/>
    <row r="2021" x14ac:dyDescent="0.2"/>
    <row r="2022" x14ac:dyDescent="0.2"/>
    <row r="2023" x14ac:dyDescent="0.2"/>
    <row r="2024" x14ac:dyDescent="0.2"/>
    <row r="2025" x14ac:dyDescent="0.2"/>
    <row r="2026" x14ac:dyDescent="0.2"/>
    <row r="2027" x14ac:dyDescent="0.2"/>
    <row r="2028" x14ac:dyDescent="0.2"/>
    <row r="2029" x14ac:dyDescent="0.2"/>
    <row r="2030" x14ac:dyDescent="0.2"/>
    <row r="2031" x14ac:dyDescent="0.2"/>
    <row r="2032" x14ac:dyDescent="0.2"/>
    <row r="2033" x14ac:dyDescent="0.2"/>
    <row r="2034" x14ac:dyDescent="0.2"/>
    <row r="2035" x14ac:dyDescent="0.2"/>
    <row r="2036" x14ac:dyDescent="0.2"/>
    <row r="2037" x14ac:dyDescent="0.2"/>
    <row r="2038" x14ac:dyDescent="0.2"/>
    <row r="2039" x14ac:dyDescent="0.2"/>
    <row r="2040" x14ac:dyDescent="0.2"/>
    <row r="2041" x14ac:dyDescent="0.2"/>
    <row r="2042" x14ac:dyDescent="0.2"/>
    <row r="2043" x14ac:dyDescent="0.2"/>
    <row r="2044" x14ac:dyDescent="0.2"/>
    <row r="2045" x14ac:dyDescent="0.2"/>
    <row r="2046" x14ac:dyDescent="0.2"/>
    <row r="2047" x14ac:dyDescent="0.2"/>
    <row r="2048" x14ac:dyDescent="0.2"/>
    <row r="2049" x14ac:dyDescent="0.2"/>
    <row r="2050" x14ac:dyDescent="0.2"/>
    <row r="2051" x14ac:dyDescent="0.2"/>
    <row r="2052" x14ac:dyDescent="0.2"/>
    <row r="2053" x14ac:dyDescent="0.2"/>
    <row r="2054" x14ac:dyDescent="0.2"/>
    <row r="2055" x14ac:dyDescent="0.2"/>
    <row r="2056" x14ac:dyDescent="0.2"/>
    <row r="2057" x14ac:dyDescent="0.2"/>
    <row r="2058" x14ac:dyDescent="0.2"/>
    <row r="2059" x14ac:dyDescent="0.2"/>
    <row r="2060" x14ac:dyDescent="0.2"/>
    <row r="2061" x14ac:dyDescent="0.2"/>
    <row r="2062" x14ac:dyDescent="0.2"/>
    <row r="2063" x14ac:dyDescent="0.2"/>
    <row r="2064" x14ac:dyDescent="0.2"/>
    <row r="2065" x14ac:dyDescent="0.2"/>
    <row r="2066" x14ac:dyDescent="0.2"/>
    <row r="2067" x14ac:dyDescent="0.2"/>
    <row r="2068" x14ac:dyDescent="0.2"/>
    <row r="2069" x14ac:dyDescent="0.2"/>
    <row r="2070" x14ac:dyDescent="0.2"/>
    <row r="2071" x14ac:dyDescent="0.2"/>
    <row r="2072" x14ac:dyDescent="0.2"/>
    <row r="2073" x14ac:dyDescent="0.2"/>
    <row r="2074" x14ac:dyDescent="0.2"/>
    <row r="2075" x14ac:dyDescent="0.2"/>
    <row r="2076" x14ac:dyDescent="0.2"/>
    <row r="2077" x14ac:dyDescent="0.2"/>
    <row r="2078" x14ac:dyDescent="0.2"/>
    <row r="2079" x14ac:dyDescent="0.2"/>
    <row r="2080" x14ac:dyDescent="0.2"/>
    <row r="2081" x14ac:dyDescent="0.2"/>
    <row r="2082" x14ac:dyDescent="0.2"/>
    <row r="2083" x14ac:dyDescent="0.2"/>
    <row r="2084" x14ac:dyDescent="0.2"/>
    <row r="2085" x14ac:dyDescent="0.2"/>
    <row r="2086" x14ac:dyDescent="0.2"/>
    <row r="2087" x14ac:dyDescent="0.2"/>
    <row r="2088" x14ac:dyDescent="0.2"/>
    <row r="2089" x14ac:dyDescent="0.2"/>
    <row r="2090" x14ac:dyDescent="0.2"/>
    <row r="2091" x14ac:dyDescent="0.2"/>
    <row r="2092" x14ac:dyDescent="0.2"/>
    <row r="2093" x14ac:dyDescent="0.2"/>
    <row r="2094" x14ac:dyDescent="0.2"/>
    <row r="2095" x14ac:dyDescent="0.2"/>
    <row r="2096" x14ac:dyDescent="0.2"/>
    <row r="2097" x14ac:dyDescent="0.2"/>
    <row r="2098" x14ac:dyDescent="0.2"/>
    <row r="2099" x14ac:dyDescent="0.2"/>
    <row r="2100" x14ac:dyDescent="0.2"/>
    <row r="2101" x14ac:dyDescent="0.2"/>
    <row r="2102" x14ac:dyDescent="0.2"/>
    <row r="2103" x14ac:dyDescent="0.2"/>
    <row r="2104" x14ac:dyDescent="0.2"/>
    <row r="2105" x14ac:dyDescent="0.2"/>
    <row r="2106" x14ac:dyDescent="0.2"/>
    <row r="2107" x14ac:dyDescent="0.2"/>
    <row r="2108" x14ac:dyDescent="0.2"/>
    <row r="2109" x14ac:dyDescent="0.2"/>
    <row r="2110" x14ac:dyDescent="0.2"/>
    <row r="2111" x14ac:dyDescent="0.2"/>
    <row r="2112" x14ac:dyDescent="0.2"/>
    <row r="2113" x14ac:dyDescent="0.2"/>
    <row r="2114" x14ac:dyDescent="0.2"/>
    <row r="2115" x14ac:dyDescent="0.2"/>
    <row r="2116" x14ac:dyDescent="0.2"/>
    <row r="2117" x14ac:dyDescent="0.2"/>
    <row r="2118" x14ac:dyDescent="0.2"/>
    <row r="2119" x14ac:dyDescent="0.2"/>
    <row r="2120" x14ac:dyDescent="0.2"/>
    <row r="2121" x14ac:dyDescent="0.2"/>
    <row r="2122" x14ac:dyDescent="0.2"/>
    <row r="2123" x14ac:dyDescent="0.2"/>
    <row r="2124" x14ac:dyDescent="0.2"/>
    <row r="2125" x14ac:dyDescent="0.2"/>
    <row r="2126" x14ac:dyDescent="0.2"/>
    <row r="2127" x14ac:dyDescent="0.2"/>
    <row r="2128" x14ac:dyDescent="0.2"/>
    <row r="2129" x14ac:dyDescent="0.2"/>
    <row r="2130" x14ac:dyDescent="0.2"/>
    <row r="2131" x14ac:dyDescent="0.2"/>
    <row r="2132" x14ac:dyDescent="0.2"/>
    <row r="2133" x14ac:dyDescent="0.2"/>
    <row r="2134" x14ac:dyDescent="0.2"/>
    <row r="2135" x14ac:dyDescent="0.2"/>
    <row r="2136" x14ac:dyDescent="0.2"/>
    <row r="2137" x14ac:dyDescent="0.2"/>
    <row r="2138" x14ac:dyDescent="0.2"/>
    <row r="2139" x14ac:dyDescent="0.2"/>
    <row r="2140" x14ac:dyDescent="0.2"/>
    <row r="2141" x14ac:dyDescent="0.2"/>
    <row r="2142" x14ac:dyDescent="0.2"/>
    <row r="2143" x14ac:dyDescent="0.2"/>
    <row r="2144" x14ac:dyDescent="0.2"/>
    <row r="2145" x14ac:dyDescent="0.2"/>
    <row r="2146" x14ac:dyDescent="0.2"/>
    <row r="2147" x14ac:dyDescent="0.2"/>
    <row r="2148" x14ac:dyDescent="0.2"/>
    <row r="2149" x14ac:dyDescent="0.2"/>
    <row r="2150" x14ac:dyDescent="0.2"/>
    <row r="2151" x14ac:dyDescent="0.2"/>
    <row r="2152" x14ac:dyDescent="0.2"/>
    <row r="2153" x14ac:dyDescent="0.2"/>
    <row r="2154" x14ac:dyDescent="0.2"/>
    <row r="2155" x14ac:dyDescent="0.2"/>
    <row r="2156" x14ac:dyDescent="0.2"/>
    <row r="2157" x14ac:dyDescent="0.2"/>
    <row r="2158" x14ac:dyDescent="0.2"/>
    <row r="2159" x14ac:dyDescent="0.2"/>
    <row r="2160" x14ac:dyDescent="0.2"/>
    <row r="2161" x14ac:dyDescent="0.2"/>
    <row r="2162" x14ac:dyDescent="0.2"/>
    <row r="2163" x14ac:dyDescent="0.2"/>
    <row r="2164" x14ac:dyDescent="0.2"/>
    <row r="2165" x14ac:dyDescent="0.2"/>
    <row r="2166" x14ac:dyDescent="0.2"/>
    <row r="2167" x14ac:dyDescent="0.2"/>
    <row r="2168" x14ac:dyDescent="0.2"/>
    <row r="2169" x14ac:dyDescent="0.2"/>
    <row r="2170" x14ac:dyDescent="0.2"/>
    <row r="2171" x14ac:dyDescent="0.2"/>
    <row r="2172" x14ac:dyDescent="0.2"/>
    <row r="2173" x14ac:dyDescent="0.2"/>
    <row r="2174" x14ac:dyDescent="0.2"/>
    <row r="2175" x14ac:dyDescent="0.2"/>
    <row r="2176" x14ac:dyDescent="0.2"/>
    <row r="2177" x14ac:dyDescent="0.2"/>
    <row r="2178" x14ac:dyDescent="0.2"/>
    <row r="2179" x14ac:dyDescent="0.2"/>
    <row r="2180" x14ac:dyDescent="0.2"/>
    <row r="2181" x14ac:dyDescent="0.2"/>
    <row r="2182" x14ac:dyDescent="0.2"/>
    <row r="2183" x14ac:dyDescent="0.2"/>
    <row r="2184" x14ac:dyDescent="0.2"/>
    <row r="2185" x14ac:dyDescent="0.2"/>
    <row r="2186" x14ac:dyDescent="0.2"/>
    <row r="2187" x14ac:dyDescent="0.2"/>
    <row r="2188" x14ac:dyDescent="0.2"/>
    <row r="2189" x14ac:dyDescent="0.2"/>
    <row r="2190" x14ac:dyDescent="0.2"/>
    <row r="2191" x14ac:dyDescent="0.2"/>
    <row r="2192" x14ac:dyDescent="0.2"/>
    <row r="2193" x14ac:dyDescent="0.2"/>
    <row r="2194" x14ac:dyDescent="0.2"/>
    <row r="2195" x14ac:dyDescent="0.2"/>
    <row r="2196" x14ac:dyDescent="0.2"/>
    <row r="2197" x14ac:dyDescent="0.2"/>
    <row r="2198" x14ac:dyDescent="0.2"/>
    <row r="2199" x14ac:dyDescent="0.2"/>
    <row r="2200" x14ac:dyDescent="0.2"/>
    <row r="2201" x14ac:dyDescent="0.2"/>
    <row r="2202" x14ac:dyDescent="0.2"/>
    <row r="2203" x14ac:dyDescent="0.2"/>
    <row r="2204" x14ac:dyDescent="0.2"/>
    <row r="2205" x14ac:dyDescent="0.2"/>
    <row r="2206" x14ac:dyDescent="0.2"/>
    <row r="2207" x14ac:dyDescent="0.2"/>
    <row r="2208" x14ac:dyDescent="0.2"/>
    <row r="2209" x14ac:dyDescent="0.2"/>
    <row r="2210" x14ac:dyDescent="0.2"/>
    <row r="2211" x14ac:dyDescent="0.2"/>
    <row r="2212" x14ac:dyDescent="0.2"/>
    <row r="2213" x14ac:dyDescent="0.2"/>
    <row r="2214" x14ac:dyDescent="0.2"/>
    <row r="2215" x14ac:dyDescent="0.2"/>
    <row r="2216" x14ac:dyDescent="0.2"/>
    <row r="2217" x14ac:dyDescent="0.2"/>
    <row r="2218" x14ac:dyDescent="0.2"/>
    <row r="2219" x14ac:dyDescent="0.2"/>
    <row r="2220" x14ac:dyDescent="0.2"/>
    <row r="2221" x14ac:dyDescent="0.2"/>
    <row r="2222" x14ac:dyDescent="0.2"/>
    <row r="2223" x14ac:dyDescent="0.2"/>
    <row r="2224" x14ac:dyDescent="0.2"/>
    <row r="2225" x14ac:dyDescent="0.2"/>
    <row r="2226" x14ac:dyDescent="0.2"/>
    <row r="2227" x14ac:dyDescent="0.2"/>
    <row r="2228" x14ac:dyDescent="0.2"/>
    <row r="2229" x14ac:dyDescent="0.2"/>
    <row r="2230" x14ac:dyDescent="0.2"/>
    <row r="2231" x14ac:dyDescent="0.2"/>
    <row r="2232" x14ac:dyDescent="0.2"/>
    <row r="2233" x14ac:dyDescent="0.2"/>
    <row r="2234" x14ac:dyDescent="0.2"/>
    <row r="2235" x14ac:dyDescent="0.2"/>
    <row r="2236" x14ac:dyDescent="0.2"/>
    <row r="2237" x14ac:dyDescent="0.2"/>
    <row r="2238" x14ac:dyDescent="0.2"/>
    <row r="2239" x14ac:dyDescent="0.2"/>
    <row r="2240" x14ac:dyDescent="0.2"/>
    <row r="2241" x14ac:dyDescent="0.2"/>
    <row r="2242" x14ac:dyDescent="0.2"/>
    <row r="2243" x14ac:dyDescent="0.2"/>
    <row r="2244" x14ac:dyDescent="0.2"/>
    <row r="2245" x14ac:dyDescent="0.2"/>
    <row r="2246" x14ac:dyDescent="0.2"/>
    <row r="2247" x14ac:dyDescent="0.2"/>
    <row r="2248" x14ac:dyDescent="0.2"/>
    <row r="2249" x14ac:dyDescent="0.2"/>
    <row r="2250" x14ac:dyDescent="0.2"/>
    <row r="2251" x14ac:dyDescent="0.2"/>
    <row r="2252" x14ac:dyDescent="0.2"/>
    <row r="2253" x14ac:dyDescent="0.2"/>
    <row r="2254" x14ac:dyDescent="0.2"/>
    <row r="2255" x14ac:dyDescent="0.2"/>
    <row r="2256" x14ac:dyDescent="0.2"/>
    <row r="2257" x14ac:dyDescent="0.2"/>
    <row r="2258" x14ac:dyDescent="0.2"/>
    <row r="2259" x14ac:dyDescent="0.2"/>
    <row r="2260" x14ac:dyDescent="0.2"/>
    <row r="2261" x14ac:dyDescent="0.2"/>
    <row r="2262" x14ac:dyDescent="0.2"/>
    <row r="2263" x14ac:dyDescent="0.2"/>
    <row r="2264" x14ac:dyDescent="0.2"/>
    <row r="2265" x14ac:dyDescent="0.2"/>
    <row r="2266" x14ac:dyDescent="0.2"/>
    <row r="2267" x14ac:dyDescent="0.2"/>
    <row r="2268" x14ac:dyDescent="0.2"/>
    <row r="2269" x14ac:dyDescent="0.2"/>
    <row r="2270" x14ac:dyDescent="0.2"/>
    <row r="2271" x14ac:dyDescent="0.2"/>
    <row r="2272" x14ac:dyDescent="0.2"/>
    <row r="2273" x14ac:dyDescent="0.2"/>
    <row r="2274" x14ac:dyDescent="0.2"/>
    <row r="2275" x14ac:dyDescent="0.2"/>
    <row r="2276" x14ac:dyDescent="0.2"/>
    <row r="2277" x14ac:dyDescent="0.2"/>
    <row r="2278" x14ac:dyDescent="0.2"/>
    <row r="2279" x14ac:dyDescent="0.2"/>
    <row r="2280" x14ac:dyDescent="0.2"/>
    <row r="2281" x14ac:dyDescent="0.2"/>
    <row r="2282" x14ac:dyDescent="0.2"/>
    <row r="2283" x14ac:dyDescent="0.2"/>
    <row r="2284" x14ac:dyDescent="0.2"/>
    <row r="2285" x14ac:dyDescent="0.2"/>
    <row r="2286" x14ac:dyDescent="0.2"/>
    <row r="2287" x14ac:dyDescent="0.2"/>
    <row r="2288" x14ac:dyDescent="0.2"/>
    <row r="2289" x14ac:dyDescent="0.2"/>
    <row r="2290" x14ac:dyDescent="0.2"/>
    <row r="2291" x14ac:dyDescent="0.2"/>
    <row r="2292" x14ac:dyDescent="0.2"/>
    <row r="2293" x14ac:dyDescent="0.2"/>
    <row r="2294" x14ac:dyDescent="0.2"/>
    <row r="2295" x14ac:dyDescent="0.2"/>
    <row r="2296" x14ac:dyDescent="0.2"/>
    <row r="2297" x14ac:dyDescent="0.2"/>
    <row r="2298" x14ac:dyDescent="0.2"/>
    <row r="2299" x14ac:dyDescent="0.2"/>
    <row r="2300" x14ac:dyDescent="0.2"/>
    <row r="2301" x14ac:dyDescent="0.2"/>
    <row r="2302" x14ac:dyDescent="0.2"/>
    <row r="2303" x14ac:dyDescent="0.2"/>
    <row r="2304" x14ac:dyDescent="0.2"/>
    <row r="2305" x14ac:dyDescent="0.2"/>
    <row r="2306" x14ac:dyDescent="0.2"/>
    <row r="2307" x14ac:dyDescent="0.2"/>
    <row r="2308" x14ac:dyDescent="0.2"/>
    <row r="2309" x14ac:dyDescent="0.2"/>
    <row r="2310" x14ac:dyDescent="0.2"/>
    <row r="2311" x14ac:dyDescent="0.2"/>
    <row r="2312" x14ac:dyDescent="0.2"/>
    <row r="2313" x14ac:dyDescent="0.2"/>
    <row r="2314" x14ac:dyDescent="0.2"/>
    <row r="2315" x14ac:dyDescent="0.2"/>
    <row r="2316" x14ac:dyDescent="0.2"/>
    <row r="2317" x14ac:dyDescent="0.2"/>
    <row r="2318" x14ac:dyDescent="0.2"/>
    <row r="2319" x14ac:dyDescent="0.2"/>
    <row r="2320" x14ac:dyDescent="0.2"/>
    <row r="2321" x14ac:dyDescent="0.2"/>
    <row r="2322" x14ac:dyDescent="0.2"/>
    <row r="2323" x14ac:dyDescent="0.2"/>
    <row r="2324" x14ac:dyDescent="0.2"/>
    <row r="2325" x14ac:dyDescent="0.2"/>
    <row r="2326" x14ac:dyDescent="0.2"/>
    <row r="2327" x14ac:dyDescent="0.2"/>
    <row r="2328" x14ac:dyDescent="0.2"/>
    <row r="2329" x14ac:dyDescent="0.2"/>
    <row r="2330" x14ac:dyDescent="0.2"/>
    <row r="2331" x14ac:dyDescent="0.2"/>
    <row r="2332" x14ac:dyDescent="0.2"/>
    <row r="2333" x14ac:dyDescent="0.2"/>
    <row r="2334" x14ac:dyDescent="0.2"/>
    <row r="2335" x14ac:dyDescent="0.2"/>
    <row r="2336" x14ac:dyDescent="0.2"/>
    <row r="2337" x14ac:dyDescent="0.2"/>
    <row r="2338" x14ac:dyDescent="0.2"/>
    <row r="2339" x14ac:dyDescent="0.2"/>
    <row r="2340" x14ac:dyDescent="0.2"/>
    <row r="2341" x14ac:dyDescent="0.2"/>
    <row r="2342" x14ac:dyDescent="0.2"/>
    <row r="2343" x14ac:dyDescent="0.2"/>
    <row r="2344" x14ac:dyDescent="0.2"/>
    <row r="2345" x14ac:dyDescent="0.2"/>
    <row r="2346" x14ac:dyDescent="0.2"/>
    <row r="2347" x14ac:dyDescent="0.2"/>
    <row r="2348" x14ac:dyDescent="0.2"/>
    <row r="2349" x14ac:dyDescent="0.2"/>
    <row r="2350" x14ac:dyDescent="0.2"/>
    <row r="2351" x14ac:dyDescent="0.2"/>
    <row r="2352" x14ac:dyDescent="0.2"/>
    <row r="2353" x14ac:dyDescent="0.2"/>
    <row r="2354" x14ac:dyDescent="0.2"/>
    <row r="2355" x14ac:dyDescent="0.2"/>
    <row r="2356" x14ac:dyDescent="0.2"/>
    <row r="2357" x14ac:dyDescent="0.2"/>
    <row r="2358" x14ac:dyDescent="0.2"/>
    <row r="2359" x14ac:dyDescent="0.2"/>
    <row r="2360" x14ac:dyDescent="0.2"/>
    <row r="2361" x14ac:dyDescent="0.2"/>
    <row r="2362" x14ac:dyDescent="0.2"/>
    <row r="2363" x14ac:dyDescent="0.2"/>
    <row r="2364" x14ac:dyDescent="0.2"/>
    <row r="2365" x14ac:dyDescent="0.2"/>
    <row r="2366" x14ac:dyDescent="0.2"/>
    <row r="2367" x14ac:dyDescent="0.2"/>
    <row r="2368" x14ac:dyDescent="0.2"/>
    <row r="2369" x14ac:dyDescent="0.2"/>
    <row r="2370" x14ac:dyDescent="0.2"/>
    <row r="2371" x14ac:dyDescent="0.2"/>
    <row r="2372" x14ac:dyDescent="0.2"/>
    <row r="2373" x14ac:dyDescent="0.2"/>
    <row r="2374" x14ac:dyDescent="0.2"/>
    <row r="2375" x14ac:dyDescent="0.2"/>
    <row r="2376" x14ac:dyDescent="0.2"/>
    <row r="2377" x14ac:dyDescent="0.2"/>
    <row r="2378" x14ac:dyDescent="0.2"/>
    <row r="2379" x14ac:dyDescent="0.2"/>
    <row r="2380" x14ac:dyDescent="0.2"/>
    <row r="2381" x14ac:dyDescent="0.2"/>
    <row r="2382" x14ac:dyDescent="0.2"/>
    <row r="2383" x14ac:dyDescent="0.2"/>
    <row r="2384" x14ac:dyDescent="0.2"/>
    <row r="2385" x14ac:dyDescent="0.2"/>
    <row r="2386" x14ac:dyDescent="0.2"/>
    <row r="2387" x14ac:dyDescent="0.2"/>
    <row r="2388" x14ac:dyDescent="0.2"/>
    <row r="2389" x14ac:dyDescent="0.2"/>
    <row r="2390" x14ac:dyDescent="0.2"/>
    <row r="2391" x14ac:dyDescent="0.2"/>
    <row r="2392" x14ac:dyDescent="0.2"/>
    <row r="2393" x14ac:dyDescent="0.2"/>
    <row r="2394" x14ac:dyDescent="0.2"/>
    <row r="2395" x14ac:dyDescent="0.2"/>
    <row r="2396" x14ac:dyDescent="0.2"/>
    <row r="2397" x14ac:dyDescent="0.2"/>
    <row r="2398" x14ac:dyDescent="0.2"/>
    <row r="2399" x14ac:dyDescent="0.2"/>
    <row r="2400" x14ac:dyDescent="0.2"/>
    <row r="2401" x14ac:dyDescent="0.2"/>
    <row r="2402" x14ac:dyDescent="0.2"/>
    <row r="2403" x14ac:dyDescent="0.2"/>
    <row r="2404" x14ac:dyDescent="0.2"/>
    <row r="2405" x14ac:dyDescent="0.2"/>
    <row r="2406" x14ac:dyDescent="0.2"/>
    <row r="2407" x14ac:dyDescent="0.2"/>
    <row r="2408" x14ac:dyDescent="0.2"/>
    <row r="2409" x14ac:dyDescent="0.2"/>
    <row r="2410" x14ac:dyDescent="0.2"/>
    <row r="2411" x14ac:dyDescent="0.2"/>
    <row r="2412" x14ac:dyDescent="0.2"/>
    <row r="2413" x14ac:dyDescent="0.2"/>
    <row r="2414" x14ac:dyDescent="0.2"/>
    <row r="2415" x14ac:dyDescent="0.2"/>
    <row r="2416" x14ac:dyDescent="0.2"/>
    <row r="2417" x14ac:dyDescent="0.2"/>
    <row r="2418" x14ac:dyDescent="0.2"/>
    <row r="2419" x14ac:dyDescent="0.2"/>
    <row r="2420" x14ac:dyDescent="0.2"/>
    <row r="2421" x14ac:dyDescent="0.2"/>
    <row r="2422" x14ac:dyDescent="0.2"/>
    <row r="2423" x14ac:dyDescent="0.2"/>
    <row r="2424" x14ac:dyDescent="0.2"/>
    <row r="2425" x14ac:dyDescent="0.2"/>
    <row r="2426" x14ac:dyDescent="0.2"/>
    <row r="2427" x14ac:dyDescent="0.2"/>
    <row r="2428" x14ac:dyDescent="0.2"/>
    <row r="2429" x14ac:dyDescent="0.2"/>
    <row r="2430" x14ac:dyDescent="0.2"/>
    <row r="2431" x14ac:dyDescent="0.2"/>
    <row r="2432" x14ac:dyDescent="0.2"/>
    <row r="2433" x14ac:dyDescent="0.2"/>
    <row r="2434" x14ac:dyDescent="0.2"/>
    <row r="2435" x14ac:dyDescent="0.2"/>
    <row r="2436" x14ac:dyDescent="0.2"/>
    <row r="2437" x14ac:dyDescent="0.2"/>
    <row r="2438" x14ac:dyDescent="0.2"/>
    <row r="2439" x14ac:dyDescent="0.2"/>
    <row r="2440" x14ac:dyDescent="0.2"/>
    <row r="2441" x14ac:dyDescent="0.2"/>
    <row r="2442" x14ac:dyDescent="0.2"/>
    <row r="2443" x14ac:dyDescent="0.2"/>
    <row r="2444" x14ac:dyDescent="0.2"/>
    <row r="2445" x14ac:dyDescent="0.2"/>
    <row r="2446" x14ac:dyDescent="0.2"/>
    <row r="2447" x14ac:dyDescent="0.2"/>
    <row r="2448" x14ac:dyDescent="0.2"/>
    <row r="2449" x14ac:dyDescent="0.2"/>
    <row r="2450" x14ac:dyDescent="0.2"/>
    <row r="2451" x14ac:dyDescent="0.2"/>
    <row r="2452" x14ac:dyDescent="0.2"/>
    <row r="2453" x14ac:dyDescent="0.2"/>
    <row r="2454" x14ac:dyDescent="0.2"/>
    <row r="2455" x14ac:dyDescent="0.2"/>
    <row r="2456" x14ac:dyDescent="0.2"/>
    <row r="2457" x14ac:dyDescent="0.2"/>
    <row r="2458" x14ac:dyDescent="0.2"/>
    <row r="2459" x14ac:dyDescent="0.2"/>
    <row r="2460" x14ac:dyDescent="0.2"/>
    <row r="2461" x14ac:dyDescent="0.2"/>
    <row r="2462" x14ac:dyDescent="0.2"/>
    <row r="2463" x14ac:dyDescent="0.2"/>
    <row r="2464" x14ac:dyDescent="0.2"/>
    <row r="2465" x14ac:dyDescent="0.2"/>
    <row r="2466" x14ac:dyDescent="0.2"/>
    <row r="2467" x14ac:dyDescent="0.2"/>
    <row r="2468" x14ac:dyDescent="0.2"/>
    <row r="2469" x14ac:dyDescent="0.2"/>
    <row r="2470" x14ac:dyDescent="0.2"/>
    <row r="2471" x14ac:dyDescent="0.2"/>
    <row r="2472" x14ac:dyDescent="0.2"/>
    <row r="2473" x14ac:dyDescent="0.2"/>
    <row r="2474" x14ac:dyDescent="0.2"/>
    <row r="2475" x14ac:dyDescent="0.2"/>
    <row r="2476" x14ac:dyDescent="0.2"/>
    <row r="2477" x14ac:dyDescent="0.2"/>
    <row r="2478" x14ac:dyDescent="0.2"/>
    <row r="2479" x14ac:dyDescent="0.2"/>
    <row r="2480" x14ac:dyDescent="0.2"/>
    <row r="2481" x14ac:dyDescent="0.2"/>
    <row r="2482" x14ac:dyDescent="0.2"/>
    <row r="2483" x14ac:dyDescent="0.2"/>
    <row r="2484" x14ac:dyDescent="0.2"/>
    <row r="2485" x14ac:dyDescent="0.2"/>
    <row r="2486" x14ac:dyDescent="0.2"/>
    <row r="2487" x14ac:dyDescent="0.2"/>
    <row r="2488" x14ac:dyDescent="0.2"/>
    <row r="2489" x14ac:dyDescent="0.2"/>
    <row r="2490" x14ac:dyDescent="0.2"/>
    <row r="2491" x14ac:dyDescent="0.2"/>
    <row r="2492" x14ac:dyDescent="0.2"/>
    <row r="2493" x14ac:dyDescent="0.2"/>
    <row r="2494" x14ac:dyDescent="0.2"/>
    <row r="2495" x14ac:dyDescent="0.2"/>
    <row r="2496" x14ac:dyDescent="0.2"/>
    <row r="2497" x14ac:dyDescent="0.2"/>
    <row r="2498" x14ac:dyDescent="0.2"/>
    <row r="2499" x14ac:dyDescent="0.2"/>
    <row r="2500" x14ac:dyDescent="0.2"/>
    <row r="2501" x14ac:dyDescent="0.2"/>
    <row r="2502" x14ac:dyDescent="0.2"/>
    <row r="2503" x14ac:dyDescent="0.2"/>
    <row r="2504" x14ac:dyDescent="0.2"/>
    <row r="2505" x14ac:dyDescent="0.2"/>
    <row r="2506" x14ac:dyDescent="0.2"/>
    <row r="2507" x14ac:dyDescent="0.2"/>
    <row r="2508" x14ac:dyDescent="0.2"/>
    <row r="2509" x14ac:dyDescent="0.2"/>
    <row r="2510" x14ac:dyDescent="0.2"/>
    <row r="2511" x14ac:dyDescent="0.2"/>
    <row r="2512" x14ac:dyDescent="0.2"/>
    <row r="2513" x14ac:dyDescent="0.2"/>
    <row r="2514" x14ac:dyDescent="0.2"/>
    <row r="2515" x14ac:dyDescent="0.2"/>
    <row r="2516" x14ac:dyDescent="0.2"/>
    <row r="2517" x14ac:dyDescent="0.2"/>
    <row r="2518" x14ac:dyDescent="0.2"/>
    <row r="2519" x14ac:dyDescent="0.2"/>
    <row r="2520" x14ac:dyDescent="0.2"/>
    <row r="2521" x14ac:dyDescent="0.2"/>
    <row r="2522" x14ac:dyDescent="0.2"/>
    <row r="2523" x14ac:dyDescent="0.2"/>
    <row r="2524" x14ac:dyDescent="0.2"/>
    <row r="2525" x14ac:dyDescent="0.2"/>
    <row r="2526" x14ac:dyDescent="0.2"/>
    <row r="2527" x14ac:dyDescent="0.2"/>
    <row r="2528" x14ac:dyDescent="0.2"/>
    <row r="2529" x14ac:dyDescent="0.2"/>
    <row r="2530" x14ac:dyDescent="0.2"/>
    <row r="2531" x14ac:dyDescent="0.2"/>
    <row r="2532" x14ac:dyDescent="0.2"/>
    <row r="2533" x14ac:dyDescent="0.2"/>
    <row r="2534" x14ac:dyDescent="0.2"/>
    <row r="2535" x14ac:dyDescent="0.2"/>
    <row r="2536" x14ac:dyDescent="0.2"/>
    <row r="2537" x14ac:dyDescent="0.2"/>
    <row r="2538" x14ac:dyDescent="0.2"/>
    <row r="2539" x14ac:dyDescent="0.2"/>
    <row r="2540" x14ac:dyDescent="0.2"/>
    <row r="2541" x14ac:dyDescent="0.2"/>
    <row r="2542" x14ac:dyDescent="0.2"/>
    <row r="2543" x14ac:dyDescent="0.2"/>
    <row r="2544" x14ac:dyDescent="0.2"/>
    <row r="2545" x14ac:dyDescent="0.2"/>
    <row r="2546" x14ac:dyDescent="0.2"/>
    <row r="2547" x14ac:dyDescent="0.2"/>
    <row r="2548" x14ac:dyDescent="0.2"/>
    <row r="2549" x14ac:dyDescent="0.2"/>
    <row r="2550" x14ac:dyDescent="0.2"/>
    <row r="2551" x14ac:dyDescent="0.2"/>
    <row r="2552" x14ac:dyDescent="0.2"/>
    <row r="2553" x14ac:dyDescent="0.2"/>
    <row r="2554" x14ac:dyDescent="0.2"/>
    <row r="2555" x14ac:dyDescent="0.2"/>
    <row r="2556" x14ac:dyDescent="0.2"/>
    <row r="2557" x14ac:dyDescent="0.2"/>
    <row r="2558" x14ac:dyDescent="0.2"/>
    <row r="2559" x14ac:dyDescent="0.2"/>
    <row r="2560" x14ac:dyDescent="0.2"/>
    <row r="2561" x14ac:dyDescent="0.2"/>
    <row r="2562" x14ac:dyDescent="0.2"/>
    <row r="2563" x14ac:dyDescent="0.2"/>
    <row r="2564" x14ac:dyDescent="0.2"/>
    <row r="2565" x14ac:dyDescent="0.2"/>
    <row r="2566" x14ac:dyDescent="0.2"/>
    <row r="2567" x14ac:dyDescent="0.2"/>
    <row r="2568" x14ac:dyDescent="0.2"/>
    <row r="2569" x14ac:dyDescent="0.2"/>
    <row r="2570" x14ac:dyDescent="0.2"/>
    <row r="2571" x14ac:dyDescent="0.2"/>
    <row r="2572" x14ac:dyDescent="0.2"/>
    <row r="2573" x14ac:dyDescent="0.2"/>
    <row r="2574" x14ac:dyDescent="0.2"/>
    <row r="2575" x14ac:dyDescent="0.2"/>
    <row r="2576" x14ac:dyDescent="0.2"/>
    <row r="2577" x14ac:dyDescent="0.2"/>
    <row r="2578" x14ac:dyDescent="0.2"/>
    <row r="2579" x14ac:dyDescent="0.2"/>
    <row r="2580" x14ac:dyDescent="0.2"/>
    <row r="2581" x14ac:dyDescent="0.2"/>
    <row r="2582" x14ac:dyDescent="0.2"/>
    <row r="2583" x14ac:dyDescent="0.2"/>
    <row r="2584" x14ac:dyDescent="0.2"/>
    <row r="2585" x14ac:dyDescent="0.2"/>
    <row r="2586" x14ac:dyDescent="0.2"/>
    <row r="2587" x14ac:dyDescent="0.2"/>
    <row r="2588" x14ac:dyDescent="0.2"/>
    <row r="2589" x14ac:dyDescent="0.2"/>
    <row r="2590" x14ac:dyDescent="0.2"/>
    <row r="2591" x14ac:dyDescent="0.2"/>
    <row r="2592" x14ac:dyDescent="0.2"/>
    <row r="2593" x14ac:dyDescent="0.2"/>
    <row r="2594" x14ac:dyDescent="0.2"/>
    <row r="2595" x14ac:dyDescent="0.2"/>
    <row r="2596" x14ac:dyDescent="0.2"/>
    <row r="2597" x14ac:dyDescent="0.2"/>
    <row r="2598" x14ac:dyDescent="0.2"/>
    <row r="2599" x14ac:dyDescent="0.2"/>
    <row r="2600" x14ac:dyDescent="0.2"/>
    <row r="2601" x14ac:dyDescent="0.2"/>
    <row r="2602" x14ac:dyDescent="0.2"/>
    <row r="2603" x14ac:dyDescent="0.2"/>
    <row r="2604" x14ac:dyDescent="0.2"/>
    <row r="2605" x14ac:dyDescent="0.2"/>
    <row r="2606" x14ac:dyDescent="0.2"/>
    <row r="2607" x14ac:dyDescent="0.2"/>
    <row r="2608" x14ac:dyDescent="0.2"/>
    <row r="2609" x14ac:dyDescent="0.2"/>
    <row r="2610" x14ac:dyDescent="0.2"/>
    <row r="2611" x14ac:dyDescent="0.2"/>
    <row r="2612" x14ac:dyDescent="0.2"/>
    <row r="2613" x14ac:dyDescent="0.2"/>
    <row r="2614" x14ac:dyDescent="0.2"/>
    <row r="2615" x14ac:dyDescent="0.2"/>
    <row r="2616" x14ac:dyDescent="0.2"/>
    <row r="2617" x14ac:dyDescent="0.2"/>
    <row r="2618" x14ac:dyDescent="0.2"/>
    <row r="2619" x14ac:dyDescent="0.2"/>
    <row r="2620" x14ac:dyDescent="0.2"/>
    <row r="2621" x14ac:dyDescent="0.2"/>
    <row r="2622" x14ac:dyDescent="0.2"/>
    <row r="2623" x14ac:dyDescent="0.2"/>
    <row r="2624" x14ac:dyDescent="0.2"/>
    <row r="2625" x14ac:dyDescent="0.2"/>
    <row r="2626" x14ac:dyDescent="0.2"/>
    <row r="2627" x14ac:dyDescent="0.2"/>
    <row r="2628" x14ac:dyDescent="0.2"/>
    <row r="2629" x14ac:dyDescent="0.2"/>
    <row r="2630" x14ac:dyDescent="0.2"/>
    <row r="2631" x14ac:dyDescent="0.2"/>
    <row r="2632" x14ac:dyDescent="0.2"/>
    <row r="2633" x14ac:dyDescent="0.2"/>
    <row r="2634" x14ac:dyDescent="0.2"/>
    <row r="2635" x14ac:dyDescent="0.2"/>
    <row r="2636" x14ac:dyDescent="0.2"/>
    <row r="2637" x14ac:dyDescent="0.2"/>
    <row r="2638" x14ac:dyDescent="0.2"/>
    <row r="2639" x14ac:dyDescent="0.2"/>
    <row r="2640" x14ac:dyDescent="0.2"/>
    <row r="2641" x14ac:dyDescent="0.2"/>
    <row r="2642" x14ac:dyDescent="0.2"/>
    <row r="2643" x14ac:dyDescent="0.2"/>
    <row r="2644" x14ac:dyDescent="0.2"/>
    <row r="2645" x14ac:dyDescent="0.2"/>
    <row r="2646" x14ac:dyDescent="0.2"/>
    <row r="2647" x14ac:dyDescent="0.2"/>
    <row r="2648" x14ac:dyDescent="0.2"/>
    <row r="2649" x14ac:dyDescent="0.2"/>
    <row r="2650" x14ac:dyDescent="0.2"/>
    <row r="2651" x14ac:dyDescent="0.2"/>
    <row r="2652" x14ac:dyDescent="0.2"/>
    <row r="2653" x14ac:dyDescent="0.2"/>
    <row r="2654" x14ac:dyDescent="0.2"/>
    <row r="2655" x14ac:dyDescent="0.2"/>
    <row r="2656" x14ac:dyDescent="0.2"/>
    <row r="2657" x14ac:dyDescent="0.2"/>
    <row r="2658" x14ac:dyDescent="0.2"/>
    <row r="2659" x14ac:dyDescent="0.2"/>
    <row r="2660" x14ac:dyDescent="0.2"/>
    <row r="2661" x14ac:dyDescent="0.2"/>
    <row r="2662" x14ac:dyDescent="0.2"/>
    <row r="2663" x14ac:dyDescent="0.2"/>
    <row r="2664" x14ac:dyDescent="0.2"/>
    <row r="2665" x14ac:dyDescent="0.2"/>
    <row r="2666" x14ac:dyDescent="0.2"/>
    <row r="2667" x14ac:dyDescent="0.2"/>
    <row r="2668" x14ac:dyDescent="0.2"/>
    <row r="2669" x14ac:dyDescent="0.2"/>
    <row r="2670" x14ac:dyDescent="0.2"/>
    <row r="2671" x14ac:dyDescent="0.2"/>
    <row r="2672" x14ac:dyDescent="0.2"/>
    <row r="2673" x14ac:dyDescent="0.2"/>
    <row r="2674" x14ac:dyDescent="0.2"/>
    <row r="2675" x14ac:dyDescent="0.2"/>
    <row r="2676" x14ac:dyDescent="0.2"/>
    <row r="2677" x14ac:dyDescent="0.2"/>
    <row r="2678" x14ac:dyDescent="0.2"/>
    <row r="2679" x14ac:dyDescent="0.2"/>
    <row r="2680" x14ac:dyDescent="0.2"/>
    <row r="2681" x14ac:dyDescent="0.2"/>
    <row r="2682" x14ac:dyDescent="0.2"/>
    <row r="2683" x14ac:dyDescent="0.2"/>
    <row r="2684" x14ac:dyDescent="0.2"/>
    <row r="2685" x14ac:dyDescent="0.2"/>
    <row r="2686" x14ac:dyDescent="0.2"/>
    <row r="2687" x14ac:dyDescent="0.2"/>
    <row r="2688" x14ac:dyDescent="0.2"/>
    <row r="2689" x14ac:dyDescent="0.2"/>
    <row r="2690" x14ac:dyDescent="0.2"/>
    <row r="2691" x14ac:dyDescent="0.2"/>
    <row r="2692" x14ac:dyDescent="0.2"/>
    <row r="2693" x14ac:dyDescent="0.2"/>
    <row r="2694" x14ac:dyDescent="0.2"/>
    <row r="2695" x14ac:dyDescent="0.2"/>
    <row r="2696" x14ac:dyDescent="0.2"/>
    <row r="2697" x14ac:dyDescent="0.2"/>
    <row r="2698" x14ac:dyDescent="0.2"/>
    <row r="2699" x14ac:dyDescent="0.2"/>
    <row r="2700" x14ac:dyDescent="0.2"/>
    <row r="2701" x14ac:dyDescent="0.2"/>
    <row r="2702" x14ac:dyDescent="0.2"/>
    <row r="2703" x14ac:dyDescent="0.2"/>
    <row r="2704" x14ac:dyDescent="0.2"/>
    <row r="2705" x14ac:dyDescent="0.2"/>
    <row r="2706" x14ac:dyDescent="0.2"/>
    <row r="2707" x14ac:dyDescent="0.2"/>
    <row r="2708" x14ac:dyDescent="0.2"/>
    <row r="2709" x14ac:dyDescent="0.2"/>
    <row r="2710" x14ac:dyDescent="0.2"/>
    <row r="2711" x14ac:dyDescent="0.2"/>
    <row r="2712" x14ac:dyDescent="0.2"/>
    <row r="2713" x14ac:dyDescent="0.2"/>
    <row r="2714" x14ac:dyDescent="0.2"/>
    <row r="2715" x14ac:dyDescent="0.2"/>
    <row r="2716" x14ac:dyDescent="0.2"/>
    <row r="2717" x14ac:dyDescent="0.2"/>
    <row r="2718" x14ac:dyDescent="0.2"/>
    <row r="2719" x14ac:dyDescent="0.2"/>
    <row r="2720" x14ac:dyDescent="0.2"/>
    <row r="2721" x14ac:dyDescent="0.2"/>
    <row r="2722" x14ac:dyDescent="0.2"/>
    <row r="2723" x14ac:dyDescent="0.2"/>
    <row r="2724" x14ac:dyDescent="0.2"/>
    <row r="2725" x14ac:dyDescent="0.2"/>
    <row r="2726" x14ac:dyDescent="0.2"/>
    <row r="2727" x14ac:dyDescent="0.2"/>
    <row r="2728" x14ac:dyDescent="0.2"/>
    <row r="2729" x14ac:dyDescent="0.2"/>
    <row r="2730" x14ac:dyDescent="0.2"/>
    <row r="2731" x14ac:dyDescent="0.2"/>
    <row r="2732" x14ac:dyDescent="0.2"/>
    <row r="2733" x14ac:dyDescent="0.2"/>
    <row r="2734" x14ac:dyDescent="0.2"/>
    <row r="2735" x14ac:dyDescent="0.2"/>
    <row r="2736" x14ac:dyDescent="0.2"/>
    <row r="2737" x14ac:dyDescent="0.2"/>
    <row r="2738" x14ac:dyDescent="0.2"/>
    <row r="2739" x14ac:dyDescent="0.2"/>
    <row r="2740" x14ac:dyDescent="0.2"/>
    <row r="2741" x14ac:dyDescent="0.2"/>
    <row r="2742" x14ac:dyDescent="0.2"/>
    <row r="2743" x14ac:dyDescent="0.2"/>
    <row r="2744" x14ac:dyDescent="0.2"/>
    <row r="2745" x14ac:dyDescent="0.2"/>
    <row r="2746" x14ac:dyDescent="0.2"/>
    <row r="2747" x14ac:dyDescent="0.2"/>
    <row r="2748" x14ac:dyDescent="0.2"/>
    <row r="2749" x14ac:dyDescent="0.2"/>
    <row r="2750" x14ac:dyDescent="0.2"/>
    <row r="2751" x14ac:dyDescent="0.2"/>
    <row r="2752" x14ac:dyDescent="0.2"/>
    <row r="2753" x14ac:dyDescent="0.2"/>
    <row r="2754" x14ac:dyDescent="0.2"/>
    <row r="2755" x14ac:dyDescent="0.2"/>
    <row r="2756" x14ac:dyDescent="0.2"/>
    <row r="2757" x14ac:dyDescent="0.2"/>
    <row r="2758" x14ac:dyDescent="0.2"/>
    <row r="2759" x14ac:dyDescent="0.2"/>
    <row r="2760" x14ac:dyDescent="0.2"/>
    <row r="2761" x14ac:dyDescent="0.2"/>
    <row r="2762" x14ac:dyDescent="0.2"/>
    <row r="2763" x14ac:dyDescent="0.2"/>
    <row r="2764" x14ac:dyDescent="0.2"/>
    <row r="2765" x14ac:dyDescent="0.2"/>
    <row r="2766" x14ac:dyDescent="0.2"/>
    <row r="2767" x14ac:dyDescent="0.2"/>
    <row r="2768" x14ac:dyDescent="0.2"/>
    <row r="2769" x14ac:dyDescent="0.2"/>
    <row r="2770" x14ac:dyDescent="0.2"/>
    <row r="2771" x14ac:dyDescent="0.2"/>
    <row r="2772" x14ac:dyDescent="0.2"/>
    <row r="2773" x14ac:dyDescent="0.2"/>
    <row r="2774" x14ac:dyDescent="0.2"/>
    <row r="2775" x14ac:dyDescent="0.2"/>
    <row r="2776" x14ac:dyDescent="0.2"/>
    <row r="2777" x14ac:dyDescent="0.2"/>
    <row r="2778" x14ac:dyDescent="0.2"/>
    <row r="2779" x14ac:dyDescent="0.2"/>
    <row r="2780" x14ac:dyDescent="0.2"/>
    <row r="2781" x14ac:dyDescent="0.2"/>
    <row r="2782" x14ac:dyDescent="0.2"/>
    <row r="2783" x14ac:dyDescent="0.2"/>
    <row r="2784" x14ac:dyDescent="0.2"/>
    <row r="2785" x14ac:dyDescent="0.2"/>
    <row r="2786" x14ac:dyDescent="0.2"/>
    <row r="2787" x14ac:dyDescent="0.2"/>
    <row r="2788" x14ac:dyDescent="0.2"/>
    <row r="2789" x14ac:dyDescent="0.2"/>
    <row r="2790" x14ac:dyDescent="0.2"/>
    <row r="2791" x14ac:dyDescent="0.2"/>
    <row r="2792" x14ac:dyDescent="0.2"/>
    <row r="2793" x14ac:dyDescent="0.2"/>
    <row r="2794" x14ac:dyDescent="0.2"/>
    <row r="2795" x14ac:dyDescent="0.2"/>
    <row r="2796" x14ac:dyDescent="0.2"/>
    <row r="2797" x14ac:dyDescent="0.2"/>
    <row r="2798" x14ac:dyDescent="0.2"/>
    <row r="2799" x14ac:dyDescent="0.2"/>
    <row r="2800" x14ac:dyDescent="0.2"/>
    <row r="2801" x14ac:dyDescent="0.2"/>
    <row r="2802" x14ac:dyDescent="0.2"/>
    <row r="2803" x14ac:dyDescent="0.2"/>
    <row r="2804" x14ac:dyDescent="0.2"/>
    <row r="2805" x14ac:dyDescent="0.2"/>
    <row r="2806" x14ac:dyDescent="0.2"/>
    <row r="2807" x14ac:dyDescent="0.2"/>
    <row r="2808" x14ac:dyDescent="0.2"/>
    <row r="2809" x14ac:dyDescent="0.2"/>
    <row r="2810" x14ac:dyDescent="0.2"/>
    <row r="2811" x14ac:dyDescent="0.2"/>
    <row r="2812" x14ac:dyDescent="0.2"/>
    <row r="2813" x14ac:dyDescent="0.2"/>
    <row r="2814" x14ac:dyDescent="0.2"/>
    <row r="2815" x14ac:dyDescent="0.2"/>
    <row r="2816" x14ac:dyDescent="0.2"/>
    <row r="2817" x14ac:dyDescent="0.2"/>
    <row r="2818" x14ac:dyDescent="0.2"/>
    <row r="2819" x14ac:dyDescent="0.2"/>
    <row r="2820" x14ac:dyDescent="0.2"/>
    <row r="2821" x14ac:dyDescent="0.2"/>
    <row r="2822" x14ac:dyDescent="0.2"/>
    <row r="2823" x14ac:dyDescent="0.2"/>
    <row r="2824" x14ac:dyDescent="0.2"/>
    <row r="2825" x14ac:dyDescent="0.2"/>
    <row r="2826" x14ac:dyDescent="0.2"/>
    <row r="2827" x14ac:dyDescent="0.2"/>
    <row r="2828" x14ac:dyDescent="0.2"/>
    <row r="2829" x14ac:dyDescent="0.2"/>
    <row r="2830" x14ac:dyDescent="0.2"/>
    <row r="2831" x14ac:dyDescent="0.2"/>
    <row r="2832" x14ac:dyDescent="0.2"/>
    <row r="2833" x14ac:dyDescent="0.2"/>
    <row r="2834" x14ac:dyDescent="0.2"/>
    <row r="2835" x14ac:dyDescent="0.2"/>
    <row r="2836" x14ac:dyDescent="0.2"/>
    <row r="2837" x14ac:dyDescent="0.2"/>
    <row r="2838" x14ac:dyDescent="0.2"/>
    <row r="2839" x14ac:dyDescent="0.2"/>
    <row r="2840" x14ac:dyDescent="0.2"/>
    <row r="2841" x14ac:dyDescent="0.2"/>
    <row r="2842" x14ac:dyDescent="0.2"/>
    <row r="2843" x14ac:dyDescent="0.2"/>
    <row r="2844" x14ac:dyDescent="0.2"/>
    <row r="2845" x14ac:dyDescent="0.2"/>
    <row r="2846" x14ac:dyDescent="0.2"/>
    <row r="2847" x14ac:dyDescent="0.2"/>
    <row r="2848" x14ac:dyDescent="0.2"/>
    <row r="2849" x14ac:dyDescent="0.2"/>
    <row r="2850" x14ac:dyDescent="0.2"/>
    <row r="2851" x14ac:dyDescent="0.2"/>
    <row r="2852" x14ac:dyDescent="0.2"/>
    <row r="2853" x14ac:dyDescent="0.2"/>
    <row r="2854" x14ac:dyDescent="0.2"/>
    <row r="2855" x14ac:dyDescent="0.2"/>
    <row r="2856" x14ac:dyDescent="0.2"/>
    <row r="2857" x14ac:dyDescent="0.2"/>
    <row r="2858" x14ac:dyDescent="0.2"/>
    <row r="2859" x14ac:dyDescent="0.2"/>
    <row r="2860" x14ac:dyDescent="0.2"/>
    <row r="2861" x14ac:dyDescent="0.2"/>
    <row r="2862" x14ac:dyDescent="0.2"/>
    <row r="2863" x14ac:dyDescent="0.2"/>
    <row r="2864" x14ac:dyDescent="0.2"/>
    <row r="2865" x14ac:dyDescent="0.2"/>
    <row r="2866" x14ac:dyDescent="0.2"/>
    <row r="2867" x14ac:dyDescent="0.2"/>
    <row r="2868" x14ac:dyDescent="0.2"/>
    <row r="2869" x14ac:dyDescent="0.2"/>
    <row r="2870" x14ac:dyDescent="0.2"/>
    <row r="2871" x14ac:dyDescent="0.2"/>
    <row r="2872" x14ac:dyDescent="0.2"/>
    <row r="2873" x14ac:dyDescent="0.2"/>
    <row r="2874" x14ac:dyDescent="0.2"/>
    <row r="2875" x14ac:dyDescent="0.2"/>
    <row r="2876" x14ac:dyDescent="0.2"/>
    <row r="2877" x14ac:dyDescent="0.2"/>
    <row r="2878" x14ac:dyDescent="0.2"/>
    <row r="2879" x14ac:dyDescent="0.2"/>
    <row r="2880" x14ac:dyDescent="0.2"/>
    <row r="2881" x14ac:dyDescent="0.2"/>
    <row r="2882" x14ac:dyDescent="0.2"/>
    <row r="2883" x14ac:dyDescent="0.2"/>
    <row r="2884" x14ac:dyDescent="0.2"/>
    <row r="2885" x14ac:dyDescent="0.2"/>
    <row r="2886" x14ac:dyDescent="0.2"/>
    <row r="2887" x14ac:dyDescent="0.2"/>
    <row r="2888" x14ac:dyDescent="0.2"/>
    <row r="2889" x14ac:dyDescent="0.2"/>
    <row r="2890" x14ac:dyDescent="0.2"/>
    <row r="2891" x14ac:dyDescent="0.2"/>
    <row r="2892" x14ac:dyDescent="0.2"/>
    <row r="2893" x14ac:dyDescent="0.2"/>
    <row r="2894" x14ac:dyDescent="0.2"/>
    <row r="2895" x14ac:dyDescent="0.2"/>
    <row r="2896" x14ac:dyDescent="0.2"/>
    <row r="2897" x14ac:dyDescent="0.2"/>
    <row r="2898" x14ac:dyDescent="0.2"/>
    <row r="2899" x14ac:dyDescent="0.2"/>
    <row r="2900" x14ac:dyDescent="0.2"/>
    <row r="2901" x14ac:dyDescent="0.2"/>
    <row r="2902" x14ac:dyDescent="0.2"/>
    <row r="2903" x14ac:dyDescent="0.2"/>
    <row r="2904" x14ac:dyDescent="0.2"/>
    <row r="2905" x14ac:dyDescent="0.2"/>
    <row r="2906" x14ac:dyDescent="0.2"/>
    <row r="2907" x14ac:dyDescent="0.2"/>
    <row r="2908" x14ac:dyDescent="0.2"/>
    <row r="2909" x14ac:dyDescent="0.2"/>
    <row r="2910" x14ac:dyDescent="0.2"/>
    <row r="2911" x14ac:dyDescent="0.2"/>
    <row r="2912" x14ac:dyDescent="0.2"/>
    <row r="2913" x14ac:dyDescent="0.2"/>
    <row r="2914" x14ac:dyDescent="0.2"/>
    <row r="2915" x14ac:dyDescent="0.2"/>
    <row r="2916" x14ac:dyDescent="0.2"/>
    <row r="2917" x14ac:dyDescent="0.2"/>
    <row r="2918" x14ac:dyDescent="0.2"/>
    <row r="2919" x14ac:dyDescent="0.2"/>
    <row r="2920" x14ac:dyDescent="0.2"/>
    <row r="2921" x14ac:dyDescent="0.2"/>
    <row r="2922" x14ac:dyDescent="0.2"/>
    <row r="2923" x14ac:dyDescent="0.2"/>
    <row r="2924" x14ac:dyDescent="0.2"/>
    <row r="2925" x14ac:dyDescent="0.2"/>
    <row r="2926" x14ac:dyDescent="0.2"/>
    <row r="2927" x14ac:dyDescent="0.2"/>
    <row r="2928" x14ac:dyDescent="0.2"/>
    <row r="2929" x14ac:dyDescent="0.2"/>
    <row r="2930" x14ac:dyDescent="0.2"/>
    <row r="2931" x14ac:dyDescent="0.2"/>
    <row r="2932" x14ac:dyDescent="0.2"/>
    <row r="2933" x14ac:dyDescent="0.2"/>
    <row r="2934" x14ac:dyDescent="0.2"/>
    <row r="2935" x14ac:dyDescent="0.2"/>
    <row r="2936" x14ac:dyDescent="0.2"/>
    <row r="2937" x14ac:dyDescent="0.2"/>
    <row r="2938" x14ac:dyDescent="0.2"/>
    <row r="2939" x14ac:dyDescent="0.2"/>
    <row r="2940" x14ac:dyDescent="0.2"/>
    <row r="2941" x14ac:dyDescent="0.2"/>
    <row r="2942" x14ac:dyDescent="0.2"/>
    <row r="2943" x14ac:dyDescent="0.2"/>
    <row r="2944" x14ac:dyDescent="0.2"/>
    <row r="2945" x14ac:dyDescent="0.2"/>
    <row r="2946" x14ac:dyDescent="0.2"/>
    <row r="2947" x14ac:dyDescent="0.2"/>
    <row r="2948" x14ac:dyDescent="0.2"/>
    <row r="2949" x14ac:dyDescent="0.2"/>
    <row r="2950" x14ac:dyDescent="0.2"/>
    <row r="2951" x14ac:dyDescent="0.2"/>
    <row r="2952" x14ac:dyDescent="0.2"/>
    <row r="2953" x14ac:dyDescent="0.2"/>
    <row r="2954" x14ac:dyDescent="0.2"/>
    <row r="2955" x14ac:dyDescent="0.2"/>
    <row r="2956" x14ac:dyDescent="0.2"/>
    <row r="2957" x14ac:dyDescent="0.2"/>
    <row r="2958" x14ac:dyDescent="0.2"/>
    <row r="2959" x14ac:dyDescent="0.2"/>
    <row r="2960" x14ac:dyDescent="0.2"/>
    <row r="2961" x14ac:dyDescent="0.2"/>
    <row r="2962" x14ac:dyDescent="0.2"/>
    <row r="2963" x14ac:dyDescent="0.2"/>
    <row r="2964" x14ac:dyDescent="0.2"/>
    <row r="2965" x14ac:dyDescent="0.2"/>
    <row r="2966" x14ac:dyDescent="0.2"/>
    <row r="2967" x14ac:dyDescent="0.2"/>
    <row r="2968" x14ac:dyDescent="0.2"/>
    <row r="2969" x14ac:dyDescent="0.2"/>
    <row r="2970" x14ac:dyDescent="0.2"/>
    <row r="2971" x14ac:dyDescent="0.2"/>
    <row r="2972" x14ac:dyDescent="0.2"/>
    <row r="2973" x14ac:dyDescent="0.2"/>
    <row r="2974" x14ac:dyDescent="0.2"/>
    <row r="2975" x14ac:dyDescent="0.2"/>
    <row r="2976" x14ac:dyDescent="0.2"/>
    <row r="2977" x14ac:dyDescent="0.2"/>
    <row r="2978" x14ac:dyDescent="0.2"/>
    <row r="2979" x14ac:dyDescent="0.2"/>
    <row r="2980" x14ac:dyDescent="0.2"/>
    <row r="2981" x14ac:dyDescent="0.2"/>
    <row r="2982" x14ac:dyDescent="0.2"/>
    <row r="2983" x14ac:dyDescent="0.2"/>
    <row r="2984" x14ac:dyDescent="0.2"/>
    <row r="2985" x14ac:dyDescent="0.2"/>
    <row r="2986" x14ac:dyDescent="0.2"/>
    <row r="2987" x14ac:dyDescent="0.2"/>
    <row r="2988" x14ac:dyDescent="0.2"/>
    <row r="2989" x14ac:dyDescent="0.2"/>
    <row r="2990" x14ac:dyDescent="0.2"/>
    <row r="2991" x14ac:dyDescent="0.2"/>
    <row r="2992" x14ac:dyDescent="0.2"/>
    <row r="2993" x14ac:dyDescent="0.2"/>
    <row r="2994" x14ac:dyDescent="0.2"/>
    <row r="2995" x14ac:dyDescent="0.2"/>
    <row r="2996" x14ac:dyDescent="0.2"/>
    <row r="2997" x14ac:dyDescent="0.2"/>
    <row r="2998" x14ac:dyDescent="0.2"/>
    <row r="2999" x14ac:dyDescent="0.2"/>
    <row r="3000" x14ac:dyDescent="0.2"/>
    <row r="3001" x14ac:dyDescent="0.2"/>
    <row r="3002" x14ac:dyDescent="0.2"/>
    <row r="3003" x14ac:dyDescent="0.2"/>
    <row r="3004" x14ac:dyDescent="0.2"/>
    <row r="3005" x14ac:dyDescent="0.2"/>
    <row r="3006" x14ac:dyDescent="0.2"/>
    <row r="3007" x14ac:dyDescent="0.2"/>
    <row r="3008" x14ac:dyDescent="0.2"/>
    <row r="3009" x14ac:dyDescent="0.2"/>
    <row r="3010" x14ac:dyDescent="0.2"/>
    <row r="3011" x14ac:dyDescent="0.2"/>
    <row r="3012" x14ac:dyDescent="0.2"/>
    <row r="3013" x14ac:dyDescent="0.2"/>
    <row r="3014" x14ac:dyDescent="0.2"/>
    <row r="3015" x14ac:dyDescent="0.2"/>
    <row r="3016" x14ac:dyDescent="0.2"/>
    <row r="3017" x14ac:dyDescent="0.2"/>
    <row r="3018" x14ac:dyDescent="0.2"/>
    <row r="3019" x14ac:dyDescent="0.2"/>
    <row r="3020" x14ac:dyDescent="0.2"/>
    <row r="3021" x14ac:dyDescent="0.2"/>
    <row r="3022" x14ac:dyDescent="0.2"/>
    <row r="3023" x14ac:dyDescent="0.2"/>
    <row r="3024" x14ac:dyDescent="0.2"/>
    <row r="3025" x14ac:dyDescent="0.2"/>
    <row r="3026" x14ac:dyDescent="0.2"/>
    <row r="3027" x14ac:dyDescent="0.2"/>
    <row r="3028" x14ac:dyDescent="0.2"/>
    <row r="3029" x14ac:dyDescent="0.2"/>
    <row r="3030" x14ac:dyDescent="0.2"/>
    <row r="3031" x14ac:dyDescent="0.2"/>
    <row r="3032" x14ac:dyDescent="0.2"/>
    <row r="3033" x14ac:dyDescent="0.2"/>
    <row r="3034" x14ac:dyDescent="0.2"/>
    <row r="3035" x14ac:dyDescent="0.2"/>
    <row r="3036" x14ac:dyDescent="0.2"/>
    <row r="3037" x14ac:dyDescent="0.2"/>
    <row r="3038" x14ac:dyDescent="0.2"/>
    <row r="3039" x14ac:dyDescent="0.2"/>
    <row r="3040" x14ac:dyDescent="0.2"/>
    <row r="3041" x14ac:dyDescent="0.2"/>
    <row r="3042" x14ac:dyDescent="0.2"/>
    <row r="3043" x14ac:dyDescent="0.2"/>
    <row r="3044" x14ac:dyDescent="0.2"/>
    <row r="3045" x14ac:dyDescent="0.2"/>
    <row r="3046" x14ac:dyDescent="0.2"/>
    <row r="3047" x14ac:dyDescent="0.2"/>
    <row r="3048" x14ac:dyDescent="0.2"/>
    <row r="3049" x14ac:dyDescent="0.2"/>
    <row r="3050" x14ac:dyDescent="0.2"/>
    <row r="3051" x14ac:dyDescent="0.2"/>
    <row r="3052" x14ac:dyDescent="0.2"/>
    <row r="3053" x14ac:dyDescent="0.2"/>
    <row r="3054" x14ac:dyDescent="0.2"/>
    <row r="3055" x14ac:dyDescent="0.2"/>
    <row r="3056" x14ac:dyDescent="0.2"/>
    <row r="3057" x14ac:dyDescent="0.2"/>
    <row r="3058" x14ac:dyDescent="0.2"/>
    <row r="3059" x14ac:dyDescent="0.2"/>
    <row r="3060" x14ac:dyDescent="0.2"/>
    <row r="3061" x14ac:dyDescent="0.2"/>
    <row r="3062" x14ac:dyDescent="0.2"/>
    <row r="3063" x14ac:dyDescent="0.2"/>
    <row r="3064" x14ac:dyDescent="0.2"/>
    <row r="3065" x14ac:dyDescent="0.2"/>
    <row r="3066" x14ac:dyDescent="0.2"/>
    <row r="3067" x14ac:dyDescent="0.2"/>
    <row r="3068" x14ac:dyDescent="0.2"/>
    <row r="3069" x14ac:dyDescent="0.2"/>
    <row r="3070" x14ac:dyDescent="0.2"/>
    <row r="3071" x14ac:dyDescent="0.2"/>
    <row r="3072" x14ac:dyDescent="0.2"/>
    <row r="3073" x14ac:dyDescent="0.2"/>
    <row r="3074" x14ac:dyDescent="0.2"/>
    <row r="3075" x14ac:dyDescent="0.2"/>
    <row r="3076" x14ac:dyDescent="0.2"/>
    <row r="3077" x14ac:dyDescent="0.2"/>
    <row r="3078" x14ac:dyDescent="0.2"/>
    <row r="3079" x14ac:dyDescent="0.2"/>
    <row r="3080" x14ac:dyDescent="0.2"/>
    <row r="3081" x14ac:dyDescent="0.2"/>
    <row r="3082" x14ac:dyDescent="0.2"/>
    <row r="3083" x14ac:dyDescent="0.2"/>
    <row r="3084" x14ac:dyDescent="0.2"/>
    <row r="3085" x14ac:dyDescent="0.2"/>
    <row r="3086" x14ac:dyDescent="0.2"/>
    <row r="3087" x14ac:dyDescent="0.2"/>
    <row r="3088" x14ac:dyDescent="0.2"/>
    <row r="3089" x14ac:dyDescent="0.2"/>
    <row r="3090" x14ac:dyDescent="0.2"/>
    <row r="3091" x14ac:dyDescent="0.2"/>
    <row r="3092" x14ac:dyDescent="0.2"/>
    <row r="3093" x14ac:dyDescent="0.2"/>
    <row r="3094" x14ac:dyDescent="0.2"/>
    <row r="3095" x14ac:dyDescent="0.2"/>
    <row r="3096" x14ac:dyDescent="0.2"/>
    <row r="3097" x14ac:dyDescent="0.2"/>
    <row r="3098" x14ac:dyDescent="0.2"/>
    <row r="3099" x14ac:dyDescent="0.2"/>
    <row r="3100" x14ac:dyDescent="0.2"/>
    <row r="3101" x14ac:dyDescent="0.2"/>
    <row r="3102" x14ac:dyDescent="0.2"/>
    <row r="3103" x14ac:dyDescent="0.2"/>
    <row r="3104" x14ac:dyDescent="0.2"/>
    <row r="3105" x14ac:dyDescent="0.2"/>
    <row r="3106" x14ac:dyDescent="0.2"/>
    <row r="3107" x14ac:dyDescent="0.2"/>
    <row r="3108" x14ac:dyDescent="0.2"/>
    <row r="3109" x14ac:dyDescent="0.2"/>
    <row r="3110" x14ac:dyDescent="0.2"/>
    <row r="3111" x14ac:dyDescent="0.2"/>
    <row r="3112" x14ac:dyDescent="0.2"/>
    <row r="3113" x14ac:dyDescent="0.2"/>
    <row r="3114" x14ac:dyDescent="0.2"/>
    <row r="3115" x14ac:dyDescent="0.2"/>
    <row r="3116" x14ac:dyDescent="0.2"/>
    <row r="3117" x14ac:dyDescent="0.2"/>
    <row r="3118" x14ac:dyDescent="0.2"/>
    <row r="3119" x14ac:dyDescent="0.2"/>
    <row r="3120" x14ac:dyDescent="0.2"/>
    <row r="3121" x14ac:dyDescent="0.2"/>
    <row r="3122" x14ac:dyDescent="0.2"/>
    <row r="3123" x14ac:dyDescent="0.2"/>
    <row r="3124" x14ac:dyDescent="0.2"/>
    <row r="3125" x14ac:dyDescent="0.2"/>
    <row r="3126" x14ac:dyDescent="0.2"/>
    <row r="3127" x14ac:dyDescent="0.2"/>
    <row r="3128" x14ac:dyDescent="0.2"/>
    <row r="3129" x14ac:dyDescent="0.2"/>
    <row r="3130" x14ac:dyDescent="0.2"/>
    <row r="3131" x14ac:dyDescent="0.2"/>
    <row r="3132" x14ac:dyDescent="0.2"/>
    <row r="3133" x14ac:dyDescent="0.2"/>
    <row r="3134" x14ac:dyDescent="0.2"/>
    <row r="3135" x14ac:dyDescent="0.2"/>
    <row r="3136" x14ac:dyDescent="0.2"/>
    <row r="3137" x14ac:dyDescent="0.2"/>
    <row r="3138" x14ac:dyDescent="0.2"/>
    <row r="3139" x14ac:dyDescent="0.2"/>
    <row r="3140" x14ac:dyDescent="0.2"/>
    <row r="3141" x14ac:dyDescent="0.2"/>
    <row r="3142" x14ac:dyDescent="0.2"/>
    <row r="3143" x14ac:dyDescent="0.2"/>
    <row r="3144" x14ac:dyDescent="0.2"/>
    <row r="3145" x14ac:dyDescent="0.2"/>
    <row r="3146" x14ac:dyDescent="0.2"/>
    <row r="3147" x14ac:dyDescent="0.2"/>
    <row r="3148" x14ac:dyDescent="0.2"/>
    <row r="3149" x14ac:dyDescent="0.2"/>
    <row r="3150" x14ac:dyDescent="0.2"/>
    <row r="3151" x14ac:dyDescent="0.2"/>
    <row r="3152" x14ac:dyDescent="0.2"/>
    <row r="3153" x14ac:dyDescent="0.2"/>
    <row r="3154" x14ac:dyDescent="0.2"/>
    <row r="3155" x14ac:dyDescent="0.2"/>
    <row r="3156" x14ac:dyDescent="0.2"/>
    <row r="3157" x14ac:dyDescent="0.2"/>
    <row r="3158" x14ac:dyDescent="0.2"/>
    <row r="3159" x14ac:dyDescent="0.2"/>
    <row r="3160" x14ac:dyDescent="0.2"/>
    <row r="3161" x14ac:dyDescent="0.2"/>
    <row r="3162" x14ac:dyDescent="0.2"/>
    <row r="3163" x14ac:dyDescent="0.2"/>
    <row r="3164" x14ac:dyDescent="0.2"/>
    <row r="3165" x14ac:dyDescent="0.2"/>
    <row r="3166" x14ac:dyDescent="0.2"/>
    <row r="3167" x14ac:dyDescent="0.2"/>
    <row r="3168" x14ac:dyDescent="0.2"/>
    <row r="3169" x14ac:dyDescent="0.2"/>
    <row r="3170" x14ac:dyDescent="0.2"/>
    <row r="3171" x14ac:dyDescent="0.2"/>
    <row r="3172" x14ac:dyDescent="0.2"/>
    <row r="3173" x14ac:dyDescent="0.2"/>
    <row r="3174" x14ac:dyDescent="0.2"/>
    <row r="3175" x14ac:dyDescent="0.2"/>
    <row r="3176" x14ac:dyDescent="0.2"/>
    <row r="3177" x14ac:dyDescent="0.2"/>
    <row r="3178" x14ac:dyDescent="0.2"/>
    <row r="3179" x14ac:dyDescent="0.2"/>
    <row r="3180" x14ac:dyDescent="0.2"/>
    <row r="3181" x14ac:dyDescent="0.2"/>
    <row r="3182" x14ac:dyDescent="0.2"/>
    <row r="3183" x14ac:dyDescent="0.2"/>
    <row r="3184" x14ac:dyDescent="0.2"/>
    <row r="3185" x14ac:dyDescent="0.2"/>
    <row r="3186" x14ac:dyDescent="0.2"/>
    <row r="3187" x14ac:dyDescent="0.2"/>
    <row r="3188" x14ac:dyDescent="0.2"/>
    <row r="3189" x14ac:dyDescent="0.2"/>
    <row r="3190" x14ac:dyDescent="0.2"/>
    <row r="3191" x14ac:dyDescent="0.2"/>
    <row r="3192" x14ac:dyDescent="0.2"/>
    <row r="3193" x14ac:dyDescent="0.2"/>
    <row r="3194" x14ac:dyDescent="0.2"/>
    <row r="3195" x14ac:dyDescent="0.2"/>
    <row r="3196" x14ac:dyDescent="0.2"/>
    <row r="3197" x14ac:dyDescent="0.2"/>
    <row r="3198" x14ac:dyDescent="0.2"/>
    <row r="3199" x14ac:dyDescent="0.2"/>
    <row r="3200" x14ac:dyDescent="0.2"/>
    <row r="3201" x14ac:dyDescent="0.2"/>
    <row r="3202" x14ac:dyDescent="0.2"/>
    <row r="3203" x14ac:dyDescent="0.2"/>
    <row r="3204" x14ac:dyDescent="0.2"/>
    <row r="3205" x14ac:dyDescent="0.2"/>
    <row r="3206" x14ac:dyDescent="0.2"/>
    <row r="3207" x14ac:dyDescent="0.2"/>
    <row r="3208" x14ac:dyDescent="0.2"/>
    <row r="3209" x14ac:dyDescent="0.2"/>
    <row r="3210" x14ac:dyDescent="0.2"/>
    <row r="3211" x14ac:dyDescent="0.2"/>
    <row r="3212" x14ac:dyDescent="0.2"/>
    <row r="3213" x14ac:dyDescent="0.2"/>
    <row r="3214" x14ac:dyDescent="0.2"/>
    <row r="3215" x14ac:dyDescent="0.2"/>
    <row r="3216" x14ac:dyDescent="0.2"/>
    <row r="3217" x14ac:dyDescent="0.2"/>
    <row r="3218" x14ac:dyDescent="0.2"/>
    <row r="3219" x14ac:dyDescent="0.2"/>
    <row r="3220" x14ac:dyDescent="0.2"/>
    <row r="3221" x14ac:dyDescent="0.2"/>
    <row r="3222" x14ac:dyDescent="0.2"/>
    <row r="3223" x14ac:dyDescent="0.2"/>
    <row r="3224" x14ac:dyDescent="0.2"/>
    <row r="3225" x14ac:dyDescent="0.2"/>
    <row r="3226" x14ac:dyDescent="0.2"/>
    <row r="3227" x14ac:dyDescent="0.2"/>
    <row r="3228" x14ac:dyDescent="0.2"/>
    <row r="3229" x14ac:dyDescent="0.2"/>
    <row r="3230" x14ac:dyDescent="0.2"/>
    <row r="3231" x14ac:dyDescent="0.2"/>
    <row r="3232" x14ac:dyDescent="0.2"/>
    <row r="3233" x14ac:dyDescent="0.2"/>
    <row r="3234" x14ac:dyDescent="0.2"/>
    <row r="3235" x14ac:dyDescent="0.2"/>
    <row r="3236" x14ac:dyDescent="0.2"/>
    <row r="3237" x14ac:dyDescent="0.2"/>
    <row r="3238" x14ac:dyDescent="0.2"/>
    <row r="3239" x14ac:dyDescent="0.2"/>
    <row r="3240" x14ac:dyDescent="0.2"/>
    <row r="3241" x14ac:dyDescent="0.2"/>
    <row r="3242" x14ac:dyDescent="0.2"/>
    <row r="3243" x14ac:dyDescent="0.2"/>
    <row r="3244" x14ac:dyDescent="0.2"/>
    <row r="3245" x14ac:dyDescent="0.2"/>
    <row r="3246" x14ac:dyDescent="0.2"/>
    <row r="3247" x14ac:dyDescent="0.2"/>
    <row r="3248" x14ac:dyDescent="0.2"/>
    <row r="3249" x14ac:dyDescent="0.2"/>
    <row r="3250" x14ac:dyDescent="0.2"/>
    <row r="3251" x14ac:dyDescent="0.2"/>
    <row r="3252" x14ac:dyDescent="0.2"/>
    <row r="3253" x14ac:dyDescent="0.2"/>
    <row r="3254" x14ac:dyDescent="0.2"/>
    <row r="3255" x14ac:dyDescent="0.2"/>
    <row r="3256" x14ac:dyDescent="0.2"/>
    <row r="3257" x14ac:dyDescent="0.2"/>
    <row r="3258" x14ac:dyDescent="0.2"/>
    <row r="3259" x14ac:dyDescent="0.2"/>
    <row r="3260" x14ac:dyDescent="0.2"/>
    <row r="3261" x14ac:dyDescent="0.2"/>
    <row r="3262" x14ac:dyDescent="0.2"/>
    <row r="3263" x14ac:dyDescent="0.2"/>
    <row r="3264" x14ac:dyDescent="0.2"/>
    <row r="3265" x14ac:dyDescent="0.2"/>
    <row r="3266" x14ac:dyDescent="0.2"/>
    <row r="3267" x14ac:dyDescent="0.2"/>
    <row r="3268" x14ac:dyDescent="0.2"/>
    <row r="3269" x14ac:dyDescent="0.2"/>
    <row r="3270" x14ac:dyDescent="0.2"/>
    <row r="3271" x14ac:dyDescent="0.2"/>
    <row r="3272" x14ac:dyDescent="0.2"/>
    <row r="3273" x14ac:dyDescent="0.2"/>
    <row r="3274" x14ac:dyDescent="0.2"/>
    <row r="3275" x14ac:dyDescent="0.2"/>
    <row r="3276" x14ac:dyDescent="0.2"/>
    <row r="3277" x14ac:dyDescent="0.2"/>
    <row r="3278" x14ac:dyDescent="0.2"/>
    <row r="3279" x14ac:dyDescent="0.2"/>
    <row r="3280" x14ac:dyDescent="0.2"/>
    <row r="3281" x14ac:dyDescent="0.2"/>
    <row r="3282" x14ac:dyDescent="0.2"/>
    <row r="3283" x14ac:dyDescent="0.2"/>
    <row r="3284" x14ac:dyDescent="0.2"/>
    <row r="3285" x14ac:dyDescent="0.2"/>
    <row r="3286" x14ac:dyDescent="0.2"/>
    <row r="3287" x14ac:dyDescent="0.2"/>
    <row r="3288" x14ac:dyDescent="0.2"/>
    <row r="3289" x14ac:dyDescent="0.2"/>
    <row r="3290" x14ac:dyDescent="0.2"/>
    <row r="3291" x14ac:dyDescent="0.2"/>
    <row r="3292" x14ac:dyDescent="0.2"/>
    <row r="3293" x14ac:dyDescent="0.2"/>
    <row r="3294" x14ac:dyDescent="0.2"/>
    <row r="3295" x14ac:dyDescent="0.2"/>
    <row r="3296" x14ac:dyDescent="0.2"/>
    <row r="3297" x14ac:dyDescent="0.2"/>
    <row r="3298" x14ac:dyDescent="0.2"/>
    <row r="3299" x14ac:dyDescent="0.2"/>
    <row r="3300" x14ac:dyDescent="0.2"/>
    <row r="3301" x14ac:dyDescent="0.2"/>
    <row r="3302" x14ac:dyDescent="0.2"/>
    <row r="3303" x14ac:dyDescent="0.2"/>
    <row r="3304" x14ac:dyDescent="0.2"/>
    <row r="3305" x14ac:dyDescent="0.2"/>
    <row r="3306" x14ac:dyDescent="0.2"/>
    <row r="3307" x14ac:dyDescent="0.2"/>
    <row r="3308" x14ac:dyDescent="0.2"/>
    <row r="3309" x14ac:dyDescent="0.2"/>
    <row r="3310" x14ac:dyDescent="0.2"/>
    <row r="3311" x14ac:dyDescent="0.2"/>
    <row r="3312" x14ac:dyDescent="0.2"/>
    <row r="3313" x14ac:dyDescent="0.2"/>
    <row r="3314" x14ac:dyDescent="0.2"/>
    <row r="3315" x14ac:dyDescent="0.2"/>
    <row r="3316" x14ac:dyDescent="0.2"/>
    <row r="3317" x14ac:dyDescent="0.2"/>
    <row r="3318" x14ac:dyDescent="0.2"/>
    <row r="3319" x14ac:dyDescent="0.2"/>
    <row r="3320" x14ac:dyDescent="0.2"/>
    <row r="3321" x14ac:dyDescent="0.2"/>
    <row r="3322" x14ac:dyDescent="0.2"/>
    <row r="3323" x14ac:dyDescent="0.2"/>
    <row r="3324" x14ac:dyDescent="0.2"/>
    <row r="3325" x14ac:dyDescent="0.2"/>
    <row r="3326" x14ac:dyDescent="0.2"/>
    <row r="3327" x14ac:dyDescent="0.2"/>
    <row r="3328" x14ac:dyDescent="0.2"/>
    <row r="3329" x14ac:dyDescent="0.2"/>
    <row r="3330" x14ac:dyDescent="0.2"/>
    <row r="3331" x14ac:dyDescent="0.2"/>
    <row r="3332" x14ac:dyDescent="0.2"/>
    <row r="3333" x14ac:dyDescent="0.2"/>
    <row r="3334" x14ac:dyDescent="0.2"/>
    <row r="3335" x14ac:dyDescent="0.2"/>
    <row r="3336" x14ac:dyDescent="0.2"/>
    <row r="3337" x14ac:dyDescent="0.2"/>
    <row r="3338" x14ac:dyDescent="0.2"/>
    <row r="3339" x14ac:dyDescent="0.2"/>
    <row r="3340" x14ac:dyDescent="0.2"/>
    <row r="3341" x14ac:dyDescent="0.2"/>
    <row r="3342" x14ac:dyDescent="0.2"/>
    <row r="3343" x14ac:dyDescent="0.2"/>
    <row r="3344" x14ac:dyDescent="0.2"/>
    <row r="3345" x14ac:dyDescent="0.2"/>
    <row r="3346" x14ac:dyDescent="0.2"/>
    <row r="3347" x14ac:dyDescent="0.2"/>
    <row r="3348" x14ac:dyDescent="0.2"/>
    <row r="3349" x14ac:dyDescent="0.2"/>
    <row r="3350" x14ac:dyDescent="0.2"/>
    <row r="3351" x14ac:dyDescent="0.2"/>
    <row r="3352" x14ac:dyDescent="0.2"/>
    <row r="3353" x14ac:dyDescent="0.2"/>
    <row r="3354" x14ac:dyDescent="0.2"/>
    <row r="3355" x14ac:dyDescent="0.2"/>
    <row r="3356" x14ac:dyDescent="0.2"/>
    <row r="3357" x14ac:dyDescent="0.2"/>
    <row r="3358" x14ac:dyDescent="0.2"/>
    <row r="3359" x14ac:dyDescent="0.2"/>
    <row r="3360" x14ac:dyDescent="0.2"/>
    <row r="3361" x14ac:dyDescent="0.2"/>
    <row r="3362" x14ac:dyDescent="0.2"/>
    <row r="3363" x14ac:dyDescent="0.2"/>
    <row r="3364" x14ac:dyDescent="0.2"/>
    <row r="3365" x14ac:dyDescent="0.2"/>
    <row r="3366" x14ac:dyDescent="0.2"/>
    <row r="3367" x14ac:dyDescent="0.2"/>
    <row r="3368" x14ac:dyDescent="0.2"/>
    <row r="3369" x14ac:dyDescent="0.2"/>
    <row r="3370" x14ac:dyDescent="0.2"/>
    <row r="3371" x14ac:dyDescent="0.2"/>
    <row r="3372" x14ac:dyDescent="0.2"/>
    <row r="3373" x14ac:dyDescent="0.2"/>
    <row r="3374" x14ac:dyDescent="0.2"/>
    <row r="3375" x14ac:dyDescent="0.2"/>
    <row r="3376" x14ac:dyDescent="0.2"/>
    <row r="3377" x14ac:dyDescent="0.2"/>
    <row r="3378" x14ac:dyDescent="0.2"/>
    <row r="3379" x14ac:dyDescent="0.2"/>
    <row r="3380" x14ac:dyDescent="0.2"/>
    <row r="3381" x14ac:dyDescent="0.2"/>
    <row r="3382" x14ac:dyDescent="0.2"/>
    <row r="3383" x14ac:dyDescent="0.2"/>
    <row r="3384" x14ac:dyDescent="0.2"/>
    <row r="3385" x14ac:dyDescent="0.2"/>
    <row r="3386" x14ac:dyDescent="0.2"/>
    <row r="3387" x14ac:dyDescent="0.2"/>
    <row r="3388" x14ac:dyDescent="0.2"/>
    <row r="3389" x14ac:dyDescent="0.2"/>
    <row r="3390" x14ac:dyDescent="0.2"/>
    <row r="3391" x14ac:dyDescent="0.2"/>
    <row r="3392" x14ac:dyDescent="0.2"/>
    <row r="3393" x14ac:dyDescent="0.2"/>
    <row r="3394" x14ac:dyDescent="0.2"/>
    <row r="3395" x14ac:dyDescent="0.2"/>
    <row r="3396" x14ac:dyDescent="0.2"/>
    <row r="3397" x14ac:dyDescent="0.2"/>
    <row r="3398" x14ac:dyDescent="0.2"/>
    <row r="3399" x14ac:dyDescent="0.2"/>
    <row r="3400" x14ac:dyDescent="0.2"/>
    <row r="3401" x14ac:dyDescent="0.2"/>
    <row r="3402" x14ac:dyDescent="0.2"/>
    <row r="3403" x14ac:dyDescent="0.2"/>
    <row r="3404" x14ac:dyDescent="0.2"/>
    <row r="3405" x14ac:dyDescent="0.2"/>
    <row r="3406" x14ac:dyDescent="0.2"/>
    <row r="3407" x14ac:dyDescent="0.2"/>
    <row r="3408" x14ac:dyDescent="0.2"/>
    <row r="3409" x14ac:dyDescent="0.2"/>
    <row r="3410" x14ac:dyDescent="0.2"/>
    <row r="3411" x14ac:dyDescent="0.2"/>
    <row r="3412" x14ac:dyDescent="0.2"/>
    <row r="3413" x14ac:dyDescent="0.2"/>
    <row r="3414" x14ac:dyDescent="0.2"/>
    <row r="3415" x14ac:dyDescent="0.2"/>
    <row r="3416" x14ac:dyDescent="0.2"/>
    <row r="3417" x14ac:dyDescent="0.2"/>
    <row r="3418" x14ac:dyDescent="0.2"/>
    <row r="3419" x14ac:dyDescent="0.2"/>
    <row r="3420" x14ac:dyDescent="0.2"/>
    <row r="3421" x14ac:dyDescent="0.2"/>
    <row r="3422" x14ac:dyDescent="0.2"/>
    <row r="3423" x14ac:dyDescent="0.2"/>
    <row r="3424" x14ac:dyDescent="0.2"/>
    <row r="3425" x14ac:dyDescent="0.2"/>
    <row r="3426" x14ac:dyDescent="0.2"/>
    <row r="3427" x14ac:dyDescent="0.2"/>
    <row r="3428" x14ac:dyDescent="0.2"/>
    <row r="3429" x14ac:dyDescent="0.2"/>
    <row r="3430" x14ac:dyDescent="0.2"/>
    <row r="3431" x14ac:dyDescent="0.2"/>
    <row r="3432" x14ac:dyDescent="0.2"/>
    <row r="3433" x14ac:dyDescent="0.2"/>
    <row r="3434" x14ac:dyDescent="0.2"/>
    <row r="3435" x14ac:dyDescent="0.2"/>
    <row r="3436" x14ac:dyDescent="0.2"/>
    <row r="3437" x14ac:dyDescent="0.2"/>
    <row r="3438" x14ac:dyDescent="0.2"/>
    <row r="3439" x14ac:dyDescent="0.2"/>
    <row r="3440" x14ac:dyDescent="0.2"/>
    <row r="3441" x14ac:dyDescent="0.2"/>
    <row r="3442" x14ac:dyDescent="0.2"/>
    <row r="3443" x14ac:dyDescent="0.2"/>
    <row r="3444" x14ac:dyDescent="0.2"/>
    <row r="3445" x14ac:dyDescent="0.2"/>
    <row r="3446" x14ac:dyDescent="0.2"/>
    <row r="3447" x14ac:dyDescent="0.2"/>
    <row r="3448" x14ac:dyDescent="0.2"/>
    <row r="3449" x14ac:dyDescent="0.2"/>
    <row r="3450" x14ac:dyDescent="0.2"/>
    <row r="3451" x14ac:dyDescent="0.2"/>
    <row r="3452" x14ac:dyDescent="0.2"/>
    <row r="3453" x14ac:dyDescent="0.2"/>
    <row r="3454" x14ac:dyDescent="0.2"/>
    <row r="3455" x14ac:dyDescent="0.2"/>
    <row r="3456" x14ac:dyDescent="0.2"/>
    <row r="3457" x14ac:dyDescent="0.2"/>
    <row r="3458" x14ac:dyDescent="0.2"/>
    <row r="3459" x14ac:dyDescent="0.2"/>
    <row r="3460" x14ac:dyDescent="0.2"/>
    <row r="3461" x14ac:dyDescent="0.2"/>
    <row r="3462" x14ac:dyDescent="0.2"/>
    <row r="3463" x14ac:dyDescent="0.2"/>
    <row r="3464" x14ac:dyDescent="0.2"/>
    <row r="3465" x14ac:dyDescent="0.2"/>
    <row r="3466" x14ac:dyDescent="0.2"/>
    <row r="3467" x14ac:dyDescent="0.2"/>
    <row r="3468" x14ac:dyDescent="0.2"/>
    <row r="3469" x14ac:dyDescent="0.2"/>
    <row r="3470" x14ac:dyDescent="0.2"/>
    <row r="3471" x14ac:dyDescent="0.2"/>
    <row r="3472" x14ac:dyDescent="0.2"/>
    <row r="3473" x14ac:dyDescent="0.2"/>
    <row r="3474" x14ac:dyDescent="0.2"/>
    <row r="3475" x14ac:dyDescent="0.2"/>
    <row r="3476" x14ac:dyDescent="0.2"/>
    <row r="3477" x14ac:dyDescent="0.2"/>
    <row r="3478" x14ac:dyDescent="0.2"/>
    <row r="3479" x14ac:dyDescent="0.2"/>
    <row r="3480" x14ac:dyDescent="0.2"/>
    <row r="3481" x14ac:dyDescent="0.2"/>
    <row r="3482" x14ac:dyDescent="0.2"/>
    <row r="3483" x14ac:dyDescent="0.2"/>
    <row r="3484" x14ac:dyDescent="0.2"/>
    <row r="3485" x14ac:dyDescent="0.2"/>
    <row r="3486" x14ac:dyDescent="0.2"/>
    <row r="3487" x14ac:dyDescent="0.2"/>
    <row r="3488" x14ac:dyDescent="0.2"/>
    <row r="3489" x14ac:dyDescent="0.2"/>
    <row r="3490" x14ac:dyDescent="0.2"/>
    <row r="3491" x14ac:dyDescent="0.2"/>
    <row r="3492" x14ac:dyDescent="0.2"/>
    <row r="3493" x14ac:dyDescent="0.2"/>
    <row r="3494" x14ac:dyDescent="0.2"/>
    <row r="3495" x14ac:dyDescent="0.2"/>
    <row r="3496" x14ac:dyDescent="0.2"/>
    <row r="3497" x14ac:dyDescent="0.2"/>
    <row r="3498" x14ac:dyDescent="0.2"/>
    <row r="3499" x14ac:dyDescent="0.2"/>
    <row r="3500" x14ac:dyDescent="0.2"/>
    <row r="3501" x14ac:dyDescent="0.2"/>
    <row r="3502" x14ac:dyDescent="0.2"/>
    <row r="3503" x14ac:dyDescent="0.2"/>
    <row r="3504" x14ac:dyDescent="0.2"/>
    <row r="3505" x14ac:dyDescent="0.2"/>
    <row r="3506" x14ac:dyDescent="0.2"/>
    <row r="3507" x14ac:dyDescent="0.2"/>
    <row r="3508" x14ac:dyDescent="0.2"/>
    <row r="3509" x14ac:dyDescent="0.2"/>
    <row r="3510" x14ac:dyDescent="0.2"/>
    <row r="3511" x14ac:dyDescent="0.2"/>
    <row r="3512" x14ac:dyDescent="0.2"/>
    <row r="3513" x14ac:dyDescent="0.2"/>
    <row r="3514" x14ac:dyDescent="0.2"/>
    <row r="3515" x14ac:dyDescent="0.2"/>
    <row r="3516" x14ac:dyDescent="0.2"/>
    <row r="3517" x14ac:dyDescent="0.2"/>
    <row r="3518" x14ac:dyDescent="0.2"/>
    <row r="3519" x14ac:dyDescent="0.2"/>
    <row r="3520" x14ac:dyDescent="0.2"/>
    <row r="3521" x14ac:dyDescent="0.2"/>
    <row r="3522" x14ac:dyDescent="0.2"/>
    <row r="3523" x14ac:dyDescent="0.2"/>
    <row r="3524" x14ac:dyDescent="0.2"/>
    <row r="3525" x14ac:dyDescent="0.2"/>
    <row r="3526" x14ac:dyDescent="0.2"/>
    <row r="3527" x14ac:dyDescent="0.2"/>
    <row r="3528" x14ac:dyDescent="0.2"/>
    <row r="3529" x14ac:dyDescent="0.2"/>
    <row r="3530" x14ac:dyDescent="0.2"/>
    <row r="3531" x14ac:dyDescent="0.2"/>
    <row r="3532" x14ac:dyDescent="0.2"/>
    <row r="3533" x14ac:dyDescent="0.2"/>
    <row r="3534" x14ac:dyDescent="0.2"/>
    <row r="3535" x14ac:dyDescent="0.2"/>
    <row r="3536" x14ac:dyDescent="0.2"/>
    <row r="3537" x14ac:dyDescent="0.2"/>
    <row r="3538" x14ac:dyDescent="0.2"/>
    <row r="3539" x14ac:dyDescent="0.2"/>
    <row r="3540" x14ac:dyDescent="0.2"/>
    <row r="3541" x14ac:dyDescent="0.2"/>
    <row r="3542" x14ac:dyDescent="0.2"/>
    <row r="3543" x14ac:dyDescent="0.2"/>
    <row r="3544" x14ac:dyDescent="0.2"/>
    <row r="3545" x14ac:dyDescent="0.2"/>
    <row r="3546" x14ac:dyDescent="0.2"/>
    <row r="3547" x14ac:dyDescent="0.2"/>
    <row r="3548" x14ac:dyDescent="0.2"/>
    <row r="3549" x14ac:dyDescent="0.2"/>
    <row r="3550" x14ac:dyDescent="0.2"/>
    <row r="3551" x14ac:dyDescent="0.2"/>
    <row r="3552" x14ac:dyDescent="0.2"/>
    <row r="3553" x14ac:dyDescent="0.2"/>
    <row r="3554" x14ac:dyDescent="0.2"/>
    <row r="3555" x14ac:dyDescent="0.2"/>
    <row r="3556" x14ac:dyDescent="0.2"/>
    <row r="3557" x14ac:dyDescent="0.2"/>
    <row r="3558" x14ac:dyDescent="0.2"/>
    <row r="3559" x14ac:dyDescent="0.2"/>
    <row r="3560" x14ac:dyDescent="0.2"/>
    <row r="3561" x14ac:dyDescent="0.2"/>
    <row r="3562" x14ac:dyDescent="0.2"/>
    <row r="3563" x14ac:dyDescent="0.2"/>
    <row r="3564" x14ac:dyDescent="0.2"/>
    <row r="3565" x14ac:dyDescent="0.2"/>
    <row r="3566" x14ac:dyDescent="0.2"/>
    <row r="3567" x14ac:dyDescent="0.2"/>
    <row r="3568" x14ac:dyDescent="0.2"/>
    <row r="3569" x14ac:dyDescent="0.2"/>
    <row r="3570" x14ac:dyDescent="0.2"/>
    <row r="3571" x14ac:dyDescent="0.2"/>
    <row r="3572" x14ac:dyDescent="0.2"/>
    <row r="3573" x14ac:dyDescent="0.2"/>
    <row r="3574" x14ac:dyDescent="0.2"/>
    <row r="3575" x14ac:dyDescent="0.2"/>
    <row r="3576" x14ac:dyDescent="0.2"/>
    <row r="3577" x14ac:dyDescent="0.2"/>
    <row r="3578" x14ac:dyDescent="0.2"/>
    <row r="3579" x14ac:dyDescent="0.2"/>
    <row r="3580" x14ac:dyDescent="0.2"/>
    <row r="3581" x14ac:dyDescent="0.2"/>
    <row r="3582" x14ac:dyDescent="0.2"/>
    <row r="3583" x14ac:dyDescent="0.2"/>
    <row r="3584" x14ac:dyDescent="0.2"/>
    <row r="3585" x14ac:dyDescent="0.2"/>
    <row r="3586" x14ac:dyDescent="0.2"/>
    <row r="3587" x14ac:dyDescent="0.2"/>
    <row r="3588" x14ac:dyDescent="0.2"/>
    <row r="3589" x14ac:dyDescent="0.2"/>
    <row r="3590" x14ac:dyDescent="0.2"/>
    <row r="3591" x14ac:dyDescent="0.2"/>
    <row r="3592" x14ac:dyDescent="0.2"/>
    <row r="3593" x14ac:dyDescent="0.2"/>
    <row r="3594" x14ac:dyDescent="0.2"/>
    <row r="3595" x14ac:dyDescent="0.2"/>
    <row r="3596" x14ac:dyDescent="0.2"/>
    <row r="3597" x14ac:dyDescent="0.2"/>
    <row r="3598" x14ac:dyDescent="0.2"/>
    <row r="3599" x14ac:dyDescent="0.2"/>
    <row r="3600" x14ac:dyDescent="0.2"/>
    <row r="3601" x14ac:dyDescent="0.2"/>
    <row r="3602" x14ac:dyDescent="0.2"/>
    <row r="3603" x14ac:dyDescent="0.2"/>
    <row r="3604" x14ac:dyDescent="0.2"/>
    <row r="3605" x14ac:dyDescent="0.2"/>
    <row r="3606" x14ac:dyDescent="0.2"/>
    <row r="3607" x14ac:dyDescent="0.2"/>
    <row r="3608" x14ac:dyDescent="0.2"/>
    <row r="3609" x14ac:dyDescent="0.2"/>
    <row r="3610" x14ac:dyDescent="0.2"/>
    <row r="3611" x14ac:dyDescent="0.2"/>
    <row r="3612" x14ac:dyDescent="0.2"/>
    <row r="3613" x14ac:dyDescent="0.2"/>
    <row r="3614" x14ac:dyDescent="0.2"/>
    <row r="3615" x14ac:dyDescent="0.2"/>
    <row r="3616" x14ac:dyDescent="0.2"/>
    <row r="3617" x14ac:dyDescent="0.2"/>
    <row r="3618" x14ac:dyDescent="0.2"/>
    <row r="3619" x14ac:dyDescent="0.2"/>
    <row r="3620" x14ac:dyDescent="0.2"/>
    <row r="3621" x14ac:dyDescent="0.2"/>
    <row r="3622" x14ac:dyDescent="0.2"/>
    <row r="3623" x14ac:dyDescent="0.2"/>
    <row r="3624" x14ac:dyDescent="0.2"/>
    <row r="3625" x14ac:dyDescent="0.2"/>
    <row r="3626" x14ac:dyDescent="0.2"/>
    <row r="3627" x14ac:dyDescent="0.2"/>
    <row r="3628" x14ac:dyDescent="0.2"/>
    <row r="3629" x14ac:dyDescent="0.2"/>
    <row r="3630" x14ac:dyDescent="0.2"/>
    <row r="3631" x14ac:dyDescent="0.2"/>
    <row r="3632" x14ac:dyDescent="0.2"/>
    <row r="3633" x14ac:dyDescent="0.2"/>
    <row r="3634" x14ac:dyDescent="0.2"/>
    <row r="3635" x14ac:dyDescent="0.2"/>
    <row r="3636" x14ac:dyDescent="0.2"/>
    <row r="3637" x14ac:dyDescent="0.2"/>
    <row r="3638" x14ac:dyDescent="0.2"/>
    <row r="3639" x14ac:dyDescent="0.2"/>
    <row r="3640" x14ac:dyDescent="0.2"/>
    <row r="3641" x14ac:dyDescent="0.2"/>
    <row r="3642" x14ac:dyDescent="0.2"/>
    <row r="3643" x14ac:dyDescent="0.2"/>
    <row r="3644" x14ac:dyDescent="0.2"/>
    <row r="3645" x14ac:dyDescent="0.2"/>
    <row r="3646" x14ac:dyDescent="0.2"/>
    <row r="3647" x14ac:dyDescent="0.2"/>
    <row r="3648" x14ac:dyDescent="0.2"/>
    <row r="3649" x14ac:dyDescent="0.2"/>
    <row r="3650" x14ac:dyDescent="0.2"/>
    <row r="3651" x14ac:dyDescent="0.2"/>
    <row r="3652" x14ac:dyDescent="0.2"/>
    <row r="3653" x14ac:dyDescent="0.2"/>
    <row r="3654" x14ac:dyDescent="0.2"/>
    <row r="3655" x14ac:dyDescent="0.2"/>
    <row r="3656" x14ac:dyDescent="0.2"/>
    <row r="3657" x14ac:dyDescent="0.2"/>
    <row r="3658" x14ac:dyDescent="0.2"/>
    <row r="3659" x14ac:dyDescent="0.2"/>
    <row r="3660" x14ac:dyDescent="0.2"/>
    <row r="3661" x14ac:dyDescent="0.2"/>
    <row r="3662" x14ac:dyDescent="0.2"/>
    <row r="3663" x14ac:dyDescent="0.2"/>
    <row r="3664" x14ac:dyDescent="0.2"/>
    <row r="3665" x14ac:dyDescent="0.2"/>
    <row r="3666" x14ac:dyDescent="0.2"/>
    <row r="3667" x14ac:dyDescent="0.2"/>
    <row r="3668" x14ac:dyDescent="0.2"/>
    <row r="3669" x14ac:dyDescent="0.2"/>
    <row r="3670" x14ac:dyDescent="0.2"/>
    <row r="3671" x14ac:dyDescent="0.2"/>
    <row r="3672" x14ac:dyDescent="0.2"/>
    <row r="3673" x14ac:dyDescent="0.2"/>
    <row r="3674" x14ac:dyDescent="0.2"/>
    <row r="3675" x14ac:dyDescent="0.2"/>
    <row r="3676" x14ac:dyDescent="0.2"/>
    <row r="3677" x14ac:dyDescent="0.2"/>
    <row r="3678" x14ac:dyDescent="0.2"/>
    <row r="3679" x14ac:dyDescent="0.2"/>
    <row r="3680" x14ac:dyDescent="0.2"/>
    <row r="3681" x14ac:dyDescent="0.2"/>
    <row r="3682" x14ac:dyDescent="0.2"/>
    <row r="3683" x14ac:dyDescent="0.2"/>
    <row r="3684" x14ac:dyDescent="0.2"/>
    <row r="3685" x14ac:dyDescent="0.2"/>
    <row r="3686" x14ac:dyDescent="0.2"/>
    <row r="3687" x14ac:dyDescent="0.2"/>
    <row r="3688" x14ac:dyDescent="0.2"/>
    <row r="3689" x14ac:dyDescent="0.2"/>
    <row r="3690" x14ac:dyDescent="0.2"/>
    <row r="3691" x14ac:dyDescent="0.2"/>
    <row r="3692" x14ac:dyDescent="0.2"/>
    <row r="3693" x14ac:dyDescent="0.2"/>
    <row r="3694" x14ac:dyDescent="0.2"/>
    <row r="3695" x14ac:dyDescent="0.2"/>
    <row r="3696" x14ac:dyDescent="0.2"/>
    <row r="3697" x14ac:dyDescent="0.2"/>
    <row r="3698" x14ac:dyDescent="0.2"/>
    <row r="3699" x14ac:dyDescent="0.2"/>
    <row r="3700" x14ac:dyDescent="0.2"/>
    <row r="3701" x14ac:dyDescent="0.2"/>
    <row r="3702" x14ac:dyDescent="0.2"/>
    <row r="3703" x14ac:dyDescent="0.2"/>
    <row r="3704" x14ac:dyDescent="0.2"/>
    <row r="3705" x14ac:dyDescent="0.2"/>
    <row r="3706" x14ac:dyDescent="0.2"/>
    <row r="3707" x14ac:dyDescent="0.2"/>
    <row r="3708" x14ac:dyDescent="0.2"/>
    <row r="3709" x14ac:dyDescent="0.2"/>
    <row r="3710" x14ac:dyDescent="0.2"/>
    <row r="3711" x14ac:dyDescent="0.2"/>
    <row r="3712" x14ac:dyDescent="0.2"/>
    <row r="3713" x14ac:dyDescent="0.2"/>
    <row r="3714" x14ac:dyDescent="0.2"/>
    <row r="3715" x14ac:dyDescent="0.2"/>
    <row r="3716" x14ac:dyDescent="0.2"/>
    <row r="3717" x14ac:dyDescent="0.2"/>
    <row r="3718" x14ac:dyDescent="0.2"/>
    <row r="3719" x14ac:dyDescent="0.2"/>
    <row r="3720" x14ac:dyDescent="0.2"/>
    <row r="3721" x14ac:dyDescent="0.2"/>
    <row r="3722" x14ac:dyDescent="0.2"/>
    <row r="3723" x14ac:dyDescent="0.2"/>
    <row r="3724" x14ac:dyDescent="0.2"/>
    <row r="3725" x14ac:dyDescent="0.2"/>
    <row r="3726" x14ac:dyDescent="0.2"/>
    <row r="3727" x14ac:dyDescent="0.2"/>
    <row r="3728" x14ac:dyDescent="0.2"/>
    <row r="3729" x14ac:dyDescent="0.2"/>
    <row r="3730" x14ac:dyDescent="0.2"/>
    <row r="3731" x14ac:dyDescent="0.2"/>
    <row r="3732" x14ac:dyDescent="0.2"/>
    <row r="3733" x14ac:dyDescent="0.2"/>
    <row r="3734" x14ac:dyDescent="0.2"/>
    <row r="3735" x14ac:dyDescent="0.2"/>
    <row r="3736" x14ac:dyDescent="0.2"/>
    <row r="3737" x14ac:dyDescent="0.2"/>
    <row r="3738" x14ac:dyDescent="0.2"/>
    <row r="3739" x14ac:dyDescent="0.2"/>
    <row r="3740" x14ac:dyDescent="0.2"/>
    <row r="3741" x14ac:dyDescent="0.2"/>
    <row r="3742" x14ac:dyDescent="0.2"/>
    <row r="3743" x14ac:dyDescent="0.2"/>
    <row r="3744" x14ac:dyDescent="0.2"/>
    <row r="3745" x14ac:dyDescent="0.2"/>
    <row r="3746" x14ac:dyDescent="0.2"/>
    <row r="3747" x14ac:dyDescent="0.2"/>
    <row r="3748" x14ac:dyDescent="0.2"/>
    <row r="3749" x14ac:dyDescent="0.2"/>
    <row r="3750" x14ac:dyDescent="0.2"/>
    <row r="3751" x14ac:dyDescent="0.2"/>
    <row r="3752" x14ac:dyDescent="0.2"/>
    <row r="3753" x14ac:dyDescent="0.2"/>
    <row r="3754" x14ac:dyDescent="0.2"/>
    <row r="3755" x14ac:dyDescent="0.2"/>
    <row r="3756" x14ac:dyDescent="0.2"/>
    <row r="3757" x14ac:dyDescent="0.2"/>
    <row r="3758" x14ac:dyDescent="0.2"/>
    <row r="3759" x14ac:dyDescent="0.2"/>
    <row r="3760" x14ac:dyDescent="0.2"/>
    <row r="3761" x14ac:dyDescent="0.2"/>
    <row r="3762" x14ac:dyDescent="0.2"/>
    <row r="3763" x14ac:dyDescent="0.2"/>
    <row r="3764" x14ac:dyDescent="0.2"/>
    <row r="3765" x14ac:dyDescent="0.2"/>
    <row r="3766" x14ac:dyDescent="0.2"/>
    <row r="3767" x14ac:dyDescent="0.2"/>
    <row r="3768" x14ac:dyDescent="0.2"/>
    <row r="3769" x14ac:dyDescent="0.2"/>
    <row r="3770" x14ac:dyDescent="0.2"/>
    <row r="3771" x14ac:dyDescent="0.2"/>
    <row r="3772" x14ac:dyDescent="0.2"/>
    <row r="3773" x14ac:dyDescent="0.2"/>
    <row r="3774" x14ac:dyDescent="0.2"/>
    <row r="3775" x14ac:dyDescent="0.2"/>
    <row r="3776" x14ac:dyDescent="0.2"/>
    <row r="3777" x14ac:dyDescent="0.2"/>
    <row r="3778" x14ac:dyDescent="0.2"/>
    <row r="3779" x14ac:dyDescent="0.2"/>
    <row r="3780" x14ac:dyDescent="0.2"/>
    <row r="3781" x14ac:dyDescent="0.2"/>
    <row r="3782" x14ac:dyDescent="0.2"/>
    <row r="3783" x14ac:dyDescent="0.2"/>
    <row r="3784" x14ac:dyDescent="0.2"/>
    <row r="3785" x14ac:dyDescent="0.2"/>
    <row r="3786" x14ac:dyDescent="0.2"/>
    <row r="3787" x14ac:dyDescent="0.2"/>
    <row r="3788" x14ac:dyDescent="0.2"/>
    <row r="3789" x14ac:dyDescent="0.2"/>
    <row r="3790" x14ac:dyDescent="0.2"/>
    <row r="3791" x14ac:dyDescent="0.2"/>
    <row r="3792" x14ac:dyDescent="0.2"/>
    <row r="3793" x14ac:dyDescent="0.2"/>
    <row r="3794" x14ac:dyDescent="0.2"/>
    <row r="3795" x14ac:dyDescent="0.2"/>
    <row r="3796" x14ac:dyDescent="0.2"/>
    <row r="3797" x14ac:dyDescent="0.2"/>
    <row r="3798" x14ac:dyDescent="0.2"/>
    <row r="3799" x14ac:dyDescent="0.2"/>
    <row r="3800" x14ac:dyDescent="0.2"/>
    <row r="3801" x14ac:dyDescent="0.2"/>
    <row r="3802" x14ac:dyDescent="0.2"/>
    <row r="3803" x14ac:dyDescent="0.2"/>
    <row r="3804" x14ac:dyDescent="0.2"/>
    <row r="3805" x14ac:dyDescent="0.2"/>
    <row r="3806" x14ac:dyDescent="0.2"/>
    <row r="3807" x14ac:dyDescent="0.2"/>
    <row r="3808" x14ac:dyDescent="0.2"/>
    <row r="3809" x14ac:dyDescent="0.2"/>
    <row r="3810" x14ac:dyDescent="0.2"/>
    <row r="3811" x14ac:dyDescent="0.2"/>
    <row r="3812" x14ac:dyDescent="0.2"/>
    <row r="3813" x14ac:dyDescent="0.2"/>
    <row r="3814" x14ac:dyDescent="0.2"/>
    <row r="3815" x14ac:dyDescent="0.2"/>
    <row r="3816" x14ac:dyDescent="0.2"/>
    <row r="3817" x14ac:dyDescent="0.2"/>
    <row r="3818" x14ac:dyDescent="0.2"/>
    <row r="3819" x14ac:dyDescent="0.2"/>
    <row r="3820" x14ac:dyDescent="0.2"/>
    <row r="3821" x14ac:dyDescent="0.2"/>
    <row r="3822" x14ac:dyDescent="0.2"/>
    <row r="3823" x14ac:dyDescent="0.2"/>
    <row r="3824" x14ac:dyDescent="0.2"/>
    <row r="3825" x14ac:dyDescent="0.2"/>
    <row r="3826" x14ac:dyDescent="0.2"/>
    <row r="3827" x14ac:dyDescent="0.2"/>
    <row r="3828" x14ac:dyDescent="0.2"/>
    <row r="3829" x14ac:dyDescent="0.2"/>
    <row r="3830" x14ac:dyDescent="0.2"/>
    <row r="3831" x14ac:dyDescent="0.2"/>
    <row r="3832" x14ac:dyDescent="0.2"/>
    <row r="3833" x14ac:dyDescent="0.2"/>
    <row r="3834" x14ac:dyDescent="0.2"/>
    <row r="3835" x14ac:dyDescent="0.2"/>
    <row r="3836" x14ac:dyDescent="0.2"/>
    <row r="3837" x14ac:dyDescent="0.2"/>
    <row r="3838" x14ac:dyDescent="0.2"/>
    <row r="3839" x14ac:dyDescent="0.2"/>
    <row r="3840" x14ac:dyDescent="0.2"/>
    <row r="3841" x14ac:dyDescent="0.2"/>
    <row r="3842" x14ac:dyDescent="0.2"/>
    <row r="3843" x14ac:dyDescent="0.2"/>
    <row r="3844" x14ac:dyDescent="0.2"/>
    <row r="3845" x14ac:dyDescent="0.2"/>
    <row r="3846" x14ac:dyDescent="0.2"/>
    <row r="3847" x14ac:dyDescent="0.2"/>
    <row r="3848" x14ac:dyDescent="0.2"/>
    <row r="3849" x14ac:dyDescent="0.2"/>
    <row r="3850" x14ac:dyDescent="0.2"/>
    <row r="3851" x14ac:dyDescent="0.2"/>
    <row r="3852" x14ac:dyDescent="0.2"/>
    <row r="3853" x14ac:dyDescent="0.2"/>
    <row r="3854" x14ac:dyDescent="0.2"/>
    <row r="3855" x14ac:dyDescent="0.2"/>
    <row r="3856" x14ac:dyDescent="0.2"/>
    <row r="3857" x14ac:dyDescent="0.2"/>
    <row r="3858" x14ac:dyDescent="0.2"/>
    <row r="3859" x14ac:dyDescent="0.2"/>
    <row r="3860" x14ac:dyDescent="0.2"/>
    <row r="3861" x14ac:dyDescent="0.2"/>
    <row r="3862" x14ac:dyDescent="0.2"/>
    <row r="3863" x14ac:dyDescent="0.2"/>
    <row r="3864" x14ac:dyDescent="0.2"/>
    <row r="3865" x14ac:dyDescent="0.2"/>
    <row r="3866" x14ac:dyDescent="0.2"/>
    <row r="3867" x14ac:dyDescent="0.2"/>
    <row r="3868" x14ac:dyDescent="0.2"/>
    <row r="3869" x14ac:dyDescent="0.2"/>
    <row r="3870" x14ac:dyDescent="0.2"/>
    <row r="3871" x14ac:dyDescent="0.2"/>
    <row r="3872" x14ac:dyDescent="0.2"/>
    <row r="3873" x14ac:dyDescent="0.2"/>
    <row r="3874" x14ac:dyDescent="0.2"/>
    <row r="3875" x14ac:dyDescent="0.2"/>
    <row r="3876" x14ac:dyDescent="0.2"/>
    <row r="3877" x14ac:dyDescent="0.2"/>
    <row r="3878" x14ac:dyDescent="0.2"/>
    <row r="3879" x14ac:dyDescent="0.2"/>
    <row r="3880" x14ac:dyDescent="0.2"/>
    <row r="3881" x14ac:dyDescent="0.2"/>
    <row r="3882" x14ac:dyDescent="0.2"/>
    <row r="3883" x14ac:dyDescent="0.2"/>
    <row r="3884" x14ac:dyDescent="0.2"/>
    <row r="3885" x14ac:dyDescent="0.2"/>
    <row r="3886" x14ac:dyDescent="0.2"/>
    <row r="3887" x14ac:dyDescent="0.2"/>
    <row r="3888" x14ac:dyDescent="0.2"/>
    <row r="3889" x14ac:dyDescent="0.2"/>
    <row r="3890" x14ac:dyDescent="0.2"/>
    <row r="3891" x14ac:dyDescent="0.2"/>
    <row r="3892" x14ac:dyDescent="0.2"/>
    <row r="3893" x14ac:dyDescent="0.2"/>
    <row r="3894" x14ac:dyDescent="0.2"/>
    <row r="3895" x14ac:dyDescent="0.2"/>
    <row r="3896" x14ac:dyDescent="0.2"/>
    <row r="3897" x14ac:dyDescent="0.2"/>
    <row r="3898" x14ac:dyDescent="0.2"/>
    <row r="3899" x14ac:dyDescent="0.2"/>
    <row r="3900" x14ac:dyDescent="0.2"/>
    <row r="3901" x14ac:dyDescent="0.2"/>
    <row r="3902" x14ac:dyDescent="0.2"/>
    <row r="3903" x14ac:dyDescent="0.2"/>
    <row r="3904" x14ac:dyDescent="0.2"/>
    <row r="3905" x14ac:dyDescent="0.2"/>
    <row r="3906" x14ac:dyDescent="0.2"/>
    <row r="3907" x14ac:dyDescent="0.2"/>
    <row r="3908" x14ac:dyDescent="0.2"/>
    <row r="3909" x14ac:dyDescent="0.2"/>
    <row r="3910" x14ac:dyDescent="0.2"/>
    <row r="3911" x14ac:dyDescent="0.2"/>
    <row r="3912" x14ac:dyDescent="0.2"/>
    <row r="3913" x14ac:dyDescent="0.2"/>
    <row r="3914" x14ac:dyDescent="0.2"/>
    <row r="3915" x14ac:dyDescent="0.2"/>
    <row r="3916" x14ac:dyDescent="0.2"/>
    <row r="3917" x14ac:dyDescent="0.2"/>
    <row r="3918" x14ac:dyDescent="0.2"/>
    <row r="3919" x14ac:dyDescent="0.2"/>
    <row r="3920" x14ac:dyDescent="0.2"/>
    <row r="3921" x14ac:dyDescent="0.2"/>
    <row r="3922" x14ac:dyDescent="0.2"/>
    <row r="3923" x14ac:dyDescent="0.2"/>
    <row r="3924" x14ac:dyDescent="0.2"/>
    <row r="3925" x14ac:dyDescent="0.2"/>
    <row r="3926" x14ac:dyDescent="0.2"/>
    <row r="3927" x14ac:dyDescent="0.2"/>
    <row r="3928" x14ac:dyDescent="0.2"/>
    <row r="3929" x14ac:dyDescent="0.2"/>
    <row r="3930" x14ac:dyDescent="0.2"/>
    <row r="3931" x14ac:dyDescent="0.2"/>
    <row r="3932" x14ac:dyDescent="0.2"/>
    <row r="3933" x14ac:dyDescent="0.2"/>
    <row r="3934" x14ac:dyDescent="0.2"/>
    <row r="3935" x14ac:dyDescent="0.2"/>
    <row r="3936" x14ac:dyDescent="0.2"/>
    <row r="3937" x14ac:dyDescent="0.2"/>
    <row r="3938" x14ac:dyDescent="0.2"/>
    <row r="3939" x14ac:dyDescent="0.2"/>
    <row r="3940" x14ac:dyDescent="0.2"/>
    <row r="3941" x14ac:dyDescent="0.2"/>
    <row r="3942" x14ac:dyDescent="0.2"/>
    <row r="3943" x14ac:dyDescent="0.2"/>
    <row r="3944" x14ac:dyDescent="0.2"/>
    <row r="3945" x14ac:dyDescent="0.2"/>
    <row r="3946" x14ac:dyDescent="0.2"/>
    <row r="3947" x14ac:dyDescent="0.2"/>
    <row r="3948" x14ac:dyDescent="0.2"/>
    <row r="3949" x14ac:dyDescent="0.2"/>
    <row r="3950" x14ac:dyDescent="0.2"/>
    <row r="3951" x14ac:dyDescent="0.2"/>
    <row r="3952" x14ac:dyDescent="0.2"/>
    <row r="3953" x14ac:dyDescent="0.2"/>
    <row r="3954" x14ac:dyDescent="0.2"/>
    <row r="3955" x14ac:dyDescent="0.2"/>
    <row r="3956" x14ac:dyDescent="0.2"/>
    <row r="3957" x14ac:dyDescent="0.2"/>
    <row r="3958" x14ac:dyDescent="0.2"/>
    <row r="3959" x14ac:dyDescent="0.2"/>
    <row r="3960" x14ac:dyDescent="0.2"/>
    <row r="3961" x14ac:dyDescent="0.2"/>
    <row r="3962" x14ac:dyDescent="0.2"/>
    <row r="3963" x14ac:dyDescent="0.2"/>
    <row r="3964" x14ac:dyDescent="0.2"/>
    <row r="3965" x14ac:dyDescent="0.2"/>
    <row r="3966" x14ac:dyDescent="0.2"/>
    <row r="3967" x14ac:dyDescent="0.2"/>
    <row r="3968" x14ac:dyDescent="0.2"/>
    <row r="3969" x14ac:dyDescent="0.2"/>
    <row r="3970" x14ac:dyDescent="0.2"/>
    <row r="3971" x14ac:dyDescent="0.2"/>
    <row r="3972" x14ac:dyDescent="0.2"/>
    <row r="3973" x14ac:dyDescent="0.2"/>
    <row r="3974" x14ac:dyDescent="0.2"/>
    <row r="3975" x14ac:dyDescent="0.2"/>
    <row r="3976" x14ac:dyDescent="0.2"/>
    <row r="3977" x14ac:dyDescent="0.2"/>
    <row r="3978" x14ac:dyDescent="0.2"/>
    <row r="3979" x14ac:dyDescent="0.2"/>
    <row r="3980" x14ac:dyDescent="0.2"/>
    <row r="3981" x14ac:dyDescent="0.2"/>
    <row r="3982" x14ac:dyDescent="0.2"/>
    <row r="3983" x14ac:dyDescent="0.2"/>
    <row r="3984" x14ac:dyDescent="0.2"/>
    <row r="3985" x14ac:dyDescent="0.2"/>
    <row r="3986" x14ac:dyDescent="0.2"/>
    <row r="3987" x14ac:dyDescent="0.2"/>
    <row r="3988" x14ac:dyDescent="0.2"/>
    <row r="3989" x14ac:dyDescent="0.2"/>
    <row r="3990" x14ac:dyDescent="0.2"/>
    <row r="3991" x14ac:dyDescent="0.2"/>
    <row r="3992" x14ac:dyDescent="0.2"/>
    <row r="3993" x14ac:dyDescent="0.2"/>
    <row r="3994" x14ac:dyDescent="0.2"/>
    <row r="3995" x14ac:dyDescent="0.2"/>
    <row r="3996" x14ac:dyDescent="0.2"/>
    <row r="3997" x14ac:dyDescent="0.2"/>
    <row r="3998" x14ac:dyDescent="0.2"/>
    <row r="3999" x14ac:dyDescent="0.2"/>
    <row r="4000" x14ac:dyDescent="0.2"/>
    <row r="4001" x14ac:dyDescent="0.2"/>
    <row r="4002" x14ac:dyDescent="0.2"/>
    <row r="4003" x14ac:dyDescent="0.2"/>
    <row r="4004" x14ac:dyDescent="0.2"/>
    <row r="4005" x14ac:dyDescent="0.2"/>
    <row r="4006" x14ac:dyDescent="0.2"/>
    <row r="4007" x14ac:dyDescent="0.2"/>
    <row r="4008" x14ac:dyDescent="0.2"/>
    <row r="4009" x14ac:dyDescent="0.2"/>
    <row r="4010" x14ac:dyDescent="0.2"/>
    <row r="4011" x14ac:dyDescent="0.2"/>
    <row r="4012" x14ac:dyDescent="0.2"/>
    <row r="4013" x14ac:dyDescent="0.2"/>
    <row r="4014" x14ac:dyDescent="0.2"/>
    <row r="4015" x14ac:dyDescent="0.2"/>
    <row r="4016" x14ac:dyDescent="0.2"/>
    <row r="4017" x14ac:dyDescent="0.2"/>
    <row r="4018" x14ac:dyDescent="0.2"/>
    <row r="4019" x14ac:dyDescent="0.2"/>
    <row r="4020" x14ac:dyDescent="0.2"/>
    <row r="4021" x14ac:dyDescent="0.2"/>
    <row r="4022" x14ac:dyDescent="0.2"/>
    <row r="4023" x14ac:dyDescent="0.2"/>
    <row r="4024" x14ac:dyDescent="0.2"/>
    <row r="4025" x14ac:dyDescent="0.2"/>
    <row r="4026" x14ac:dyDescent="0.2"/>
    <row r="4027" x14ac:dyDescent="0.2"/>
    <row r="4028" x14ac:dyDescent="0.2"/>
    <row r="4029" x14ac:dyDescent="0.2"/>
    <row r="4030" x14ac:dyDescent="0.2"/>
    <row r="4031" x14ac:dyDescent="0.2"/>
    <row r="4032" x14ac:dyDescent="0.2"/>
    <row r="4033" x14ac:dyDescent="0.2"/>
    <row r="4034" x14ac:dyDescent="0.2"/>
    <row r="4035" x14ac:dyDescent="0.2"/>
    <row r="4036" x14ac:dyDescent="0.2"/>
    <row r="4037" x14ac:dyDescent="0.2"/>
    <row r="4038" x14ac:dyDescent="0.2"/>
    <row r="4039" x14ac:dyDescent="0.2"/>
    <row r="4040" x14ac:dyDescent="0.2"/>
    <row r="4041" x14ac:dyDescent="0.2"/>
    <row r="4042" x14ac:dyDescent="0.2"/>
    <row r="4043" x14ac:dyDescent="0.2"/>
    <row r="4044" x14ac:dyDescent="0.2"/>
    <row r="4045" x14ac:dyDescent="0.2"/>
    <row r="4046" x14ac:dyDescent="0.2"/>
    <row r="4047" x14ac:dyDescent="0.2"/>
    <row r="4048" x14ac:dyDescent="0.2"/>
    <row r="4049" x14ac:dyDescent="0.2"/>
    <row r="4050" x14ac:dyDescent="0.2"/>
    <row r="4051" x14ac:dyDescent="0.2"/>
    <row r="4052" x14ac:dyDescent="0.2"/>
    <row r="4053" x14ac:dyDescent="0.2"/>
    <row r="4054" x14ac:dyDescent="0.2"/>
    <row r="4055" x14ac:dyDescent="0.2"/>
    <row r="4056" x14ac:dyDescent="0.2"/>
    <row r="4057" x14ac:dyDescent="0.2"/>
    <row r="4058" x14ac:dyDescent="0.2"/>
    <row r="4059" x14ac:dyDescent="0.2"/>
    <row r="4060" x14ac:dyDescent="0.2"/>
    <row r="4061" x14ac:dyDescent="0.2"/>
    <row r="4062" x14ac:dyDescent="0.2"/>
    <row r="4063" x14ac:dyDescent="0.2"/>
    <row r="4064" x14ac:dyDescent="0.2"/>
    <row r="4065" x14ac:dyDescent="0.2"/>
    <row r="4066" x14ac:dyDescent="0.2"/>
    <row r="4067" x14ac:dyDescent="0.2"/>
    <row r="4068" x14ac:dyDescent="0.2"/>
    <row r="4069" x14ac:dyDescent="0.2"/>
    <row r="4070" x14ac:dyDescent="0.2"/>
    <row r="4071" x14ac:dyDescent="0.2"/>
    <row r="4072" x14ac:dyDescent="0.2"/>
    <row r="4073" x14ac:dyDescent="0.2"/>
    <row r="4074" x14ac:dyDescent="0.2"/>
    <row r="4075" x14ac:dyDescent="0.2"/>
    <row r="4076" x14ac:dyDescent="0.2"/>
    <row r="4077" x14ac:dyDescent="0.2"/>
    <row r="4078" x14ac:dyDescent="0.2"/>
    <row r="4079" x14ac:dyDescent="0.2"/>
    <row r="4080" x14ac:dyDescent="0.2"/>
    <row r="4081" x14ac:dyDescent="0.2"/>
    <row r="4082" x14ac:dyDescent="0.2"/>
    <row r="4083" x14ac:dyDescent="0.2"/>
    <row r="4084" x14ac:dyDescent="0.2"/>
    <row r="4085" x14ac:dyDescent="0.2"/>
    <row r="4086" x14ac:dyDescent="0.2"/>
    <row r="4087" x14ac:dyDescent="0.2"/>
    <row r="4088" x14ac:dyDescent="0.2"/>
    <row r="4089" x14ac:dyDescent="0.2"/>
    <row r="4090" x14ac:dyDescent="0.2"/>
    <row r="4091" x14ac:dyDescent="0.2"/>
    <row r="4092" x14ac:dyDescent="0.2"/>
    <row r="4093" x14ac:dyDescent="0.2"/>
    <row r="4094" x14ac:dyDescent="0.2"/>
    <row r="4095" x14ac:dyDescent="0.2"/>
    <row r="4096" x14ac:dyDescent="0.2"/>
    <row r="4097" x14ac:dyDescent="0.2"/>
    <row r="4098" x14ac:dyDescent="0.2"/>
    <row r="4099" x14ac:dyDescent="0.2"/>
    <row r="4100" x14ac:dyDescent="0.2"/>
    <row r="4101" x14ac:dyDescent="0.2"/>
    <row r="4102" x14ac:dyDescent="0.2"/>
    <row r="4103" x14ac:dyDescent="0.2"/>
    <row r="4104" x14ac:dyDescent="0.2"/>
    <row r="4105" x14ac:dyDescent="0.2"/>
    <row r="4106" x14ac:dyDescent="0.2"/>
    <row r="4107" x14ac:dyDescent="0.2"/>
    <row r="4108" x14ac:dyDescent="0.2"/>
    <row r="4109" x14ac:dyDescent="0.2"/>
    <row r="4110" x14ac:dyDescent="0.2"/>
    <row r="4111" x14ac:dyDescent="0.2"/>
    <row r="4112" x14ac:dyDescent="0.2"/>
    <row r="4113" x14ac:dyDescent="0.2"/>
    <row r="4114" x14ac:dyDescent="0.2"/>
    <row r="4115" x14ac:dyDescent="0.2"/>
    <row r="4116" x14ac:dyDescent="0.2"/>
    <row r="4117" x14ac:dyDescent="0.2"/>
    <row r="4118" x14ac:dyDescent="0.2"/>
    <row r="4119" x14ac:dyDescent="0.2"/>
    <row r="4120" x14ac:dyDescent="0.2"/>
    <row r="4121" x14ac:dyDescent="0.2"/>
    <row r="4122" x14ac:dyDescent="0.2"/>
    <row r="4123" x14ac:dyDescent="0.2"/>
    <row r="4124" x14ac:dyDescent="0.2"/>
    <row r="4125" x14ac:dyDescent="0.2"/>
    <row r="4126" x14ac:dyDescent="0.2"/>
    <row r="4127" x14ac:dyDescent="0.2"/>
    <row r="4128" x14ac:dyDescent="0.2"/>
    <row r="4129" x14ac:dyDescent="0.2"/>
    <row r="4130" x14ac:dyDescent="0.2"/>
    <row r="4131" x14ac:dyDescent="0.2"/>
    <row r="4132" x14ac:dyDescent="0.2"/>
    <row r="4133" x14ac:dyDescent="0.2"/>
    <row r="4134" x14ac:dyDescent="0.2"/>
    <row r="4135" x14ac:dyDescent="0.2"/>
    <row r="4136" x14ac:dyDescent="0.2"/>
    <row r="4137" x14ac:dyDescent="0.2"/>
    <row r="4138" x14ac:dyDescent="0.2"/>
    <row r="4139" x14ac:dyDescent="0.2"/>
    <row r="4140" x14ac:dyDescent="0.2"/>
    <row r="4141" x14ac:dyDescent="0.2"/>
    <row r="4142" x14ac:dyDescent="0.2"/>
    <row r="4143" x14ac:dyDescent="0.2"/>
    <row r="4144" x14ac:dyDescent="0.2"/>
    <row r="4145" x14ac:dyDescent="0.2"/>
    <row r="4146" x14ac:dyDescent="0.2"/>
    <row r="4147" x14ac:dyDescent="0.2"/>
    <row r="4148" x14ac:dyDescent="0.2"/>
    <row r="4149" x14ac:dyDescent="0.2"/>
    <row r="4150" x14ac:dyDescent="0.2"/>
    <row r="4151" x14ac:dyDescent="0.2"/>
    <row r="4152" x14ac:dyDescent="0.2"/>
    <row r="4153" x14ac:dyDescent="0.2"/>
    <row r="4154" x14ac:dyDescent="0.2"/>
    <row r="4155" x14ac:dyDescent="0.2"/>
    <row r="4156" x14ac:dyDescent="0.2"/>
    <row r="4157" x14ac:dyDescent="0.2"/>
    <row r="4158" x14ac:dyDescent="0.2"/>
    <row r="4159" x14ac:dyDescent="0.2"/>
    <row r="4160" x14ac:dyDescent="0.2"/>
    <row r="4161" x14ac:dyDescent="0.2"/>
    <row r="4162" x14ac:dyDescent="0.2"/>
    <row r="4163" x14ac:dyDescent="0.2"/>
    <row r="4164" x14ac:dyDescent="0.2"/>
    <row r="4165" x14ac:dyDescent="0.2"/>
    <row r="4166" x14ac:dyDescent="0.2"/>
    <row r="4167" x14ac:dyDescent="0.2"/>
    <row r="4168" x14ac:dyDescent="0.2"/>
    <row r="4169" x14ac:dyDescent="0.2"/>
    <row r="4170" x14ac:dyDescent="0.2"/>
    <row r="4171" x14ac:dyDescent="0.2"/>
    <row r="4172" x14ac:dyDescent="0.2"/>
    <row r="4173" x14ac:dyDescent="0.2"/>
    <row r="4174" x14ac:dyDescent="0.2"/>
    <row r="4175" x14ac:dyDescent="0.2"/>
    <row r="4176" x14ac:dyDescent="0.2"/>
    <row r="4177" x14ac:dyDescent="0.2"/>
    <row r="4178" x14ac:dyDescent="0.2"/>
    <row r="4179" x14ac:dyDescent="0.2"/>
    <row r="4180" x14ac:dyDescent="0.2"/>
    <row r="4181" x14ac:dyDescent="0.2"/>
    <row r="4182" x14ac:dyDescent="0.2"/>
    <row r="4183" x14ac:dyDescent="0.2"/>
    <row r="4184" x14ac:dyDescent="0.2"/>
    <row r="4185" x14ac:dyDescent="0.2"/>
    <row r="4186" x14ac:dyDescent="0.2"/>
    <row r="4187" x14ac:dyDescent="0.2"/>
    <row r="4188" x14ac:dyDescent="0.2"/>
    <row r="4189" x14ac:dyDescent="0.2"/>
    <row r="4190" x14ac:dyDescent="0.2"/>
    <row r="4191" x14ac:dyDescent="0.2"/>
    <row r="4192" x14ac:dyDescent="0.2"/>
    <row r="4193" x14ac:dyDescent="0.2"/>
    <row r="4194" x14ac:dyDescent="0.2"/>
    <row r="4195" x14ac:dyDescent="0.2"/>
    <row r="4196" x14ac:dyDescent="0.2"/>
    <row r="4197" x14ac:dyDescent="0.2"/>
    <row r="4198" x14ac:dyDescent="0.2"/>
    <row r="4199" x14ac:dyDescent="0.2"/>
    <row r="4200" x14ac:dyDescent="0.2"/>
    <row r="4201" x14ac:dyDescent="0.2"/>
    <row r="4202" x14ac:dyDescent="0.2"/>
    <row r="4203" x14ac:dyDescent="0.2"/>
    <row r="4204" x14ac:dyDescent="0.2"/>
    <row r="4205" x14ac:dyDescent="0.2"/>
    <row r="4206" x14ac:dyDescent="0.2"/>
    <row r="4207" x14ac:dyDescent="0.2"/>
    <row r="4208" x14ac:dyDescent="0.2"/>
    <row r="4209" x14ac:dyDescent="0.2"/>
    <row r="4210" x14ac:dyDescent="0.2"/>
    <row r="4211" x14ac:dyDescent="0.2"/>
    <row r="4212" x14ac:dyDescent="0.2"/>
    <row r="4213" x14ac:dyDescent="0.2"/>
    <row r="4214" x14ac:dyDescent="0.2"/>
    <row r="4215" x14ac:dyDescent="0.2"/>
    <row r="4216" x14ac:dyDescent="0.2"/>
    <row r="4217" x14ac:dyDescent="0.2"/>
    <row r="4218" x14ac:dyDescent="0.2"/>
    <row r="4219" x14ac:dyDescent="0.2"/>
    <row r="4220" x14ac:dyDescent="0.2"/>
    <row r="4221" x14ac:dyDescent="0.2"/>
    <row r="4222" x14ac:dyDescent="0.2"/>
    <row r="4223" x14ac:dyDescent="0.2"/>
    <row r="4224" x14ac:dyDescent="0.2"/>
    <row r="4225" x14ac:dyDescent="0.2"/>
    <row r="4226" x14ac:dyDescent="0.2"/>
    <row r="4227" x14ac:dyDescent="0.2"/>
    <row r="4228" x14ac:dyDescent="0.2"/>
    <row r="4229" x14ac:dyDescent="0.2"/>
    <row r="4230" x14ac:dyDescent="0.2"/>
    <row r="4231" x14ac:dyDescent="0.2"/>
    <row r="4232" x14ac:dyDescent="0.2"/>
    <row r="4233" x14ac:dyDescent="0.2"/>
    <row r="4234" x14ac:dyDescent="0.2"/>
    <row r="4235" x14ac:dyDescent="0.2"/>
    <row r="4236" x14ac:dyDescent="0.2"/>
    <row r="4237" x14ac:dyDescent="0.2"/>
    <row r="4238" x14ac:dyDescent="0.2"/>
    <row r="4239" x14ac:dyDescent="0.2"/>
    <row r="4240" x14ac:dyDescent="0.2"/>
    <row r="4241" x14ac:dyDescent="0.2"/>
    <row r="4242" x14ac:dyDescent="0.2"/>
    <row r="4243" x14ac:dyDescent="0.2"/>
    <row r="4244" x14ac:dyDescent="0.2"/>
    <row r="4245" x14ac:dyDescent="0.2"/>
    <row r="4246" x14ac:dyDescent="0.2"/>
    <row r="4247" x14ac:dyDescent="0.2"/>
    <row r="4248" x14ac:dyDescent="0.2"/>
    <row r="4249" x14ac:dyDescent="0.2"/>
    <row r="4250" x14ac:dyDescent="0.2"/>
    <row r="4251" x14ac:dyDescent="0.2"/>
    <row r="4252" x14ac:dyDescent="0.2"/>
    <row r="4253" x14ac:dyDescent="0.2"/>
    <row r="4254" x14ac:dyDescent="0.2"/>
    <row r="4255" x14ac:dyDescent="0.2"/>
    <row r="4256" x14ac:dyDescent="0.2"/>
    <row r="4257" x14ac:dyDescent="0.2"/>
    <row r="4258" x14ac:dyDescent="0.2"/>
    <row r="4259" x14ac:dyDescent="0.2"/>
    <row r="4260" x14ac:dyDescent="0.2"/>
    <row r="4261" x14ac:dyDescent="0.2"/>
    <row r="4262" x14ac:dyDescent="0.2"/>
    <row r="4263" x14ac:dyDescent="0.2"/>
    <row r="4264" x14ac:dyDescent="0.2"/>
    <row r="4265" x14ac:dyDescent="0.2"/>
    <row r="4266" x14ac:dyDescent="0.2"/>
    <row r="4267" x14ac:dyDescent="0.2"/>
    <row r="4268" x14ac:dyDescent="0.2"/>
    <row r="4269" x14ac:dyDescent="0.2"/>
    <row r="4270" x14ac:dyDescent="0.2"/>
    <row r="4271" x14ac:dyDescent="0.2"/>
    <row r="4272" x14ac:dyDescent="0.2"/>
    <row r="4273" x14ac:dyDescent="0.2"/>
    <row r="4274" x14ac:dyDescent="0.2"/>
    <row r="4275" x14ac:dyDescent="0.2"/>
    <row r="4276" x14ac:dyDescent="0.2"/>
    <row r="4277" x14ac:dyDescent="0.2"/>
    <row r="4278" x14ac:dyDescent="0.2"/>
    <row r="4279" x14ac:dyDescent="0.2"/>
    <row r="4280" x14ac:dyDescent="0.2"/>
    <row r="4281" x14ac:dyDescent="0.2"/>
    <row r="4282" x14ac:dyDescent="0.2"/>
    <row r="4283" x14ac:dyDescent="0.2"/>
    <row r="4284" x14ac:dyDescent="0.2"/>
    <row r="4285" x14ac:dyDescent="0.2"/>
    <row r="4286" x14ac:dyDescent="0.2"/>
    <row r="4287" x14ac:dyDescent="0.2"/>
    <row r="4288" x14ac:dyDescent="0.2"/>
    <row r="4289" x14ac:dyDescent="0.2"/>
    <row r="4290" x14ac:dyDescent="0.2"/>
    <row r="4291" x14ac:dyDescent="0.2"/>
    <row r="4292" x14ac:dyDescent="0.2"/>
    <row r="4293" x14ac:dyDescent="0.2"/>
    <row r="4294" x14ac:dyDescent="0.2"/>
    <row r="4295" x14ac:dyDescent="0.2"/>
    <row r="4296" x14ac:dyDescent="0.2"/>
    <row r="4297" x14ac:dyDescent="0.2"/>
    <row r="4298" x14ac:dyDescent="0.2"/>
    <row r="4299" x14ac:dyDescent="0.2"/>
    <row r="4300" x14ac:dyDescent="0.2"/>
    <row r="4301" x14ac:dyDescent="0.2"/>
    <row r="4302" x14ac:dyDescent="0.2"/>
    <row r="4303" x14ac:dyDescent="0.2"/>
    <row r="4304" x14ac:dyDescent="0.2"/>
    <row r="4305" x14ac:dyDescent="0.2"/>
    <row r="4306" x14ac:dyDescent="0.2"/>
    <row r="4307" x14ac:dyDescent="0.2"/>
    <row r="4308" x14ac:dyDescent="0.2"/>
    <row r="4309" x14ac:dyDescent="0.2"/>
    <row r="4310" x14ac:dyDescent="0.2"/>
    <row r="4311" x14ac:dyDescent="0.2"/>
    <row r="4312" x14ac:dyDescent="0.2"/>
    <row r="4313" x14ac:dyDescent="0.2"/>
    <row r="4314" x14ac:dyDescent="0.2"/>
    <row r="4315" x14ac:dyDescent="0.2"/>
    <row r="4316" x14ac:dyDescent="0.2"/>
    <row r="4317" x14ac:dyDescent="0.2"/>
    <row r="4318" x14ac:dyDescent="0.2"/>
    <row r="4319" x14ac:dyDescent="0.2"/>
    <row r="4320" x14ac:dyDescent="0.2"/>
    <row r="4321" x14ac:dyDescent="0.2"/>
    <row r="4322" x14ac:dyDescent="0.2"/>
    <row r="4323" x14ac:dyDescent="0.2"/>
    <row r="4324" x14ac:dyDescent="0.2"/>
    <row r="4325" x14ac:dyDescent="0.2"/>
    <row r="4326" x14ac:dyDescent="0.2"/>
    <row r="4327" x14ac:dyDescent="0.2"/>
    <row r="4328" x14ac:dyDescent="0.2"/>
    <row r="4329" x14ac:dyDescent="0.2"/>
    <row r="4330" x14ac:dyDescent="0.2"/>
    <row r="4331" x14ac:dyDescent="0.2"/>
    <row r="4332" x14ac:dyDescent="0.2"/>
    <row r="4333" x14ac:dyDescent="0.2"/>
    <row r="4334" x14ac:dyDescent="0.2"/>
    <row r="4335" x14ac:dyDescent="0.2"/>
    <row r="4336" x14ac:dyDescent="0.2"/>
    <row r="4337" x14ac:dyDescent="0.2"/>
    <row r="4338" x14ac:dyDescent="0.2"/>
    <row r="4339" x14ac:dyDescent="0.2"/>
    <row r="4340" x14ac:dyDescent="0.2"/>
    <row r="4341" x14ac:dyDescent="0.2"/>
    <row r="4342" x14ac:dyDescent="0.2"/>
    <row r="4343" x14ac:dyDescent="0.2"/>
    <row r="4344" x14ac:dyDescent="0.2"/>
    <row r="4345" x14ac:dyDescent="0.2"/>
    <row r="4346" x14ac:dyDescent="0.2"/>
    <row r="4347" x14ac:dyDescent="0.2"/>
    <row r="4348" x14ac:dyDescent="0.2"/>
    <row r="4349" x14ac:dyDescent="0.2"/>
    <row r="4350" x14ac:dyDescent="0.2"/>
    <row r="4351" x14ac:dyDescent="0.2"/>
    <row r="4352" x14ac:dyDescent="0.2"/>
    <row r="4353" x14ac:dyDescent="0.2"/>
    <row r="4354" x14ac:dyDescent="0.2"/>
    <row r="4355" x14ac:dyDescent="0.2"/>
    <row r="4356" x14ac:dyDescent="0.2"/>
    <row r="4357" x14ac:dyDescent="0.2"/>
    <row r="4358" x14ac:dyDescent="0.2"/>
    <row r="4359" x14ac:dyDescent="0.2"/>
    <row r="4360" x14ac:dyDescent="0.2"/>
    <row r="4361" x14ac:dyDescent="0.2"/>
    <row r="4362" x14ac:dyDescent="0.2"/>
    <row r="4363" x14ac:dyDescent="0.2"/>
    <row r="4364" x14ac:dyDescent="0.2"/>
    <row r="4365" x14ac:dyDescent="0.2"/>
    <row r="4366" x14ac:dyDescent="0.2"/>
    <row r="4367" x14ac:dyDescent="0.2"/>
    <row r="4368" x14ac:dyDescent="0.2"/>
    <row r="4369" x14ac:dyDescent="0.2"/>
    <row r="4370" x14ac:dyDescent="0.2"/>
    <row r="4371" x14ac:dyDescent="0.2"/>
    <row r="4372" x14ac:dyDescent="0.2"/>
    <row r="4373" x14ac:dyDescent="0.2"/>
    <row r="4374" x14ac:dyDescent="0.2"/>
    <row r="4375" x14ac:dyDescent="0.2"/>
    <row r="4376" x14ac:dyDescent="0.2"/>
    <row r="4377" x14ac:dyDescent="0.2"/>
    <row r="4378" x14ac:dyDescent="0.2"/>
    <row r="4379" x14ac:dyDescent="0.2"/>
    <row r="4380" x14ac:dyDescent="0.2"/>
    <row r="4381" x14ac:dyDescent="0.2"/>
    <row r="4382" x14ac:dyDescent="0.2"/>
    <row r="4383" x14ac:dyDescent="0.2"/>
    <row r="4384" x14ac:dyDescent="0.2"/>
    <row r="4385" x14ac:dyDescent="0.2"/>
    <row r="4386" x14ac:dyDescent="0.2"/>
    <row r="4387" x14ac:dyDescent="0.2"/>
    <row r="4388" x14ac:dyDescent="0.2"/>
    <row r="4389" x14ac:dyDescent="0.2"/>
    <row r="4390" x14ac:dyDescent="0.2"/>
    <row r="4391" x14ac:dyDescent="0.2"/>
    <row r="4392" x14ac:dyDescent="0.2"/>
    <row r="4393" x14ac:dyDescent="0.2"/>
    <row r="4394" x14ac:dyDescent="0.2"/>
    <row r="4395" x14ac:dyDescent="0.2"/>
    <row r="4396" x14ac:dyDescent="0.2"/>
    <row r="4397" x14ac:dyDescent="0.2"/>
    <row r="4398" x14ac:dyDescent="0.2"/>
    <row r="4399" x14ac:dyDescent="0.2"/>
    <row r="4400" x14ac:dyDescent="0.2"/>
    <row r="4401" x14ac:dyDescent="0.2"/>
    <row r="4402" x14ac:dyDescent="0.2"/>
    <row r="4403" x14ac:dyDescent="0.2"/>
    <row r="4404" x14ac:dyDescent="0.2"/>
    <row r="4405" x14ac:dyDescent="0.2"/>
    <row r="4406" x14ac:dyDescent="0.2"/>
    <row r="4407" x14ac:dyDescent="0.2"/>
    <row r="4408" x14ac:dyDescent="0.2"/>
    <row r="4409" x14ac:dyDescent="0.2"/>
    <row r="4410" x14ac:dyDescent="0.2"/>
    <row r="4411" x14ac:dyDescent="0.2"/>
    <row r="4412" x14ac:dyDescent="0.2"/>
    <row r="4413" x14ac:dyDescent="0.2"/>
    <row r="4414" x14ac:dyDescent="0.2"/>
    <row r="4415" x14ac:dyDescent="0.2"/>
    <row r="4416" x14ac:dyDescent="0.2"/>
    <row r="4417" x14ac:dyDescent="0.2"/>
    <row r="4418" x14ac:dyDescent="0.2"/>
    <row r="4419" x14ac:dyDescent="0.2"/>
    <row r="4420" x14ac:dyDescent="0.2"/>
    <row r="4421" x14ac:dyDescent="0.2"/>
    <row r="4422" x14ac:dyDescent="0.2"/>
    <row r="4423" x14ac:dyDescent="0.2"/>
    <row r="4424" x14ac:dyDescent="0.2"/>
    <row r="4425" x14ac:dyDescent="0.2"/>
    <row r="4426" x14ac:dyDescent="0.2"/>
    <row r="4427" x14ac:dyDescent="0.2"/>
    <row r="4428" x14ac:dyDescent="0.2"/>
    <row r="4429" x14ac:dyDescent="0.2"/>
    <row r="4430" x14ac:dyDescent="0.2"/>
    <row r="4431" x14ac:dyDescent="0.2"/>
    <row r="4432" x14ac:dyDescent="0.2"/>
    <row r="4433" x14ac:dyDescent="0.2"/>
    <row r="4434" x14ac:dyDescent="0.2"/>
    <row r="4435" x14ac:dyDescent="0.2"/>
    <row r="4436" x14ac:dyDescent="0.2"/>
    <row r="4437" x14ac:dyDescent="0.2"/>
    <row r="4438" x14ac:dyDescent="0.2"/>
    <row r="4439" x14ac:dyDescent="0.2"/>
    <row r="4440" x14ac:dyDescent="0.2"/>
    <row r="4441" x14ac:dyDescent="0.2"/>
    <row r="4442" x14ac:dyDescent="0.2"/>
    <row r="4443" x14ac:dyDescent="0.2"/>
    <row r="4444" x14ac:dyDescent="0.2"/>
    <row r="4445" x14ac:dyDescent="0.2"/>
    <row r="4446" x14ac:dyDescent="0.2"/>
    <row r="4447" x14ac:dyDescent="0.2"/>
    <row r="4448" x14ac:dyDescent="0.2"/>
    <row r="4449" x14ac:dyDescent="0.2"/>
    <row r="4450" x14ac:dyDescent="0.2"/>
    <row r="4451" x14ac:dyDescent="0.2"/>
    <row r="4452" x14ac:dyDescent="0.2"/>
    <row r="4453" x14ac:dyDescent="0.2"/>
    <row r="4454" x14ac:dyDescent="0.2"/>
    <row r="4455" x14ac:dyDescent="0.2"/>
    <row r="4456" x14ac:dyDescent="0.2"/>
    <row r="4457" x14ac:dyDescent="0.2"/>
    <row r="4458" x14ac:dyDescent="0.2"/>
    <row r="4459" x14ac:dyDescent="0.2"/>
    <row r="4460" x14ac:dyDescent="0.2"/>
    <row r="4461" x14ac:dyDescent="0.2"/>
    <row r="4462" x14ac:dyDescent="0.2"/>
    <row r="4463" x14ac:dyDescent="0.2"/>
    <row r="4464" x14ac:dyDescent="0.2"/>
    <row r="4465" x14ac:dyDescent="0.2"/>
    <row r="4466" x14ac:dyDescent="0.2"/>
    <row r="4467" x14ac:dyDescent="0.2"/>
    <row r="4468" x14ac:dyDescent="0.2"/>
    <row r="4469" x14ac:dyDescent="0.2"/>
    <row r="4470" x14ac:dyDescent="0.2"/>
    <row r="4471" x14ac:dyDescent="0.2"/>
    <row r="4472" x14ac:dyDescent="0.2"/>
    <row r="4473" x14ac:dyDescent="0.2"/>
    <row r="4474" x14ac:dyDescent="0.2"/>
    <row r="4475" x14ac:dyDescent="0.2"/>
    <row r="4476" x14ac:dyDescent="0.2"/>
    <row r="4477" x14ac:dyDescent="0.2"/>
    <row r="4478" x14ac:dyDescent="0.2"/>
    <row r="4479" x14ac:dyDescent="0.2"/>
    <row r="4480" x14ac:dyDescent="0.2"/>
    <row r="4481" x14ac:dyDescent="0.2"/>
    <row r="4482" x14ac:dyDescent="0.2"/>
    <row r="4483" x14ac:dyDescent="0.2"/>
    <row r="4484" x14ac:dyDescent="0.2"/>
    <row r="4485" x14ac:dyDescent="0.2"/>
    <row r="4486" x14ac:dyDescent="0.2"/>
    <row r="4487" x14ac:dyDescent="0.2"/>
    <row r="4488" x14ac:dyDescent="0.2"/>
    <row r="4489" x14ac:dyDescent="0.2"/>
    <row r="4490" x14ac:dyDescent="0.2"/>
    <row r="4491" x14ac:dyDescent="0.2"/>
    <row r="4492" x14ac:dyDescent="0.2"/>
    <row r="4493" x14ac:dyDescent="0.2"/>
    <row r="4494" x14ac:dyDescent="0.2"/>
    <row r="4495" x14ac:dyDescent="0.2"/>
    <row r="4496" x14ac:dyDescent="0.2"/>
    <row r="4497" x14ac:dyDescent="0.2"/>
    <row r="4498" x14ac:dyDescent="0.2"/>
    <row r="4499" x14ac:dyDescent="0.2"/>
    <row r="4500" x14ac:dyDescent="0.2"/>
    <row r="4501" x14ac:dyDescent="0.2"/>
    <row r="4502" x14ac:dyDescent="0.2"/>
    <row r="4503" x14ac:dyDescent="0.2"/>
    <row r="4504" x14ac:dyDescent="0.2"/>
    <row r="4505" x14ac:dyDescent="0.2"/>
    <row r="4506" x14ac:dyDescent="0.2"/>
    <row r="4507" x14ac:dyDescent="0.2"/>
    <row r="4508" x14ac:dyDescent="0.2"/>
    <row r="4509" x14ac:dyDescent="0.2"/>
    <row r="4510" x14ac:dyDescent="0.2"/>
    <row r="4511" x14ac:dyDescent="0.2"/>
    <row r="4512" x14ac:dyDescent="0.2"/>
    <row r="4513" x14ac:dyDescent="0.2"/>
    <row r="4514" x14ac:dyDescent="0.2"/>
    <row r="4515" x14ac:dyDescent="0.2"/>
    <row r="4516" x14ac:dyDescent="0.2"/>
    <row r="4517" x14ac:dyDescent="0.2"/>
    <row r="4518" x14ac:dyDescent="0.2"/>
    <row r="4519" x14ac:dyDescent="0.2"/>
    <row r="4520" x14ac:dyDescent="0.2"/>
    <row r="4521" x14ac:dyDescent="0.2"/>
    <row r="4522" x14ac:dyDescent="0.2"/>
    <row r="4523" x14ac:dyDescent="0.2"/>
    <row r="4524" x14ac:dyDescent="0.2"/>
    <row r="4525" x14ac:dyDescent="0.2"/>
    <row r="4526" x14ac:dyDescent="0.2"/>
    <row r="4527" x14ac:dyDescent="0.2"/>
    <row r="4528" x14ac:dyDescent="0.2"/>
    <row r="4529" x14ac:dyDescent="0.2"/>
    <row r="4530" x14ac:dyDescent="0.2"/>
    <row r="4531" x14ac:dyDescent="0.2"/>
    <row r="4532" x14ac:dyDescent="0.2"/>
    <row r="4533" x14ac:dyDescent="0.2"/>
    <row r="4534" x14ac:dyDescent="0.2"/>
    <row r="4535" x14ac:dyDescent="0.2"/>
    <row r="4536" x14ac:dyDescent="0.2"/>
    <row r="4537" x14ac:dyDescent="0.2"/>
    <row r="4538" x14ac:dyDescent="0.2"/>
    <row r="4539" x14ac:dyDescent="0.2"/>
    <row r="4540" x14ac:dyDescent="0.2"/>
    <row r="4541" x14ac:dyDescent="0.2"/>
    <row r="4542" x14ac:dyDescent="0.2"/>
    <row r="4543" x14ac:dyDescent="0.2"/>
    <row r="4544" x14ac:dyDescent="0.2"/>
    <row r="4545" x14ac:dyDescent="0.2"/>
    <row r="4546" x14ac:dyDescent="0.2"/>
    <row r="4547" x14ac:dyDescent="0.2"/>
    <row r="4548" x14ac:dyDescent="0.2"/>
    <row r="4549" x14ac:dyDescent="0.2"/>
    <row r="4550" x14ac:dyDescent="0.2"/>
    <row r="4551" x14ac:dyDescent="0.2"/>
    <row r="4552" x14ac:dyDescent="0.2"/>
    <row r="4553" x14ac:dyDescent="0.2"/>
    <row r="4554" x14ac:dyDescent="0.2"/>
    <row r="4555" x14ac:dyDescent="0.2"/>
    <row r="4556" x14ac:dyDescent="0.2"/>
    <row r="4557" x14ac:dyDescent="0.2"/>
    <row r="4558" x14ac:dyDescent="0.2"/>
    <row r="4559" x14ac:dyDescent="0.2"/>
    <row r="4560" x14ac:dyDescent="0.2"/>
    <row r="4561" x14ac:dyDescent="0.2"/>
    <row r="4562" x14ac:dyDescent="0.2"/>
    <row r="4563" x14ac:dyDescent="0.2"/>
    <row r="4564" x14ac:dyDescent="0.2"/>
    <row r="4565" x14ac:dyDescent="0.2"/>
    <row r="4566" x14ac:dyDescent="0.2"/>
    <row r="4567" x14ac:dyDescent="0.2"/>
    <row r="4568" x14ac:dyDescent="0.2"/>
    <row r="4569" x14ac:dyDescent="0.2"/>
    <row r="4570" x14ac:dyDescent="0.2"/>
    <row r="4571" x14ac:dyDescent="0.2"/>
    <row r="4572" x14ac:dyDescent="0.2"/>
    <row r="4573" x14ac:dyDescent="0.2"/>
    <row r="4574" x14ac:dyDescent="0.2"/>
    <row r="4575" x14ac:dyDescent="0.2"/>
    <row r="4576" x14ac:dyDescent="0.2"/>
    <row r="4577" x14ac:dyDescent="0.2"/>
    <row r="4578" x14ac:dyDescent="0.2"/>
    <row r="4579" x14ac:dyDescent="0.2"/>
    <row r="4580" x14ac:dyDescent="0.2"/>
    <row r="4581" x14ac:dyDescent="0.2"/>
    <row r="4582" x14ac:dyDescent="0.2"/>
    <row r="4583" x14ac:dyDescent="0.2"/>
    <row r="4584" x14ac:dyDescent="0.2"/>
    <row r="4585" x14ac:dyDescent="0.2"/>
    <row r="4586" x14ac:dyDescent="0.2"/>
    <row r="4587" x14ac:dyDescent="0.2"/>
    <row r="4588" x14ac:dyDescent="0.2"/>
    <row r="4589" x14ac:dyDescent="0.2"/>
    <row r="4590" x14ac:dyDescent="0.2"/>
    <row r="4591" x14ac:dyDescent="0.2"/>
    <row r="4592" x14ac:dyDescent="0.2"/>
    <row r="4593" x14ac:dyDescent="0.2"/>
    <row r="4594" x14ac:dyDescent="0.2"/>
    <row r="4595" x14ac:dyDescent="0.2"/>
    <row r="4596" x14ac:dyDescent="0.2"/>
    <row r="4597" x14ac:dyDescent="0.2"/>
    <row r="4598" x14ac:dyDescent="0.2"/>
    <row r="4599" x14ac:dyDescent="0.2"/>
    <row r="4600" x14ac:dyDescent="0.2"/>
    <row r="4601" x14ac:dyDescent="0.2"/>
    <row r="4602" x14ac:dyDescent="0.2"/>
    <row r="4603" x14ac:dyDescent="0.2"/>
    <row r="4604" x14ac:dyDescent="0.2"/>
    <row r="4605" x14ac:dyDescent="0.2"/>
    <row r="4606" x14ac:dyDescent="0.2"/>
    <row r="4607" x14ac:dyDescent="0.2"/>
    <row r="4608" x14ac:dyDescent="0.2"/>
    <row r="4609" x14ac:dyDescent="0.2"/>
    <row r="4610" x14ac:dyDescent="0.2"/>
    <row r="4611" x14ac:dyDescent="0.2"/>
    <row r="4612" x14ac:dyDescent="0.2"/>
    <row r="4613" x14ac:dyDescent="0.2"/>
    <row r="4614" x14ac:dyDescent="0.2"/>
    <row r="4615" x14ac:dyDescent="0.2"/>
    <row r="4616" x14ac:dyDescent="0.2"/>
    <row r="4617" x14ac:dyDescent="0.2"/>
    <row r="4618" x14ac:dyDescent="0.2"/>
    <row r="4619" x14ac:dyDescent="0.2"/>
    <row r="4620" x14ac:dyDescent="0.2"/>
    <row r="4621" x14ac:dyDescent="0.2"/>
    <row r="4622" x14ac:dyDescent="0.2"/>
    <row r="4623" x14ac:dyDescent="0.2"/>
    <row r="4624" x14ac:dyDescent="0.2"/>
    <row r="4625" x14ac:dyDescent="0.2"/>
    <row r="4626" x14ac:dyDescent="0.2"/>
    <row r="4627" x14ac:dyDescent="0.2"/>
    <row r="4628" x14ac:dyDescent="0.2"/>
    <row r="4629" x14ac:dyDescent="0.2"/>
    <row r="4630" x14ac:dyDescent="0.2"/>
    <row r="4631" x14ac:dyDescent="0.2"/>
    <row r="4632" x14ac:dyDescent="0.2"/>
    <row r="4633" x14ac:dyDescent="0.2"/>
    <row r="4634" x14ac:dyDescent="0.2"/>
    <row r="4635" x14ac:dyDescent="0.2"/>
    <row r="4636" x14ac:dyDescent="0.2"/>
    <row r="4637" x14ac:dyDescent="0.2"/>
    <row r="4638" x14ac:dyDescent="0.2"/>
    <row r="4639" x14ac:dyDescent="0.2"/>
    <row r="4640" x14ac:dyDescent="0.2"/>
    <row r="4641" x14ac:dyDescent="0.2"/>
    <row r="4642" x14ac:dyDescent="0.2"/>
    <row r="4643" x14ac:dyDescent="0.2"/>
    <row r="4644" x14ac:dyDescent="0.2"/>
    <row r="4645" x14ac:dyDescent="0.2"/>
    <row r="4646" x14ac:dyDescent="0.2"/>
    <row r="4647" x14ac:dyDescent="0.2"/>
    <row r="4648" x14ac:dyDescent="0.2"/>
    <row r="4649" x14ac:dyDescent="0.2"/>
    <row r="4650" x14ac:dyDescent="0.2"/>
    <row r="4651" x14ac:dyDescent="0.2"/>
    <row r="4652" x14ac:dyDescent="0.2"/>
    <row r="4653" x14ac:dyDescent="0.2"/>
    <row r="4654" x14ac:dyDescent="0.2"/>
    <row r="4655" x14ac:dyDescent="0.2"/>
    <row r="4656" x14ac:dyDescent="0.2"/>
    <row r="4657" x14ac:dyDescent="0.2"/>
    <row r="4658" x14ac:dyDescent="0.2"/>
    <row r="4659" x14ac:dyDescent="0.2"/>
    <row r="4660" x14ac:dyDescent="0.2"/>
    <row r="4661" x14ac:dyDescent="0.2"/>
    <row r="4662" x14ac:dyDescent="0.2"/>
    <row r="4663" x14ac:dyDescent="0.2"/>
    <row r="4664" x14ac:dyDescent="0.2"/>
    <row r="4665" x14ac:dyDescent="0.2"/>
    <row r="4666" x14ac:dyDescent="0.2"/>
    <row r="4667" x14ac:dyDescent="0.2"/>
    <row r="4668" x14ac:dyDescent="0.2"/>
    <row r="4669" x14ac:dyDescent="0.2"/>
    <row r="4670" x14ac:dyDescent="0.2"/>
    <row r="4671" x14ac:dyDescent="0.2"/>
    <row r="4672" x14ac:dyDescent="0.2"/>
    <row r="4673" x14ac:dyDescent="0.2"/>
    <row r="4674" x14ac:dyDescent="0.2"/>
    <row r="4675" x14ac:dyDescent="0.2"/>
    <row r="4676" x14ac:dyDescent="0.2"/>
    <row r="4677" x14ac:dyDescent="0.2"/>
    <row r="4678" x14ac:dyDescent="0.2"/>
    <row r="4679" x14ac:dyDescent="0.2"/>
    <row r="4680" x14ac:dyDescent="0.2"/>
    <row r="4681" x14ac:dyDescent="0.2"/>
    <row r="4682" x14ac:dyDescent="0.2"/>
    <row r="4683" x14ac:dyDescent="0.2"/>
    <row r="4684" x14ac:dyDescent="0.2"/>
    <row r="4685" x14ac:dyDescent="0.2"/>
    <row r="4686" x14ac:dyDescent="0.2"/>
    <row r="4687" x14ac:dyDescent="0.2"/>
    <row r="4688" x14ac:dyDescent="0.2"/>
    <row r="4689" x14ac:dyDescent="0.2"/>
    <row r="4690" x14ac:dyDescent="0.2"/>
    <row r="4691" x14ac:dyDescent="0.2"/>
    <row r="4692" x14ac:dyDescent="0.2"/>
    <row r="4693" x14ac:dyDescent="0.2"/>
    <row r="4694" x14ac:dyDescent="0.2"/>
    <row r="4695" x14ac:dyDescent="0.2"/>
    <row r="4696" x14ac:dyDescent="0.2"/>
    <row r="4697" x14ac:dyDescent="0.2"/>
    <row r="4698" x14ac:dyDescent="0.2"/>
    <row r="4699" x14ac:dyDescent="0.2"/>
    <row r="4700" x14ac:dyDescent="0.2"/>
    <row r="4701" x14ac:dyDescent="0.2"/>
    <row r="4702" x14ac:dyDescent="0.2"/>
    <row r="4703" x14ac:dyDescent="0.2"/>
    <row r="4704" x14ac:dyDescent="0.2"/>
    <row r="4705" x14ac:dyDescent="0.2"/>
    <row r="4706" x14ac:dyDescent="0.2"/>
    <row r="4707" x14ac:dyDescent="0.2"/>
    <row r="4708" x14ac:dyDescent="0.2"/>
    <row r="4709" x14ac:dyDescent="0.2"/>
    <row r="4710" x14ac:dyDescent="0.2"/>
    <row r="4711" x14ac:dyDescent="0.2"/>
    <row r="4712" x14ac:dyDescent="0.2"/>
    <row r="4713" x14ac:dyDescent="0.2"/>
    <row r="4714" x14ac:dyDescent="0.2"/>
    <row r="4715" x14ac:dyDescent="0.2"/>
    <row r="4716" x14ac:dyDescent="0.2"/>
    <row r="4717" x14ac:dyDescent="0.2"/>
    <row r="4718" x14ac:dyDescent="0.2"/>
    <row r="4719" x14ac:dyDescent="0.2"/>
    <row r="4720" x14ac:dyDescent="0.2"/>
    <row r="4721" x14ac:dyDescent="0.2"/>
    <row r="4722" x14ac:dyDescent="0.2"/>
    <row r="4723" x14ac:dyDescent="0.2"/>
    <row r="4724" x14ac:dyDescent="0.2"/>
    <row r="4725" x14ac:dyDescent="0.2"/>
    <row r="4726" x14ac:dyDescent="0.2"/>
    <row r="4727" x14ac:dyDescent="0.2"/>
    <row r="4728" x14ac:dyDescent="0.2"/>
    <row r="4729" x14ac:dyDescent="0.2"/>
    <row r="4730" x14ac:dyDescent="0.2"/>
    <row r="4731" x14ac:dyDescent="0.2"/>
    <row r="4732" x14ac:dyDescent="0.2"/>
    <row r="4733" x14ac:dyDescent="0.2"/>
    <row r="4734" x14ac:dyDescent="0.2"/>
    <row r="4735" x14ac:dyDescent="0.2"/>
    <row r="4736" x14ac:dyDescent="0.2"/>
    <row r="4737" x14ac:dyDescent="0.2"/>
    <row r="4738" x14ac:dyDescent="0.2"/>
    <row r="4739" x14ac:dyDescent="0.2"/>
    <row r="4740" x14ac:dyDescent="0.2"/>
    <row r="4741" x14ac:dyDescent="0.2"/>
    <row r="4742" x14ac:dyDescent="0.2"/>
    <row r="4743" x14ac:dyDescent="0.2"/>
    <row r="4744" x14ac:dyDescent="0.2"/>
    <row r="4745" x14ac:dyDescent="0.2"/>
    <row r="4746" x14ac:dyDescent="0.2"/>
    <row r="4747" x14ac:dyDescent="0.2"/>
    <row r="4748" x14ac:dyDescent="0.2"/>
    <row r="4749" x14ac:dyDescent="0.2"/>
    <row r="4750" x14ac:dyDescent="0.2"/>
    <row r="4751" x14ac:dyDescent="0.2"/>
    <row r="4752" x14ac:dyDescent="0.2"/>
    <row r="4753" x14ac:dyDescent="0.2"/>
    <row r="4754" x14ac:dyDescent="0.2"/>
    <row r="4755" x14ac:dyDescent="0.2"/>
    <row r="4756" x14ac:dyDescent="0.2"/>
    <row r="4757" x14ac:dyDescent="0.2"/>
    <row r="4758" x14ac:dyDescent="0.2"/>
    <row r="4759" x14ac:dyDescent="0.2"/>
    <row r="4760" x14ac:dyDescent="0.2"/>
    <row r="4761" x14ac:dyDescent="0.2"/>
    <row r="4762" x14ac:dyDescent="0.2"/>
    <row r="4763" x14ac:dyDescent="0.2"/>
    <row r="4764" x14ac:dyDescent="0.2"/>
    <row r="4765" x14ac:dyDescent="0.2"/>
    <row r="4766" x14ac:dyDescent="0.2"/>
    <row r="4767" x14ac:dyDescent="0.2"/>
    <row r="4768" x14ac:dyDescent="0.2"/>
    <row r="4769" x14ac:dyDescent="0.2"/>
    <row r="4770" x14ac:dyDescent="0.2"/>
    <row r="4771" x14ac:dyDescent="0.2"/>
    <row r="4772" x14ac:dyDescent="0.2"/>
    <row r="4773" x14ac:dyDescent="0.2"/>
    <row r="4774" x14ac:dyDescent="0.2"/>
    <row r="4775" x14ac:dyDescent="0.2"/>
    <row r="4776" x14ac:dyDescent="0.2"/>
    <row r="4777" x14ac:dyDescent="0.2"/>
    <row r="4778" x14ac:dyDescent="0.2"/>
    <row r="4779" x14ac:dyDescent="0.2"/>
    <row r="4780" x14ac:dyDescent="0.2"/>
    <row r="4781" x14ac:dyDescent="0.2"/>
    <row r="4782" x14ac:dyDescent="0.2"/>
    <row r="4783" x14ac:dyDescent="0.2"/>
    <row r="4784" x14ac:dyDescent="0.2"/>
    <row r="4785" x14ac:dyDescent="0.2"/>
    <row r="4786" x14ac:dyDescent="0.2"/>
    <row r="4787" x14ac:dyDescent="0.2"/>
    <row r="4788" x14ac:dyDescent="0.2"/>
    <row r="4789" x14ac:dyDescent="0.2"/>
    <row r="4790" x14ac:dyDescent="0.2"/>
    <row r="4791" x14ac:dyDescent="0.2"/>
    <row r="4792" x14ac:dyDescent="0.2"/>
    <row r="4793" x14ac:dyDescent="0.2"/>
    <row r="4794" x14ac:dyDescent="0.2"/>
    <row r="4795" x14ac:dyDescent="0.2"/>
    <row r="4796" x14ac:dyDescent="0.2"/>
    <row r="4797" x14ac:dyDescent="0.2"/>
    <row r="4798" x14ac:dyDescent="0.2"/>
    <row r="4799" x14ac:dyDescent="0.2"/>
    <row r="4800" x14ac:dyDescent="0.2"/>
    <row r="4801" x14ac:dyDescent="0.2"/>
    <row r="4802" x14ac:dyDescent="0.2"/>
    <row r="4803" x14ac:dyDescent="0.2"/>
    <row r="4804" x14ac:dyDescent="0.2"/>
    <row r="4805" x14ac:dyDescent="0.2"/>
    <row r="4806" x14ac:dyDescent="0.2"/>
    <row r="4807" x14ac:dyDescent="0.2"/>
    <row r="4808" x14ac:dyDescent="0.2"/>
    <row r="4809" x14ac:dyDescent="0.2"/>
    <row r="4810" x14ac:dyDescent="0.2"/>
    <row r="4811" x14ac:dyDescent="0.2"/>
    <row r="4812" x14ac:dyDescent="0.2"/>
    <row r="4813" x14ac:dyDescent="0.2"/>
    <row r="4814" x14ac:dyDescent="0.2"/>
    <row r="4815" x14ac:dyDescent="0.2"/>
    <row r="4816" x14ac:dyDescent="0.2"/>
    <row r="4817" x14ac:dyDescent="0.2"/>
    <row r="4818" x14ac:dyDescent="0.2"/>
    <row r="4819" x14ac:dyDescent="0.2"/>
    <row r="4820" x14ac:dyDescent="0.2"/>
    <row r="4821" x14ac:dyDescent="0.2"/>
    <row r="4822" x14ac:dyDescent="0.2"/>
    <row r="4823" x14ac:dyDescent="0.2"/>
    <row r="4824" x14ac:dyDescent="0.2"/>
    <row r="4825" x14ac:dyDescent="0.2"/>
    <row r="4826" x14ac:dyDescent="0.2"/>
    <row r="4827" x14ac:dyDescent="0.2"/>
    <row r="4828" x14ac:dyDescent="0.2"/>
    <row r="4829" x14ac:dyDescent="0.2"/>
    <row r="4830" x14ac:dyDescent="0.2"/>
    <row r="4831" x14ac:dyDescent="0.2"/>
    <row r="4832" x14ac:dyDescent="0.2"/>
    <row r="4833" x14ac:dyDescent="0.2"/>
    <row r="4834" x14ac:dyDescent="0.2"/>
    <row r="4835" x14ac:dyDescent="0.2"/>
    <row r="4836" x14ac:dyDescent="0.2"/>
    <row r="4837" x14ac:dyDescent="0.2"/>
    <row r="4838" x14ac:dyDescent="0.2"/>
    <row r="4839" x14ac:dyDescent="0.2"/>
    <row r="4840" x14ac:dyDescent="0.2"/>
    <row r="4841" x14ac:dyDescent="0.2"/>
    <row r="4842" x14ac:dyDescent="0.2"/>
    <row r="4843" x14ac:dyDescent="0.2"/>
    <row r="4844" x14ac:dyDescent="0.2"/>
    <row r="4845" x14ac:dyDescent="0.2"/>
    <row r="4846" x14ac:dyDescent="0.2"/>
    <row r="4847" x14ac:dyDescent="0.2"/>
    <row r="4848" x14ac:dyDescent="0.2"/>
    <row r="4849" x14ac:dyDescent="0.2"/>
    <row r="4850" x14ac:dyDescent="0.2"/>
    <row r="4851" x14ac:dyDescent="0.2"/>
    <row r="4852" x14ac:dyDescent="0.2"/>
    <row r="4853" x14ac:dyDescent="0.2"/>
    <row r="4854" x14ac:dyDescent="0.2"/>
    <row r="4855" x14ac:dyDescent="0.2"/>
    <row r="4856" x14ac:dyDescent="0.2"/>
    <row r="4857" x14ac:dyDescent="0.2"/>
    <row r="4858" x14ac:dyDescent="0.2"/>
    <row r="4859" x14ac:dyDescent="0.2"/>
    <row r="4860" x14ac:dyDescent="0.2"/>
    <row r="4861" x14ac:dyDescent="0.2"/>
    <row r="4862" x14ac:dyDescent="0.2"/>
    <row r="4863" x14ac:dyDescent="0.2"/>
    <row r="4864" x14ac:dyDescent="0.2"/>
    <row r="4865" x14ac:dyDescent="0.2"/>
    <row r="4866" x14ac:dyDescent="0.2"/>
    <row r="4867" x14ac:dyDescent="0.2"/>
    <row r="4868" x14ac:dyDescent="0.2"/>
    <row r="4869" x14ac:dyDescent="0.2"/>
    <row r="4870" x14ac:dyDescent="0.2"/>
    <row r="4871" x14ac:dyDescent="0.2"/>
    <row r="4872" x14ac:dyDescent="0.2"/>
    <row r="4873" x14ac:dyDescent="0.2"/>
    <row r="4874" x14ac:dyDescent="0.2"/>
    <row r="4875" x14ac:dyDescent="0.2"/>
    <row r="4876" x14ac:dyDescent="0.2"/>
    <row r="4877" x14ac:dyDescent="0.2"/>
    <row r="4878" x14ac:dyDescent="0.2"/>
    <row r="4879" x14ac:dyDescent="0.2"/>
    <row r="4880" x14ac:dyDescent="0.2"/>
    <row r="4881" x14ac:dyDescent="0.2"/>
    <row r="4882" x14ac:dyDescent="0.2"/>
    <row r="4883" x14ac:dyDescent="0.2"/>
    <row r="4884" x14ac:dyDescent="0.2"/>
    <row r="4885" x14ac:dyDescent="0.2"/>
    <row r="4886" x14ac:dyDescent="0.2"/>
    <row r="4887" x14ac:dyDescent="0.2"/>
    <row r="4888" x14ac:dyDescent="0.2"/>
    <row r="4889" x14ac:dyDescent="0.2"/>
    <row r="4890" x14ac:dyDescent="0.2"/>
    <row r="4891" x14ac:dyDescent="0.2"/>
    <row r="4892" x14ac:dyDescent="0.2"/>
    <row r="4893" x14ac:dyDescent="0.2"/>
    <row r="4894" x14ac:dyDescent="0.2"/>
    <row r="4895" x14ac:dyDescent="0.2"/>
    <row r="4896" x14ac:dyDescent="0.2"/>
    <row r="4897" x14ac:dyDescent="0.2"/>
    <row r="4898" x14ac:dyDescent="0.2"/>
    <row r="4899" x14ac:dyDescent="0.2"/>
    <row r="4900" x14ac:dyDescent="0.2"/>
    <row r="4901" x14ac:dyDescent="0.2"/>
    <row r="4902" x14ac:dyDescent="0.2"/>
    <row r="4903" x14ac:dyDescent="0.2"/>
    <row r="4904" x14ac:dyDescent="0.2"/>
    <row r="4905" x14ac:dyDescent="0.2"/>
    <row r="4906" x14ac:dyDescent="0.2"/>
    <row r="4907" x14ac:dyDescent="0.2"/>
    <row r="4908" x14ac:dyDescent="0.2"/>
    <row r="4909" x14ac:dyDescent="0.2"/>
    <row r="4910" x14ac:dyDescent="0.2"/>
    <row r="4911" x14ac:dyDescent="0.2"/>
    <row r="4912" x14ac:dyDescent="0.2"/>
    <row r="4913" x14ac:dyDescent="0.2"/>
    <row r="4914" x14ac:dyDescent="0.2"/>
    <row r="4915" x14ac:dyDescent="0.2"/>
    <row r="4916" x14ac:dyDescent="0.2"/>
    <row r="4917" x14ac:dyDescent="0.2"/>
    <row r="4918" x14ac:dyDescent="0.2"/>
    <row r="4919" x14ac:dyDescent="0.2"/>
    <row r="4920" x14ac:dyDescent="0.2"/>
    <row r="4921" x14ac:dyDescent="0.2"/>
    <row r="4922" x14ac:dyDescent="0.2"/>
    <row r="4923" x14ac:dyDescent="0.2"/>
    <row r="4924" x14ac:dyDescent="0.2"/>
    <row r="4925" x14ac:dyDescent="0.2"/>
    <row r="4926" x14ac:dyDescent="0.2"/>
    <row r="4927" x14ac:dyDescent="0.2"/>
    <row r="4928" x14ac:dyDescent="0.2"/>
    <row r="4929" x14ac:dyDescent="0.2"/>
    <row r="4930" x14ac:dyDescent="0.2"/>
    <row r="4931" x14ac:dyDescent="0.2"/>
    <row r="4932" x14ac:dyDescent="0.2"/>
    <row r="4933" x14ac:dyDescent="0.2"/>
    <row r="4934" x14ac:dyDescent="0.2"/>
    <row r="4935" x14ac:dyDescent="0.2"/>
    <row r="4936" x14ac:dyDescent="0.2"/>
    <row r="4937" x14ac:dyDescent="0.2"/>
    <row r="4938" x14ac:dyDescent="0.2"/>
    <row r="4939" x14ac:dyDescent="0.2"/>
    <row r="4940" x14ac:dyDescent="0.2"/>
    <row r="4941" x14ac:dyDescent="0.2"/>
    <row r="4942" x14ac:dyDescent="0.2"/>
    <row r="4943" x14ac:dyDescent="0.2"/>
    <row r="4944" x14ac:dyDescent="0.2"/>
    <row r="4945" x14ac:dyDescent="0.2"/>
    <row r="4946" x14ac:dyDescent="0.2"/>
    <row r="4947" x14ac:dyDescent="0.2"/>
    <row r="4948" x14ac:dyDescent="0.2"/>
    <row r="4949" x14ac:dyDescent="0.2"/>
    <row r="4950" x14ac:dyDescent="0.2"/>
    <row r="4951" x14ac:dyDescent="0.2"/>
    <row r="4952" x14ac:dyDescent="0.2"/>
    <row r="4953" x14ac:dyDescent="0.2"/>
    <row r="4954" x14ac:dyDescent="0.2"/>
    <row r="4955" x14ac:dyDescent="0.2"/>
    <row r="4956" x14ac:dyDescent="0.2"/>
    <row r="4957" x14ac:dyDescent="0.2"/>
    <row r="4958" x14ac:dyDescent="0.2"/>
    <row r="4959" x14ac:dyDescent="0.2"/>
    <row r="4960" x14ac:dyDescent="0.2"/>
    <row r="4961" x14ac:dyDescent="0.2"/>
    <row r="4962" x14ac:dyDescent="0.2"/>
    <row r="4963" x14ac:dyDescent="0.2"/>
    <row r="4964" x14ac:dyDescent="0.2"/>
    <row r="4965" x14ac:dyDescent="0.2"/>
    <row r="4966" x14ac:dyDescent="0.2"/>
    <row r="4967" x14ac:dyDescent="0.2"/>
    <row r="4968" x14ac:dyDescent="0.2"/>
    <row r="4969" x14ac:dyDescent="0.2"/>
    <row r="4970" x14ac:dyDescent="0.2"/>
    <row r="4971" x14ac:dyDescent="0.2"/>
    <row r="4972" x14ac:dyDescent="0.2"/>
    <row r="4973" x14ac:dyDescent="0.2"/>
    <row r="4974" x14ac:dyDescent="0.2"/>
    <row r="4975" x14ac:dyDescent="0.2"/>
    <row r="4976" x14ac:dyDescent="0.2"/>
    <row r="4977" x14ac:dyDescent="0.2"/>
    <row r="4978" x14ac:dyDescent="0.2"/>
    <row r="4979" x14ac:dyDescent="0.2"/>
    <row r="4980" x14ac:dyDescent="0.2"/>
    <row r="4981" x14ac:dyDescent="0.2"/>
    <row r="4982" x14ac:dyDescent="0.2"/>
    <row r="4983" x14ac:dyDescent="0.2"/>
    <row r="4984" x14ac:dyDescent="0.2"/>
    <row r="4985" x14ac:dyDescent="0.2"/>
    <row r="4986" x14ac:dyDescent="0.2"/>
    <row r="4987" x14ac:dyDescent="0.2"/>
    <row r="4988" x14ac:dyDescent="0.2"/>
    <row r="4989" x14ac:dyDescent="0.2"/>
    <row r="4990" x14ac:dyDescent="0.2"/>
    <row r="4991" x14ac:dyDescent="0.2"/>
    <row r="4992" x14ac:dyDescent="0.2"/>
    <row r="4993" x14ac:dyDescent="0.2"/>
    <row r="4994" x14ac:dyDescent="0.2"/>
    <row r="4995" x14ac:dyDescent="0.2"/>
    <row r="4996" x14ac:dyDescent="0.2"/>
    <row r="4997" x14ac:dyDescent="0.2"/>
    <row r="4998" x14ac:dyDescent="0.2"/>
    <row r="4999" x14ac:dyDescent="0.2"/>
    <row r="5000" x14ac:dyDescent="0.2"/>
    <row r="5001" x14ac:dyDescent="0.2"/>
    <row r="5002" x14ac:dyDescent="0.2"/>
    <row r="5003" x14ac:dyDescent="0.2"/>
    <row r="5004" x14ac:dyDescent="0.2"/>
    <row r="5005" x14ac:dyDescent="0.2"/>
    <row r="5006" x14ac:dyDescent="0.2"/>
    <row r="5007" x14ac:dyDescent="0.2"/>
    <row r="5008" x14ac:dyDescent="0.2"/>
    <row r="5009" x14ac:dyDescent="0.2"/>
    <row r="5010" x14ac:dyDescent="0.2"/>
    <row r="5011" x14ac:dyDescent="0.2"/>
    <row r="5012" x14ac:dyDescent="0.2"/>
    <row r="5013" x14ac:dyDescent="0.2"/>
    <row r="5014" x14ac:dyDescent="0.2"/>
    <row r="5015" x14ac:dyDescent="0.2"/>
    <row r="5016" x14ac:dyDescent="0.2"/>
    <row r="5017" x14ac:dyDescent="0.2"/>
    <row r="5018" x14ac:dyDescent="0.2"/>
    <row r="5019" x14ac:dyDescent="0.2"/>
    <row r="5020" x14ac:dyDescent="0.2"/>
    <row r="5021" x14ac:dyDescent="0.2"/>
    <row r="5022" x14ac:dyDescent="0.2"/>
    <row r="5023" x14ac:dyDescent="0.2"/>
    <row r="5024" x14ac:dyDescent="0.2"/>
    <row r="5025" x14ac:dyDescent="0.2"/>
    <row r="5026" x14ac:dyDescent="0.2"/>
    <row r="5027" x14ac:dyDescent="0.2"/>
    <row r="5028" x14ac:dyDescent="0.2"/>
    <row r="5029" x14ac:dyDescent="0.2"/>
    <row r="5030" x14ac:dyDescent="0.2"/>
    <row r="5031" x14ac:dyDescent="0.2"/>
    <row r="5032" x14ac:dyDescent="0.2"/>
    <row r="5033" x14ac:dyDescent="0.2"/>
    <row r="5034" x14ac:dyDescent="0.2"/>
    <row r="5035" x14ac:dyDescent="0.2"/>
    <row r="5036" x14ac:dyDescent="0.2"/>
    <row r="5037" x14ac:dyDescent="0.2"/>
    <row r="5038" x14ac:dyDescent="0.2"/>
    <row r="5039" x14ac:dyDescent="0.2"/>
    <row r="5040" x14ac:dyDescent="0.2"/>
    <row r="5041" x14ac:dyDescent="0.2"/>
    <row r="5042" x14ac:dyDescent="0.2"/>
    <row r="5043" x14ac:dyDescent="0.2"/>
    <row r="5044" x14ac:dyDescent="0.2"/>
    <row r="5045" x14ac:dyDescent="0.2"/>
    <row r="5046" x14ac:dyDescent="0.2"/>
    <row r="5047" x14ac:dyDescent="0.2"/>
    <row r="5048" x14ac:dyDescent="0.2"/>
    <row r="5049" x14ac:dyDescent="0.2"/>
    <row r="5050" x14ac:dyDescent="0.2"/>
    <row r="5051" x14ac:dyDescent="0.2"/>
    <row r="5052" x14ac:dyDescent="0.2"/>
    <row r="5053" x14ac:dyDescent="0.2"/>
    <row r="5054" x14ac:dyDescent="0.2"/>
    <row r="5055" x14ac:dyDescent="0.2"/>
    <row r="5056" x14ac:dyDescent="0.2"/>
    <row r="5057" x14ac:dyDescent="0.2"/>
    <row r="5058" x14ac:dyDescent="0.2"/>
    <row r="5059" x14ac:dyDescent="0.2"/>
    <row r="5060" x14ac:dyDescent="0.2"/>
    <row r="5061" x14ac:dyDescent="0.2"/>
    <row r="5062" x14ac:dyDescent="0.2"/>
    <row r="5063" x14ac:dyDescent="0.2"/>
    <row r="5064" x14ac:dyDescent="0.2"/>
    <row r="5065" x14ac:dyDescent="0.2"/>
    <row r="5066" x14ac:dyDescent="0.2"/>
    <row r="5067" x14ac:dyDescent="0.2"/>
    <row r="5068" x14ac:dyDescent="0.2"/>
    <row r="5069" x14ac:dyDescent="0.2"/>
    <row r="5070" x14ac:dyDescent="0.2"/>
    <row r="5071" x14ac:dyDescent="0.2"/>
    <row r="5072" x14ac:dyDescent="0.2"/>
    <row r="5073" x14ac:dyDescent="0.2"/>
    <row r="5074" x14ac:dyDescent="0.2"/>
    <row r="5075" x14ac:dyDescent="0.2"/>
    <row r="5076" x14ac:dyDescent="0.2"/>
    <row r="5077" x14ac:dyDescent="0.2"/>
    <row r="5078" x14ac:dyDescent="0.2"/>
    <row r="5079" x14ac:dyDescent="0.2"/>
    <row r="5080" x14ac:dyDescent="0.2"/>
    <row r="5081" x14ac:dyDescent="0.2"/>
    <row r="5082" x14ac:dyDescent="0.2"/>
    <row r="5083" x14ac:dyDescent="0.2"/>
    <row r="5084" x14ac:dyDescent="0.2"/>
    <row r="5085" x14ac:dyDescent="0.2"/>
    <row r="5086" x14ac:dyDescent="0.2"/>
    <row r="5087" x14ac:dyDescent="0.2"/>
    <row r="5088" x14ac:dyDescent="0.2"/>
    <row r="5089" x14ac:dyDescent="0.2"/>
    <row r="5090" x14ac:dyDescent="0.2"/>
    <row r="5091" x14ac:dyDescent="0.2"/>
    <row r="5092" x14ac:dyDescent="0.2"/>
    <row r="5093" x14ac:dyDescent="0.2"/>
    <row r="5094" x14ac:dyDescent="0.2"/>
    <row r="5095" x14ac:dyDescent="0.2"/>
    <row r="5096" x14ac:dyDescent="0.2"/>
    <row r="5097" x14ac:dyDescent="0.2"/>
    <row r="5098" x14ac:dyDescent="0.2"/>
    <row r="5099" x14ac:dyDescent="0.2"/>
    <row r="5100" x14ac:dyDescent="0.2"/>
    <row r="5101" x14ac:dyDescent="0.2"/>
    <row r="5102" x14ac:dyDescent="0.2"/>
    <row r="5103" x14ac:dyDescent="0.2"/>
    <row r="5104" x14ac:dyDescent="0.2"/>
    <row r="5105" x14ac:dyDescent="0.2"/>
    <row r="5106" x14ac:dyDescent="0.2"/>
    <row r="5107" x14ac:dyDescent="0.2"/>
    <row r="5108" x14ac:dyDescent="0.2"/>
    <row r="5109" x14ac:dyDescent="0.2"/>
    <row r="5110" x14ac:dyDescent="0.2"/>
    <row r="5111" x14ac:dyDescent="0.2"/>
    <row r="5112" x14ac:dyDescent="0.2"/>
    <row r="5113" x14ac:dyDescent="0.2"/>
    <row r="5114" x14ac:dyDescent="0.2"/>
    <row r="5115" x14ac:dyDescent="0.2"/>
    <row r="5116" x14ac:dyDescent="0.2"/>
    <row r="5117" x14ac:dyDescent="0.2"/>
    <row r="5118" x14ac:dyDescent="0.2"/>
    <row r="5119" x14ac:dyDescent="0.2"/>
    <row r="5120" x14ac:dyDescent="0.2"/>
    <row r="5121" x14ac:dyDescent="0.2"/>
    <row r="5122" x14ac:dyDescent="0.2"/>
    <row r="5123" x14ac:dyDescent="0.2"/>
    <row r="5124" x14ac:dyDescent="0.2"/>
    <row r="5125" x14ac:dyDescent="0.2"/>
    <row r="5126" x14ac:dyDescent="0.2"/>
    <row r="5127" x14ac:dyDescent="0.2"/>
    <row r="5128" x14ac:dyDescent="0.2"/>
    <row r="5129" x14ac:dyDescent="0.2"/>
    <row r="5130" x14ac:dyDescent="0.2"/>
    <row r="5131" x14ac:dyDescent="0.2"/>
    <row r="5132" x14ac:dyDescent="0.2"/>
    <row r="5133" x14ac:dyDescent="0.2"/>
    <row r="5134" x14ac:dyDescent="0.2"/>
    <row r="5135" x14ac:dyDescent="0.2"/>
    <row r="5136" x14ac:dyDescent="0.2"/>
    <row r="5137" x14ac:dyDescent="0.2"/>
    <row r="5138" x14ac:dyDescent="0.2"/>
    <row r="5139" x14ac:dyDescent="0.2"/>
    <row r="5140" x14ac:dyDescent="0.2"/>
    <row r="5141" x14ac:dyDescent="0.2"/>
    <row r="5142" x14ac:dyDescent="0.2"/>
    <row r="5143" x14ac:dyDescent="0.2"/>
    <row r="5144" x14ac:dyDescent="0.2"/>
    <row r="5145" x14ac:dyDescent="0.2"/>
    <row r="5146" x14ac:dyDescent="0.2"/>
    <row r="5147" x14ac:dyDescent="0.2"/>
    <row r="5148" x14ac:dyDescent="0.2"/>
    <row r="5149" x14ac:dyDescent="0.2"/>
    <row r="5150" x14ac:dyDescent="0.2"/>
    <row r="5151" x14ac:dyDescent="0.2"/>
    <row r="5152" x14ac:dyDescent="0.2"/>
    <row r="5153" x14ac:dyDescent="0.2"/>
    <row r="5154" x14ac:dyDescent="0.2"/>
    <row r="5155" x14ac:dyDescent="0.2"/>
    <row r="5156" x14ac:dyDescent="0.2"/>
    <row r="5157" x14ac:dyDescent="0.2"/>
    <row r="5158" x14ac:dyDescent="0.2"/>
    <row r="5159" x14ac:dyDescent="0.2"/>
    <row r="5160" x14ac:dyDescent="0.2"/>
    <row r="5161" x14ac:dyDescent="0.2"/>
    <row r="5162" x14ac:dyDescent="0.2"/>
    <row r="5163" x14ac:dyDescent="0.2"/>
    <row r="5164" x14ac:dyDescent="0.2"/>
    <row r="5165" x14ac:dyDescent="0.2"/>
    <row r="5166" x14ac:dyDescent="0.2"/>
    <row r="5167" x14ac:dyDescent="0.2"/>
    <row r="5168" x14ac:dyDescent="0.2"/>
    <row r="5169" x14ac:dyDescent="0.2"/>
    <row r="5170" x14ac:dyDescent="0.2"/>
    <row r="5171" x14ac:dyDescent="0.2"/>
    <row r="5172" x14ac:dyDescent="0.2"/>
    <row r="5173" x14ac:dyDescent="0.2"/>
    <row r="5174" x14ac:dyDescent="0.2"/>
    <row r="5175" x14ac:dyDescent="0.2"/>
    <row r="5176" x14ac:dyDescent="0.2"/>
    <row r="5177" x14ac:dyDescent="0.2"/>
    <row r="5178" x14ac:dyDescent="0.2"/>
    <row r="5179" x14ac:dyDescent="0.2"/>
    <row r="5180" x14ac:dyDescent="0.2"/>
    <row r="5181" x14ac:dyDescent="0.2"/>
    <row r="5182" x14ac:dyDescent="0.2"/>
    <row r="5183" x14ac:dyDescent="0.2"/>
    <row r="5184" x14ac:dyDescent="0.2"/>
    <row r="5185" x14ac:dyDescent="0.2"/>
    <row r="5186" x14ac:dyDescent="0.2"/>
    <row r="5187" x14ac:dyDescent="0.2"/>
    <row r="5188" x14ac:dyDescent="0.2"/>
    <row r="5189" x14ac:dyDescent="0.2"/>
    <row r="5190" x14ac:dyDescent="0.2"/>
    <row r="5191" x14ac:dyDescent="0.2"/>
    <row r="5192" x14ac:dyDescent="0.2"/>
    <row r="5193" x14ac:dyDescent="0.2"/>
    <row r="5194" x14ac:dyDescent="0.2"/>
    <row r="5195" x14ac:dyDescent="0.2"/>
    <row r="5196" x14ac:dyDescent="0.2"/>
    <row r="5197" x14ac:dyDescent="0.2"/>
    <row r="5198" x14ac:dyDescent="0.2"/>
    <row r="5199" x14ac:dyDescent="0.2"/>
    <row r="5200" x14ac:dyDescent="0.2"/>
    <row r="5201" x14ac:dyDescent="0.2"/>
    <row r="5202" x14ac:dyDescent="0.2"/>
    <row r="5203" x14ac:dyDescent="0.2"/>
    <row r="5204" x14ac:dyDescent="0.2"/>
    <row r="5205" x14ac:dyDescent="0.2"/>
    <row r="5206" x14ac:dyDescent="0.2"/>
    <row r="5207" x14ac:dyDescent="0.2"/>
    <row r="5208" x14ac:dyDescent="0.2"/>
    <row r="5209" x14ac:dyDescent="0.2"/>
    <row r="5210" x14ac:dyDescent="0.2"/>
    <row r="5211" x14ac:dyDescent="0.2"/>
    <row r="5212" x14ac:dyDescent="0.2"/>
    <row r="5213" x14ac:dyDescent="0.2"/>
    <row r="5214" x14ac:dyDescent="0.2"/>
    <row r="5215" x14ac:dyDescent="0.2"/>
    <row r="5216" x14ac:dyDescent="0.2"/>
    <row r="5217" x14ac:dyDescent="0.2"/>
    <row r="5218" x14ac:dyDescent="0.2"/>
    <row r="5219" x14ac:dyDescent="0.2"/>
    <row r="5220" x14ac:dyDescent="0.2"/>
    <row r="5221" x14ac:dyDescent="0.2"/>
    <row r="5222" x14ac:dyDescent="0.2"/>
    <row r="5223" x14ac:dyDescent="0.2"/>
    <row r="5224" x14ac:dyDescent="0.2"/>
    <row r="5225" x14ac:dyDescent="0.2"/>
    <row r="5226" x14ac:dyDescent="0.2"/>
    <row r="5227" x14ac:dyDescent="0.2"/>
    <row r="5228" x14ac:dyDescent="0.2"/>
    <row r="5229" x14ac:dyDescent="0.2"/>
    <row r="5230" x14ac:dyDescent="0.2"/>
    <row r="5231" x14ac:dyDescent="0.2"/>
    <row r="5232" x14ac:dyDescent="0.2"/>
    <row r="5233" x14ac:dyDescent="0.2"/>
    <row r="5234" x14ac:dyDescent="0.2"/>
    <row r="5235" x14ac:dyDescent="0.2"/>
    <row r="5236" x14ac:dyDescent="0.2"/>
    <row r="5237" x14ac:dyDescent="0.2"/>
    <row r="5238" x14ac:dyDescent="0.2"/>
    <row r="5239" x14ac:dyDescent="0.2"/>
    <row r="5240" x14ac:dyDescent="0.2"/>
    <row r="5241" x14ac:dyDescent="0.2"/>
    <row r="5242" x14ac:dyDescent="0.2"/>
    <row r="5243" x14ac:dyDescent="0.2"/>
    <row r="5244" x14ac:dyDescent="0.2"/>
    <row r="5245" x14ac:dyDescent="0.2"/>
    <row r="5246" x14ac:dyDescent="0.2"/>
    <row r="5247" x14ac:dyDescent="0.2"/>
    <row r="5248" x14ac:dyDescent="0.2"/>
    <row r="5249" x14ac:dyDescent="0.2"/>
    <row r="5250" x14ac:dyDescent="0.2"/>
    <row r="5251" x14ac:dyDescent="0.2"/>
    <row r="5252" x14ac:dyDescent="0.2"/>
    <row r="5253" x14ac:dyDescent="0.2"/>
    <row r="5254" x14ac:dyDescent="0.2"/>
    <row r="5255" x14ac:dyDescent="0.2"/>
    <row r="5256" x14ac:dyDescent="0.2"/>
    <row r="5257" x14ac:dyDescent="0.2"/>
    <row r="5258" x14ac:dyDescent="0.2"/>
    <row r="5259" x14ac:dyDescent="0.2"/>
    <row r="5260" x14ac:dyDescent="0.2"/>
    <row r="5261" x14ac:dyDescent="0.2"/>
    <row r="5262" x14ac:dyDescent="0.2"/>
    <row r="5263" x14ac:dyDescent="0.2"/>
    <row r="5264" x14ac:dyDescent="0.2"/>
    <row r="5265" x14ac:dyDescent="0.2"/>
    <row r="5266" x14ac:dyDescent="0.2"/>
    <row r="5267" x14ac:dyDescent="0.2"/>
    <row r="5268" x14ac:dyDescent="0.2"/>
    <row r="5269" x14ac:dyDescent="0.2"/>
    <row r="5270" x14ac:dyDescent="0.2"/>
    <row r="5271" x14ac:dyDescent="0.2"/>
    <row r="5272" x14ac:dyDescent="0.2"/>
    <row r="5273" x14ac:dyDescent="0.2"/>
    <row r="5274" x14ac:dyDescent="0.2"/>
    <row r="5275" x14ac:dyDescent="0.2"/>
    <row r="5276" x14ac:dyDescent="0.2"/>
    <row r="5277" x14ac:dyDescent="0.2"/>
    <row r="5278" x14ac:dyDescent="0.2"/>
    <row r="5279" x14ac:dyDescent="0.2"/>
    <row r="5280" x14ac:dyDescent="0.2"/>
    <row r="5281" x14ac:dyDescent="0.2"/>
    <row r="5282" x14ac:dyDescent="0.2"/>
    <row r="5283" x14ac:dyDescent="0.2"/>
    <row r="5284" x14ac:dyDescent="0.2"/>
    <row r="5285" x14ac:dyDescent="0.2"/>
    <row r="5286" x14ac:dyDescent="0.2"/>
    <row r="5287" x14ac:dyDescent="0.2"/>
    <row r="5288" x14ac:dyDescent="0.2"/>
    <row r="5289" x14ac:dyDescent="0.2"/>
    <row r="5290" x14ac:dyDescent="0.2"/>
    <row r="5291" x14ac:dyDescent="0.2"/>
    <row r="5292" x14ac:dyDescent="0.2"/>
    <row r="5293" x14ac:dyDescent="0.2"/>
    <row r="5294" x14ac:dyDescent="0.2"/>
    <row r="5295" x14ac:dyDescent="0.2"/>
    <row r="5296" x14ac:dyDescent="0.2"/>
    <row r="5297" x14ac:dyDescent="0.2"/>
    <row r="5298" x14ac:dyDescent="0.2"/>
    <row r="5299" x14ac:dyDescent="0.2"/>
    <row r="5300" x14ac:dyDescent="0.2"/>
    <row r="5301" x14ac:dyDescent="0.2"/>
    <row r="5302" x14ac:dyDescent="0.2"/>
    <row r="5303" x14ac:dyDescent="0.2"/>
    <row r="5304" x14ac:dyDescent="0.2"/>
    <row r="5305" x14ac:dyDescent="0.2"/>
    <row r="5306" x14ac:dyDescent="0.2"/>
    <row r="5307" x14ac:dyDescent="0.2"/>
    <row r="5308" x14ac:dyDescent="0.2"/>
    <row r="5309" x14ac:dyDescent="0.2"/>
    <row r="5310" x14ac:dyDescent="0.2"/>
    <row r="5311" x14ac:dyDescent="0.2"/>
    <row r="5312" x14ac:dyDescent="0.2"/>
    <row r="5313" x14ac:dyDescent="0.2"/>
    <row r="5314" x14ac:dyDescent="0.2"/>
    <row r="5315" x14ac:dyDescent="0.2"/>
    <row r="5316" x14ac:dyDescent="0.2"/>
    <row r="5317" x14ac:dyDescent="0.2"/>
    <row r="5318" x14ac:dyDescent="0.2"/>
    <row r="5319" x14ac:dyDescent="0.2"/>
    <row r="5320" x14ac:dyDescent="0.2"/>
    <row r="5321" x14ac:dyDescent="0.2"/>
    <row r="5322" x14ac:dyDescent="0.2"/>
    <row r="5323" x14ac:dyDescent="0.2"/>
    <row r="5324" x14ac:dyDescent="0.2"/>
    <row r="5325" x14ac:dyDescent="0.2"/>
    <row r="5326" x14ac:dyDescent="0.2"/>
    <row r="5327" x14ac:dyDescent="0.2"/>
    <row r="5328" x14ac:dyDescent="0.2"/>
    <row r="5329" x14ac:dyDescent="0.2"/>
    <row r="5330" x14ac:dyDescent="0.2"/>
    <row r="5331" x14ac:dyDescent="0.2"/>
    <row r="5332" x14ac:dyDescent="0.2"/>
    <row r="5333" x14ac:dyDescent="0.2"/>
    <row r="5334" x14ac:dyDescent="0.2"/>
    <row r="5335" x14ac:dyDescent="0.2"/>
    <row r="5336" x14ac:dyDescent="0.2"/>
    <row r="5337" x14ac:dyDescent="0.2"/>
    <row r="5338" x14ac:dyDescent="0.2"/>
    <row r="5339" x14ac:dyDescent="0.2"/>
    <row r="5340" x14ac:dyDescent="0.2"/>
    <row r="5341" x14ac:dyDescent="0.2"/>
    <row r="5342" x14ac:dyDescent="0.2"/>
    <row r="5343" x14ac:dyDescent="0.2"/>
    <row r="5344" x14ac:dyDescent="0.2"/>
    <row r="5345" x14ac:dyDescent="0.2"/>
    <row r="5346" x14ac:dyDescent="0.2"/>
    <row r="5347" x14ac:dyDescent="0.2"/>
    <row r="5348" x14ac:dyDescent="0.2"/>
    <row r="5349" x14ac:dyDescent="0.2"/>
    <row r="5350" x14ac:dyDescent="0.2"/>
    <row r="5351" x14ac:dyDescent="0.2"/>
    <row r="5352" x14ac:dyDescent="0.2"/>
    <row r="5353" x14ac:dyDescent="0.2"/>
    <row r="5354" x14ac:dyDescent="0.2"/>
    <row r="5355" x14ac:dyDescent="0.2"/>
    <row r="5356" x14ac:dyDescent="0.2"/>
    <row r="5357" x14ac:dyDescent="0.2"/>
    <row r="5358" x14ac:dyDescent="0.2"/>
    <row r="5359" x14ac:dyDescent="0.2"/>
    <row r="5360" x14ac:dyDescent="0.2"/>
    <row r="5361" x14ac:dyDescent="0.2"/>
    <row r="5362" x14ac:dyDescent="0.2"/>
    <row r="5363" x14ac:dyDescent="0.2"/>
    <row r="5364" x14ac:dyDescent="0.2"/>
    <row r="5365" x14ac:dyDescent="0.2"/>
    <row r="5366" x14ac:dyDescent="0.2"/>
    <row r="5367" x14ac:dyDescent="0.2"/>
    <row r="5368" x14ac:dyDescent="0.2"/>
    <row r="5369" x14ac:dyDescent="0.2"/>
    <row r="5370" x14ac:dyDescent="0.2"/>
    <row r="5371" x14ac:dyDescent="0.2"/>
    <row r="5372" x14ac:dyDescent="0.2"/>
    <row r="5373" x14ac:dyDescent="0.2"/>
    <row r="5374" x14ac:dyDescent="0.2"/>
    <row r="5375" x14ac:dyDescent="0.2"/>
    <row r="5376" x14ac:dyDescent="0.2"/>
    <row r="5377" x14ac:dyDescent="0.2"/>
    <row r="5378" x14ac:dyDescent="0.2"/>
    <row r="5379" x14ac:dyDescent="0.2"/>
    <row r="5380" x14ac:dyDescent="0.2"/>
    <row r="5381" x14ac:dyDescent="0.2"/>
    <row r="5382" x14ac:dyDescent="0.2"/>
    <row r="5383" x14ac:dyDescent="0.2"/>
    <row r="5384" x14ac:dyDescent="0.2"/>
    <row r="5385" x14ac:dyDescent="0.2"/>
    <row r="5386" x14ac:dyDescent="0.2"/>
    <row r="5387" x14ac:dyDescent="0.2"/>
    <row r="5388" x14ac:dyDescent="0.2"/>
    <row r="5389" x14ac:dyDescent="0.2"/>
    <row r="5390" x14ac:dyDescent="0.2"/>
    <row r="5391" x14ac:dyDescent="0.2"/>
    <row r="5392" x14ac:dyDescent="0.2"/>
    <row r="5393" x14ac:dyDescent="0.2"/>
    <row r="5394" x14ac:dyDescent="0.2"/>
    <row r="5395" x14ac:dyDescent="0.2"/>
    <row r="5396" x14ac:dyDescent="0.2"/>
    <row r="5397" x14ac:dyDescent="0.2"/>
    <row r="5398" x14ac:dyDescent="0.2"/>
    <row r="5399" x14ac:dyDescent="0.2"/>
    <row r="5400" x14ac:dyDescent="0.2"/>
    <row r="5401" x14ac:dyDescent="0.2"/>
    <row r="5402" x14ac:dyDescent="0.2"/>
    <row r="5403" x14ac:dyDescent="0.2"/>
    <row r="5404" x14ac:dyDescent="0.2"/>
    <row r="5405" x14ac:dyDescent="0.2"/>
    <row r="5406" x14ac:dyDescent="0.2"/>
    <row r="5407" x14ac:dyDescent="0.2"/>
    <row r="5408" x14ac:dyDescent="0.2"/>
    <row r="5409" x14ac:dyDescent="0.2"/>
    <row r="5410" x14ac:dyDescent="0.2"/>
    <row r="5411" x14ac:dyDescent="0.2"/>
    <row r="5412" x14ac:dyDescent="0.2"/>
    <row r="5413" x14ac:dyDescent="0.2"/>
    <row r="5414" x14ac:dyDescent="0.2"/>
    <row r="5415" x14ac:dyDescent="0.2"/>
    <row r="5416" x14ac:dyDescent="0.2"/>
    <row r="5417" x14ac:dyDescent="0.2"/>
    <row r="5418" x14ac:dyDescent="0.2"/>
    <row r="5419" x14ac:dyDescent="0.2"/>
    <row r="5420" x14ac:dyDescent="0.2"/>
    <row r="5421" x14ac:dyDescent="0.2"/>
    <row r="5422" x14ac:dyDescent="0.2"/>
    <row r="5423" x14ac:dyDescent="0.2"/>
    <row r="5424" x14ac:dyDescent="0.2"/>
    <row r="5425" x14ac:dyDescent="0.2"/>
    <row r="5426" x14ac:dyDescent="0.2"/>
    <row r="5427" x14ac:dyDescent="0.2"/>
    <row r="5428" x14ac:dyDescent="0.2"/>
    <row r="5429" x14ac:dyDescent="0.2"/>
    <row r="5430" x14ac:dyDescent="0.2"/>
    <row r="5431" x14ac:dyDescent="0.2"/>
    <row r="5432" x14ac:dyDescent="0.2"/>
    <row r="5433" x14ac:dyDescent="0.2"/>
    <row r="5434" x14ac:dyDescent="0.2"/>
    <row r="5435" x14ac:dyDescent="0.2"/>
    <row r="5436" x14ac:dyDescent="0.2"/>
    <row r="5437" x14ac:dyDescent="0.2"/>
    <row r="5438" x14ac:dyDescent="0.2"/>
    <row r="5439" x14ac:dyDescent="0.2"/>
    <row r="5440" x14ac:dyDescent="0.2"/>
    <row r="5441" x14ac:dyDescent="0.2"/>
    <row r="5442" x14ac:dyDescent="0.2"/>
    <row r="5443" x14ac:dyDescent="0.2"/>
    <row r="5444" x14ac:dyDescent="0.2"/>
    <row r="5445" x14ac:dyDescent="0.2"/>
    <row r="5446" x14ac:dyDescent="0.2"/>
    <row r="5447" x14ac:dyDescent="0.2"/>
    <row r="5448" x14ac:dyDescent="0.2"/>
    <row r="5449" x14ac:dyDescent="0.2"/>
    <row r="5450" x14ac:dyDescent="0.2"/>
    <row r="5451" x14ac:dyDescent="0.2"/>
    <row r="5452" x14ac:dyDescent="0.2"/>
    <row r="5453" x14ac:dyDescent="0.2"/>
    <row r="5454" x14ac:dyDescent="0.2"/>
    <row r="5455" x14ac:dyDescent="0.2"/>
    <row r="5456" x14ac:dyDescent="0.2"/>
    <row r="5457" x14ac:dyDescent="0.2"/>
    <row r="5458" x14ac:dyDescent="0.2"/>
    <row r="5459" x14ac:dyDescent="0.2"/>
    <row r="5460" x14ac:dyDescent="0.2"/>
    <row r="5461" x14ac:dyDescent="0.2"/>
    <row r="5462" x14ac:dyDescent="0.2"/>
    <row r="5463" x14ac:dyDescent="0.2"/>
    <row r="5464" x14ac:dyDescent="0.2"/>
    <row r="5465" x14ac:dyDescent="0.2"/>
    <row r="5466" x14ac:dyDescent="0.2"/>
    <row r="5467" x14ac:dyDescent="0.2"/>
    <row r="5468" x14ac:dyDescent="0.2"/>
    <row r="5469" x14ac:dyDescent="0.2"/>
    <row r="5470" x14ac:dyDescent="0.2"/>
    <row r="5471" x14ac:dyDescent="0.2"/>
    <row r="5472" x14ac:dyDescent="0.2"/>
    <row r="5473" x14ac:dyDescent="0.2"/>
    <row r="5474" x14ac:dyDescent="0.2"/>
    <row r="5475" x14ac:dyDescent="0.2"/>
    <row r="5476" x14ac:dyDescent="0.2"/>
    <row r="5477" x14ac:dyDescent="0.2"/>
    <row r="5478" x14ac:dyDescent="0.2"/>
    <row r="5479" x14ac:dyDescent="0.2"/>
    <row r="5480" x14ac:dyDescent="0.2"/>
    <row r="5481" x14ac:dyDescent="0.2"/>
    <row r="5482" x14ac:dyDescent="0.2"/>
    <row r="5483" x14ac:dyDescent="0.2"/>
    <row r="5484" x14ac:dyDescent="0.2"/>
    <row r="5485" x14ac:dyDescent="0.2"/>
    <row r="5486" x14ac:dyDescent="0.2"/>
    <row r="5487" x14ac:dyDescent="0.2"/>
    <row r="5488" x14ac:dyDescent="0.2"/>
    <row r="5489" x14ac:dyDescent="0.2"/>
    <row r="5490" x14ac:dyDescent="0.2"/>
    <row r="5491" x14ac:dyDescent="0.2"/>
    <row r="5492" x14ac:dyDescent="0.2"/>
    <row r="5493" x14ac:dyDescent="0.2"/>
    <row r="5494" x14ac:dyDescent="0.2"/>
    <row r="5495" x14ac:dyDescent="0.2"/>
    <row r="5496" x14ac:dyDescent="0.2"/>
    <row r="5497" x14ac:dyDescent="0.2"/>
    <row r="5498" x14ac:dyDescent="0.2"/>
    <row r="5499" x14ac:dyDescent="0.2"/>
    <row r="5500" x14ac:dyDescent="0.2"/>
    <row r="5501" x14ac:dyDescent="0.2"/>
    <row r="5502" x14ac:dyDescent="0.2"/>
    <row r="5503" x14ac:dyDescent="0.2"/>
    <row r="5504" x14ac:dyDescent="0.2"/>
    <row r="5505" x14ac:dyDescent="0.2"/>
    <row r="5506" x14ac:dyDescent="0.2"/>
    <row r="5507" x14ac:dyDescent="0.2"/>
    <row r="5508" x14ac:dyDescent="0.2"/>
    <row r="5509" x14ac:dyDescent="0.2"/>
    <row r="5510" x14ac:dyDescent="0.2"/>
    <row r="5511" x14ac:dyDescent="0.2"/>
    <row r="5512" x14ac:dyDescent="0.2"/>
    <row r="5513" x14ac:dyDescent="0.2"/>
    <row r="5514" x14ac:dyDescent="0.2"/>
    <row r="5515" x14ac:dyDescent="0.2"/>
    <row r="5516" x14ac:dyDescent="0.2"/>
    <row r="5517" x14ac:dyDescent="0.2"/>
    <row r="5518" x14ac:dyDescent="0.2"/>
    <row r="5519" x14ac:dyDescent="0.2"/>
    <row r="5520" x14ac:dyDescent="0.2"/>
    <row r="5521" x14ac:dyDescent="0.2"/>
    <row r="5522" x14ac:dyDescent="0.2"/>
    <row r="5523" x14ac:dyDescent="0.2"/>
    <row r="5524" x14ac:dyDescent="0.2"/>
    <row r="5525" x14ac:dyDescent="0.2"/>
    <row r="5526" x14ac:dyDescent="0.2"/>
    <row r="5527" x14ac:dyDescent="0.2"/>
    <row r="5528" x14ac:dyDescent="0.2"/>
    <row r="5529" x14ac:dyDescent="0.2"/>
    <row r="5530" x14ac:dyDescent="0.2"/>
    <row r="5531" x14ac:dyDescent="0.2"/>
    <row r="5532" x14ac:dyDescent="0.2"/>
    <row r="5533" x14ac:dyDescent="0.2"/>
    <row r="5534" x14ac:dyDescent="0.2"/>
    <row r="5535" x14ac:dyDescent="0.2"/>
    <row r="5536" x14ac:dyDescent="0.2"/>
    <row r="5537" x14ac:dyDescent="0.2"/>
    <row r="5538" x14ac:dyDescent="0.2"/>
    <row r="5539" x14ac:dyDescent="0.2"/>
    <row r="5540" x14ac:dyDescent="0.2"/>
    <row r="5541" x14ac:dyDescent="0.2"/>
    <row r="5542" x14ac:dyDescent="0.2"/>
    <row r="5543" x14ac:dyDescent="0.2"/>
    <row r="5544" x14ac:dyDescent="0.2"/>
    <row r="5545" x14ac:dyDescent="0.2"/>
    <row r="5546" x14ac:dyDescent="0.2"/>
    <row r="5547" x14ac:dyDescent="0.2"/>
    <row r="5548" x14ac:dyDescent="0.2"/>
    <row r="5549" x14ac:dyDescent="0.2"/>
    <row r="5550" x14ac:dyDescent="0.2"/>
    <row r="5551" x14ac:dyDescent="0.2"/>
    <row r="5552" x14ac:dyDescent="0.2"/>
    <row r="5553" x14ac:dyDescent="0.2"/>
    <row r="5554" x14ac:dyDescent="0.2"/>
    <row r="5555" x14ac:dyDescent="0.2"/>
    <row r="5556" x14ac:dyDescent="0.2"/>
    <row r="5557" x14ac:dyDescent="0.2"/>
    <row r="5558" x14ac:dyDescent="0.2"/>
    <row r="5559" x14ac:dyDescent="0.2"/>
    <row r="5560" x14ac:dyDescent="0.2"/>
    <row r="5561" x14ac:dyDescent="0.2"/>
    <row r="5562" x14ac:dyDescent="0.2"/>
    <row r="5563" x14ac:dyDescent="0.2"/>
    <row r="5564" x14ac:dyDescent="0.2"/>
    <row r="5565" x14ac:dyDescent="0.2"/>
    <row r="5566" x14ac:dyDescent="0.2"/>
    <row r="5567" x14ac:dyDescent="0.2"/>
    <row r="5568" x14ac:dyDescent="0.2"/>
    <row r="5569" x14ac:dyDescent="0.2"/>
    <row r="5570" x14ac:dyDescent="0.2"/>
    <row r="5571" x14ac:dyDescent="0.2"/>
    <row r="5572" x14ac:dyDescent="0.2"/>
    <row r="5573" x14ac:dyDescent="0.2"/>
    <row r="5574" x14ac:dyDescent="0.2"/>
    <row r="5575" x14ac:dyDescent="0.2"/>
    <row r="5576" x14ac:dyDescent="0.2"/>
    <row r="5577" x14ac:dyDescent="0.2"/>
    <row r="5578" x14ac:dyDescent="0.2"/>
    <row r="5579" x14ac:dyDescent="0.2"/>
    <row r="5580" x14ac:dyDescent="0.2"/>
    <row r="5581" x14ac:dyDescent="0.2"/>
    <row r="5582" x14ac:dyDescent="0.2"/>
    <row r="5583" x14ac:dyDescent="0.2"/>
    <row r="5584" x14ac:dyDescent="0.2"/>
    <row r="5585" x14ac:dyDescent="0.2"/>
    <row r="5586" x14ac:dyDescent="0.2"/>
    <row r="5587" x14ac:dyDescent="0.2"/>
    <row r="5588" x14ac:dyDescent="0.2"/>
    <row r="5589" x14ac:dyDescent="0.2"/>
    <row r="5590" x14ac:dyDescent="0.2"/>
    <row r="5591" x14ac:dyDescent="0.2"/>
    <row r="5592" x14ac:dyDescent="0.2"/>
    <row r="5593" x14ac:dyDescent="0.2"/>
    <row r="5594" x14ac:dyDescent="0.2"/>
    <row r="5595" x14ac:dyDescent="0.2"/>
    <row r="5596" x14ac:dyDescent="0.2"/>
    <row r="5597" x14ac:dyDescent="0.2"/>
    <row r="5598" x14ac:dyDescent="0.2"/>
    <row r="5599" x14ac:dyDescent="0.2"/>
    <row r="5600" x14ac:dyDescent="0.2"/>
    <row r="5601" x14ac:dyDescent="0.2"/>
    <row r="5602" x14ac:dyDescent="0.2"/>
    <row r="5603" x14ac:dyDescent="0.2"/>
    <row r="5604" x14ac:dyDescent="0.2"/>
    <row r="5605" x14ac:dyDescent="0.2"/>
    <row r="5606" x14ac:dyDescent="0.2"/>
    <row r="5607" x14ac:dyDescent="0.2"/>
    <row r="5608" x14ac:dyDescent="0.2"/>
    <row r="5609" x14ac:dyDescent="0.2"/>
    <row r="5610" x14ac:dyDescent="0.2"/>
    <row r="5611" x14ac:dyDescent="0.2"/>
    <row r="5612" x14ac:dyDescent="0.2"/>
    <row r="5613" x14ac:dyDescent="0.2"/>
    <row r="5614" x14ac:dyDescent="0.2"/>
    <row r="5615" x14ac:dyDescent="0.2"/>
    <row r="5616" x14ac:dyDescent="0.2"/>
    <row r="5617" x14ac:dyDescent="0.2"/>
    <row r="5618" x14ac:dyDescent="0.2"/>
    <row r="5619" x14ac:dyDescent="0.2"/>
    <row r="5620" x14ac:dyDescent="0.2"/>
    <row r="5621" x14ac:dyDescent="0.2"/>
    <row r="5622" x14ac:dyDescent="0.2"/>
    <row r="5623" x14ac:dyDescent="0.2"/>
    <row r="5624" x14ac:dyDescent="0.2"/>
    <row r="5625" x14ac:dyDescent="0.2"/>
    <row r="5626" x14ac:dyDescent="0.2"/>
    <row r="5627" x14ac:dyDescent="0.2"/>
    <row r="5628" x14ac:dyDescent="0.2"/>
    <row r="5629" x14ac:dyDescent="0.2"/>
    <row r="5630" x14ac:dyDescent="0.2"/>
    <row r="5631" x14ac:dyDescent="0.2"/>
    <row r="5632" x14ac:dyDescent="0.2"/>
    <row r="5633" x14ac:dyDescent="0.2"/>
    <row r="5634" x14ac:dyDescent="0.2"/>
    <row r="5635" x14ac:dyDescent="0.2"/>
    <row r="5636" x14ac:dyDescent="0.2"/>
    <row r="5637" x14ac:dyDescent="0.2"/>
    <row r="5638" x14ac:dyDescent="0.2"/>
    <row r="5639" x14ac:dyDescent="0.2"/>
    <row r="5640" x14ac:dyDescent="0.2"/>
    <row r="5641" x14ac:dyDescent="0.2"/>
    <row r="5642" x14ac:dyDescent="0.2"/>
    <row r="5643" x14ac:dyDescent="0.2"/>
    <row r="5644" x14ac:dyDescent="0.2"/>
    <row r="5645" x14ac:dyDescent="0.2"/>
    <row r="5646" x14ac:dyDescent="0.2"/>
    <row r="5647" x14ac:dyDescent="0.2"/>
    <row r="5648" x14ac:dyDescent="0.2"/>
    <row r="5649" x14ac:dyDescent="0.2"/>
    <row r="5650" x14ac:dyDescent="0.2"/>
    <row r="5651" x14ac:dyDescent="0.2"/>
    <row r="5652" x14ac:dyDescent="0.2"/>
    <row r="5653" x14ac:dyDescent="0.2"/>
    <row r="5654" x14ac:dyDescent="0.2"/>
    <row r="5655" x14ac:dyDescent="0.2"/>
    <row r="5656" x14ac:dyDescent="0.2"/>
    <row r="5657" x14ac:dyDescent="0.2"/>
    <row r="5658" x14ac:dyDescent="0.2"/>
    <row r="5659" x14ac:dyDescent="0.2"/>
    <row r="5660" x14ac:dyDescent="0.2"/>
    <row r="5661" x14ac:dyDescent="0.2"/>
    <row r="5662" x14ac:dyDescent="0.2"/>
    <row r="5663" x14ac:dyDescent="0.2"/>
    <row r="5664" x14ac:dyDescent="0.2"/>
    <row r="5665" x14ac:dyDescent="0.2"/>
    <row r="5666" x14ac:dyDescent="0.2"/>
    <row r="5667" x14ac:dyDescent="0.2"/>
    <row r="5668" x14ac:dyDescent="0.2"/>
    <row r="5669" x14ac:dyDescent="0.2"/>
    <row r="5670" x14ac:dyDescent="0.2"/>
    <row r="5671" x14ac:dyDescent="0.2"/>
    <row r="5672" x14ac:dyDescent="0.2"/>
    <row r="5673" x14ac:dyDescent="0.2"/>
    <row r="5674" x14ac:dyDescent="0.2"/>
    <row r="5675" x14ac:dyDescent="0.2"/>
    <row r="5676" x14ac:dyDescent="0.2"/>
    <row r="5677" x14ac:dyDescent="0.2"/>
    <row r="5678" x14ac:dyDescent="0.2"/>
    <row r="5679" x14ac:dyDescent="0.2"/>
    <row r="5680" x14ac:dyDescent="0.2"/>
    <row r="5681" x14ac:dyDescent="0.2"/>
    <row r="5682" x14ac:dyDescent="0.2"/>
    <row r="5683" x14ac:dyDescent="0.2"/>
    <row r="5684" x14ac:dyDescent="0.2"/>
    <row r="5685" x14ac:dyDescent="0.2"/>
    <row r="5686" x14ac:dyDescent="0.2"/>
    <row r="5687" x14ac:dyDescent="0.2"/>
    <row r="5688" x14ac:dyDescent="0.2"/>
    <row r="5689" x14ac:dyDescent="0.2"/>
    <row r="5690" x14ac:dyDescent="0.2"/>
    <row r="5691" x14ac:dyDescent="0.2"/>
    <row r="5692" x14ac:dyDescent="0.2"/>
    <row r="5693" x14ac:dyDescent="0.2"/>
    <row r="5694" x14ac:dyDescent="0.2"/>
    <row r="5695" x14ac:dyDescent="0.2"/>
    <row r="5696" x14ac:dyDescent="0.2"/>
    <row r="5697" x14ac:dyDescent="0.2"/>
    <row r="5698" x14ac:dyDescent="0.2"/>
    <row r="5699" x14ac:dyDescent="0.2"/>
    <row r="5700" x14ac:dyDescent="0.2"/>
    <row r="5701" x14ac:dyDescent="0.2"/>
    <row r="5702" x14ac:dyDescent="0.2"/>
    <row r="5703" x14ac:dyDescent="0.2"/>
    <row r="5704" x14ac:dyDescent="0.2"/>
    <row r="5705" x14ac:dyDescent="0.2"/>
    <row r="5706" x14ac:dyDescent="0.2"/>
    <row r="5707" x14ac:dyDescent="0.2"/>
    <row r="5708" x14ac:dyDescent="0.2"/>
    <row r="5709" x14ac:dyDescent="0.2"/>
    <row r="5710" x14ac:dyDescent="0.2"/>
    <row r="5711" x14ac:dyDescent="0.2"/>
    <row r="5712" x14ac:dyDescent="0.2"/>
    <row r="5713" x14ac:dyDescent="0.2"/>
    <row r="5714" x14ac:dyDescent="0.2"/>
    <row r="5715" x14ac:dyDescent="0.2"/>
    <row r="5716" x14ac:dyDescent="0.2"/>
    <row r="5717" x14ac:dyDescent="0.2"/>
    <row r="5718" x14ac:dyDescent="0.2"/>
    <row r="5719" x14ac:dyDescent="0.2"/>
    <row r="5720" x14ac:dyDescent="0.2"/>
    <row r="5721" x14ac:dyDescent="0.2"/>
    <row r="5722" x14ac:dyDescent="0.2"/>
    <row r="5723" x14ac:dyDescent="0.2"/>
    <row r="5724" x14ac:dyDescent="0.2"/>
    <row r="5725" x14ac:dyDescent="0.2"/>
    <row r="5726" x14ac:dyDescent="0.2"/>
    <row r="5727" x14ac:dyDescent="0.2"/>
    <row r="5728" x14ac:dyDescent="0.2"/>
    <row r="5729" x14ac:dyDescent="0.2"/>
    <row r="5730" x14ac:dyDescent="0.2"/>
    <row r="5731" x14ac:dyDescent="0.2"/>
    <row r="5732" x14ac:dyDescent="0.2"/>
    <row r="5733" x14ac:dyDescent="0.2"/>
    <row r="5734" x14ac:dyDescent="0.2"/>
    <row r="5735" x14ac:dyDescent="0.2"/>
    <row r="5736" x14ac:dyDescent="0.2"/>
    <row r="5737" x14ac:dyDescent="0.2"/>
    <row r="5738" x14ac:dyDescent="0.2"/>
    <row r="5739" x14ac:dyDescent="0.2"/>
    <row r="5740" x14ac:dyDescent="0.2"/>
    <row r="5741" x14ac:dyDescent="0.2"/>
    <row r="5742" x14ac:dyDescent="0.2"/>
    <row r="5743" x14ac:dyDescent="0.2"/>
    <row r="5744" x14ac:dyDescent="0.2"/>
    <row r="5745" x14ac:dyDescent="0.2"/>
    <row r="5746" x14ac:dyDescent="0.2"/>
    <row r="5747" x14ac:dyDescent="0.2"/>
    <row r="5748" x14ac:dyDescent="0.2"/>
    <row r="5749" x14ac:dyDescent="0.2"/>
    <row r="5750" x14ac:dyDescent="0.2"/>
    <row r="5751" x14ac:dyDescent="0.2"/>
    <row r="5752" x14ac:dyDescent="0.2"/>
    <row r="5753" x14ac:dyDescent="0.2"/>
    <row r="5754" x14ac:dyDescent="0.2"/>
    <row r="5755" x14ac:dyDescent="0.2"/>
    <row r="5756" x14ac:dyDescent="0.2"/>
    <row r="5757" x14ac:dyDescent="0.2"/>
    <row r="5758" x14ac:dyDescent="0.2"/>
    <row r="5759" x14ac:dyDescent="0.2"/>
    <row r="5760" x14ac:dyDescent="0.2"/>
    <row r="5761" x14ac:dyDescent="0.2"/>
    <row r="5762" x14ac:dyDescent="0.2"/>
    <row r="5763" x14ac:dyDescent="0.2"/>
    <row r="5764" x14ac:dyDescent="0.2"/>
    <row r="5765" x14ac:dyDescent="0.2"/>
    <row r="5766" x14ac:dyDescent="0.2"/>
    <row r="5767" x14ac:dyDescent="0.2"/>
    <row r="5768" x14ac:dyDescent="0.2"/>
    <row r="5769" x14ac:dyDescent="0.2"/>
    <row r="5770" x14ac:dyDescent="0.2"/>
    <row r="5771" x14ac:dyDescent="0.2"/>
    <row r="5772" x14ac:dyDescent="0.2"/>
    <row r="5773" x14ac:dyDescent="0.2"/>
    <row r="5774" x14ac:dyDescent="0.2"/>
    <row r="5775" x14ac:dyDescent="0.2"/>
    <row r="5776" x14ac:dyDescent="0.2"/>
    <row r="5777" x14ac:dyDescent="0.2"/>
    <row r="5778" x14ac:dyDescent="0.2"/>
    <row r="5779" x14ac:dyDescent="0.2"/>
    <row r="5780" x14ac:dyDescent="0.2"/>
    <row r="5781" x14ac:dyDescent="0.2"/>
    <row r="5782" x14ac:dyDescent="0.2"/>
    <row r="5783" x14ac:dyDescent="0.2"/>
    <row r="5784" x14ac:dyDescent="0.2"/>
    <row r="5785" x14ac:dyDescent="0.2"/>
    <row r="5786" x14ac:dyDescent="0.2"/>
    <row r="5787" x14ac:dyDescent="0.2"/>
    <row r="5788" x14ac:dyDescent="0.2"/>
    <row r="5789" x14ac:dyDescent="0.2"/>
    <row r="5790" x14ac:dyDescent="0.2"/>
    <row r="5791" x14ac:dyDescent="0.2"/>
    <row r="5792" x14ac:dyDescent="0.2"/>
    <row r="5793" x14ac:dyDescent="0.2"/>
    <row r="5794" x14ac:dyDescent="0.2"/>
    <row r="5795" x14ac:dyDescent="0.2"/>
    <row r="5796" x14ac:dyDescent="0.2"/>
    <row r="5797" x14ac:dyDescent="0.2"/>
    <row r="5798" x14ac:dyDescent="0.2"/>
    <row r="5799" x14ac:dyDescent="0.2"/>
    <row r="5800" x14ac:dyDescent="0.2"/>
    <row r="5801" x14ac:dyDescent="0.2"/>
    <row r="5802" x14ac:dyDescent="0.2"/>
    <row r="5803" x14ac:dyDescent="0.2"/>
    <row r="5804" x14ac:dyDescent="0.2"/>
    <row r="5805" x14ac:dyDescent="0.2"/>
    <row r="5806" x14ac:dyDescent="0.2"/>
    <row r="5807" x14ac:dyDescent="0.2"/>
    <row r="5808" x14ac:dyDescent="0.2"/>
    <row r="5809" x14ac:dyDescent="0.2"/>
    <row r="5810" x14ac:dyDescent="0.2"/>
    <row r="5811" x14ac:dyDescent="0.2"/>
    <row r="5812" x14ac:dyDescent="0.2"/>
    <row r="5813" x14ac:dyDescent="0.2"/>
    <row r="5814" x14ac:dyDescent="0.2"/>
    <row r="5815" x14ac:dyDescent="0.2"/>
    <row r="5816" x14ac:dyDescent="0.2"/>
    <row r="5817" x14ac:dyDescent="0.2"/>
    <row r="5818" x14ac:dyDescent="0.2"/>
    <row r="5819" x14ac:dyDescent="0.2"/>
    <row r="5820" x14ac:dyDescent="0.2"/>
    <row r="5821" x14ac:dyDescent="0.2"/>
    <row r="5822" x14ac:dyDescent="0.2"/>
    <row r="5823" x14ac:dyDescent="0.2"/>
    <row r="5824" x14ac:dyDescent="0.2"/>
    <row r="5825" x14ac:dyDescent="0.2"/>
    <row r="5826" x14ac:dyDescent="0.2"/>
    <row r="5827" x14ac:dyDescent="0.2"/>
    <row r="5828" x14ac:dyDescent="0.2"/>
    <row r="5829" x14ac:dyDescent="0.2"/>
    <row r="5830" x14ac:dyDescent="0.2"/>
    <row r="5831" x14ac:dyDescent="0.2"/>
    <row r="5832" x14ac:dyDescent="0.2"/>
    <row r="5833" x14ac:dyDescent="0.2"/>
    <row r="5834" x14ac:dyDescent="0.2"/>
    <row r="5835" x14ac:dyDescent="0.2"/>
    <row r="5836" x14ac:dyDescent="0.2"/>
    <row r="5837" x14ac:dyDescent="0.2"/>
    <row r="5838" x14ac:dyDescent="0.2"/>
    <row r="5839" x14ac:dyDescent="0.2"/>
    <row r="5840" x14ac:dyDescent="0.2"/>
    <row r="5841" x14ac:dyDescent="0.2"/>
    <row r="5842" x14ac:dyDescent="0.2"/>
    <row r="5843" x14ac:dyDescent="0.2"/>
    <row r="5844" x14ac:dyDescent="0.2"/>
    <row r="5845" x14ac:dyDescent="0.2"/>
    <row r="5846" x14ac:dyDescent="0.2"/>
    <row r="5847" x14ac:dyDescent="0.2"/>
    <row r="5848" x14ac:dyDescent="0.2"/>
    <row r="5849" x14ac:dyDescent="0.2"/>
    <row r="5850" x14ac:dyDescent="0.2"/>
    <row r="5851" x14ac:dyDescent="0.2"/>
    <row r="5852" x14ac:dyDescent="0.2"/>
    <row r="5853" x14ac:dyDescent="0.2"/>
    <row r="5854" x14ac:dyDescent="0.2"/>
    <row r="5855" x14ac:dyDescent="0.2"/>
    <row r="5856" x14ac:dyDescent="0.2"/>
    <row r="5857" x14ac:dyDescent="0.2"/>
    <row r="5858" x14ac:dyDescent="0.2"/>
    <row r="5859" x14ac:dyDescent="0.2"/>
    <row r="5860" x14ac:dyDescent="0.2"/>
    <row r="5861" x14ac:dyDescent="0.2"/>
    <row r="5862" x14ac:dyDescent="0.2"/>
    <row r="5863" x14ac:dyDescent="0.2"/>
    <row r="5864" x14ac:dyDescent="0.2"/>
    <row r="5865" x14ac:dyDescent="0.2"/>
    <row r="5866" x14ac:dyDescent="0.2"/>
    <row r="5867" x14ac:dyDescent="0.2"/>
    <row r="5868" x14ac:dyDescent="0.2"/>
    <row r="5869" x14ac:dyDescent="0.2"/>
    <row r="5870" x14ac:dyDescent="0.2"/>
    <row r="5871" x14ac:dyDescent="0.2"/>
    <row r="5872" x14ac:dyDescent="0.2"/>
    <row r="5873" x14ac:dyDescent="0.2"/>
    <row r="5874" x14ac:dyDescent="0.2"/>
    <row r="5875" x14ac:dyDescent="0.2"/>
    <row r="5876" x14ac:dyDescent="0.2"/>
    <row r="5877" x14ac:dyDescent="0.2"/>
    <row r="5878" x14ac:dyDescent="0.2"/>
    <row r="5879" x14ac:dyDescent="0.2"/>
    <row r="5880" x14ac:dyDescent="0.2"/>
    <row r="5881" x14ac:dyDescent="0.2"/>
    <row r="5882" x14ac:dyDescent="0.2"/>
    <row r="5883" x14ac:dyDescent="0.2"/>
    <row r="5884" x14ac:dyDescent="0.2"/>
    <row r="5885" x14ac:dyDescent="0.2"/>
    <row r="5886" x14ac:dyDescent="0.2"/>
    <row r="5887" x14ac:dyDescent="0.2"/>
    <row r="5888" x14ac:dyDescent="0.2"/>
    <row r="5889" x14ac:dyDescent="0.2"/>
    <row r="5890" x14ac:dyDescent="0.2"/>
    <row r="5891" x14ac:dyDescent="0.2"/>
    <row r="5892" x14ac:dyDescent="0.2"/>
    <row r="5893" x14ac:dyDescent="0.2"/>
    <row r="5894" x14ac:dyDescent="0.2"/>
    <row r="5895" x14ac:dyDescent="0.2"/>
    <row r="5896" x14ac:dyDescent="0.2"/>
    <row r="5897" x14ac:dyDescent="0.2"/>
    <row r="5898" x14ac:dyDescent="0.2"/>
    <row r="5899" x14ac:dyDescent="0.2"/>
    <row r="5900" x14ac:dyDescent="0.2"/>
    <row r="5901" x14ac:dyDescent="0.2"/>
    <row r="5902" x14ac:dyDescent="0.2"/>
    <row r="5903" x14ac:dyDescent="0.2"/>
    <row r="5904" x14ac:dyDescent="0.2"/>
    <row r="5905" x14ac:dyDescent="0.2"/>
    <row r="5906" x14ac:dyDescent="0.2"/>
    <row r="5907" x14ac:dyDescent="0.2"/>
    <row r="5908" x14ac:dyDescent="0.2"/>
    <row r="5909" x14ac:dyDescent="0.2"/>
    <row r="5910" x14ac:dyDescent="0.2"/>
    <row r="5911" x14ac:dyDescent="0.2"/>
    <row r="5912" x14ac:dyDescent="0.2"/>
    <row r="5913" x14ac:dyDescent="0.2"/>
    <row r="5914" x14ac:dyDescent="0.2"/>
    <row r="5915" x14ac:dyDescent="0.2"/>
    <row r="5916" x14ac:dyDescent="0.2"/>
    <row r="5917" x14ac:dyDescent="0.2"/>
    <row r="5918" x14ac:dyDescent="0.2"/>
    <row r="5919" x14ac:dyDescent="0.2"/>
    <row r="5920" x14ac:dyDescent="0.2"/>
    <row r="5921" x14ac:dyDescent="0.2"/>
    <row r="5922" x14ac:dyDescent="0.2"/>
    <row r="5923" x14ac:dyDescent="0.2"/>
    <row r="5924" x14ac:dyDescent="0.2"/>
    <row r="5925" x14ac:dyDescent="0.2"/>
    <row r="5926" x14ac:dyDescent="0.2"/>
    <row r="5927" x14ac:dyDescent="0.2"/>
    <row r="5928" x14ac:dyDescent="0.2"/>
    <row r="5929" x14ac:dyDescent="0.2"/>
    <row r="5930" x14ac:dyDescent="0.2"/>
    <row r="5931" x14ac:dyDescent="0.2"/>
    <row r="5932" x14ac:dyDescent="0.2"/>
    <row r="5933" x14ac:dyDescent="0.2"/>
    <row r="5934" x14ac:dyDescent="0.2"/>
    <row r="5935" x14ac:dyDescent="0.2"/>
    <row r="5936" x14ac:dyDescent="0.2"/>
    <row r="5937" x14ac:dyDescent="0.2"/>
    <row r="5938" x14ac:dyDescent="0.2"/>
    <row r="5939" x14ac:dyDescent="0.2"/>
    <row r="5940" x14ac:dyDescent="0.2"/>
    <row r="5941" x14ac:dyDescent="0.2"/>
    <row r="5942" x14ac:dyDescent="0.2"/>
    <row r="5943" x14ac:dyDescent="0.2"/>
    <row r="5944" x14ac:dyDescent="0.2"/>
    <row r="5945" x14ac:dyDescent="0.2"/>
    <row r="5946" x14ac:dyDescent="0.2"/>
    <row r="5947" x14ac:dyDescent="0.2"/>
    <row r="5948" x14ac:dyDescent="0.2"/>
    <row r="5949" x14ac:dyDescent="0.2"/>
    <row r="5950" x14ac:dyDescent="0.2"/>
    <row r="5951" x14ac:dyDescent="0.2"/>
    <row r="5952" x14ac:dyDescent="0.2"/>
    <row r="5953" x14ac:dyDescent="0.2"/>
    <row r="5954" x14ac:dyDescent="0.2"/>
    <row r="5955" x14ac:dyDescent="0.2"/>
    <row r="5956" x14ac:dyDescent="0.2"/>
    <row r="5957" x14ac:dyDescent="0.2"/>
    <row r="5958" x14ac:dyDescent="0.2"/>
    <row r="5959" x14ac:dyDescent="0.2"/>
    <row r="5960" x14ac:dyDescent="0.2"/>
    <row r="5961" x14ac:dyDescent="0.2"/>
    <row r="5962" x14ac:dyDescent="0.2"/>
    <row r="5963" x14ac:dyDescent="0.2"/>
    <row r="5964" x14ac:dyDescent="0.2"/>
    <row r="5965" x14ac:dyDescent="0.2"/>
    <row r="5966" x14ac:dyDescent="0.2"/>
    <row r="5967" x14ac:dyDescent="0.2"/>
    <row r="5968" x14ac:dyDescent="0.2"/>
    <row r="5969" x14ac:dyDescent="0.2"/>
    <row r="5970" x14ac:dyDescent="0.2"/>
    <row r="5971" x14ac:dyDescent="0.2"/>
    <row r="5972" x14ac:dyDescent="0.2"/>
    <row r="5973" x14ac:dyDescent="0.2"/>
    <row r="5974" x14ac:dyDescent="0.2"/>
    <row r="5975" x14ac:dyDescent="0.2"/>
    <row r="5976" x14ac:dyDescent="0.2"/>
    <row r="5977" x14ac:dyDescent="0.2"/>
    <row r="5978" x14ac:dyDescent="0.2"/>
    <row r="5979" x14ac:dyDescent="0.2"/>
    <row r="5980" x14ac:dyDescent="0.2"/>
    <row r="5981" x14ac:dyDescent="0.2"/>
    <row r="5982" x14ac:dyDescent="0.2"/>
    <row r="5983" x14ac:dyDescent="0.2"/>
    <row r="5984" x14ac:dyDescent="0.2"/>
    <row r="5985" x14ac:dyDescent="0.2"/>
    <row r="5986" x14ac:dyDescent="0.2"/>
    <row r="5987" x14ac:dyDescent="0.2"/>
    <row r="5988" x14ac:dyDescent="0.2"/>
    <row r="5989" x14ac:dyDescent="0.2"/>
    <row r="5990" x14ac:dyDescent="0.2"/>
    <row r="5991" x14ac:dyDescent="0.2"/>
    <row r="5992" x14ac:dyDescent="0.2"/>
    <row r="5993" x14ac:dyDescent="0.2"/>
    <row r="5994" x14ac:dyDescent="0.2"/>
    <row r="5995" x14ac:dyDescent="0.2"/>
    <row r="5996" x14ac:dyDescent="0.2"/>
    <row r="5997" x14ac:dyDescent="0.2"/>
  </sheetData>
  <autoFilter ref="B8:J414"/>
  <mergeCells count="9">
    <mergeCell ref="G6:G7"/>
    <mergeCell ref="H6:H7"/>
    <mergeCell ref="I6:I7"/>
    <mergeCell ref="J6:J7"/>
    <mergeCell ref="E6:E7"/>
    <mergeCell ref="B6:B7"/>
    <mergeCell ref="C6:C7"/>
    <mergeCell ref="D6:D7"/>
    <mergeCell ref="F6:F7"/>
  </mergeCells>
  <hyperlinks>
    <hyperlink ref="B3" location="Overview!A1" display="Back to Overview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74"/>
  <sheetViews>
    <sheetView showGridLines="0" zoomScale="85" zoomScaleNormal="85" workbookViewId="0">
      <pane xSplit="4" ySplit="8" topLeftCell="E9" activePane="bottomRight" state="frozen"/>
      <selection pane="topRight"/>
      <selection pane="bottomLeft"/>
      <selection pane="bottomRight"/>
    </sheetView>
  </sheetViews>
  <sheetFormatPr defaultColWidth="9.140625" defaultRowHeight="12.75" x14ac:dyDescent="0.25"/>
  <cols>
    <col min="1" max="1" width="3.28515625" style="155" customWidth="1"/>
    <col min="2" max="2" width="6.5703125" style="161" bestFit="1" customWidth="1"/>
    <col min="3" max="3" width="23.7109375" style="160" bestFit="1" customWidth="1"/>
    <col min="4" max="4" width="74.42578125" style="160" bestFit="1" customWidth="1"/>
    <col min="5" max="5" width="12.7109375" style="159" customWidth="1"/>
    <col min="6" max="6" width="12.7109375" style="158" customWidth="1"/>
    <col min="7" max="7" width="12.7109375" style="159" customWidth="1"/>
    <col min="8" max="8" width="12.7109375" style="158" customWidth="1"/>
    <col min="9" max="9" width="12.7109375" style="255" customWidth="1"/>
    <col min="10" max="10" width="12.7109375" style="248" customWidth="1"/>
    <col min="11" max="11" width="12.7109375" style="157" customWidth="1"/>
    <col min="12" max="12" width="12.7109375" style="263" customWidth="1"/>
    <col min="13" max="13" width="12.7109375" style="264" customWidth="1"/>
    <col min="14" max="14" width="12.7109375" style="156" customWidth="1"/>
    <col min="15" max="15" width="12.7109375" style="263" customWidth="1"/>
    <col min="16" max="16" width="12.7109375" style="264" customWidth="1"/>
    <col min="17" max="17" width="12.7109375" style="156" customWidth="1"/>
    <col min="18" max="18" width="12.7109375" style="263" customWidth="1"/>
    <col min="19" max="19" width="12.7109375" style="264" customWidth="1"/>
    <col min="20" max="20" width="12.7109375" style="156" customWidth="1"/>
    <col min="21" max="21" width="12.7109375" style="263" customWidth="1"/>
    <col min="22" max="22" width="12.7109375" style="264" customWidth="1"/>
    <col min="23" max="23" width="12.7109375" style="156" customWidth="1"/>
    <col min="24" max="24" width="12.7109375" style="263" customWidth="1"/>
    <col min="25" max="25" width="12.7109375" style="264" customWidth="1"/>
    <col min="26" max="26" width="12.7109375" style="156" customWidth="1"/>
    <col min="27" max="27" width="12.7109375" style="263" customWidth="1"/>
    <col min="28" max="28" width="12.7109375" style="264" customWidth="1"/>
    <col min="29" max="29" width="12.7109375" style="156" customWidth="1"/>
    <col min="30" max="30" width="12.7109375" style="263" customWidth="1"/>
    <col min="31" max="31" width="12.7109375" style="264" customWidth="1"/>
    <col min="32" max="32" width="12.7109375" style="156" customWidth="1"/>
    <col min="33" max="33" width="12.7109375" style="263" customWidth="1"/>
    <col min="34" max="34" width="12.7109375" style="264" customWidth="1"/>
    <col min="35" max="35" width="12.7109375" style="156" customWidth="1"/>
    <col min="36" max="16384" width="9.140625" style="155"/>
  </cols>
  <sheetData>
    <row r="1" spans="1:35" s="193" customFormat="1" ht="12" customHeight="1" x14ac:dyDescent="0.25">
      <c r="B1" s="197"/>
      <c r="C1" s="196"/>
      <c r="D1" s="196"/>
      <c r="E1" s="196"/>
      <c r="G1" s="196"/>
      <c r="I1" s="249"/>
      <c r="J1" s="241"/>
      <c r="K1" s="194"/>
      <c r="L1" s="256"/>
      <c r="M1" s="200"/>
      <c r="N1" s="194"/>
      <c r="O1" s="256"/>
      <c r="P1" s="195"/>
      <c r="Q1" s="194"/>
      <c r="R1" s="256"/>
      <c r="S1" s="195"/>
      <c r="T1" s="194"/>
      <c r="U1" s="256"/>
      <c r="V1" s="195"/>
      <c r="W1" s="194"/>
      <c r="X1" s="256"/>
      <c r="Y1" s="195"/>
      <c r="Z1" s="194"/>
      <c r="AA1" s="256"/>
      <c r="AB1" s="195"/>
      <c r="AC1" s="194"/>
      <c r="AD1" s="256"/>
      <c r="AE1" s="195"/>
      <c r="AF1" s="194"/>
      <c r="AG1" s="256"/>
      <c r="AH1" s="195"/>
      <c r="AI1" s="194"/>
    </row>
    <row r="2" spans="1:35" s="188" customFormat="1" ht="20.25" customHeight="1" x14ac:dyDescent="0.25">
      <c r="B2" s="192" t="s">
        <v>501</v>
      </c>
      <c r="D2" s="191"/>
      <c r="E2" s="191"/>
      <c r="G2" s="191"/>
      <c r="I2" s="250"/>
      <c r="J2" s="242"/>
      <c r="K2" s="189"/>
      <c r="L2" s="257"/>
      <c r="M2" s="199"/>
      <c r="N2" s="189"/>
      <c r="O2" s="257"/>
      <c r="P2" s="190"/>
      <c r="Q2" s="189"/>
      <c r="R2" s="257"/>
      <c r="S2" s="190"/>
      <c r="T2" s="189"/>
      <c r="U2" s="257"/>
      <c r="V2" s="190"/>
      <c r="W2" s="189"/>
      <c r="X2" s="257"/>
      <c r="Y2" s="190"/>
      <c r="Z2" s="189"/>
      <c r="AA2" s="257"/>
      <c r="AB2" s="190"/>
      <c r="AC2" s="189"/>
      <c r="AD2" s="257"/>
      <c r="AE2" s="190"/>
      <c r="AF2" s="189"/>
      <c r="AG2" s="257"/>
      <c r="AH2" s="190"/>
      <c r="AI2" s="189"/>
    </row>
    <row r="3" spans="1:35" s="183" customFormat="1" ht="11.25" customHeight="1" x14ac:dyDescent="0.25">
      <c r="B3" s="187" t="s">
        <v>0</v>
      </c>
      <c r="D3" s="186"/>
      <c r="E3" s="186"/>
      <c r="G3" s="186"/>
      <c r="I3" s="251"/>
      <c r="J3" s="243"/>
      <c r="K3" s="184"/>
      <c r="L3" s="258"/>
      <c r="M3" s="198"/>
      <c r="N3" s="184"/>
      <c r="O3" s="258"/>
      <c r="P3" s="185"/>
      <c r="Q3" s="184"/>
      <c r="R3" s="258"/>
      <c r="S3" s="185"/>
      <c r="T3" s="184"/>
      <c r="U3" s="258"/>
      <c r="V3" s="185"/>
      <c r="W3" s="184"/>
      <c r="X3" s="258"/>
      <c r="Y3" s="185"/>
      <c r="Z3" s="184"/>
      <c r="AA3" s="258"/>
      <c r="AB3" s="185"/>
      <c r="AC3" s="184"/>
      <c r="AD3" s="258"/>
      <c r="AE3" s="185"/>
      <c r="AF3" s="184"/>
      <c r="AG3" s="258"/>
      <c r="AH3" s="185"/>
      <c r="AI3" s="184"/>
    </row>
    <row r="4" spans="1:35" ht="12" customHeight="1" x14ac:dyDescent="0.25">
      <c r="B4" s="182"/>
      <c r="D4" s="180"/>
      <c r="E4" s="179"/>
      <c r="F4" s="178"/>
      <c r="G4" s="179"/>
      <c r="H4" s="178"/>
      <c r="I4" s="252"/>
      <c r="J4" s="244"/>
      <c r="K4" s="177"/>
      <c r="L4" s="259"/>
      <c r="O4" s="259"/>
      <c r="R4" s="259"/>
      <c r="U4" s="259"/>
      <c r="X4" s="259"/>
      <c r="AA4" s="259"/>
      <c r="AD4" s="259"/>
      <c r="AG4" s="259"/>
    </row>
    <row r="5" spans="1:35" ht="12" customHeight="1" thickBot="1" x14ac:dyDescent="0.3">
      <c r="B5" s="181" t="s">
        <v>503</v>
      </c>
      <c r="D5" s="180"/>
      <c r="E5" s="179"/>
      <c r="F5" s="178"/>
      <c r="G5" s="179"/>
      <c r="H5" s="178"/>
      <c r="I5" s="252"/>
      <c r="J5" s="244"/>
      <c r="K5" s="177"/>
      <c r="L5" s="259"/>
      <c r="O5" s="259"/>
      <c r="R5" s="259"/>
      <c r="U5" s="259"/>
      <c r="X5" s="259"/>
      <c r="AA5" s="259"/>
      <c r="AD5" s="259"/>
      <c r="AG5" s="259"/>
    </row>
    <row r="6" spans="1:35" s="174" customFormat="1" ht="32.25" customHeight="1" x14ac:dyDescent="0.25">
      <c r="B6" s="339" t="s">
        <v>1</v>
      </c>
      <c r="C6" s="325" t="s">
        <v>493</v>
      </c>
      <c r="D6" s="337" t="s">
        <v>441</v>
      </c>
      <c r="E6" s="336" t="s">
        <v>440</v>
      </c>
      <c r="F6" s="336"/>
      <c r="G6" s="336" t="s">
        <v>439</v>
      </c>
      <c r="H6" s="336"/>
      <c r="I6" s="332" t="s">
        <v>436</v>
      </c>
      <c r="J6" s="333"/>
      <c r="K6" s="334"/>
      <c r="L6" s="332" t="s">
        <v>435</v>
      </c>
      <c r="M6" s="333"/>
      <c r="N6" s="334"/>
      <c r="O6" s="332" t="s">
        <v>434</v>
      </c>
      <c r="P6" s="333"/>
      <c r="Q6" s="334"/>
      <c r="R6" s="332" t="s">
        <v>433</v>
      </c>
      <c r="S6" s="333"/>
      <c r="T6" s="334"/>
      <c r="U6" s="332" t="s">
        <v>432</v>
      </c>
      <c r="V6" s="333"/>
      <c r="W6" s="334"/>
      <c r="X6" s="332" t="s">
        <v>431</v>
      </c>
      <c r="Y6" s="333"/>
      <c r="Z6" s="334"/>
      <c r="AA6" s="332" t="s">
        <v>430</v>
      </c>
      <c r="AB6" s="333"/>
      <c r="AC6" s="334"/>
      <c r="AD6" s="332" t="s">
        <v>429</v>
      </c>
      <c r="AE6" s="333"/>
      <c r="AF6" s="334"/>
      <c r="AG6" s="332" t="s">
        <v>428</v>
      </c>
      <c r="AH6" s="333"/>
      <c r="AI6" s="335"/>
    </row>
    <row r="7" spans="1:35" s="174" customFormat="1" ht="38.25" x14ac:dyDescent="0.25">
      <c r="B7" s="340"/>
      <c r="C7" s="326"/>
      <c r="D7" s="338"/>
      <c r="E7" s="204" t="s">
        <v>438</v>
      </c>
      <c r="F7" s="205" t="s">
        <v>437</v>
      </c>
      <c r="G7" s="204" t="s">
        <v>438</v>
      </c>
      <c r="H7" s="205" t="s">
        <v>437</v>
      </c>
      <c r="I7" s="175" t="s">
        <v>487</v>
      </c>
      <c r="J7" s="245" t="s">
        <v>213</v>
      </c>
      <c r="K7" s="176" t="s">
        <v>488</v>
      </c>
      <c r="L7" s="260" t="s">
        <v>427</v>
      </c>
      <c r="M7" s="265" t="s">
        <v>426</v>
      </c>
      <c r="N7" s="176" t="s">
        <v>488</v>
      </c>
      <c r="O7" s="260" t="s">
        <v>427</v>
      </c>
      <c r="P7" s="265" t="s">
        <v>426</v>
      </c>
      <c r="Q7" s="176" t="s">
        <v>488</v>
      </c>
      <c r="R7" s="260" t="s">
        <v>427</v>
      </c>
      <c r="S7" s="265" t="s">
        <v>426</v>
      </c>
      <c r="T7" s="176" t="s">
        <v>488</v>
      </c>
      <c r="U7" s="260" t="s">
        <v>427</v>
      </c>
      <c r="V7" s="265" t="s">
        <v>426</v>
      </c>
      <c r="W7" s="176" t="s">
        <v>488</v>
      </c>
      <c r="X7" s="260" t="s">
        <v>427</v>
      </c>
      <c r="Y7" s="265" t="s">
        <v>426</v>
      </c>
      <c r="Z7" s="176" t="s">
        <v>488</v>
      </c>
      <c r="AA7" s="260" t="s">
        <v>427</v>
      </c>
      <c r="AB7" s="265" t="s">
        <v>426</v>
      </c>
      <c r="AC7" s="176" t="s">
        <v>488</v>
      </c>
      <c r="AD7" s="260" t="s">
        <v>427</v>
      </c>
      <c r="AE7" s="265" t="s">
        <v>426</v>
      </c>
      <c r="AF7" s="176" t="s">
        <v>488</v>
      </c>
      <c r="AG7" s="260" t="s">
        <v>427</v>
      </c>
      <c r="AH7" s="265" t="s">
        <v>426</v>
      </c>
      <c r="AI7" s="239" t="s">
        <v>488</v>
      </c>
    </row>
    <row r="8" spans="1:35" s="167" customFormat="1" x14ac:dyDescent="0.2">
      <c r="A8" s="155"/>
      <c r="B8" s="173"/>
      <c r="C8" s="172"/>
      <c r="D8" s="171"/>
      <c r="E8" s="170"/>
      <c r="F8" s="170"/>
      <c r="G8" s="170"/>
      <c r="H8" s="170"/>
      <c r="I8" s="253"/>
      <c r="J8" s="246"/>
      <c r="K8" s="169"/>
      <c r="L8" s="261"/>
      <c r="M8" s="266"/>
      <c r="N8" s="169"/>
      <c r="O8" s="261"/>
      <c r="P8" s="266"/>
      <c r="Q8" s="169"/>
      <c r="R8" s="261"/>
      <c r="S8" s="266"/>
      <c r="T8" s="169"/>
      <c r="U8" s="261"/>
      <c r="V8" s="266"/>
      <c r="W8" s="169"/>
      <c r="X8" s="261"/>
      <c r="Y8" s="266"/>
      <c r="Z8" s="169"/>
      <c r="AA8" s="261"/>
      <c r="AB8" s="266"/>
      <c r="AC8" s="169"/>
      <c r="AD8" s="261"/>
      <c r="AE8" s="266"/>
      <c r="AF8" s="169"/>
      <c r="AG8" s="261"/>
      <c r="AH8" s="266"/>
      <c r="AI8" s="168"/>
    </row>
    <row r="9" spans="1:35" x14ac:dyDescent="0.25">
      <c r="B9" s="166">
        <v>1</v>
      </c>
      <c r="C9" s="165" t="s">
        <v>192</v>
      </c>
      <c r="D9" s="165" t="s">
        <v>218</v>
      </c>
      <c r="E9" s="164">
        <v>32237</v>
      </c>
      <c r="F9" s="240">
        <v>1</v>
      </c>
      <c r="G9" s="164">
        <v>32505</v>
      </c>
      <c r="H9" s="240">
        <v>1</v>
      </c>
      <c r="I9" s="254">
        <v>39229.452178</v>
      </c>
      <c r="J9" s="247">
        <v>11572.522489999999</v>
      </c>
      <c r="K9" s="163" t="s">
        <v>219</v>
      </c>
      <c r="L9" s="262">
        <v>39231.589612999996</v>
      </c>
      <c r="M9" s="267">
        <v>10998.06508</v>
      </c>
      <c r="N9" s="163" t="s">
        <v>219</v>
      </c>
      <c r="O9" s="262">
        <v>39230.280354000002</v>
      </c>
      <c r="P9" s="267">
        <v>11530.41865</v>
      </c>
      <c r="Q9" s="163" t="s">
        <v>219</v>
      </c>
      <c r="R9" s="262">
        <v>39231.997514000002</v>
      </c>
      <c r="S9" s="267">
        <v>10992.84546</v>
      </c>
      <c r="T9" s="163" t="s">
        <v>219</v>
      </c>
      <c r="U9" s="262">
        <v>39234.176196</v>
      </c>
      <c r="V9" s="267">
        <v>10954.174720000001</v>
      </c>
      <c r="W9" s="163" t="s">
        <v>219</v>
      </c>
      <c r="X9" s="262">
        <v>39232.319500999998</v>
      </c>
      <c r="Y9" s="267">
        <v>11561.65933</v>
      </c>
      <c r="Z9" s="163" t="s">
        <v>219</v>
      </c>
      <c r="AA9" s="262">
        <v>39231.665160999997</v>
      </c>
      <c r="AB9" s="267">
        <v>9860.8686400000006</v>
      </c>
      <c r="AC9" s="163" t="s">
        <v>219</v>
      </c>
      <c r="AD9" s="262">
        <v>39234.425902000003</v>
      </c>
      <c r="AE9" s="267">
        <v>11430.40789</v>
      </c>
      <c r="AF9" s="163" t="s">
        <v>219</v>
      </c>
      <c r="AG9" s="262">
        <v>39233.836785</v>
      </c>
      <c r="AH9" s="267">
        <v>9600.0415900000007</v>
      </c>
      <c r="AI9" s="162" t="s">
        <v>219</v>
      </c>
    </row>
    <row r="10" spans="1:35" x14ac:dyDescent="0.25">
      <c r="B10" s="166">
        <v>2</v>
      </c>
      <c r="C10" s="165" t="s">
        <v>192</v>
      </c>
      <c r="D10" s="165" t="s">
        <v>47</v>
      </c>
      <c r="E10" s="164">
        <v>70</v>
      </c>
      <c r="F10" s="240">
        <v>2.1714199999999999E-3</v>
      </c>
      <c r="G10" s="164">
        <v>71</v>
      </c>
      <c r="H10" s="240">
        <v>2.1842799999999998E-3</v>
      </c>
      <c r="I10" s="254">
        <v>39300.619937000003</v>
      </c>
      <c r="J10" s="247">
        <v>-165.32509999999999</v>
      </c>
      <c r="K10" s="163">
        <v>0.88519999999999999</v>
      </c>
      <c r="L10" s="262">
        <v>39324.965434999998</v>
      </c>
      <c r="M10" s="267">
        <v>182.95817</v>
      </c>
      <c r="N10" s="163">
        <v>0.87290000000000001</v>
      </c>
      <c r="O10" s="262">
        <v>39425.885732000002</v>
      </c>
      <c r="P10" s="267">
        <v>-434.78231</v>
      </c>
      <c r="Q10" s="163">
        <v>0.70409999999999995</v>
      </c>
      <c r="R10" s="262">
        <v>39442.486792999996</v>
      </c>
      <c r="S10" s="267">
        <v>-73.489940000000004</v>
      </c>
      <c r="T10" s="163">
        <v>0.94879999999999998</v>
      </c>
      <c r="U10" s="262">
        <v>39261.353449000002</v>
      </c>
      <c r="V10" s="267">
        <v>-435.34258999999997</v>
      </c>
      <c r="W10" s="163">
        <v>0.70350000000000001</v>
      </c>
      <c r="X10" s="262">
        <v>39298.294773000001</v>
      </c>
      <c r="Y10" s="267">
        <v>-116.71091</v>
      </c>
      <c r="Z10" s="163">
        <v>0.91869999999999996</v>
      </c>
      <c r="AA10" s="262">
        <v>39469.216623</v>
      </c>
      <c r="AB10" s="267">
        <v>-89.578339999999997</v>
      </c>
      <c r="AC10" s="163">
        <v>0.93759999999999999</v>
      </c>
      <c r="AD10" s="262">
        <v>39169.660935</v>
      </c>
      <c r="AE10" s="267">
        <v>-466.56959000000001</v>
      </c>
      <c r="AF10" s="163">
        <v>0.68330000000000002</v>
      </c>
      <c r="AG10" s="262">
        <v>39280.355564999998</v>
      </c>
      <c r="AH10" s="267">
        <v>-462.54773999999998</v>
      </c>
      <c r="AI10" s="162">
        <v>0.68589999999999995</v>
      </c>
    </row>
    <row r="11" spans="1:35" x14ac:dyDescent="0.25">
      <c r="B11" s="166">
        <v>3</v>
      </c>
      <c r="C11" s="165" t="s">
        <v>192</v>
      </c>
      <c r="D11" s="165" t="s">
        <v>48</v>
      </c>
      <c r="E11" s="164">
        <v>217</v>
      </c>
      <c r="F11" s="240">
        <v>6.7314000000000002E-3</v>
      </c>
      <c r="G11" s="164">
        <v>220</v>
      </c>
      <c r="H11" s="240">
        <v>6.7681900000000003E-3</v>
      </c>
      <c r="I11" s="254">
        <v>39724.125324000001</v>
      </c>
      <c r="J11" s="247">
        <v>-102.21547</v>
      </c>
      <c r="K11" s="163">
        <v>0.89229999999999998</v>
      </c>
      <c r="L11" s="262">
        <v>39774.120142</v>
      </c>
      <c r="M11" s="267">
        <v>-83.367949999999993</v>
      </c>
      <c r="N11" s="163">
        <v>0.91190000000000004</v>
      </c>
      <c r="O11" s="262">
        <v>39548.357500999999</v>
      </c>
      <c r="P11" s="267">
        <v>-123.49827999999999</v>
      </c>
      <c r="Q11" s="163">
        <v>0.86990000000000001</v>
      </c>
      <c r="R11" s="262">
        <v>39577.294769</v>
      </c>
      <c r="S11" s="267">
        <v>-104.08145</v>
      </c>
      <c r="T11" s="163">
        <v>0.8901</v>
      </c>
      <c r="U11" s="262">
        <v>39659.667268999998</v>
      </c>
      <c r="V11" s="267">
        <v>-72.398120000000006</v>
      </c>
      <c r="W11" s="163">
        <v>0.92330000000000001</v>
      </c>
      <c r="X11" s="262">
        <v>39599.483936999997</v>
      </c>
      <c r="Y11" s="267">
        <v>-128.88095000000001</v>
      </c>
      <c r="Z11" s="163">
        <v>0.86409999999999998</v>
      </c>
      <c r="AA11" s="262">
        <v>39578.880655000001</v>
      </c>
      <c r="AB11" s="267">
        <v>-104.70565999999999</v>
      </c>
      <c r="AC11" s="163">
        <v>0.88939999999999997</v>
      </c>
      <c r="AD11" s="262">
        <v>39687.363847000001</v>
      </c>
      <c r="AE11" s="267">
        <v>-99.349580000000003</v>
      </c>
      <c r="AF11" s="163">
        <v>0.89490000000000003</v>
      </c>
      <c r="AG11" s="262">
        <v>39664.117398000002</v>
      </c>
      <c r="AH11" s="267">
        <v>-73.010180000000005</v>
      </c>
      <c r="AI11" s="162">
        <v>0.92269999999999996</v>
      </c>
    </row>
    <row r="12" spans="1:35" x14ac:dyDescent="0.25">
      <c r="B12" s="166">
        <v>4</v>
      </c>
      <c r="C12" s="165" t="s">
        <v>192</v>
      </c>
      <c r="D12" s="165" t="s">
        <v>49</v>
      </c>
      <c r="E12" s="164">
        <v>60</v>
      </c>
      <c r="F12" s="240">
        <v>1.86122E-3</v>
      </c>
      <c r="G12" s="164">
        <v>60</v>
      </c>
      <c r="H12" s="240">
        <v>1.8458700000000001E-3</v>
      </c>
      <c r="I12" s="254">
        <v>38925.583201000001</v>
      </c>
      <c r="J12" s="247">
        <v>2035.1594299999999</v>
      </c>
      <c r="K12" s="163">
        <v>0.1502</v>
      </c>
      <c r="L12" s="262">
        <v>38939.71516</v>
      </c>
      <c r="M12" s="267">
        <v>1875.3956800000001</v>
      </c>
      <c r="N12" s="163">
        <v>0.18429999999999999</v>
      </c>
      <c r="O12" s="262">
        <v>38923.488361000003</v>
      </c>
      <c r="P12" s="267">
        <v>2107.8816200000001</v>
      </c>
      <c r="Q12" s="163">
        <v>0.13589999999999999</v>
      </c>
      <c r="R12" s="262">
        <v>38936.584874</v>
      </c>
      <c r="S12" s="267">
        <v>1949.68499</v>
      </c>
      <c r="T12" s="163">
        <v>0.16719999999999999</v>
      </c>
      <c r="U12" s="262">
        <v>38950.65726</v>
      </c>
      <c r="V12" s="267">
        <v>1932.4804300000001</v>
      </c>
      <c r="W12" s="163">
        <v>0.17050000000000001</v>
      </c>
      <c r="X12" s="262">
        <v>38931.456623999999</v>
      </c>
      <c r="Y12" s="267">
        <v>1898.2901099999999</v>
      </c>
      <c r="Z12" s="163">
        <v>0.1787</v>
      </c>
      <c r="AA12" s="262">
        <v>38935.821409999997</v>
      </c>
      <c r="AB12" s="267">
        <v>1919.8787400000001</v>
      </c>
      <c r="AC12" s="163">
        <v>0.17380000000000001</v>
      </c>
      <c r="AD12" s="262">
        <v>38943.085966999999</v>
      </c>
      <c r="AE12" s="267">
        <v>1881.4556500000001</v>
      </c>
      <c r="AF12" s="163">
        <v>0.18210000000000001</v>
      </c>
      <c r="AG12" s="262">
        <v>38950.085550000003</v>
      </c>
      <c r="AH12" s="267">
        <v>1896.2618399999999</v>
      </c>
      <c r="AI12" s="162">
        <v>0.1787</v>
      </c>
    </row>
    <row r="13" spans="1:35" x14ac:dyDescent="0.25">
      <c r="B13" s="166">
        <v>5</v>
      </c>
      <c r="C13" s="165" t="s">
        <v>192</v>
      </c>
      <c r="D13" s="165" t="s">
        <v>50</v>
      </c>
      <c r="E13" s="164">
        <v>120</v>
      </c>
      <c r="F13" s="240">
        <v>3.7224300000000001E-3</v>
      </c>
      <c r="G13" s="164">
        <v>120</v>
      </c>
      <c r="H13" s="240">
        <v>3.6917400000000002E-3</v>
      </c>
      <c r="I13" s="254">
        <v>39937.142363999999</v>
      </c>
      <c r="J13" s="247">
        <v>-286.41570000000002</v>
      </c>
      <c r="K13" s="163">
        <v>0.74539999999999995</v>
      </c>
      <c r="L13" s="262">
        <v>39876.819515000003</v>
      </c>
      <c r="M13" s="267">
        <v>-115.97889000000001</v>
      </c>
      <c r="N13" s="163">
        <v>0.89529999999999998</v>
      </c>
      <c r="O13" s="262">
        <v>39957.198791000003</v>
      </c>
      <c r="P13" s="267">
        <v>-314.94407000000001</v>
      </c>
      <c r="Q13" s="163">
        <v>0.7208</v>
      </c>
      <c r="R13" s="262">
        <v>39897.705628000003</v>
      </c>
      <c r="S13" s="267">
        <v>-150.85943</v>
      </c>
      <c r="T13" s="163">
        <v>0.8639</v>
      </c>
      <c r="U13" s="262">
        <v>39895.485746999999</v>
      </c>
      <c r="V13" s="267">
        <v>-197.81997000000001</v>
      </c>
      <c r="W13" s="163">
        <v>0.82199999999999995</v>
      </c>
      <c r="X13" s="262">
        <v>39914.843992000002</v>
      </c>
      <c r="Y13" s="267">
        <v>-198.93984</v>
      </c>
      <c r="Z13" s="163">
        <v>0.82120000000000004</v>
      </c>
      <c r="AA13" s="262">
        <v>39892.281817000003</v>
      </c>
      <c r="AB13" s="267">
        <v>-170.38419999999999</v>
      </c>
      <c r="AC13" s="163">
        <v>0.84650000000000003</v>
      </c>
      <c r="AD13" s="262">
        <v>39908.201501000003</v>
      </c>
      <c r="AE13" s="267">
        <v>-246.81988000000001</v>
      </c>
      <c r="AF13" s="163">
        <v>0.77900000000000003</v>
      </c>
      <c r="AG13" s="262">
        <v>39888.092495999997</v>
      </c>
      <c r="AH13" s="267">
        <v>-221.57203999999999</v>
      </c>
      <c r="AI13" s="162">
        <v>0.80110000000000003</v>
      </c>
    </row>
    <row r="14" spans="1:35" x14ac:dyDescent="0.25">
      <c r="B14" s="166">
        <v>6</v>
      </c>
      <c r="C14" s="165" t="s">
        <v>192</v>
      </c>
      <c r="D14" s="165" t="s">
        <v>51</v>
      </c>
      <c r="E14" s="164">
        <v>247</v>
      </c>
      <c r="F14" s="240">
        <v>7.6620000000000004E-3</v>
      </c>
      <c r="G14" s="164">
        <v>247</v>
      </c>
      <c r="H14" s="240">
        <v>7.59883E-3</v>
      </c>
      <c r="I14" s="254">
        <v>39244.225993</v>
      </c>
      <c r="J14" s="247">
        <v>-1722.2521400000001</v>
      </c>
      <c r="K14" s="163">
        <v>5.4000000000000003E-3</v>
      </c>
      <c r="L14" s="262">
        <v>39219.096120000002</v>
      </c>
      <c r="M14" s="267">
        <v>-1704.7228500000001</v>
      </c>
      <c r="N14" s="163">
        <v>5.7999999999999996E-3</v>
      </c>
      <c r="O14" s="262">
        <v>39248.685763000001</v>
      </c>
      <c r="P14" s="267">
        <v>-1721.40599</v>
      </c>
      <c r="Q14" s="163">
        <v>5.4000000000000003E-3</v>
      </c>
      <c r="R14" s="262">
        <v>39224.908566999999</v>
      </c>
      <c r="S14" s="267">
        <v>-1704.37617</v>
      </c>
      <c r="T14" s="163">
        <v>5.7999999999999996E-3</v>
      </c>
      <c r="U14" s="262">
        <v>39229.104969</v>
      </c>
      <c r="V14" s="267">
        <v>-1704.2919400000001</v>
      </c>
      <c r="W14" s="163">
        <v>5.7999999999999996E-3</v>
      </c>
      <c r="X14" s="262">
        <v>39226.669555</v>
      </c>
      <c r="Y14" s="267">
        <v>-1716.1877400000001</v>
      </c>
      <c r="Z14" s="163">
        <v>5.4999999999999997E-3</v>
      </c>
      <c r="AA14" s="262">
        <v>39218.209287999998</v>
      </c>
      <c r="AB14" s="267">
        <v>-1726.9938400000001</v>
      </c>
      <c r="AC14" s="163">
        <v>5.1999999999999998E-3</v>
      </c>
      <c r="AD14" s="262">
        <v>39230.080936999999</v>
      </c>
      <c r="AE14" s="267">
        <v>-1723.2012999999999</v>
      </c>
      <c r="AF14" s="163">
        <v>5.3E-3</v>
      </c>
      <c r="AG14" s="262">
        <v>39221.368842000003</v>
      </c>
      <c r="AH14" s="267">
        <v>-1731.5028400000001</v>
      </c>
      <c r="AI14" s="162">
        <v>5.0000000000000001E-3</v>
      </c>
    </row>
    <row r="15" spans="1:35" x14ac:dyDescent="0.25">
      <c r="B15" s="166">
        <v>7</v>
      </c>
      <c r="C15" s="165" t="s">
        <v>192</v>
      </c>
      <c r="D15" s="165" t="s">
        <v>52</v>
      </c>
      <c r="E15" s="164">
        <v>326</v>
      </c>
      <c r="F15" s="240">
        <v>1.0112599999999999E-2</v>
      </c>
      <c r="G15" s="164">
        <v>328</v>
      </c>
      <c r="H15" s="240">
        <v>1.0090760000000001E-2</v>
      </c>
      <c r="I15" s="254">
        <v>39323.330018000001</v>
      </c>
      <c r="J15" s="247">
        <v>699.53174999999999</v>
      </c>
      <c r="K15" s="163">
        <v>0.19350000000000001</v>
      </c>
      <c r="L15" s="262">
        <v>39320.584695999998</v>
      </c>
      <c r="M15" s="267">
        <v>740.45821999999998</v>
      </c>
      <c r="N15" s="163">
        <v>0.1681</v>
      </c>
      <c r="O15" s="262">
        <v>39316.477446999997</v>
      </c>
      <c r="P15" s="267">
        <v>714.62339999999995</v>
      </c>
      <c r="Q15" s="163">
        <v>0.1837</v>
      </c>
      <c r="R15" s="262">
        <v>39315.285692999998</v>
      </c>
      <c r="S15" s="267">
        <v>751.46513000000004</v>
      </c>
      <c r="T15" s="163">
        <v>0.16159999999999999</v>
      </c>
      <c r="U15" s="262">
        <v>39306.318217</v>
      </c>
      <c r="V15" s="267">
        <v>770.41628000000003</v>
      </c>
      <c r="W15" s="163">
        <v>0.15090000000000001</v>
      </c>
      <c r="X15" s="262">
        <v>39307.984349999999</v>
      </c>
      <c r="Y15" s="267">
        <v>746.73350000000005</v>
      </c>
      <c r="Z15" s="163">
        <v>0.1643</v>
      </c>
      <c r="AA15" s="262">
        <v>39315.814513999998</v>
      </c>
      <c r="AB15" s="267">
        <v>736.52669000000003</v>
      </c>
      <c r="AC15" s="163">
        <v>0.17019999999999999</v>
      </c>
      <c r="AD15" s="262">
        <v>39302.123459000002</v>
      </c>
      <c r="AE15" s="267">
        <v>761.83137999999997</v>
      </c>
      <c r="AF15" s="163">
        <v>0.1555</v>
      </c>
      <c r="AG15" s="262">
        <v>39306.504708</v>
      </c>
      <c r="AH15" s="267">
        <v>752.93393000000003</v>
      </c>
      <c r="AI15" s="162">
        <v>0.16039999999999999</v>
      </c>
    </row>
    <row r="16" spans="1:35" x14ac:dyDescent="0.25">
      <c r="B16" s="166">
        <v>8</v>
      </c>
      <c r="C16" s="165" t="s">
        <v>192</v>
      </c>
      <c r="D16" s="165" t="s">
        <v>53</v>
      </c>
      <c r="E16" s="164">
        <v>386</v>
      </c>
      <c r="F16" s="240">
        <v>1.197382E-2</v>
      </c>
      <c r="G16" s="164">
        <v>389</v>
      </c>
      <c r="H16" s="240">
        <v>1.196739E-2</v>
      </c>
      <c r="I16" s="254">
        <v>39214.940128000002</v>
      </c>
      <c r="J16" s="247">
        <v>-156.74006</v>
      </c>
      <c r="K16" s="163">
        <v>0.74850000000000005</v>
      </c>
      <c r="L16" s="262">
        <v>39226.234257999997</v>
      </c>
      <c r="M16" s="267">
        <v>42.423400000000001</v>
      </c>
      <c r="N16" s="163">
        <v>0.93079999999999996</v>
      </c>
      <c r="O16" s="262">
        <v>39218.697464999997</v>
      </c>
      <c r="P16" s="267">
        <v>-136.58703</v>
      </c>
      <c r="Q16" s="163">
        <v>0.77980000000000005</v>
      </c>
      <c r="R16" s="262">
        <v>39229.722749</v>
      </c>
      <c r="S16" s="267">
        <v>49.310670000000002</v>
      </c>
      <c r="T16" s="163">
        <v>0.91959999999999997</v>
      </c>
      <c r="U16" s="262">
        <v>39231.771497000002</v>
      </c>
      <c r="V16" s="267">
        <v>64.341880000000003</v>
      </c>
      <c r="W16" s="163">
        <v>0.89510000000000001</v>
      </c>
      <c r="X16" s="262">
        <v>39223.323128999997</v>
      </c>
      <c r="Y16" s="267">
        <v>46.88111</v>
      </c>
      <c r="Z16" s="163">
        <v>0.92349999999999999</v>
      </c>
      <c r="AA16" s="262">
        <v>39224.110852999998</v>
      </c>
      <c r="AB16" s="267">
        <v>43.282850000000003</v>
      </c>
      <c r="AC16" s="163">
        <v>0.9294</v>
      </c>
      <c r="AD16" s="262">
        <v>39226.112263000003</v>
      </c>
      <c r="AE16" s="267">
        <v>57.314120000000003</v>
      </c>
      <c r="AF16" s="163">
        <v>0.90649999999999997</v>
      </c>
      <c r="AG16" s="262">
        <v>39225.747019000002</v>
      </c>
      <c r="AH16" s="267">
        <v>56.871479999999998</v>
      </c>
      <c r="AI16" s="162">
        <v>0.90720000000000001</v>
      </c>
    </row>
    <row r="17" spans="2:35" x14ac:dyDescent="0.25">
      <c r="B17" s="166">
        <v>9</v>
      </c>
      <c r="C17" s="165" t="s">
        <v>192</v>
      </c>
      <c r="D17" s="165" t="s">
        <v>54</v>
      </c>
      <c r="E17" s="164">
        <v>1508</v>
      </c>
      <c r="F17" s="240">
        <v>4.6778550000000002E-2</v>
      </c>
      <c r="G17" s="164">
        <v>1514</v>
      </c>
      <c r="H17" s="240">
        <v>4.6577449999999999E-2</v>
      </c>
      <c r="I17" s="254">
        <v>39145.647531000002</v>
      </c>
      <c r="J17" s="247">
        <v>-344.91145999999998</v>
      </c>
      <c r="K17" s="163">
        <v>0.1726</v>
      </c>
      <c r="L17" s="262">
        <v>39145.109169000003</v>
      </c>
      <c r="M17" s="267">
        <v>-225.31806</v>
      </c>
      <c r="N17" s="163">
        <v>0.37280000000000002</v>
      </c>
      <c r="O17" s="262">
        <v>39141.909190999999</v>
      </c>
      <c r="P17" s="267">
        <v>-330.49529999999999</v>
      </c>
      <c r="Q17" s="163">
        <v>0.19089999999999999</v>
      </c>
      <c r="R17" s="262">
        <v>39141.919974999997</v>
      </c>
      <c r="S17" s="267">
        <v>-219.19233</v>
      </c>
      <c r="T17" s="163">
        <v>0.3856</v>
      </c>
      <c r="U17" s="262">
        <v>39146.09016</v>
      </c>
      <c r="V17" s="267">
        <v>-261.25925999999998</v>
      </c>
      <c r="W17" s="163">
        <v>0.30070000000000002</v>
      </c>
      <c r="X17" s="262">
        <v>39136.771508999998</v>
      </c>
      <c r="Y17" s="267">
        <v>-234.09225000000001</v>
      </c>
      <c r="Z17" s="163">
        <v>0.35420000000000001</v>
      </c>
      <c r="AA17" s="262">
        <v>39140.722469</v>
      </c>
      <c r="AB17" s="267">
        <v>-227.46128999999999</v>
      </c>
      <c r="AC17" s="163">
        <v>0.36799999999999999</v>
      </c>
      <c r="AD17" s="262">
        <v>39141.678311999996</v>
      </c>
      <c r="AE17" s="267">
        <v>-276.76454000000001</v>
      </c>
      <c r="AF17" s="163">
        <v>0.27300000000000002</v>
      </c>
      <c r="AG17" s="262">
        <v>39144.445680999997</v>
      </c>
      <c r="AH17" s="267">
        <v>-272.08805999999998</v>
      </c>
      <c r="AI17" s="162">
        <v>0.28120000000000001</v>
      </c>
    </row>
    <row r="18" spans="2:35" x14ac:dyDescent="0.25">
      <c r="B18" s="166">
        <v>10</v>
      </c>
      <c r="C18" s="165" t="s">
        <v>192</v>
      </c>
      <c r="D18" s="165" t="s">
        <v>55</v>
      </c>
      <c r="E18" s="164">
        <v>102</v>
      </c>
      <c r="F18" s="240">
        <v>3.1640700000000002E-3</v>
      </c>
      <c r="G18" s="164">
        <v>102</v>
      </c>
      <c r="H18" s="240">
        <v>3.1379799999999998E-3</v>
      </c>
      <c r="I18" s="254">
        <v>39411.224001000002</v>
      </c>
      <c r="J18" s="247">
        <v>-889.03431</v>
      </c>
      <c r="K18" s="163">
        <v>0.35070000000000001</v>
      </c>
      <c r="L18" s="262">
        <v>39440.627931000003</v>
      </c>
      <c r="M18" s="267">
        <v>-817.18808000000001</v>
      </c>
      <c r="N18" s="163">
        <v>0.39029999999999998</v>
      </c>
      <c r="O18" s="262">
        <v>39419.532270999996</v>
      </c>
      <c r="P18" s="267">
        <v>-966.15832999999998</v>
      </c>
      <c r="Q18" s="163">
        <v>0.31019999999999998</v>
      </c>
      <c r="R18" s="262">
        <v>39444.204404999997</v>
      </c>
      <c r="S18" s="267">
        <v>-889.28186000000005</v>
      </c>
      <c r="T18" s="163">
        <v>0.34960000000000002</v>
      </c>
      <c r="U18" s="262">
        <v>39482.394380999998</v>
      </c>
      <c r="V18" s="267">
        <v>-985.48212999999998</v>
      </c>
      <c r="W18" s="163">
        <v>0.29949999999999999</v>
      </c>
      <c r="X18" s="262">
        <v>39435.984170000003</v>
      </c>
      <c r="Y18" s="267">
        <v>-884.63145999999995</v>
      </c>
      <c r="Z18" s="163">
        <v>0.35210000000000002</v>
      </c>
      <c r="AA18" s="262">
        <v>39426.648292999998</v>
      </c>
      <c r="AB18" s="267">
        <v>-882.34232999999995</v>
      </c>
      <c r="AC18" s="163">
        <v>0.35339999999999999</v>
      </c>
      <c r="AD18" s="262">
        <v>39474.429883999997</v>
      </c>
      <c r="AE18" s="267">
        <v>-975.44241</v>
      </c>
      <c r="AF18" s="163">
        <v>0.3044</v>
      </c>
      <c r="AG18" s="262">
        <v>39460.334564999997</v>
      </c>
      <c r="AH18" s="267">
        <v>-978.74399000000005</v>
      </c>
      <c r="AI18" s="162">
        <v>0.30280000000000001</v>
      </c>
    </row>
    <row r="19" spans="2:35" x14ac:dyDescent="0.25">
      <c r="B19" s="166">
        <v>11</v>
      </c>
      <c r="C19" s="165" t="s">
        <v>192</v>
      </c>
      <c r="D19" s="165" t="s">
        <v>56</v>
      </c>
      <c r="E19" s="164">
        <v>5141</v>
      </c>
      <c r="F19" s="240">
        <v>0.15947513999999999</v>
      </c>
      <c r="G19" s="164">
        <v>5182</v>
      </c>
      <c r="H19" s="240">
        <v>0.15942163000000001</v>
      </c>
      <c r="I19" s="254">
        <v>39198.206532999997</v>
      </c>
      <c r="J19" s="247">
        <v>1169.6453300000001</v>
      </c>
      <c r="K19" s="163" t="s">
        <v>219</v>
      </c>
      <c r="L19" s="262">
        <v>39194.106153000001</v>
      </c>
      <c r="M19" s="267">
        <v>1233.5880199999999</v>
      </c>
      <c r="N19" s="163" t="s">
        <v>219</v>
      </c>
      <c r="O19" s="262">
        <v>39191.12917</v>
      </c>
      <c r="P19" s="267">
        <v>1130.9906900000001</v>
      </c>
      <c r="Q19" s="163" t="s">
        <v>219</v>
      </c>
      <c r="R19" s="262">
        <v>39187.485759000003</v>
      </c>
      <c r="S19" s="267">
        <v>1195.5107599999999</v>
      </c>
      <c r="T19" s="163" t="s">
        <v>219</v>
      </c>
      <c r="U19" s="262">
        <v>39193.651601999998</v>
      </c>
      <c r="V19" s="267">
        <v>1133.8651199999999</v>
      </c>
      <c r="W19" s="163" t="s">
        <v>219</v>
      </c>
      <c r="X19" s="262">
        <v>39188.492435</v>
      </c>
      <c r="Y19" s="267">
        <v>1201.1529800000001</v>
      </c>
      <c r="Z19" s="163" t="s">
        <v>219</v>
      </c>
      <c r="AA19" s="262">
        <v>39187.296739999998</v>
      </c>
      <c r="AB19" s="267">
        <v>1209.3503800000001</v>
      </c>
      <c r="AC19" s="163" t="s">
        <v>219</v>
      </c>
      <c r="AD19" s="262">
        <v>39194.617338999997</v>
      </c>
      <c r="AE19" s="267">
        <v>1142.10151</v>
      </c>
      <c r="AF19" s="163" t="s">
        <v>219</v>
      </c>
      <c r="AG19" s="262">
        <v>39193.503941000003</v>
      </c>
      <c r="AH19" s="267">
        <v>1149.37832</v>
      </c>
      <c r="AI19" s="162" t="s">
        <v>219</v>
      </c>
    </row>
    <row r="20" spans="2:35" x14ac:dyDescent="0.25">
      <c r="B20" s="166">
        <v>12</v>
      </c>
      <c r="C20" s="165" t="s">
        <v>192</v>
      </c>
      <c r="D20" s="165" t="s">
        <v>57</v>
      </c>
      <c r="E20" s="164">
        <v>3640</v>
      </c>
      <c r="F20" s="240">
        <v>0.11291373</v>
      </c>
      <c r="G20" s="164">
        <v>3661</v>
      </c>
      <c r="H20" s="240">
        <v>0.11262883</v>
      </c>
      <c r="I20" s="254">
        <v>39251.742013000003</v>
      </c>
      <c r="J20" s="247">
        <v>433.02708999999999</v>
      </c>
      <c r="K20" s="163">
        <v>1.29E-2</v>
      </c>
      <c r="L20" s="262">
        <v>39256.234383000003</v>
      </c>
      <c r="M20" s="267">
        <v>472.47525999999999</v>
      </c>
      <c r="N20" s="163">
        <v>6.6E-3</v>
      </c>
      <c r="O20" s="262">
        <v>39251.737570999998</v>
      </c>
      <c r="P20" s="267">
        <v>410.95528000000002</v>
      </c>
      <c r="Q20" s="163">
        <v>1.83E-2</v>
      </c>
      <c r="R20" s="262">
        <v>39256.067526999999</v>
      </c>
      <c r="S20" s="267">
        <v>450.59111999999999</v>
      </c>
      <c r="T20" s="163">
        <v>9.5999999999999992E-3</v>
      </c>
      <c r="U20" s="262">
        <v>39259.163611000004</v>
      </c>
      <c r="V20" s="267">
        <v>391.24786999999998</v>
      </c>
      <c r="W20" s="163">
        <v>2.4500000000000001E-2</v>
      </c>
      <c r="X20" s="262">
        <v>39253.68535</v>
      </c>
      <c r="Y20" s="267">
        <v>462.36482999999998</v>
      </c>
      <c r="Z20" s="163">
        <v>7.9000000000000008E-3</v>
      </c>
      <c r="AA20" s="262">
        <v>39254.631667000001</v>
      </c>
      <c r="AB20" s="267">
        <v>466.44022999999999</v>
      </c>
      <c r="AC20" s="163">
        <v>7.4000000000000003E-3</v>
      </c>
      <c r="AD20" s="262">
        <v>39256.331604999999</v>
      </c>
      <c r="AE20" s="267">
        <v>403.83794999999998</v>
      </c>
      <c r="AF20" s="163">
        <v>2.0299999999999999E-2</v>
      </c>
      <c r="AG20" s="262">
        <v>39257.298407000002</v>
      </c>
      <c r="AH20" s="267">
        <v>409.09625</v>
      </c>
      <c r="AI20" s="162">
        <v>1.8800000000000001E-2</v>
      </c>
    </row>
    <row r="21" spans="2:35" x14ac:dyDescent="0.25">
      <c r="B21" s="166">
        <v>13</v>
      </c>
      <c r="C21" s="165" t="s">
        <v>192</v>
      </c>
      <c r="D21" s="165" t="s">
        <v>58</v>
      </c>
      <c r="E21" s="164">
        <v>78</v>
      </c>
      <c r="F21" s="240">
        <v>2.4195800000000002E-3</v>
      </c>
      <c r="G21" s="164">
        <v>79</v>
      </c>
      <c r="H21" s="240">
        <v>2.4304000000000001E-3</v>
      </c>
      <c r="I21" s="254">
        <v>39296.992355000002</v>
      </c>
      <c r="J21" s="247">
        <v>1209.4326799999999</v>
      </c>
      <c r="K21" s="163">
        <v>0.27079999999999999</v>
      </c>
      <c r="L21" s="262">
        <v>39323.018540999998</v>
      </c>
      <c r="M21" s="267">
        <v>1206.0275200000001</v>
      </c>
      <c r="N21" s="163">
        <v>0.27150000000000002</v>
      </c>
      <c r="O21" s="262">
        <v>39278.832483999999</v>
      </c>
      <c r="P21" s="267">
        <v>1197.53044</v>
      </c>
      <c r="Q21" s="163">
        <v>0.2752</v>
      </c>
      <c r="R21" s="262">
        <v>39305.939898999997</v>
      </c>
      <c r="S21" s="267">
        <v>1195.924</v>
      </c>
      <c r="T21" s="163">
        <v>0.2752</v>
      </c>
      <c r="U21" s="262">
        <v>39334.984142000001</v>
      </c>
      <c r="V21" s="267">
        <v>1092.7660800000001</v>
      </c>
      <c r="W21" s="163">
        <v>0.31830000000000003</v>
      </c>
      <c r="X21" s="262">
        <v>39279.691555999998</v>
      </c>
      <c r="Y21" s="267">
        <v>1167.84032</v>
      </c>
      <c r="Z21" s="163">
        <v>0.28660000000000002</v>
      </c>
      <c r="AA21" s="262">
        <v>39285.377063</v>
      </c>
      <c r="AB21" s="267">
        <v>1203.30808</v>
      </c>
      <c r="AC21" s="163">
        <v>0.2722</v>
      </c>
      <c r="AD21" s="262">
        <v>39309.752637999998</v>
      </c>
      <c r="AE21" s="267">
        <v>1079.6710800000001</v>
      </c>
      <c r="AF21" s="163">
        <v>0.3241</v>
      </c>
      <c r="AG21" s="262">
        <v>39311.071343000003</v>
      </c>
      <c r="AH21" s="267">
        <v>1100.76974</v>
      </c>
      <c r="AI21" s="162">
        <v>0.31469999999999998</v>
      </c>
    </row>
    <row r="22" spans="2:35" x14ac:dyDescent="0.25">
      <c r="B22" s="166">
        <v>14</v>
      </c>
      <c r="C22" s="165" t="s">
        <v>192</v>
      </c>
      <c r="D22" s="165" t="s">
        <v>59</v>
      </c>
      <c r="E22" s="164">
        <v>2013</v>
      </c>
      <c r="F22" s="240">
        <v>6.2443779999999997E-2</v>
      </c>
      <c r="G22" s="164">
        <v>2020</v>
      </c>
      <c r="H22" s="240">
        <v>6.2144289999999998E-2</v>
      </c>
      <c r="I22" s="254">
        <v>39259.598932000001</v>
      </c>
      <c r="J22" s="247">
        <v>1511.41896</v>
      </c>
      <c r="K22" s="163" t="s">
        <v>219</v>
      </c>
      <c r="L22" s="262">
        <v>39252.493858000002</v>
      </c>
      <c r="M22" s="267">
        <v>1412.14823</v>
      </c>
      <c r="N22" s="163" t="s">
        <v>219</v>
      </c>
      <c r="O22" s="262">
        <v>39260.399508000002</v>
      </c>
      <c r="P22" s="267">
        <v>1491.4338</v>
      </c>
      <c r="Q22" s="163" t="s">
        <v>219</v>
      </c>
      <c r="R22" s="262">
        <v>39254.379684</v>
      </c>
      <c r="S22" s="267">
        <v>1399.68703</v>
      </c>
      <c r="T22" s="163" t="s">
        <v>219</v>
      </c>
      <c r="U22" s="262">
        <v>39248.855011</v>
      </c>
      <c r="V22" s="267">
        <v>1375.2731000000001</v>
      </c>
      <c r="W22" s="163" t="s">
        <v>219</v>
      </c>
      <c r="X22" s="262">
        <v>39250.062622999998</v>
      </c>
      <c r="Y22" s="267">
        <v>1407.0551599999999</v>
      </c>
      <c r="Z22" s="163" t="s">
        <v>219</v>
      </c>
      <c r="AA22" s="262">
        <v>39252.514814000002</v>
      </c>
      <c r="AB22" s="267">
        <v>1408.50308</v>
      </c>
      <c r="AC22" s="163" t="s">
        <v>219</v>
      </c>
      <c r="AD22" s="262">
        <v>39245.514350999998</v>
      </c>
      <c r="AE22" s="267">
        <v>1381.9196400000001</v>
      </c>
      <c r="AF22" s="163" t="s">
        <v>219</v>
      </c>
      <c r="AG22" s="262">
        <v>39245.995215000003</v>
      </c>
      <c r="AH22" s="267">
        <v>1385.0512200000001</v>
      </c>
      <c r="AI22" s="162" t="s">
        <v>219</v>
      </c>
    </row>
    <row r="23" spans="2:35" x14ac:dyDescent="0.25">
      <c r="B23" s="166">
        <v>15</v>
      </c>
      <c r="C23" s="165" t="s">
        <v>192</v>
      </c>
      <c r="D23" s="165" t="s">
        <v>60</v>
      </c>
      <c r="E23" s="164">
        <v>861</v>
      </c>
      <c r="F23" s="240">
        <v>2.670844E-2</v>
      </c>
      <c r="G23" s="164">
        <v>865</v>
      </c>
      <c r="H23" s="240">
        <v>2.6611289999999999E-2</v>
      </c>
      <c r="I23" s="254">
        <v>39465.983380999998</v>
      </c>
      <c r="J23" s="247">
        <v>-344.14379000000002</v>
      </c>
      <c r="K23" s="163">
        <v>0.30309999999999998</v>
      </c>
      <c r="L23" s="262">
        <v>39442.599972999997</v>
      </c>
      <c r="M23" s="267">
        <v>-404.19475999999997</v>
      </c>
      <c r="N23" s="163">
        <v>0.22589999999999999</v>
      </c>
      <c r="O23" s="262">
        <v>39469.732785</v>
      </c>
      <c r="P23" s="267">
        <v>-325.85273000000001</v>
      </c>
      <c r="Q23" s="163">
        <v>0.32919999999999999</v>
      </c>
      <c r="R23" s="262">
        <v>39447.948463000001</v>
      </c>
      <c r="S23" s="267">
        <v>-384.40701000000001</v>
      </c>
      <c r="T23" s="163">
        <v>0.2492</v>
      </c>
      <c r="U23" s="262">
        <v>39457.141193000003</v>
      </c>
      <c r="V23" s="267">
        <v>-405.35370999999998</v>
      </c>
      <c r="W23" s="163">
        <v>0.22389999999999999</v>
      </c>
      <c r="X23" s="262">
        <v>39445.748527000003</v>
      </c>
      <c r="Y23" s="267">
        <v>-387.48014000000001</v>
      </c>
      <c r="Z23" s="163">
        <v>0.24540000000000001</v>
      </c>
      <c r="AA23" s="262">
        <v>39453.063671999997</v>
      </c>
      <c r="AB23" s="267">
        <v>-389.09658000000002</v>
      </c>
      <c r="AC23" s="163">
        <v>0.24349999999999999</v>
      </c>
      <c r="AD23" s="262">
        <v>39456.680029000003</v>
      </c>
      <c r="AE23" s="267">
        <v>-408.92662000000001</v>
      </c>
      <c r="AF23" s="163">
        <v>0.2198</v>
      </c>
      <c r="AG23" s="262">
        <v>39462.821438999999</v>
      </c>
      <c r="AH23" s="267">
        <v>-411.71544</v>
      </c>
      <c r="AI23" s="162">
        <v>0.2167</v>
      </c>
    </row>
    <row r="24" spans="2:35" x14ac:dyDescent="0.25">
      <c r="B24" s="166">
        <v>16</v>
      </c>
      <c r="C24" s="165" t="s">
        <v>192</v>
      </c>
      <c r="D24" s="165" t="s">
        <v>61</v>
      </c>
      <c r="E24" s="164">
        <v>58</v>
      </c>
      <c r="F24" s="240">
        <v>1.7991699999999999E-3</v>
      </c>
      <c r="G24" s="164">
        <v>58</v>
      </c>
      <c r="H24" s="240">
        <v>1.7843399999999999E-3</v>
      </c>
      <c r="I24" s="254">
        <v>38530.93664</v>
      </c>
      <c r="J24" s="247">
        <v>1037.02514</v>
      </c>
      <c r="K24" s="163">
        <v>0.4123</v>
      </c>
      <c r="L24" s="262">
        <v>38532.541068999999</v>
      </c>
      <c r="M24" s="267">
        <v>1035.6105500000001</v>
      </c>
      <c r="N24" s="163">
        <v>0.4123</v>
      </c>
      <c r="O24" s="262">
        <v>38578.335368</v>
      </c>
      <c r="P24" s="267">
        <v>931.37383999999997</v>
      </c>
      <c r="Q24" s="163">
        <v>0.4612</v>
      </c>
      <c r="R24" s="262">
        <v>38575.226417999998</v>
      </c>
      <c r="S24" s="267">
        <v>942.07473000000005</v>
      </c>
      <c r="T24" s="163">
        <v>0.45550000000000002</v>
      </c>
      <c r="U24" s="262">
        <v>38503.908047999998</v>
      </c>
      <c r="V24" s="267">
        <v>1026.7156199999999</v>
      </c>
      <c r="W24" s="163">
        <v>0.41560000000000002</v>
      </c>
      <c r="X24" s="262">
        <v>38593.515209999998</v>
      </c>
      <c r="Y24" s="267">
        <v>911.31457</v>
      </c>
      <c r="Z24" s="163">
        <v>0.47039999999999998</v>
      </c>
      <c r="AA24" s="262">
        <v>38594.224041000001</v>
      </c>
      <c r="AB24" s="267">
        <v>955.92939999999999</v>
      </c>
      <c r="AC24" s="163">
        <v>0.44890000000000002</v>
      </c>
      <c r="AD24" s="262">
        <v>38524.675797000004</v>
      </c>
      <c r="AE24" s="267">
        <v>1005.64072</v>
      </c>
      <c r="AF24" s="163">
        <v>0.42530000000000001</v>
      </c>
      <c r="AG24" s="262">
        <v>38523.771341</v>
      </c>
      <c r="AH24" s="267">
        <v>1044.9458500000001</v>
      </c>
      <c r="AI24" s="162">
        <v>0.40739999999999998</v>
      </c>
    </row>
    <row r="25" spans="2:35" x14ac:dyDescent="0.25">
      <c r="B25" s="166">
        <v>17</v>
      </c>
      <c r="C25" s="165" t="s">
        <v>192</v>
      </c>
      <c r="D25" s="165" t="s">
        <v>62</v>
      </c>
      <c r="E25" s="164">
        <v>147</v>
      </c>
      <c r="F25" s="240">
        <v>4.5599799999999999E-3</v>
      </c>
      <c r="G25" s="164">
        <v>149</v>
      </c>
      <c r="H25" s="240">
        <v>4.5839100000000001E-3</v>
      </c>
      <c r="I25" s="254">
        <v>39733.006323000001</v>
      </c>
      <c r="J25" s="247">
        <v>2454.3007499999999</v>
      </c>
      <c r="K25" s="163">
        <v>1.9E-3</v>
      </c>
      <c r="L25" s="262">
        <v>39728.288563000002</v>
      </c>
      <c r="M25" s="267">
        <v>2428.1953699999999</v>
      </c>
      <c r="N25" s="163">
        <v>2.0999999999999999E-3</v>
      </c>
      <c r="O25" s="262">
        <v>39716.694194000003</v>
      </c>
      <c r="P25" s="267">
        <v>2354.5100000000002</v>
      </c>
      <c r="Q25" s="163">
        <v>2.8E-3</v>
      </c>
      <c r="R25" s="262">
        <v>39718.552668999997</v>
      </c>
      <c r="S25" s="267">
        <v>2339.7910400000001</v>
      </c>
      <c r="T25" s="163">
        <v>3.0000000000000001E-3</v>
      </c>
      <c r="U25" s="262">
        <v>39636.948517999997</v>
      </c>
      <c r="V25" s="267">
        <v>2344.3991700000001</v>
      </c>
      <c r="W25" s="163">
        <v>2.8999999999999998E-3</v>
      </c>
      <c r="X25" s="262">
        <v>39728.725787000003</v>
      </c>
      <c r="Y25" s="267">
        <v>2324.7602700000002</v>
      </c>
      <c r="Z25" s="163">
        <v>3.0999999999999999E-3</v>
      </c>
      <c r="AA25" s="262">
        <v>39715.631302000002</v>
      </c>
      <c r="AB25" s="267">
        <v>2344.0619299999998</v>
      </c>
      <c r="AC25" s="163">
        <v>2.8999999999999998E-3</v>
      </c>
      <c r="AD25" s="262">
        <v>39651.623059999998</v>
      </c>
      <c r="AE25" s="267">
        <v>2332.9719599999999</v>
      </c>
      <c r="AF25" s="163">
        <v>3.0000000000000001E-3</v>
      </c>
      <c r="AG25" s="262">
        <v>39631.020671999999</v>
      </c>
      <c r="AH25" s="267">
        <v>2349.5920599999999</v>
      </c>
      <c r="AI25" s="162">
        <v>2.8E-3</v>
      </c>
    </row>
    <row r="26" spans="2:35" x14ac:dyDescent="0.25">
      <c r="B26" s="166">
        <v>18</v>
      </c>
      <c r="C26" s="165" t="s">
        <v>192</v>
      </c>
      <c r="D26" s="165" t="s">
        <v>63</v>
      </c>
      <c r="E26" s="164">
        <v>110</v>
      </c>
      <c r="F26" s="240">
        <v>3.41223E-3</v>
      </c>
      <c r="G26" s="164">
        <v>110</v>
      </c>
      <c r="H26" s="240">
        <v>3.3840900000000002E-3</v>
      </c>
      <c r="I26" s="254">
        <v>38146.060226000001</v>
      </c>
      <c r="J26" s="247">
        <v>2874.4537399999999</v>
      </c>
      <c r="K26" s="163">
        <v>1.8E-3</v>
      </c>
      <c r="L26" s="262">
        <v>38162.749871</v>
      </c>
      <c r="M26" s="267">
        <v>2804.0509099999999</v>
      </c>
      <c r="N26" s="163">
        <v>2.2000000000000001E-3</v>
      </c>
      <c r="O26" s="262">
        <v>38240.753176999999</v>
      </c>
      <c r="P26" s="267">
        <v>2653.78784</v>
      </c>
      <c r="Q26" s="163">
        <v>3.8999999999999998E-3</v>
      </c>
      <c r="R26" s="262">
        <v>38242.880553000003</v>
      </c>
      <c r="S26" s="267">
        <v>2611.4953399999999</v>
      </c>
      <c r="T26" s="163">
        <v>4.4000000000000003E-3</v>
      </c>
      <c r="U26" s="262">
        <v>38197.140850999996</v>
      </c>
      <c r="V26" s="267">
        <v>2448.64806</v>
      </c>
      <c r="W26" s="163">
        <v>7.6E-3</v>
      </c>
      <c r="X26" s="262">
        <v>38182.330826999998</v>
      </c>
      <c r="Y26" s="267">
        <v>2613.4527499999999</v>
      </c>
      <c r="Z26" s="163">
        <v>4.4000000000000003E-3</v>
      </c>
      <c r="AA26" s="262">
        <v>38258.230696999999</v>
      </c>
      <c r="AB26" s="267">
        <v>2608.4145800000001</v>
      </c>
      <c r="AC26" s="163">
        <v>4.4999999999999997E-3</v>
      </c>
      <c r="AD26" s="262">
        <v>38158.932558</v>
      </c>
      <c r="AE26" s="267">
        <v>2452.2660700000001</v>
      </c>
      <c r="AF26" s="163">
        <v>7.4999999999999997E-3</v>
      </c>
      <c r="AG26" s="262">
        <v>38210.052505</v>
      </c>
      <c r="AH26" s="267">
        <v>2442.61301</v>
      </c>
      <c r="AI26" s="162">
        <v>7.7000000000000002E-3</v>
      </c>
    </row>
    <row r="27" spans="2:35" x14ac:dyDescent="0.25">
      <c r="B27" s="166">
        <v>19</v>
      </c>
      <c r="C27" s="165" t="s">
        <v>192</v>
      </c>
      <c r="D27" s="165" t="s">
        <v>64</v>
      </c>
      <c r="E27" s="164">
        <v>144</v>
      </c>
      <c r="F27" s="240">
        <v>4.4669200000000001E-3</v>
      </c>
      <c r="G27" s="164">
        <v>145</v>
      </c>
      <c r="H27" s="240">
        <v>4.4608499999999997E-3</v>
      </c>
      <c r="I27" s="254">
        <v>39546.841368000001</v>
      </c>
      <c r="J27" s="247">
        <v>-2361.0732499999999</v>
      </c>
      <c r="K27" s="163">
        <v>3.2000000000000002E-3</v>
      </c>
      <c r="L27" s="262">
        <v>39516.572401999998</v>
      </c>
      <c r="M27" s="267">
        <v>-2316.43327</v>
      </c>
      <c r="N27" s="163">
        <v>3.8E-3</v>
      </c>
      <c r="O27" s="262">
        <v>39542.285780999999</v>
      </c>
      <c r="P27" s="267">
        <v>-2353.9205499999998</v>
      </c>
      <c r="Q27" s="163">
        <v>3.3E-3</v>
      </c>
      <c r="R27" s="262">
        <v>39514.613986999997</v>
      </c>
      <c r="S27" s="267">
        <v>-2312.3049999999998</v>
      </c>
      <c r="T27" s="163">
        <v>3.8999999999999998E-3</v>
      </c>
      <c r="U27" s="262">
        <v>39519.505989999998</v>
      </c>
      <c r="V27" s="267">
        <v>-2308.4382799999998</v>
      </c>
      <c r="W27" s="163">
        <v>3.8999999999999998E-3</v>
      </c>
      <c r="X27" s="262">
        <v>39498.988425000003</v>
      </c>
      <c r="Y27" s="267">
        <v>-2353.7627900000002</v>
      </c>
      <c r="Z27" s="163">
        <v>3.3E-3</v>
      </c>
      <c r="AA27" s="262">
        <v>39502.721971999999</v>
      </c>
      <c r="AB27" s="267">
        <v>-2338.3092000000001</v>
      </c>
      <c r="AC27" s="163">
        <v>3.5000000000000001E-3</v>
      </c>
      <c r="AD27" s="262">
        <v>39504.965047999998</v>
      </c>
      <c r="AE27" s="267">
        <v>-2348.8608899999999</v>
      </c>
      <c r="AF27" s="163">
        <v>3.3E-3</v>
      </c>
      <c r="AG27" s="262">
        <v>39504.763045</v>
      </c>
      <c r="AH27" s="267">
        <v>-2339.9555700000001</v>
      </c>
      <c r="AI27" s="162">
        <v>3.3999999999999998E-3</v>
      </c>
    </row>
    <row r="28" spans="2:35" x14ac:dyDescent="0.25">
      <c r="B28" s="166">
        <v>20</v>
      </c>
      <c r="C28" s="165" t="s">
        <v>192</v>
      </c>
      <c r="D28" s="165" t="s">
        <v>65</v>
      </c>
      <c r="E28" s="164">
        <v>57</v>
      </c>
      <c r="F28" s="240">
        <v>1.76815E-3</v>
      </c>
      <c r="G28" s="164">
        <v>57</v>
      </c>
      <c r="H28" s="240">
        <v>1.75358E-3</v>
      </c>
      <c r="I28" s="254">
        <v>40225.407002</v>
      </c>
      <c r="J28" s="247">
        <v>-1277.3039799999999</v>
      </c>
      <c r="K28" s="163">
        <v>0.39900000000000002</v>
      </c>
      <c r="L28" s="262">
        <v>40196.473115000001</v>
      </c>
      <c r="M28" s="267">
        <v>-1274.2183299999999</v>
      </c>
      <c r="N28" s="163">
        <v>0.39950000000000002</v>
      </c>
      <c r="O28" s="262">
        <v>40147.076514</v>
      </c>
      <c r="P28" s="267">
        <v>-1259.9022399999999</v>
      </c>
      <c r="Q28" s="163">
        <v>0.4052</v>
      </c>
      <c r="R28" s="262">
        <v>40119.236072</v>
      </c>
      <c r="S28" s="267">
        <v>-1257.27423</v>
      </c>
      <c r="T28" s="163">
        <v>0.40550000000000003</v>
      </c>
      <c r="U28" s="262">
        <v>40131.669636999999</v>
      </c>
      <c r="V28" s="267">
        <v>-1173.94453</v>
      </c>
      <c r="W28" s="163">
        <v>0.43690000000000001</v>
      </c>
      <c r="X28" s="262">
        <v>40119.892179000002</v>
      </c>
      <c r="Y28" s="267">
        <v>-1260.9773499999999</v>
      </c>
      <c r="Z28" s="163">
        <v>0.40410000000000001</v>
      </c>
      <c r="AA28" s="262">
        <v>40106.976232000001</v>
      </c>
      <c r="AB28" s="267">
        <v>-1279.8132499999999</v>
      </c>
      <c r="AC28" s="163">
        <v>0.3972</v>
      </c>
      <c r="AD28" s="262">
        <v>40126.674655000003</v>
      </c>
      <c r="AE28" s="267">
        <v>-1184.14462</v>
      </c>
      <c r="AF28" s="163">
        <v>0.43280000000000002</v>
      </c>
      <c r="AG28" s="262">
        <v>40115.654245999998</v>
      </c>
      <c r="AH28" s="267">
        <v>-1200.74469</v>
      </c>
      <c r="AI28" s="162">
        <v>0.42649999999999999</v>
      </c>
    </row>
    <row r="29" spans="2:35" x14ac:dyDescent="0.25">
      <c r="B29" s="166">
        <v>21</v>
      </c>
      <c r="C29" s="165" t="s">
        <v>192</v>
      </c>
      <c r="D29" s="165" t="s">
        <v>66</v>
      </c>
      <c r="E29" s="164">
        <v>285</v>
      </c>
      <c r="F29" s="240">
        <v>8.8407699999999995E-3</v>
      </c>
      <c r="G29" s="164">
        <v>286</v>
      </c>
      <c r="H29" s="240">
        <v>8.7986499999999999E-3</v>
      </c>
      <c r="I29" s="254">
        <v>39689.236596000002</v>
      </c>
      <c r="J29" s="247">
        <v>221.95934</v>
      </c>
      <c r="K29" s="163">
        <v>0.69720000000000004</v>
      </c>
      <c r="L29" s="262">
        <v>39715.822626000001</v>
      </c>
      <c r="M29" s="267">
        <v>161.96444</v>
      </c>
      <c r="N29" s="163">
        <v>0.77610000000000001</v>
      </c>
      <c r="O29" s="262">
        <v>39690.225681999997</v>
      </c>
      <c r="P29" s="267">
        <v>269.52312999999998</v>
      </c>
      <c r="Q29" s="163">
        <v>0.63629999999999998</v>
      </c>
      <c r="R29" s="262">
        <v>39716.490217999999</v>
      </c>
      <c r="S29" s="267">
        <v>207.82167000000001</v>
      </c>
      <c r="T29" s="163">
        <v>0.71509999999999996</v>
      </c>
      <c r="U29" s="262">
        <v>39702.802294000001</v>
      </c>
      <c r="V29" s="267">
        <v>224.45921000000001</v>
      </c>
      <c r="W29" s="163">
        <v>0.69310000000000005</v>
      </c>
      <c r="X29" s="262">
        <v>39690.490250000003</v>
      </c>
      <c r="Y29" s="267">
        <v>209.25237000000001</v>
      </c>
      <c r="Z29" s="163">
        <v>0.71319999999999995</v>
      </c>
      <c r="AA29" s="262">
        <v>39706.990979000002</v>
      </c>
      <c r="AB29" s="267">
        <v>190.25717</v>
      </c>
      <c r="AC29" s="163">
        <v>0.73829999999999996</v>
      </c>
      <c r="AD29" s="262">
        <v>39677.838987000003</v>
      </c>
      <c r="AE29" s="267">
        <v>223.89458999999999</v>
      </c>
      <c r="AF29" s="163">
        <v>0.69379999999999997</v>
      </c>
      <c r="AG29" s="262">
        <v>39690.958103999998</v>
      </c>
      <c r="AH29" s="267">
        <v>203.63930999999999</v>
      </c>
      <c r="AI29" s="162">
        <v>0.72030000000000005</v>
      </c>
    </row>
    <row r="30" spans="2:35" x14ac:dyDescent="0.25">
      <c r="B30" s="166">
        <v>22</v>
      </c>
      <c r="C30" s="165" t="s">
        <v>192</v>
      </c>
      <c r="D30" s="165" t="s">
        <v>67</v>
      </c>
      <c r="E30" s="164">
        <v>179</v>
      </c>
      <c r="F30" s="240">
        <v>5.5526300000000002E-3</v>
      </c>
      <c r="G30" s="164">
        <v>181</v>
      </c>
      <c r="H30" s="240">
        <v>5.5683699999999996E-3</v>
      </c>
      <c r="I30" s="254">
        <v>39319.587422999997</v>
      </c>
      <c r="J30" s="247">
        <v>493.44994000000003</v>
      </c>
      <c r="K30" s="163">
        <v>0.49280000000000002</v>
      </c>
      <c r="L30" s="262">
        <v>39291.375306000002</v>
      </c>
      <c r="M30" s="267">
        <v>572.13878</v>
      </c>
      <c r="N30" s="163">
        <v>0.4259</v>
      </c>
      <c r="O30" s="262">
        <v>39308.857763</v>
      </c>
      <c r="P30" s="267">
        <v>511.43727000000001</v>
      </c>
      <c r="Q30" s="163">
        <v>0.4768</v>
      </c>
      <c r="R30" s="262">
        <v>39282.165751</v>
      </c>
      <c r="S30" s="267">
        <v>583.49273000000005</v>
      </c>
      <c r="T30" s="163">
        <v>0.41649999999999998</v>
      </c>
      <c r="U30" s="262">
        <v>39305.132893000002</v>
      </c>
      <c r="V30" s="267">
        <v>616.53296</v>
      </c>
      <c r="W30" s="163">
        <v>0.3901</v>
      </c>
      <c r="X30" s="262">
        <v>39286.195882</v>
      </c>
      <c r="Y30" s="267">
        <v>583.97877000000005</v>
      </c>
      <c r="Z30" s="163">
        <v>0.41599999999999998</v>
      </c>
      <c r="AA30" s="262">
        <v>39274.352420000003</v>
      </c>
      <c r="AB30" s="267">
        <v>586.02135999999996</v>
      </c>
      <c r="AC30" s="163">
        <v>0.41439999999999999</v>
      </c>
      <c r="AD30" s="262">
        <v>39305.412617000002</v>
      </c>
      <c r="AE30" s="267">
        <v>614.65813000000003</v>
      </c>
      <c r="AF30" s="163">
        <v>0.39150000000000001</v>
      </c>
      <c r="AG30" s="262">
        <v>39296.212500000001</v>
      </c>
      <c r="AH30" s="267">
        <v>621.42750999999998</v>
      </c>
      <c r="AI30" s="162">
        <v>0.38629999999999998</v>
      </c>
    </row>
    <row r="31" spans="2:35" x14ac:dyDescent="0.25">
      <c r="B31" s="166">
        <v>23</v>
      </c>
      <c r="C31" s="165" t="s">
        <v>192</v>
      </c>
      <c r="D31" s="165" t="s">
        <v>68</v>
      </c>
      <c r="E31" s="164">
        <v>5115</v>
      </c>
      <c r="F31" s="240">
        <v>0.15866860999999999</v>
      </c>
      <c r="G31" s="164">
        <v>5152</v>
      </c>
      <c r="H31" s="240">
        <v>0.15849869</v>
      </c>
      <c r="I31" s="254">
        <v>39205.501738999999</v>
      </c>
      <c r="J31" s="247">
        <v>205.27895000000001</v>
      </c>
      <c r="K31" s="163">
        <v>0.2157</v>
      </c>
      <c r="L31" s="262">
        <v>39205.542221999996</v>
      </c>
      <c r="M31" s="267">
        <v>116.60654</v>
      </c>
      <c r="N31" s="163">
        <v>0.4819</v>
      </c>
      <c r="O31" s="262">
        <v>39201.798384000002</v>
      </c>
      <c r="P31" s="267">
        <v>220.55724000000001</v>
      </c>
      <c r="Q31" s="163">
        <v>0.18310000000000001</v>
      </c>
      <c r="R31" s="262">
        <v>39202.561632999998</v>
      </c>
      <c r="S31" s="267">
        <v>135.05392000000001</v>
      </c>
      <c r="T31" s="163">
        <v>0.41520000000000001</v>
      </c>
      <c r="U31" s="262">
        <v>39208.524727999997</v>
      </c>
      <c r="V31" s="267">
        <v>152.41834</v>
      </c>
      <c r="W31" s="163">
        <v>0.35730000000000001</v>
      </c>
      <c r="X31" s="262">
        <v>39205.395186000002</v>
      </c>
      <c r="Y31" s="267">
        <v>131.5855</v>
      </c>
      <c r="Z31" s="163">
        <v>0.42720000000000002</v>
      </c>
      <c r="AA31" s="262">
        <v>39204.140747999998</v>
      </c>
      <c r="AB31" s="267">
        <v>133.80911</v>
      </c>
      <c r="AC31" s="163">
        <v>0.41949999999999998</v>
      </c>
      <c r="AD31" s="262">
        <v>39211.008322000001</v>
      </c>
      <c r="AE31" s="267">
        <v>148.4348</v>
      </c>
      <c r="AF31" s="163">
        <v>0.37</v>
      </c>
      <c r="AG31" s="262">
        <v>39210.955836000001</v>
      </c>
      <c r="AH31" s="267">
        <v>150.55624</v>
      </c>
      <c r="AI31" s="162">
        <v>0.36320000000000002</v>
      </c>
    </row>
    <row r="32" spans="2:35" x14ac:dyDescent="0.25">
      <c r="B32" s="166">
        <v>24</v>
      </c>
      <c r="C32" s="165" t="s">
        <v>192</v>
      </c>
      <c r="D32" s="165" t="s">
        <v>69</v>
      </c>
      <c r="E32" s="164">
        <v>60</v>
      </c>
      <c r="F32" s="240">
        <v>1.86122E-3</v>
      </c>
      <c r="G32" s="164">
        <v>60</v>
      </c>
      <c r="H32" s="240">
        <v>1.8458700000000001E-3</v>
      </c>
      <c r="I32" s="254">
        <v>38501.846143000002</v>
      </c>
      <c r="J32" s="247">
        <v>2446.2235599999999</v>
      </c>
      <c r="K32" s="163">
        <v>5.2400000000000002E-2</v>
      </c>
      <c r="L32" s="262">
        <v>38523.54898</v>
      </c>
      <c r="M32" s="267">
        <v>2585.3256200000001</v>
      </c>
      <c r="N32" s="163">
        <v>4.0099999999999997E-2</v>
      </c>
      <c r="O32" s="262">
        <v>38510.053330000002</v>
      </c>
      <c r="P32" s="267">
        <v>2423.5652100000002</v>
      </c>
      <c r="Q32" s="163">
        <v>5.4399999999999997E-2</v>
      </c>
      <c r="R32" s="262">
        <v>38531.763371000001</v>
      </c>
      <c r="S32" s="267">
        <v>2556.8322199999998</v>
      </c>
      <c r="T32" s="163">
        <v>4.2200000000000001E-2</v>
      </c>
      <c r="U32" s="262">
        <v>38558.104684999998</v>
      </c>
      <c r="V32" s="267">
        <v>2512.3255399999998</v>
      </c>
      <c r="W32" s="163">
        <v>4.5699999999999998E-2</v>
      </c>
      <c r="X32" s="262">
        <v>38551.010004999996</v>
      </c>
      <c r="Y32" s="267">
        <v>2554.4055400000002</v>
      </c>
      <c r="Z32" s="163">
        <v>4.24E-2</v>
      </c>
      <c r="AA32" s="262">
        <v>38526.377196000001</v>
      </c>
      <c r="AB32" s="267">
        <v>2545.1984299999999</v>
      </c>
      <c r="AC32" s="163">
        <v>4.3099999999999999E-2</v>
      </c>
      <c r="AD32" s="262">
        <v>38574.740623999998</v>
      </c>
      <c r="AE32" s="267">
        <v>2499.8463299999999</v>
      </c>
      <c r="AF32" s="163">
        <v>4.6699999999999998E-2</v>
      </c>
      <c r="AG32" s="262">
        <v>38551.270302999998</v>
      </c>
      <c r="AH32" s="267">
        <v>2496.02394</v>
      </c>
      <c r="AI32" s="162">
        <v>4.7100000000000003E-2</v>
      </c>
    </row>
    <row r="33" spans="2:35" x14ac:dyDescent="0.25">
      <c r="B33" s="166">
        <v>25</v>
      </c>
      <c r="C33" s="165" t="s">
        <v>192</v>
      </c>
      <c r="D33" s="165" t="s">
        <v>70</v>
      </c>
      <c r="E33" s="164">
        <v>318</v>
      </c>
      <c r="F33" s="240">
        <v>9.8644400000000004E-3</v>
      </c>
      <c r="G33" s="164">
        <v>321</v>
      </c>
      <c r="H33" s="240">
        <v>9.8753999999999995E-3</v>
      </c>
      <c r="I33" s="254">
        <v>39098.012691999997</v>
      </c>
      <c r="J33" s="247">
        <v>171.10272000000001</v>
      </c>
      <c r="K33" s="163">
        <v>0.78490000000000004</v>
      </c>
      <c r="L33" s="262">
        <v>39086.395367999998</v>
      </c>
      <c r="M33" s="267">
        <v>100.4122</v>
      </c>
      <c r="N33" s="163">
        <v>0.87260000000000004</v>
      </c>
      <c r="O33" s="262">
        <v>39090.021823000003</v>
      </c>
      <c r="P33" s="267">
        <v>229.30321000000001</v>
      </c>
      <c r="Q33" s="163">
        <v>0.71430000000000005</v>
      </c>
      <c r="R33" s="262">
        <v>39079.334440999999</v>
      </c>
      <c r="S33" s="267">
        <v>156.12013999999999</v>
      </c>
      <c r="T33" s="163">
        <v>0.80300000000000005</v>
      </c>
      <c r="U33" s="262">
        <v>39077.738996</v>
      </c>
      <c r="V33" s="267">
        <v>153.0848</v>
      </c>
      <c r="W33" s="163">
        <v>0.80649999999999999</v>
      </c>
      <c r="X33" s="262">
        <v>39082.974589999998</v>
      </c>
      <c r="Y33" s="267">
        <v>147.26907</v>
      </c>
      <c r="Z33" s="163">
        <v>0.81389999999999996</v>
      </c>
      <c r="AA33" s="262">
        <v>39077.732612</v>
      </c>
      <c r="AB33" s="267">
        <v>139.93125000000001</v>
      </c>
      <c r="AC33" s="163">
        <v>0.82299999999999995</v>
      </c>
      <c r="AD33" s="262">
        <v>39078.682115000003</v>
      </c>
      <c r="AE33" s="267">
        <v>141.45409000000001</v>
      </c>
      <c r="AF33" s="163">
        <v>0.82099999999999995</v>
      </c>
      <c r="AG33" s="262">
        <v>39075.674246000002</v>
      </c>
      <c r="AH33" s="267">
        <v>135.77136999999999</v>
      </c>
      <c r="AI33" s="162">
        <v>0.82799999999999996</v>
      </c>
    </row>
    <row r="34" spans="2:35" x14ac:dyDescent="0.25">
      <c r="B34" s="166">
        <v>26</v>
      </c>
      <c r="C34" s="165" t="s">
        <v>192</v>
      </c>
      <c r="D34" s="165" t="s">
        <v>71</v>
      </c>
      <c r="E34" s="164">
        <v>1204</v>
      </c>
      <c r="F34" s="240">
        <v>3.7348390000000002E-2</v>
      </c>
      <c r="G34" s="164">
        <v>1212</v>
      </c>
      <c r="H34" s="240">
        <v>3.7286569999999998E-2</v>
      </c>
      <c r="I34" s="254">
        <v>39370.784623</v>
      </c>
      <c r="J34" s="247">
        <v>-506.93950999999998</v>
      </c>
      <c r="K34" s="163">
        <v>7.2999999999999995E-2</v>
      </c>
      <c r="L34" s="262">
        <v>39375.166999000001</v>
      </c>
      <c r="M34" s="267">
        <v>-444.58600999999999</v>
      </c>
      <c r="N34" s="163">
        <v>0.11550000000000001</v>
      </c>
      <c r="O34" s="262">
        <v>39389.387308999998</v>
      </c>
      <c r="P34" s="267">
        <v>-488.29388</v>
      </c>
      <c r="Q34" s="163">
        <v>8.4000000000000005E-2</v>
      </c>
      <c r="R34" s="262">
        <v>39391.397040999997</v>
      </c>
      <c r="S34" s="267">
        <v>-431.60935000000001</v>
      </c>
      <c r="T34" s="163">
        <v>0.1263</v>
      </c>
      <c r="U34" s="262">
        <v>39396.261766000003</v>
      </c>
      <c r="V34" s="267">
        <v>-410.53744</v>
      </c>
      <c r="W34" s="163">
        <v>0.1454</v>
      </c>
      <c r="X34" s="262">
        <v>39396.576857</v>
      </c>
      <c r="Y34" s="267">
        <v>-438.33992000000001</v>
      </c>
      <c r="Z34" s="163">
        <v>0.1205</v>
      </c>
      <c r="AA34" s="262">
        <v>39394.270884999998</v>
      </c>
      <c r="AB34" s="267">
        <v>-442.01929999999999</v>
      </c>
      <c r="AC34" s="163">
        <v>0.1174</v>
      </c>
      <c r="AD34" s="262">
        <v>39403.635507999999</v>
      </c>
      <c r="AE34" s="267">
        <v>-416.77046000000001</v>
      </c>
      <c r="AF34" s="163">
        <v>0.1394</v>
      </c>
      <c r="AG34" s="262">
        <v>39399.717069999999</v>
      </c>
      <c r="AH34" s="267">
        <v>-422.42311999999998</v>
      </c>
      <c r="AI34" s="162">
        <v>0.13420000000000001</v>
      </c>
    </row>
    <row r="35" spans="2:35" x14ac:dyDescent="0.25">
      <c r="B35" s="166">
        <v>27</v>
      </c>
      <c r="C35" s="165" t="s">
        <v>192</v>
      </c>
      <c r="D35" s="165" t="s">
        <v>72</v>
      </c>
      <c r="E35" s="164" t="s">
        <v>136</v>
      </c>
      <c r="F35" s="240" t="s">
        <v>136</v>
      </c>
      <c r="G35" s="164" t="s">
        <v>136</v>
      </c>
      <c r="H35" s="240" t="s">
        <v>136</v>
      </c>
      <c r="I35" s="254">
        <v>38995.189071000001</v>
      </c>
      <c r="J35" s="247">
        <v>-4633.7976200000003</v>
      </c>
      <c r="K35" s="163">
        <v>0.24110000000000001</v>
      </c>
      <c r="L35" s="262">
        <v>39037.20048</v>
      </c>
      <c r="M35" s="267">
        <v>-4490.5296099999996</v>
      </c>
      <c r="N35" s="163">
        <v>0.25530000000000003</v>
      </c>
      <c r="O35" s="262">
        <v>39009.624198999998</v>
      </c>
      <c r="P35" s="267">
        <v>-4551.6389399999998</v>
      </c>
      <c r="Q35" s="163">
        <v>0.2492</v>
      </c>
      <c r="R35" s="262">
        <v>39046.341541000002</v>
      </c>
      <c r="S35" s="267">
        <v>-4425.6342299999997</v>
      </c>
      <c r="T35" s="163">
        <v>0.26190000000000002</v>
      </c>
      <c r="U35" s="262">
        <v>39043.487539000002</v>
      </c>
      <c r="V35" s="267">
        <v>-4416.7629100000004</v>
      </c>
      <c r="W35" s="163">
        <v>0.26229999999999998</v>
      </c>
      <c r="X35" s="262">
        <v>39072.362926000002</v>
      </c>
      <c r="Y35" s="267">
        <v>-4544.8620000000001</v>
      </c>
      <c r="Z35" s="163">
        <v>0.2492</v>
      </c>
      <c r="AA35" s="262">
        <v>39055.069482999999</v>
      </c>
      <c r="AB35" s="267">
        <v>-4456.8115900000003</v>
      </c>
      <c r="AC35" s="163">
        <v>0.2586</v>
      </c>
      <c r="AD35" s="262">
        <v>39069.759242</v>
      </c>
      <c r="AE35" s="267">
        <v>-4535.4576999999999</v>
      </c>
      <c r="AF35" s="163">
        <v>0.24970000000000001</v>
      </c>
      <c r="AG35" s="262">
        <v>39053.876766000001</v>
      </c>
      <c r="AH35" s="267">
        <v>-4457.1494499999999</v>
      </c>
      <c r="AI35" s="162">
        <v>0.25800000000000001</v>
      </c>
    </row>
    <row r="36" spans="2:35" x14ac:dyDescent="0.25">
      <c r="B36" s="166">
        <v>28</v>
      </c>
      <c r="C36" s="165" t="s">
        <v>192</v>
      </c>
      <c r="D36" s="165" t="s">
        <v>73</v>
      </c>
      <c r="E36" s="164">
        <v>914</v>
      </c>
      <c r="F36" s="240">
        <v>2.8352510000000001E-2</v>
      </c>
      <c r="G36" s="164">
        <v>922</v>
      </c>
      <c r="H36" s="240">
        <v>2.836487E-2</v>
      </c>
      <c r="I36" s="254">
        <v>39178.433803</v>
      </c>
      <c r="J36" s="247">
        <v>1374.6016099999999</v>
      </c>
      <c r="K36" s="163">
        <v>8.0000000000000004E-4</v>
      </c>
      <c r="L36" s="262">
        <v>39193.704072</v>
      </c>
      <c r="M36" s="267">
        <v>1419.0867499999999</v>
      </c>
      <c r="N36" s="163">
        <v>5.0000000000000001E-4</v>
      </c>
      <c r="O36" s="262">
        <v>39191.484654</v>
      </c>
      <c r="P36" s="267">
        <v>1331.41418</v>
      </c>
      <c r="Q36" s="163">
        <v>1.1999999999999999E-3</v>
      </c>
      <c r="R36" s="262">
        <v>39205.346389999999</v>
      </c>
      <c r="S36" s="267">
        <v>1377.8794399999999</v>
      </c>
      <c r="T36" s="163">
        <v>8.0000000000000004E-4</v>
      </c>
      <c r="U36" s="262">
        <v>39212.231465999997</v>
      </c>
      <c r="V36" s="267">
        <v>1372.5928799999999</v>
      </c>
      <c r="W36" s="163">
        <v>8.0000000000000004E-4</v>
      </c>
      <c r="X36" s="262">
        <v>39210.865508000003</v>
      </c>
      <c r="Y36" s="267">
        <v>1366.5908999999999</v>
      </c>
      <c r="Z36" s="163">
        <v>8.0000000000000004E-4</v>
      </c>
      <c r="AA36" s="262">
        <v>39202.537327999999</v>
      </c>
      <c r="AB36" s="267">
        <v>1370.7197100000001</v>
      </c>
      <c r="AC36" s="163">
        <v>8.0000000000000004E-4</v>
      </c>
      <c r="AD36" s="262">
        <v>39215.553345</v>
      </c>
      <c r="AE36" s="267">
        <v>1361.4018599999999</v>
      </c>
      <c r="AF36" s="163">
        <v>8.9999999999999998E-4</v>
      </c>
      <c r="AG36" s="262">
        <v>39208.735871999997</v>
      </c>
      <c r="AH36" s="267">
        <v>1363.9100100000001</v>
      </c>
      <c r="AI36" s="162">
        <v>8.0000000000000004E-4</v>
      </c>
    </row>
    <row r="37" spans="2:35" x14ac:dyDescent="0.25">
      <c r="B37" s="166">
        <v>29</v>
      </c>
      <c r="C37" s="165" t="s">
        <v>192</v>
      </c>
      <c r="D37" s="165" t="s">
        <v>74</v>
      </c>
      <c r="E37" s="164">
        <v>135</v>
      </c>
      <c r="F37" s="240">
        <v>4.1877299999999998E-3</v>
      </c>
      <c r="G37" s="164">
        <v>135</v>
      </c>
      <c r="H37" s="240">
        <v>4.1532100000000001E-3</v>
      </c>
      <c r="I37" s="254">
        <v>39047.744397000002</v>
      </c>
      <c r="J37" s="247">
        <v>2641.8103999999998</v>
      </c>
      <c r="K37" s="163">
        <v>1.5E-3</v>
      </c>
      <c r="L37" s="262">
        <v>39093.875186999998</v>
      </c>
      <c r="M37" s="267">
        <v>2630.01557</v>
      </c>
      <c r="N37" s="163">
        <v>1.6000000000000001E-3</v>
      </c>
      <c r="O37" s="262">
        <v>39028.777436999997</v>
      </c>
      <c r="P37" s="267">
        <v>2347.9067799999998</v>
      </c>
      <c r="Q37" s="163">
        <v>4.8999999999999998E-3</v>
      </c>
      <c r="R37" s="262">
        <v>39067.844860999998</v>
      </c>
      <c r="S37" s="267">
        <v>2370.65407</v>
      </c>
      <c r="T37" s="163">
        <v>4.4999999999999997E-3</v>
      </c>
      <c r="U37" s="262">
        <v>39146.171605000003</v>
      </c>
      <c r="V37" s="267">
        <v>2294.47507</v>
      </c>
      <c r="W37" s="163">
        <v>5.8999999999999999E-3</v>
      </c>
      <c r="X37" s="262">
        <v>39014.244122999997</v>
      </c>
      <c r="Y37" s="267">
        <v>2360.4673899999998</v>
      </c>
      <c r="Z37" s="163">
        <v>4.5999999999999999E-3</v>
      </c>
      <c r="AA37" s="262">
        <v>39071.348000999998</v>
      </c>
      <c r="AB37" s="267">
        <v>2359.85763</v>
      </c>
      <c r="AC37" s="163">
        <v>4.5999999999999999E-3</v>
      </c>
      <c r="AD37" s="262">
        <v>39089.308283999999</v>
      </c>
      <c r="AE37" s="267">
        <v>2285.5232299999998</v>
      </c>
      <c r="AF37" s="163">
        <v>6.1000000000000004E-3</v>
      </c>
      <c r="AG37" s="262">
        <v>39153.063047000003</v>
      </c>
      <c r="AH37" s="267">
        <v>2278.7028500000001</v>
      </c>
      <c r="AI37" s="162">
        <v>6.1999999999999998E-3</v>
      </c>
    </row>
    <row r="38" spans="2:35" x14ac:dyDescent="0.25">
      <c r="B38" s="166">
        <v>30</v>
      </c>
      <c r="C38" s="165" t="s">
        <v>192</v>
      </c>
      <c r="D38" s="165" t="s">
        <v>75</v>
      </c>
      <c r="E38" s="164">
        <v>3146</v>
      </c>
      <c r="F38" s="240">
        <v>9.758973E-2</v>
      </c>
      <c r="G38" s="164">
        <v>3170</v>
      </c>
      <c r="H38" s="240">
        <v>9.7523460000000006E-2</v>
      </c>
      <c r="I38" s="254">
        <v>39154.179299000003</v>
      </c>
      <c r="J38" s="247">
        <v>1077.07088</v>
      </c>
      <c r="K38" s="163" t="s">
        <v>219</v>
      </c>
      <c r="L38" s="262">
        <v>39158.177267999999</v>
      </c>
      <c r="M38" s="267">
        <v>904.83621000000005</v>
      </c>
      <c r="N38" s="163" t="s">
        <v>219</v>
      </c>
      <c r="O38" s="262">
        <v>39164.318803000002</v>
      </c>
      <c r="P38" s="267">
        <v>1025.8079499999999</v>
      </c>
      <c r="Q38" s="163" t="s">
        <v>219</v>
      </c>
      <c r="R38" s="262">
        <v>39167.084216000003</v>
      </c>
      <c r="S38" s="267">
        <v>868.58857</v>
      </c>
      <c r="T38" s="163" t="s">
        <v>219</v>
      </c>
      <c r="U38" s="262">
        <v>39173.440745</v>
      </c>
      <c r="V38" s="267">
        <v>943.32443000000001</v>
      </c>
      <c r="W38" s="163" t="s">
        <v>219</v>
      </c>
      <c r="X38" s="262">
        <v>39163.715312</v>
      </c>
      <c r="Y38" s="267">
        <v>861.72343999999998</v>
      </c>
      <c r="Z38" s="163" t="s">
        <v>219</v>
      </c>
      <c r="AA38" s="262">
        <v>39167.371531999997</v>
      </c>
      <c r="AB38" s="267">
        <v>856.45856000000003</v>
      </c>
      <c r="AC38" s="163" t="s">
        <v>219</v>
      </c>
      <c r="AD38" s="262">
        <v>39170.732322000003</v>
      </c>
      <c r="AE38" s="267">
        <v>934.73339999999996</v>
      </c>
      <c r="AF38" s="163" t="s">
        <v>219</v>
      </c>
      <c r="AG38" s="262">
        <v>39173.673756999997</v>
      </c>
      <c r="AH38" s="267">
        <v>930.81183999999996</v>
      </c>
      <c r="AI38" s="162" t="s">
        <v>219</v>
      </c>
    </row>
    <row r="39" spans="2:35" x14ac:dyDescent="0.25">
      <c r="B39" s="166">
        <v>31</v>
      </c>
      <c r="C39" s="165" t="s">
        <v>192</v>
      </c>
      <c r="D39" s="165" t="s">
        <v>76</v>
      </c>
      <c r="E39" s="164">
        <v>18</v>
      </c>
      <c r="F39" s="240">
        <v>5.5836000000000004E-4</v>
      </c>
      <c r="G39" s="164">
        <v>18</v>
      </c>
      <c r="H39" s="240">
        <v>5.5376000000000004E-4</v>
      </c>
      <c r="I39" s="254">
        <v>36657.328071000004</v>
      </c>
      <c r="J39" s="247">
        <v>33854.294500000004</v>
      </c>
      <c r="K39" s="163" t="s">
        <v>219</v>
      </c>
      <c r="L39" s="262">
        <v>36680.095022000001</v>
      </c>
      <c r="M39" s="267">
        <v>34171.10828</v>
      </c>
      <c r="N39" s="163" t="s">
        <v>219</v>
      </c>
      <c r="O39" s="262">
        <v>36688.078463999998</v>
      </c>
      <c r="P39" s="267">
        <v>33669.834759999998</v>
      </c>
      <c r="Q39" s="163" t="s">
        <v>219</v>
      </c>
      <c r="R39" s="262">
        <v>36706.306795999997</v>
      </c>
      <c r="S39" s="267">
        <v>33993.118999999999</v>
      </c>
      <c r="T39" s="163" t="s">
        <v>219</v>
      </c>
      <c r="U39" s="262">
        <v>36696.707144</v>
      </c>
      <c r="V39" s="267">
        <v>33949.518429999996</v>
      </c>
      <c r="W39" s="163" t="s">
        <v>219</v>
      </c>
      <c r="X39" s="262">
        <v>36722.132295000003</v>
      </c>
      <c r="Y39" s="267">
        <v>33845.199840000001</v>
      </c>
      <c r="Z39" s="163" t="s">
        <v>219</v>
      </c>
      <c r="AA39" s="262">
        <v>36708.968295999999</v>
      </c>
      <c r="AB39" s="267">
        <v>34033.745210000001</v>
      </c>
      <c r="AC39" s="163" t="s">
        <v>219</v>
      </c>
      <c r="AD39" s="262">
        <v>36711.411451</v>
      </c>
      <c r="AE39" s="267">
        <v>33838.018660000002</v>
      </c>
      <c r="AF39" s="163" t="s">
        <v>219</v>
      </c>
      <c r="AG39" s="262">
        <v>36701.251123000002</v>
      </c>
      <c r="AH39" s="267">
        <v>33995.452940000003</v>
      </c>
      <c r="AI39" s="162" t="s">
        <v>219</v>
      </c>
    </row>
    <row r="40" spans="2:35" x14ac:dyDescent="0.25">
      <c r="B40" s="166">
        <v>32</v>
      </c>
      <c r="C40" s="165" t="s">
        <v>192</v>
      </c>
      <c r="D40" s="165" t="s">
        <v>77</v>
      </c>
      <c r="E40" s="164">
        <v>45</v>
      </c>
      <c r="F40" s="240">
        <v>1.39591E-3</v>
      </c>
      <c r="G40" s="164">
        <v>46</v>
      </c>
      <c r="H40" s="240">
        <v>1.4151700000000001E-3</v>
      </c>
      <c r="I40" s="254">
        <v>40008.606619999999</v>
      </c>
      <c r="J40" s="247">
        <v>8606.5851000000002</v>
      </c>
      <c r="K40" s="163" t="s">
        <v>219</v>
      </c>
      <c r="L40" s="262">
        <v>39846.757733999999</v>
      </c>
      <c r="M40" s="267">
        <v>8778.76793</v>
      </c>
      <c r="N40" s="163" t="s">
        <v>219</v>
      </c>
      <c r="O40" s="262">
        <v>39964.101535000002</v>
      </c>
      <c r="P40" s="267">
        <v>8555.9845999999998</v>
      </c>
      <c r="Q40" s="163" t="s">
        <v>219</v>
      </c>
      <c r="R40" s="262">
        <v>39810.816703999997</v>
      </c>
      <c r="S40" s="267">
        <v>8725.2881099999995</v>
      </c>
      <c r="T40" s="163" t="s">
        <v>219</v>
      </c>
      <c r="U40" s="262">
        <v>39869.515544000002</v>
      </c>
      <c r="V40" s="267">
        <v>8697.7317500000008</v>
      </c>
      <c r="W40" s="163" t="s">
        <v>219</v>
      </c>
      <c r="X40" s="262">
        <v>39798.296222999998</v>
      </c>
      <c r="Y40" s="267">
        <v>8662.7913599999993</v>
      </c>
      <c r="Z40" s="163" t="s">
        <v>219</v>
      </c>
      <c r="AA40" s="262">
        <v>39801.223533999997</v>
      </c>
      <c r="AB40" s="267">
        <v>8713.3409499999998</v>
      </c>
      <c r="AC40" s="163" t="s">
        <v>219</v>
      </c>
      <c r="AD40" s="262">
        <v>39869.669408000002</v>
      </c>
      <c r="AE40" s="267">
        <v>8650.6213000000007</v>
      </c>
      <c r="AF40" s="163" t="s">
        <v>219</v>
      </c>
      <c r="AG40" s="262">
        <v>39858.766551000001</v>
      </c>
      <c r="AH40" s="267">
        <v>8683.6387099999993</v>
      </c>
      <c r="AI40" s="162" t="s">
        <v>219</v>
      </c>
    </row>
    <row r="41" spans="2:35" x14ac:dyDescent="0.25">
      <c r="B41" s="166">
        <v>33</v>
      </c>
      <c r="C41" s="165" t="s">
        <v>192</v>
      </c>
      <c r="D41" s="165" t="s">
        <v>78</v>
      </c>
      <c r="E41" s="164">
        <v>708</v>
      </c>
      <c r="F41" s="240">
        <v>2.196234E-2</v>
      </c>
      <c r="G41" s="164">
        <v>711</v>
      </c>
      <c r="H41" s="240">
        <v>2.187356E-2</v>
      </c>
      <c r="I41" s="254">
        <v>39044.437556999997</v>
      </c>
      <c r="J41" s="247">
        <v>1889.0078599999999</v>
      </c>
      <c r="K41" s="163" t="s">
        <v>219</v>
      </c>
      <c r="L41" s="262">
        <v>39034.902832</v>
      </c>
      <c r="M41" s="267">
        <v>1920.0193899999999</v>
      </c>
      <c r="N41" s="163" t="s">
        <v>219</v>
      </c>
      <c r="O41" s="262">
        <v>39043.937749999997</v>
      </c>
      <c r="P41" s="267">
        <v>1859.4660899999999</v>
      </c>
      <c r="Q41" s="163" t="s">
        <v>219</v>
      </c>
      <c r="R41" s="262">
        <v>39035.328572999999</v>
      </c>
      <c r="S41" s="267">
        <v>1892.0342900000001</v>
      </c>
      <c r="T41" s="163" t="s">
        <v>219</v>
      </c>
      <c r="U41" s="262">
        <v>39037.607293000001</v>
      </c>
      <c r="V41" s="267">
        <v>1851.2044100000001</v>
      </c>
      <c r="W41" s="163" t="s">
        <v>219</v>
      </c>
      <c r="X41" s="262">
        <v>39034.475951</v>
      </c>
      <c r="Y41" s="267">
        <v>1879.0506600000001</v>
      </c>
      <c r="Z41" s="163" t="s">
        <v>219</v>
      </c>
      <c r="AA41" s="262">
        <v>39033.468571999998</v>
      </c>
      <c r="AB41" s="267">
        <v>1879.8138899999999</v>
      </c>
      <c r="AC41" s="163" t="s">
        <v>219</v>
      </c>
      <c r="AD41" s="262">
        <v>39036.999865999998</v>
      </c>
      <c r="AE41" s="267">
        <v>1838.0406</v>
      </c>
      <c r="AF41" s="163" t="s">
        <v>219</v>
      </c>
      <c r="AG41" s="262">
        <v>39035.689244000001</v>
      </c>
      <c r="AH41" s="267">
        <v>1836.2976200000001</v>
      </c>
      <c r="AI41" s="162" t="s">
        <v>219</v>
      </c>
    </row>
    <row r="42" spans="2:35" x14ac:dyDescent="0.25">
      <c r="B42" s="166">
        <v>34</v>
      </c>
      <c r="C42" s="165" t="s">
        <v>192</v>
      </c>
      <c r="D42" s="165" t="s">
        <v>79</v>
      </c>
      <c r="E42" s="164" t="s">
        <v>136</v>
      </c>
      <c r="F42" s="240" t="s">
        <v>136</v>
      </c>
      <c r="G42" s="164" t="s">
        <v>136</v>
      </c>
      <c r="H42" s="240" t="s">
        <v>136</v>
      </c>
      <c r="I42" s="254">
        <v>38515.801901999999</v>
      </c>
      <c r="J42" s="247">
        <v>4255.2177700000002</v>
      </c>
      <c r="K42" s="163">
        <v>0.16289999999999999</v>
      </c>
      <c r="L42" s="262">
        <v>38531.623029000002</v>
      </c>
      <c r="M42" s="267">
        <v>4586.6982600000001</v>
      </c>
      <c r="N42" s="163">
        <v>0.13200000000000001</v>
      </c>
      <c r="O42" s="262">
        <v>38489.801649000001</v>
      </c>
      <c r="P42" s="267">
        <v>4292.6657299999997</v>
      </c>
      <c r="Q42" s="163">
        <v>0.15890000000000001</v>
      </c>
      <c r="R42" s="262">
        <v>38505.945861</v>
      </c>
      <c r="S42" s="267">
        <v>4605.1187900000004</v>
      </c>
      <c r="T42" s="163">
        <v>0.1303</v>
      </c>
      <c r="U42" s="262">
        <v>38438.312747999997</v>
      </c>
      <c r="V42" s="267">
        <v>4563.3327300000001</v>
      </c>
      <c r="W42" s="163">
        <v>0.13339999999999999</v>
      </c>
      <c r="X42" s="262">
        <v>38499.893385000003</v>
      </c>
      <c r="Y42" s="267">
        <v>4683.2031800000004</v>
      </c>
      <c r="Z42" s="163">
        <v>0.12379999999999999</v>
      </c>
      <c r="AA42" s="262">
        <v>38512.925485</v>
      </c>
      <c r="AB42" s="267">
        <v>4611.6105500000003</v>
      </c>
      <c r="AC42" s="163">
        <v>0.12970000000000001</v>
      </c>
      <c r="AD42" s="262">
        <v>38437.436094999997</v>
      </c>
      <c r="AE42" s="267">
        <v>4637.1775399999997</v>
      </c>
      <c r="AF42" s="163">
        <v>0.12720000000000001</v>
      </c>
      <c r="AG42" s="262">
        <v>38444.020295000002</v>
      </c>
      <c r="AH42" s="267">
        <v>4574.9467299999997</v>
      </c>
      <c r="AI42" s="162">
        <v>0.13239999999999999</v>
      </c>
    </row>
    <row r="43" spans="2:35" x14ac:dyDescent="0.25">
      <c r="B43" s="166">
        <v>35</v>
      </c>
      <c r="C43" s="165" t="s">
        <v>192</v>
      </c>
      <c r="D43" s="165" t="s">
        <v>80</v>
      </c>
      <c r="E43" s="164">
        <v>24</v>
      </c>
      <c r="F43" s="240">
        <v>7.4449E-4</v>
      </c>
      <c r="G43" s="164">
        <v>24</v>
      </c>
      <c r="H43" s="240">
        <v>7.3835000000000003E-4</v>
      </c>
      <c r="I43" s="254">
        <v>38966.242776999999</v>
      </c>
      <c r="J43" s="247">
        <v>4782.7925699999996</v>
      </c>
      <c r="K43" s="163">
        <v>1.4999999999999999E-2</v>
      </c>
      <c r="L43" s="262">
        <v>38992.964111000001</v>
      </c>
      <c r="M43" s="267">
        <v>5032.9053100000001</v>
      </c>
      <c r="N43" s="163">
        <v>1.04E-2</v>
      </c>
      <c r="O43" s="262">
        <v>38948.931471999997</v>
      </c>
      <c r="P43" s="267">
        <v>4657.1079600000003</v>
      </c>
      <c r="Q43" s="163">
        <v>1.78E-2</v>
      </c>
      <c r="R43" s="262">
        <v>38974.752850999997</v>
      </c>
      <c r="S43" s="267">
        <v>4903.7761499999997</v>
      </c>
      <c r="T43" s="163">
        <v>1.2500000000000001E-2</v>
      </c>
      <c r="U43" s="262">
        <v>38960.910544999999</v>
      </c>
      <c r="V43" s="267">
        <v>4827.4803099999999</v>
      </c>
      <c r="W43" s="163">
        <v>1.38E-2</v>
      </c>
      <c r="X43" s="262">
        <v>38965.388759000001</v>
      </c>
      <c r="Y43" s="267">
        <v>4895.3447200000001</v>
      </c>
      <c r="Z43" s="163">
        <v>1.2699999999999999E-2</v>
      </c>
      <c r="AA43" s="262">
        <v>38971.616995999997</v>
      </c>
      <c r="AB43" s="267">
        <v>4884.6116199999997</v>
      </c>
      <c r="AC43" s="163">
        <v>1.29E-2</v>
      </c>
      <c r="AD43" s="262">
        <v>38951.507049</v>
      </c>
      <c r="AE43" s="267">
        <v>4816.4436999999998</v>
      </c>
      <c r="AF43" s="163">
        <v>1.41E-2</v>
      </c>
      <c r="AG43" s="262">
        <v>38956.3033</v>
      </c>
      <c r="AH43" s="267">
        <v>4803.9088700000002</v>
      </c>
      <c r="AI43" s="162">
        <v>1.43E-2</v>
      </c>
    </row>
    <row r="44" spans="2:35" x14ac:dyDescent="0.25">
      <c r="B44" s="166">
        <v>36</v>
      </c>
      <c r="C44" s="165" t="s">
        <v>192</v>
      </c>
      <c r="D44" s="165" t="s">
        <v>81</v>
      </c>
      <c r="E44" s="164">
        <v>278</v>
      </c>
      <c r="F44" s="240">
        <v>8.6236300000000002E-3</v>
      </c>
      <c r="G44" s="164">
        <v>280</v>
      </c>
      <c r="H44" s="240">
        <v>8.6140599999999998E-3</v>
      </c>
      <c r="I44" s="254">
        <v>39184.915356999998</v>
      </c>
      <c r="J44" s="247">
        <v>1333.3798999999999</v>
      </c>
      <c r="K44" s="163">
        <v>2.0899999999999998E-2</v>
      </c>
      <c r="L44" s="262">
        <v>39160.992726999997</v>
      </c>
      <c r="M44" s="267">
        <v>1390.51199</v>
      </c>
      <c r="N44" s="163">
        <v>1.5900000000000001E-2</v>
      </c>
      <c r="O44" s="262">
        <v>39190.600637000003</v>
      </c>
      <c r="P44" s="267">
        <v>1384.22441</v>
      </c>
      <c r="Q44" s="163">
        <v>1.6500000000000001E-2</v>
      </c>
      <c r="R44" s="262">
        <v>39166.096083999997</v>
      </c>
      <c r="S44" s="267">
        <v>1432.96605</v>
      </c>
      <c r="T44" s="163">
        <v>1.29E-2</v>
      </c>
      <c r="U44" s="262">
        <v>39145.600085999999</v>
      </c>
      <c r="V44" s="267">
        <v>1395.49128</v>
      </c>
      <c r="W44" s="163">
        <v>1.54E-2</v>
      </c>
      <c r="X44" s="262">
        <v>39157.728125000001</v>
      </c>
      <c r="Y44" s="267">
        <v>1427.46217</v>
      </c>
      <c r="Z44" s="163">
        <v>1.32E-2</v>
      </c>
      <c r="AA44" s="262">
        <v>39161.456668999999</v>
      </c>
      <c r="AB44" s="267">
        <v>1426.99802</v>
      </c>
      <c r="AC44" s="163">
        <v>1.3299999999999999E-2</v>
      </c>
      <c r="AD44" s="262">
        <v>39138.548060000001</v>
      </c>
      <c r="AE44" s="267">
        <v>1388.5358900000001</v>
      </c>
      <c r="AF44" s="163">
        <v>1.5900000000000001E-2</v>
      </c>
      <c r="AG44" s="262">
        <v>39139.087030000002</v>
      </c>
      <c r="AH44" s="267">
        <v>1388.04412</v>
      </c>
      <c r="AI44" s="162">
        <v>1.5900000000000001E-2</v>
      </c>
    </row>
    <row r="45" spans="2:35" x14ac:dyDescent="0.25">
      <c r="B45" s="166">
        <v>37</v>
      </c>
      <c r="C45" s="165" t="s">
        <v>192</v>
      </c>
      <c r="D45" s="165" t="s">
        <v>82</v>
      </c>
      <c r="E45" s="164" t="s">
        <v>136</v>
      </c>
      <c r="F45" s="240" t="s">
        <v>136</v>
      </c>
      <c r="G45" s="164" t="s">
        <v>136</v>
      </c>
      <c r="H45" s="240" t="s">
        <v>136</v>
      </c>
      <c r="I45" s="254">
        <v>41323.064355000002</v>
      </c>
      <c r="J45" s="247">
        <v>-4159.8603999999996</v>
      </c>
      <c r="K45" s="163">
        <v>0.25269999999999998</v>
      </c>
      <c r="L45" s="262">
        <v>41117.438559000002</v>
      </c>
      <c r="M45" s="267">
        <v>-4191.1214499999996</v>
      </c>
      <c r="N45" s="163">
        <v>0.2485</v>
      </c>
      <c r="O45" s="262">
        <v>41396.327792999997</v>
      </c>
      <c r="P45" s="267">
        <v>-4220.1086400000004</v>
      </c>
      <c r="Q45" s="163">
        <v>0.2455</v>
      </c>
      <c r="R45" s="262">
        <v>41183.698229000001</v>
      </c>
      <c r="S45" s="267">
        <v>-4238.6555900000003</v>
      </c>
      <c r="T45" s="163">
        <v>0.2429</v>
      </c>
      <c r="U45" s="262">
        <v>41225.118157999997</v>
      </c>
      <c r="V45" s="267">
        <v>-4026.53395</v>
      </c>
      <c r="W45" s="163">
        <v>0.26669999999999999</v>
      </c>
      <c r="X45" s="262">
        <v>41154.766775999997</v>
      </c>
      <c r="Y45" s="267">
        <v>-4044.0711900000001</v>
      </c>
      <c r="Z45" s="163">
        <v>0.2651</v>
      </c>
      <c r="AA45" s="262">
        <v>41159.692757999997</v>
      </c>
      <c r="AB45" s="267">
        <v>-4221.1694900000002</v>
      </c>
      <c r="AC45" s="163">
        <v>0.24479999999999999</v>
      </c>
      <c r="AD45" s="262">
        <v>41189.949490999999</v>
      </c>
      <c r="AE45" s="267">
        <v>-3857.4925800000001</v>
      </c>
      <c r="AF45" s="163">
        <v>0.2873</v>
      </c>
      <c r="AG45" s="262">
        <v>41197.111040000003</v>
      </c>
      <c r="AH45" s="267">
        <v>-4001.8222700000001</v>
      </c>
      <c r="AI45" s="162">
        <v>0.26960000000000001</v>
      </c>
    </row>
    <row r="46" spans="2:35" x14ac:dyDescent="0.25">
      <c r="B46" s="166">
        <v>38</v>
      </c>
      <c r="C46" s="165" t="s">
        <v>192</v>
      </c>
      <c r="D46" s="165" t="s">
        <v>83</v>
      </c>
      <c r="E46" s="164">
        <v>193</v>
      </c>
      <c r="F46" s="240">
        <v>5.9869099999999998E-3</v>
      </c>
      <c r="G46" s="164">
        <v>193</v>
      </c>
      <c r="H46" s="240">
        <v>5.9375499999999998E-3</v>
      </c>
      <c r="I46" s="254">
        <v>38338.596167999996</v>
      </c>
      <c r="J46" s="247">
        <v>2813.5354400000001</v>
      </c>
      <c r="K46" s="163" t="s">
        <v>219</v>
      </c>
      <c r="L46" s="262">
        <v>38324.731202000003</v>
      </c>
      <c r="M46" s="267">
        <v>2582.7743300000002</v>
      </c>
      <c r="N46" s="163">
        <v>2.0000000000000001E-4</v>
      </c>
      <c r="O46" s="262">
        <v>38305.412285999999</v>
      </c>
      <c r="P46" s="267">
        <v>2881.3199500000001</v>
      </c>
      <c r="Q46" s="163" t="s">
        <v>219</v>
      </c>
      <c r="R46" s="262">
        <v>38296.732156999999</v>
      </c>
      <c r="S46" s="267">
        <v>2656.5104799999999</v>
      </c>
      <c r="T46" s="163">
        <v>1E-4</v>
      </c>
      <c r="U46" s="262">
        <v>38300.333469999998</v>
      </c>
      <c r="V46" s="267">
        <v>2602.8046800000002</v>
      </c>
      <c r="W46" s="163">
        <v>2.0000000000000001E-4</v>
      </c>
      <c r="X46" s="262">
        <v>38294.761770999998</v>
      </c>
      <c r="Y46" s="267">
        <v>2635.5553100000002</v>
      </c>
      <c r="Z46" s="163">
        <v>1E-4</v>
      </c>
      <c r="AA46" s="262">
        <v>38293.509277999998</v>
      </c>
      <c r="AB46" s="267">
        <v>2636.2343300000002</v>
      </c>
      <c r="AC46" s="163">
        <v>1E-4</v>
      </c>
      <c r="AD46" s="262">
        <v>38297.557004000002</v>
      </c>
      <c r="AE46" s="267">
        <v>2579.3898199999999</v>
      </c>
      <c r="AF46" s="163">
        <v>2.0000000000000001E-4</v>
      </c>
      <c r="AG46" s="262">
        <v>38296.212240000001</v>
      </c>
      <c r="AH46" s="267">
        <v>2578.6639100000002</v>
      </c>
      <c r="AI46" s="162">
        <v>2.0000000000000001E-4</v>
      </c>
    </row>
    <row r="47" spans="2:35" x14ac:dyDescent="0.25">
      <c r="B47" s="166">
        <v>39</v>
      </c>
      <c r="C47" s="165" t="s">
        <v>192</v>
      </c>
      <c r="D47" s="165" t="s">
        <v>84</v>
      </c>
      <c r="E47" s="164">
        <v>513</v>
      </c>
      <c r="F47" s="240">
        <v>1.5913389999999999E-2</v>
      </c>
      <c r="G47" s="164">
        <v>518</v>
      </c>
      <c r="H47" s="240">
        <v>1.593601E-2</v>
      </c>
      <c r="I47" s="254">
        <v>38984.423336</v>
      </c>
      <c r="J47" s="247">
        <v>3222.8291800000002</v>
      </c>
      <c r="K47" s="163" t="s">
        <v>219</v>
      </c>
      <c r="L47" s="262">
        <v>38981.262146000001</v>
      </c>
      <c r="M47" s="267">
        <v>3356.5681100000002</v>
      </c>
      <c r="N47" s="163" t="s">
        <v>219</v>
      </c>
      <c r="O47" s="262">
        <v>38981.302472000003</v>
      </c>
      <c r="P47" s="267">
        <v>3252.50353</v>
      </c>
      <c r="Q47" s="163" t="s">
        <v>219</v>
      </c>
      <c r="R47" s="262">
        <v>38979.387999999999</v>
      </c>
      <c r="S47" s="267">
        <v>3375.8163399999999</v>
      </c>
      <c r="T47" s="163" t="s">
        <v>219</v>
      </c>
      <c r="U47" s="262">
        <v>38979.278106999998</v>
      </c>
      <c r="V47" s="267">
        <v>3414.6553199999998</v>
      </c>
      <c r="W47" s="163" t="s">
        <v>219</v>
      </c>
      <c r="X47" s="262">
        <v>38976.612594999999</v>
      </c>
      <c r="Y47" s="267">
        <v>3362.0660800000001</v>
      </c>
      <c r="Z47" s="163" t="s">
        <v>219</v>
      </c>
      <c r="AA47" s="262">
        <v>38979.749907999998</v>
      </c>
      <c r="AB47" s="267">
        <v>3360.1328899999999</v>
      </c>
      <c r="AC47" s="163" t="s">
        <v>219</v>
      </c>
      <c r="AD47" s="262">
        <v>38976.308230000002</v>
      </c>
      <c r="AE47" s="267">
        <v>3397.26566</v>
      </c>
      <c r="AF47" s="163" t="s">
        <v>219</v>
      </c>
      <c r="AG47" s="262">
        <v>38979.642755000001</v>
      </c>
      <c r="AH47" s="267">
        <v>3396.8677699999998</v>
      </c>
      <c r="AI47" s="162" t="s">
        <v>219</v>
      </c>
    </row>
    <row r="48" spans="2:35" x14ac:dyDescent="0.25">
      <c r="B48" s="166">
        <v>40</v>
      </c>
      <c r="C48" s="165" t="s">
        <v>192</v>
      </c>
      <c r="D48" s="165" t="s">
        <v>85</v>
      </c>
      <c r="E48" s="164">
        <v>461</v>
      </c>
      <c r="F48" s="240">
        <v>1.430034E-2</v>
      </c>
      <c r="G48" s="164">
        <v>462</v>
      </c>
      <c r="H48" s="240">
        <v>1.42132E-2</v>
      </c>
      <c r="I48" s="254">
        <v>38847.773970000002</v>
      </c>
      <c r="J48" s="247">
        <v>1057.07545</v>
      </c>
      <c r="K48" s="163">
        <v>1.9800000000000002E-2</v>
      </c>
      <c r="L48" s="262">
        <v>38837.848103999997</v>
      </c>
      <c r="M48" s="267">
        <v>992.98396000000002</v>
      </c>
      <c r="N48" s="163">
        <v>2.8400000000000002E-2</v>
      </c>
      <c r="O48" s="262">
        <v>38844.056213999997</v>
      </c>
      <c r="P48" s="267">
        <v>974.36530000000005</v>
      </c>
      <c r="Q48" s="163">
        <v>3.1600000000000003E-2</v>
      </c>
      <c r="R48" s="262">
        <v>38833.827776999999</v>
      </c>
      <c r="S48" s="267">
        <v>922.54439000000002</v>
      </c>
      <c r="T48" s="163">
        <v>4.1599999999999998E-2</v>
      </c>
      <c r="U48" s="262">
        <v>38841.427646999997</v>
      </c>
      <c r="V48" s="267">
        <v>906.77110000000005</v>
      </c>
      <c r="W48" s="163">
        <v>4.4999999999999998E-2</v>
      </c>
      <c r="X48" s="262">
        <v>38834.661960999998</v>
      </c>
      <c r="Y48" s="267">
        <v>928.88617999999997</v>
      </c>
      <c r="Z48" s="163">
        <v>4.02E-2</v>
      </c>
      <c r="AA48" s="262">
        <v>38831.890175</v>
      </c>
      <c r="AB48" s="267">
        <v>924.79245000000003</v>
      </c>
      <c r="AC48" s="163">
        <v>4.1099999999999998E-2</v>
      </c>
      <c r="AD48" s="262">
        <v>38844.410326999998</v>
      </c>
      <c r="AE48" s="267">
        <v>916.19196999999997</v>
      </c>
      <c r="AF48" s="163">
        <v>4.2799999999999998E-2</v>
      </c>
      <c r="AG48" s="262">
        <v>38839.308462000001</v>
      </c>
      <c r="AH48" s="267">
        <v>910.27017000000001</v>
      </c>
      <c r="AI48" s="162">
        <v>4.4200000000000003E-2</v>
      </c>
    </row>
    <row r="49" spans="2:35" x14ac:dyDescent="0.25">
      <c r="B49" s="166">
        <v>41</v>
      </c>
      <c r="C49" s="165" t="s">
        <v>192</v>
      </c>
      <c r="D49" s="165" t="s">
        <v>86</v>
      </c>
      <c r="E49" s="164">
        <v>23</v>
      </c>
      <c r="F49" s="240">
        <v>7.1347000000000001E-4</v>
      </c>
      <c r="G49" s="164">
        <v>23</v>
      </c>
      <c r="H49" s="240">
        <v>7.0757999999999997E-4</v>
      </c>
      <c r="I49" s="254">
        <v>41102.116638</v>
      </c>
      <c r="J49" s="247">
        <v>-2599.7404799999999</v>
      </c>
      <c r="K49" s="163">
        <v>0.1943</v>
      </c>
      <c r="L49" s="262">
        <v>40997.899711999999</v>
      </c>
      <c r="M49" s="267">
        <v>-2706.7611499999998</v>
      </c>
      <c r="N49" s="163">
        <v>0.17599999999999999</v>
      </c>
      <c r="O49" s="262">
        <v>41487.870963000001</v>
      </c>
      <c r="P49" s="267">
        <v>-2866.8995500000001</v>
      </c>
      <c r="Q49" s="163">
        <v>0.15210000000000001</v>
      </c>
      <c r="R49" s="262">
        <v>41331.333505000002</v>
      </c>
      <c r="S49" s="267">
        <v>-2935.4902400000001</v>
      </c>
      <c r="T49" s="163">
        <v>0.14199999999999999</v>
      </c>
      <c r="U49" s="262">
        <v>41315.295158000001</v>
      </c>
      <c r="V49" s="267">
        <v>-2763.03793</v>
      </c>
      <c r="W49" s="163">
        <v>0.16669999999999999</v>
      </c>
      <c r="X49" s="262">
        <v>41251.693956000003</v>
      </c>
      <c r="Y49" s="267">
        <v>-2916.3351299999999</v>
      </c>
      <c r="Z49" s="163">
        <v>0.14460000000000001</v>
      </c>
      <c r="AA49" s="262">
        <v>41302.670787000003</v>
      </c>
      <c r="AB49" s="267">
        <v>-2921.56315</v>
      </c>
      <c r="AC49" s="163">
        <v>0.1439</v>
      </c>
      <c r="AD49" s="262">
        <v>41226.011833999997</v>
      </c>
      <c r="AE49" s="267">
        <v>-2742.2313800000002</v>
      </c>
      <c r="AF49" s="163">
        <v>0.1699</v>
      </c>
      <c r="AG49" s="262">
        <v>41276.076079999999</v>
      </c>
      <c r="AH49" s="267">
        <v>-2737.9822800000002</v>
      </c>
      <c r="AI49" s="162">
        <v>0.17050000000000001</v>
      </c>
    </row>
    <row r="50" spans="2:35" x14ac:dyDescent="0.25">
      <c r="B50" s="166">
        <v>42</v>
      </c>
      <c r="C50" s="165" t="s">
        <v>192</v>
      </c>
      <c r="D50" s="165" t="s">
        <v>87</v>
      </c>
      <c r="E50" s="164">
        <v>21</v>
      </c>
      <c r="F50" s="240">
        <v>6.5143000000000004E-4</v>
      </c>
      <c r="G50" s="164">
        <v>21</v>
      </c>
      <c r="H50" s="240">
        <v>6.4605000000000001E-4</v>
      </c>
      <c r="I50" s="254">
        <v>38978.141288999999</v>
      </c>
      <c r="J50" s="247">
        <v>-4042.7888699999999</v>
      </c>
      <c r="K50" s="163">
        <v>5.8099999999999999E-2</v>
      </c>
      <c r="L50" s="262">
        <v>38991.283925000003</v>
      </c>
      <c r="M50" s="267">
        <v>-4016.9757300000001</v>
      </c>
      <c r="N50" s="163">
        <v>5.9400000000000001E-2</v>
      </c>
      <c r="O50" s="262">
        <v>39006.500556999999</v>
      </c>
      <c r="P50" s="267">
        <v>-3998.1362300000001</v>
      </c>
      <c r="Q50" s="163">
        <v>6.0699999999999997E-2</v>
      </c>
      <c r="R50" s="262">
        <v>39017.725186000003</v>
      </c>
      <c r="S50" s="267">
        <v>-3976.56493</v>
      </c>
      <c r="T50" s="163">
        <v>6.1800000000000001E-2</v>
      </c>
      <c r="U50" s="262">
        <v>38986.619015999997</v>
      </c>
      <c r="V50" s="267">
        <v>-3825.36652</v>
      </c>
      <c r="W50" s="163">
        <v>7.2099999999999997E-2</v>
      </c>
      <c r="X50" s="262">
        <v>38995.882526000001</v>
      </c>
      <c r="Y50" s="267">
        <v>-3955.4174699999999</v>
      </c>
      <c r="Z50" s="163">
        <v>6.3200000000000006E-2</v>
      </c>
      <c r="AA50" s="262">
        <v>39026.087509999998</v>
      </c>
      <c r="AB50" s="267">
        <v>-3959.3693800000001</v>
      </c>
      <c r="AC50" s="163">
        <v>6.2899999999999998E-2</v>
      </c>
      <c r="AD50" s="262">
        <v>38968.507683000003</v>
      </c>
      <c r="AE50" s="267">
        <v>-3813.6408999999999</v>
      </c>
      <c r="AF50" s="163">
        <v>7.2999999999999995E-2</v>
      </c>
      <c r="AG50" s="262">
        <v>38993.807007000003</v>
      </c>
      <c r="AH50" s="267">
        <v>-3809.7488699999999</v>
      </c>
      <c r="AI50" s="162">
        <v>7.3300000000000004E-2</v>
      </c>
    </row>
    <row r="51" spans="2:35" x14ac:dyDescent="0.25">
      <c r="B51" s="166">
        <v>43</v>
      </c>
      <c r="C51" s="165" t="s">
        <v>192</v>
      </c>
      <c r="D51" s="165" t="s">
        <v>88</v>
      </c>
      <c r="E51" s="164" t="s">
        <v>136</v>
      </c>
      <c r="F51" s="240" t="s">
        <v>136</v>
      </c>
      <c r="G51" s="164" t="s">
        <v>136</v>
      </c>
      <c r="H51" s="240" t="s">
        <v>136</v>
      </c>
      <c r="I51" s="254">
        <v>39188.664805</v>
      </c>
      <c r="J51" s="247">
        <v>-5712.9719999999998</v>
      </c>
      <c r="K51" s="163">
        <v>0.55249999999999999</v>
      </c>
      <c r="L51" s="262">
        <v>39188.664805</v>
      </c>
      <c r="M51" s="267">
        <v>-6066.3421600000001</v>
      </c>
      <c r="N51" s="163">
        <v>0.52759999999999996</v>
      </c>
      <c r="O51" s="262">
        <v>39188.664805</v>
      </c>
      <c r="P51" s="267">
        <v>-5440.8312500000002</v>
      </c>
      <c r="Q51" s="163">
        <v>0.57130000000000003</v>
      </c>
      <c r="R51" s="262">
        <v>39188.664805</v>
      </c>
      <c r="S51" s="267">
        <v>-5805.08745</v>
      </c>
      <c r="T51" s="163">
        <v>0.54530000000000001</v>
      </c>
      <c r="U51" s="262">
        <v>39188.664805</v>
      </c>
      <c r="V51" s="267">
        <v>-5753.8718600000002</v>
      </c>
      <c r="W51" s="163">
        <v>0.5484</v>
      </c>
      <c r="X51" s="262">
        <v>39188.664805</v>
      </c>
      <c r="Y51" s="267">
        <v>-5730.0133699999997</v>
      </c>
      <c r="Z51" s="163">
        <v>0.55049999999999999</v>
      </c>
      <c r="AA51" s="262">
        <v>39188.664805</v>
      </c>
      <c r="AB51" s="267">
        <v>-5777.3796499999999</v>
      </c>
      <c r="AC51" s="163">
        <v>0.54720000000000002</v>
      </c>
      <c r="AD51" s="262">
        <v>39188.664805</v>
      </c>
      <c r="AE51" s="267">
        <v>-5601.61157</v>
      </c>
      <c r="AF51" s="163">
        <v>0.55900000000000005</v>
      </c>
      <c r="AG51" s="262">
        <v>39188.664805</v>
      </c>
      <c r="AH51" s="267">
        <v>-5720.9757</v>
      </c>
      <c r="AI51" s="162">
        <v>0.55069999999999997</v>
      </c>
    </row>
    <row r="52" spans="2:35" x14ac:dyDescent="0.25">
      <c r="B52" s="166">
        <v>44</v>
      </c>
      <c r="C52" s="165" t="s">
        <v>192</v>
      </c>
      <c r="D52" s="165" t="s">
        <v>89</v>
      </c>
      <c r="E52" s="164">
        <v>324</v>
      </c>
      <c r="F52" s="240">
        <v>1.005056E-2</v>
      </c>
      <c r="G52" s="164">
        <v>326</v>
      </c>
      <c r="H52" s="240">
        <v>1.002923E-2</v>
      </c>
      <c r="I52" s="254">
        <v>39981.755368999999</v>
      </c>
      <c r="J52" s="247">
        <v>-672.36361999999997</v>
      </c>
      <c r="K52" s="163">
        <v>0.43859999999999999</v>
      </c>
      <c r="L52" s="262">
        <v>40074.463259999997</v>
      </c>
      <c r="M52" s="267">
        <v>-609.57740999999999</v>
      </c>
      <c r="N52" s="163">
        <v>0.48199999999999998</v>
      </c>
      <c r="O52" s="262">
        <v>39911.581767999996</v>
      </c>
      <c r="P52" s="267">
        <v>-648.01763000000005</v>
      </c>
      <c r="Q52" s="163">
        <v>0.4551</v>
      </c>
      <c r="R52" s="262">
        <v>39987.286186999998</v>
      </c>
      <c r="S52" s="267">
        <v>-592.26020000000005</v>
      </c>
      <c r="T52" s="163">
        <v>0.49419999999999997</v>
      </c>
      <c r="U52" s="262">
        <v>40057.479923999999</v>
      </c>
      <c r="V52" s="267">
        <v>-522.69951000000003</v>
      </c>
      <c r="W52" s="163">
        <v>0.54590000000000005</v>
      </c>
      <c r="X52" s="262">
        <v>39986.117833999997</v>
      </c>
      <c r="Y52" s="267">
        <v>-579.65869999999995</v>
      </c>
      <c r="Z52" s="163">
        <v>0.50339999999999996</v>
      </c>
      <c r="AA52" s="262">
        <v>39985.890678999996</v>
      </c>
      <c r="AB52" s="267">
        <v>-593.18916999999999</v>
      </c>
      <c r="AC52" s="163">
        <v>0.49359999999999998</v>
      </c>
      <c r="AD52" s="262">
        <v>40060.738474999998</v>
      </c>
      <c r="AE52" s="267">
        <v>-515.14583000000005</v>
      </c>
      <c r="AF52" s="163">
        <v>0.55169999999999997</v>
      </c>
      <c r="AG52" s="262">
        <v>40056.975530000003</v>
      </c>
      <c r="AH52" s="267">
        <v>-524.13350000000003</v>
      </c>
      <c r="AI52" s="162">
        <v>0.54479999999999995</v>
      </c>
    </row>
    <row r="53" spans="2:35" x14ac:dyDescent="0.25">
      <c r="B53" s="166">
        <v>45</v>
      </c>
      <c r="C53" s="165" t="s">
        <v>192</v>
      </c>
      <c r="D53" s="165" t="s">
        <v>90</v>
      </c>
      <c r="E53" s="164">
        <v>2171</v>
      </c>
      <c r="F53" s="240">
        <v>6.7344979999999999E-2</v>
      </c>
      <c r="G53" s="164">
        <v>2185</v>
      </c>
      <c r="H53" s="240">
        <v>6.7220429999999998E-2</v>
      </c>
      <c r="I53" s="254">
        <v>39205.260841000003</v>
      </c>
      <c r="J53" s="247">
        <v>762.65263000000004</v>
      </c>
      <c r="K53" s="163">
        <v>1.47E-2</v>
      </c>
      <c r="L53" s="262">
        <v>39188.652725</v>
      </c>
      <c r="M53" s="267">
        <v>755.64022</v>
      </c>
      <c r="N53" s="163">
        <v>1.55E-2</v>
      </c>
      <c r="O53" s="262">
        <v>39200.639991999997</v>
      </c>
      <c r="P53" s="267">
        <v>743.46694000000002</v>
      </c>
      <c r="Q53" s="163">
        <v>1.7299999999999999E-2</v>
      </c>
      <c r="R53" s="262">
        <v>39185.651514999998</v>
      </c>
      <c r="S53" s="267">
        <v>738.83076000000005</v>
      </c>
      <c r="T53" s="163">
        <v>1.7899999999999999E-2</v>
      </c>
      <c r="U53" s="262">
        <v>39186.619572000003</v>
      </c>
      <c r="V53" s="267">
        <v>719.75557000000003</v>
      </c>
      <c r="W53" s="163">
        <v>2.0899999999999998E-2</v>
      </c>
      <c r="X53" s="262">
        <v>39185.084895</v>
      </c>
      <c r="Y53" s="267">
        <v>750.37383</v>
      </c>
      <c r="Z53" s="163">
        <v>1.6199999999999999E-2</v>
      </c>
      <c r="AA53" s="262">
        <v>39185.102468999998</v>
      </c>
      <c r="AB53" s="267">
        <v>747.9846</v>
      </c>
      <c r="AC53" s="163">
        <v>1.6500000000000001E-2</v>
      </c>
      <c r="AD53" s="262">
        <v>39186.659124999998</v>
      </c>
      <c r="AE53" s="267">
        <v>732.14593000000002</v>
      </c>
      <c r="AF53" s="163">
        <v>1.8800000000000001E-2</v>
      </c>
      <c r="AG53" s="262">
        <v>39186.038869999997</v>
      </c>
      <c r="AH53" s="267">
        <v>730.48797999999999</v>
      </c>
      <c r="AI53" s="162">
        <v>1.9099999999999999E-2</v>
      </c>
    </row>
    <row r="54" spans="2:35" x14ac:dyDescent="0.25">
      <c r="B54" s="166">
        <v>46</v>
      </c>
      <c r="C54" s="165" t="s">
        <v>192</v>
      </c>
      <c r="D54" s="165" t="s">
        <v>91</v>
      </c>
      <c r="E54" s="164">
        <v>273</v>
      </c>
      <c r="F54" s="240">
        <v>8.4685300000000002E-3</v>
      </c>
      <c r="G54" s="164">
        <v>273</v>
      </c>
      <c r="H54" s="240">
        <v>8.3987100000000002E-3</v>
      </c>
      <c r="I54" s="254">
        <v>38969.334023000003</v>
      </c>
      <c r="J54" s="247">
        <v>-347.09449000000001</v>
      </c>
      <c r="K54" s="163">
        <v>0.55249999999999999</v>
      </c>
      <c r="L54" s="262">
        <v>38976.917366000001</v>
      </c>
      <c r="M54" s="267">
        <v>-233.98454000000001</v>
      </c>
      <c r="N54" s="163">
        <v>0.6885</v>
      </c>
      <c r="O54" s="262">
        <v>38950.718065000001</v>
      </c>
      <c r="P54" s="267">
        <v>-314.67329000000001</v>
      </c>
      <c r="Q54" s="163">
        <v>0.59</v>
      </c>
      <c r="R54" s="262">
        <v>38958.200009</v>
      </c>
      <c r="S54" s="267">
        <v>-211.52876000000001</v>
      </c>
      <c r="T54" s="163">
        <v>0.71689999999999998</v>
      </c>
      <c r="U54" s="262">
        <v>38968.400881000001</v>
      </c>
      <c r="V54" s="267">
        <v>-205.46034</v>
      </c>
      <c r="W54" s="163">
        <v>0.72440000000000004</v>
      </c>
      <c r="X54" s="262">
        <v>38947.042030999997</v>
      </c>
      <c r="Y54" s="267">
        <v>-214.95001999999999</v>
      </c>
      <c r="Z54" s="163">
        <v>0.71250000000000002</v>
      </c>
      <c r="AA54" s="262">
        <v>38960.222679999999</v>
      </c>
      <c r="AB54" s="267">
        <v>-206.48811000000001</v>
      </c>
      <c r="AC54" s="163">
        <v>0.72330000000000005</v>
      </c>
      <c r="AD54" s="262">
        <v>38960.645465000001</v>
      </c>
      <c r="AE54" s="267">
        <v>-204.29432</v>
      </c>
      <c r="AF54" s="163">
        <v>0.7258</v>
      </c>
      <c r="AG54" s="262">
        <v>38970.713561999997</v>
      </c>
      <c r="AH54" s="267">
        <v>-199.52340000000001</v>
      </c>
      <c r="AI54" s="162">
        <v>0.73199999999999998</v>
      </c>
    </row>
    <row r="55" spans="2:35" x14ac:dyDescent="0.25">
      <c r="B55" s="166">
        <v>47</v>
      </c>
      <c r="C55" s="165" t="s">
        <v>192</v>
      </c>
      <c r="D55" s="165" t="s">
        <v>92</v>
      </c>
      <c r="E55" s="164">
        <v>184</v>
      </c>
      <c r="F55" s="240">
        <v>5.7077300000000003E-3</v>
      </c>
      <c r="G55" s="164">
        <v>185</v>
      </c>
      <c r="H55" s="240">
        <v>5.6914299999999999E-3</v>
      </c>
      <c r="I55" s="254">
        <v>39684.287609999999</v>
      </c>
      <c r="J55" s="247">
        <v>790.05669999999998</v>
      </c>
      <c r="K55" s="163">
        <v>0.26450000000000001</v>
      </c>
      <c r="L55" s="262">
        <v>39691.717718</v>
      </c>
      <c r="M55" s="267">
        <v>828.83020999999997</v>
      </c>
      <c r="N55" s="163">
        <v>0.24110000000000001</v>
      </c>
      <c r="O55" s="262">
        <v>39605.240823</v>
      </c>
      <c r="P55" s="267">
        <v>786.47280000000001</v>
      </c>
      <c r="Q55" s="163">
        <v>0.26629999999999998</v>
      </c>
      <c r="R55" s="262">
        <v>39624.206221</v>
      </c>
      <c r="S55" s="267">
        <v>823.15615000000003</v>
      </c>
      <c r="T55" s="163">
        <v>0.24399999999999999</v>
      </c>
      <c r="U55" s="262">
        <v>39629.809164999999</v>
      </c>
      <c r="V55" s="267">
        <v>830.98341000000005</v>
      </c>
      <c r="W55" s="163">
        <v>0.23910000000000001</v>
      </c>
      <c r="X55" s="262">
        <v>39635.252226999997</v>
      </c>
      <c r="Y55" s="267">
        <v>797.68911000000003</v>
      </c>
      <c r="Z55" s="163">
        <v>0.25890000000000002</v>
      </c>
      <c r="AA55" s="262">
        <v>39627.150309999997</v>
      </c>
      <c r="AB55" s="267">
        <v>839.92403000000002</v>
      </c>
      <c r="AC55" s="163">
        <v>0.2346</v>
      </c>
      <c r="AD55" s="262">
        <v>39637.124835000002</v>
      </c>
      <c r="AE55" s="267">
        <v>812.56998999999996</v>
      </c>
      <c r="AF55" s="163">
        <v>0.24970000000000001</v>
      </c>
      <c r="AG55" s="262">
        <v>39633.331122000003</v>
      </c>
      <c r="AH55" s="267">
        <v>852.46518000000003</v>
      </c>
      <c r="AI55" s="162">
        <v>0.2271</v>
      </c>
    </row>
    <row r="56" spans="2:35" x14ac:dyDescent="0.25">
      <c r="B56" s="166">
        <v>48</v>
      </c>
      <c r="C56" s="165" t="s">
        <v>192</v>
      </c>
      <c r="D56" s="165" t="s">
        <v>93</v>
      </c>
      <c r="E56" s="164">
        <v>902</v>
      </c>
      <c r="F56" s="240">
        <v>2.7980270000000002E-2</v>
      </c>
      <c r="G56" s="164">
        <v>903</v>
      </c>
      <c r="H56" s="240">
        <v>2.7780340000000001E-2</v>
      </c>
      <c r="I56" s="254">
        <v>39187.771124999999</v>
      </c>
      <c r="J56" s="247">
        <v>-106.37417000000001</v>
      </c>
      <c r="K56" s="163">
        <v>0.74380000000000002</v>
      </c>
      <c r="L56" s="262">
        <v>39191.500671000002</v>
      </c>
      <c r="M56" s="267">
        <v>1.81721</v>
      </c>
      <c r="N56" s="163">
        <v>0.99550000000000005</v>
      </c>
      <c r="O56" s="262">
        <v>39172.050491000002</v>
      </c>
      <c r="P56" s="267">
        <v>-103.43398999999999</v>
      </c>
      <c r="Q56" s="163">
        <v>0.75039999999999996</v>
      </c>
      <c r="R56" s="262">
        <v>39176.521731000001</v>
      </c>
      <c r="S56" s="267">
        <v>-1.49858</v>
      </c>
      <c r="T56" s="163">
        <v>0.99629999999999996</v>
      </c>
      <c r="U56" s="262">
        <v>39177.042582000002</v>
      </c>
      <c r="V56" s="267">
        <v>-13.93019</v>
      </c>
      <c r="W56" s="163">
        <v>0.96579999999999999</v>
      </c>
      <c r="X56" s="262">
        <v>39188.198090999998</v>
      </c>
      <c r="Y56" s="267">
        <v>1.2291700000000001</v>
      </c>
      <c r="Z56" s="163">
        <v>0.997</v>
      </c>
      <c r="AA56" s="262">
        <v>39179.675306999998</v>
      </c>
      <c r="AB56" s="267">
        <v>5.6863999999999999</v>
      </c>
      <c r="AC56" s="163">
        <v>0.98599999999999999</v>
      </c>
      <c r="AD56" s="262">
        <v>39186.269230999998</v>
      </c>
      <c r="AE56" s="267">
        <v>-10.491849999999999</v>
      </c>
      <c r="AF56" s="163">
        <v>0.97419999999999995</v>
      </c>
      <c r="AG56" s="262">
        <v>39180.430222000003</v>
      </c>
      <c r="AH56" s="267">
        <v>-5.8989700000000003</v>
      </c>
      <c r="AI56" s="162">
        <v>0.98550000000000004</v>
      </c>
    </row>
    <row r="57" spans="2:35" x14ac:dyDescent="0.25">
      <c r="B57" s="166">
        <v>49</v>
      </c>
      <c r="C57" s="165" t="s">
        <v>192</v>
      </c>
      <c r="D57" s="165" t="s">
        <v>94</v>
      </c>
      <c r="E57" s="164">
        <v>3229</v>
      </c>
      <c r="F57" s="240">
        <v>0.10016441</v>
      </c>
      <c r="G57" s="164">
        <v>3250</v>
      </c>
      <c r="H57" s="240">
        <v>9.9984619999999996E-2</v>
      </c>
      <c r="I57" s="254">
        <v>39325.786045000001</v>
      </c>
      <c r="J57" s="247">
        <v>126.01684</v>
      </c>
      <c r="K57" s="163">
        <v>0.51080000000000003</v>
      </c>
      <c r="L57" s="262">
        <v>39319.713277000003</v>
      </c>
      <c r="M57" s="267">
        <v>224.20578</v>
      </c>
      <c r="N57" s="163">
        <v>0.24210000000000001</v>
      </c>
      <c r="O57" s="262">
        <v>39328.553249999997</v>
      </c>
      <c r="P57" s="267">
        <v>149.81545</v>
      </c>
      <c r="Q57" s="163">
        <v>0.43409999999999999</v>
      </c>
      <c r="R57" s="262">
        <v>39322.361668999998</v>
      </c>
      <c r="S57" s="267">
        <v>240.30389</v>
      </c>
      <c r="T57" s="163">
        <v>0.2097</v>
      </c>
      <c r="U57" s="262">
        <v>39324.237784999998</v>
      </c>
      <c r="V57" s="267">
        <v>270.24993000000001</v>
      </c>
      <c r="W57" s="163">
        <v>0.158</v>
      </c>
      <c r="X57" s="262">
        <v>39319.860897999999</v>
      </c>
      <c r="Y57" s="267">
        <v>223.57332</v>
      </c>
      <c r="Z57" s="163">
        <v>0.24329999999999999</v>
      </c>
      <c r="AA57" s="262">
        <v>39318.864651000004</v>
      </c>
      <c r="AB57" s="267">
        <v>230.20444000000001</v>
      </c>
      <c r="AC57" s="163">
        <v>0.2296</v>
      </c>
      <c r="AD57" s="262">
        <v>39320.884328</v>
      </c>
      <c r="AE57" s="267">
        <v>252.10323</v>
      </c>
      <c r="AF57" s="163">
        <v>0.18790000000000001</v>
      </c>
      <c r="AG57" s="262">
        <v>39320.006073999997</v>
      </c>
      <c r="AH57" s="267">
        <v>258.98342000000002</v>
      </c>
      <c r="AI57" s="162">
        <v>0.17610000000000001</v>
      </c>
    </row>
    <row r="58" spans="2:35" x14ac:dyDescent="0.25">
      <c r="B58" s="166">
        <v>50</v>
      </c>
      <c r="C58" s="165" t="s">
        <v>192</v>
      </c>
      <c r="D58" s="165" t="s">
        <v>95</v>
      </c>
      <c r="E58" s="164">
        <v>44</v>
      </c>
      <c r="F58" s="240">
        <v>1.3648899999999999E-3</v>
      </c>
      <c r="G58" s="164">
        <v>44</v>
      </c>
      <c r="H58" s="240">
        <v>1.3536399999999999E-3</v>
      </c>
      <c r="I58" s="254">
        <v>39738.569800999998</v>
      </c>
      <c r="J58" s="247">
        <v>-127.00167999999999</v>
      </c>
      <c r="K58" s="163">
        <v>0.9304</v>
      </c>
      <c r="L58" s="262">
        <v>39702.102974000001</v>
      </c>
      <c r="M58" s="267">
        <v>-183.41034999999999</v>
      </c>
      <c r="N58" s="163">
        <v>0.89949999999999997</v>
      </c>
      <c r="O58" s="262">
        <v>39737.915998999997</v>
      </c>
      <c r="P58" s="267">
        <v>-153.63064</v>
      </c>
      <c r="Q58" s="163">
        <v>0.91579999999999995</v>
      </c>
      <c r="R58" s="262">
        <v>39702.914662000003</v>
      </c>
      <c r="S58" s="267">
        <v>-202.93913000000001</v>
      </c>
      <c r="T58" s="163">
        <v>0.88880000000000003</v>
      </c>
      <c r="U58" s="262">
        <v>39691.176205000003</v>
      </c>
      <c r="V58" s="267">
        <v>-208.11954</v>
      </c>
      <c r="W58" s="163">
        <v>0.88580000000000003</v>
      </c>
      <c r="X58" s="262">
        <v>39693.345801000003</v>
      </c>
      <c r="Y58" s="267">
        <v>-250.19470999999999</v>
      </c>
      <c r="Z58" s="163">
        <v>0.86309999999999998</v>
      </c>
      <c r="AA58" s="262">
        <v>39705.875419999997</v>
      </c>
      <c r="AB58" s="267">
        <v>-257.87842000000001</v>
      </c>
      <c r="AC58" s="163">
        <v>0.85899999999999999</v>
      </c>
      <c r="AD58" s="262">
        <v>39685.836823999998</v>
      </c>
      <c r="AE58" s="267">
        <v>-260.01853999999997</v>
      </c>
      <c r="AF58" s="163">
        <v>0.85760000000000003</v>
      </c>
      <c r="AG58" s="262">
        <v>39698.370468000001</v>
      </c>
      <c r="AH58" s="267">
        <v>-274.53377999999998</v>
      </c>
      <c r="AI58" s="162">
        <v>0.8498</v>
      </c>
    </row>
    <row r="59" spans="2:35" x14ac:dyDescent="0.25">
      <c r="B59" s="166">
        <v>51</v>
      </c>
      <c r="C59" s="165" t="s">
        <v>192</v>
      </c>
      <c r="D59" s="165" t="s">
        <v>96</v>
      </c>
      <c r="E59" s="164">
        <v>434</v>
      </c>
      <c r="F59" s="240">
        <v>1.3462790000000001E-2</v>
      </c>
      <c r="G59" s="164">
        <v>439</v>
      </c>
      <c r="H59" s="240">
        <v>1.3505609999999999E-2</v>
      </c>
      <c r="I59" s="254">
        <v>38951.671301000002</v>
      </c>
      <c r="J59" s="247">
        <v>1986.12662</v>
      </c>
      <c r="K59" s="163" t="s">
        <v>219</v>
      </c>
      <c r="L59" s="262">
        <v>38946.826168</v>
      </c>
      <c r="M59" s="267">
        <v>1967.36601</v>
      </c>
      <c r="N59" s="163" t="s">
        <v>219</v>
      </c>
      <c r="O59" s="262">
        <v>38936.044584000003</v>
      </c>
      <c r="P59" s="267">
        <v>1950.44292</v>
      </c>
      <c r="Q59" s="163" t="s">
        <v>219</v>
      </c>
      <c r="R59" s="262">
        <v>38933.325476999999</v>
      </c>
      <c r="S59" s="267">
        <v>1937.1411700000001</v>
      </c>
      <c r="T59" s="163" t="s">
        <v>219</v>
      </c>
      <c r="U59" s="262">
        <v>38894.432976999997</v>
      </c>
      <c r="V59" s="267">
        <v>1950.4679599999999</v>
      </c>
      <c r="W59" s="163" t="s">
        <v>219</v>
      </c>
      <c r="X59" s="262">
        <v>38931.483379999998</v>
      </c>
      <c r="Y59" s="267">
        <v>1945.8671400000001</v>
      </c>
      <c r="Z59" s="163" t="s">
        <v>219</v>
      </c>
      <c r="AA59" s="262">
        <v>38932.754896999999</v>
      </c>
      <c r="AB59" s="267">
        <v>1941.0830699999999</v>
      </c>
      <c r="AC59" s="163" t="s">
        <v>219</v>
      </c>
      <c r="AD59" s="262">
        <v>38892.284435000001</v>
      </c>
      <c r="AE59" s="267">
        <v>1958.5322799999999</v>
      </c>
      <c r="AF59" s="163" t="s">
        <v>219</v>
      </c>
      <c r="AG59" s="262">
        <v>38892.368540000003</v>
      </c>
      <c r="AH59" s="267">
        <v>1955.66084</v>
      </c>
      <c r="AI59" s="162" t="s">
        <v>219</v>
      </c>
    </row>
    <row r="60" spans="2:35" x14ac:dyDescent="0.25">
      <c r="B60" s="166">
        <v>52</v>
      </c>
      <c r="C60" s="165" t="s">
        <v>192</v>
      </c>
      <c r="D60" s="165" t="s">
        <v>97</v>
      </c>
      <c r="E60" s="164">
        <v>136</v>
      </c>
      <c r="F60" s="240">
        <v>4.2187500000000003E-3</v>
      </c>
      <c r="G60" s="164">
        <v>137</v>
      </c>
      <c r="H60" s="240">
        <v>4.2147399999999998E-3</v>
      </c>
      <c r="I60" s="254">
        <v>38560.058896000002</v>
      </c>
      <c r="J60" s="247">
        <v>1533.24728</v>
      </c>
      <c r="K60" s="163">
        <v>6.7100000000000007E-2</v>
      </c>
      <c r="L60" s="262">
        <v>38553.881822000003</v>
      </c>
      <c r="M60" s="267">
        <v>1496.55134</v>
      </c>
      <c r="N60" s="163">
        <v>7.3499999999999996E-2</v>
      </c>
      <c r="O60" s="262">
        <v>38572.299232999998</v>
      </c>
      <c r="P60" s="267">
        <v>1396.2998600000001</v>
      </c>
      <c r="Q60" s="163">
        <v>9.5299999999999996E-2</v>
      </c>
      <c r="R60" s="262">
        <v>38568.511074000002</v>
      </c>
      <c r="S60" s="267">
        <v>1378.00838</v>
      </c>
      <c r="T60" s="163">
        <v>9.9299999999999999E-2</v>
      </c>
      <c r="U60" s="262">
        <v>38534.494600999999</v>
      </c>
      <c r="V60" s="267">
        <v>1239.0115699999999</v>
      </c>
      <c r="W60" s="163">
        <v>0.13800000000000001</v>
      </c>
      <c r="X60" s="262">
        <v>38549.263580999999</v>
      </c>
      <c r="Y60" s="267">
        <v>1366.7402</v>
      </c>
      <c r="Z60" s="163">
        <v>0.10199999999999999</v>
      </c>
      <c r="AA60" s="262">
        <v>38569.053161000003</v>
      </c>
      <c r="AB60" s="267">
        <v>1378.22783</v>
      </c>
      <c r="AC60" s="163">
        <v>9.9199999999999997E-2</v>
      </c>
      <c r="AD60" s="262">
        <v>38521.505926999998</v>
      </c>
      <c r="AE60" s="267">
        <v>1230.1442400000001</v>
      </c>
      <c r="AF60" s="163">
        <v>0.14080000000000001</v>
      </c>
      <c r="AG60" s="262">
        <v>38533.594816999997</v>
      </c>
      <c r="AH60" s="267">
        <v>1236.42201</v>
      </c>
      <c r="AI60" s="162">
        <v>0.13880000000000001</v>
      </c>
    </row>
    <row r="61" spans="2:35" x14ac:dyDescent="0.25">
      <c r="B61" s="166">
        <v>53</v>
      </c>
      <c r="C61" s="165" t="s">
        <v>192</v>
      </c>
      <c r="D61" s="165" t="s">
        <v>98</v>
      </c>
      <c r="E61" s="164">
        <v>84</v>
      </c>
      <c r="F61" s="240">
        <v>2.6056999999999999E-3</v>
      </c>
      <c r="G61" s="164">
        <v>84</v>
      </c>
      <c r="H61" s="240">
        <v>2.5842199999999999E-3</v>
      </c>
      <c r="I61" s="254">
        <v>39352.740763000002</v>
      </c>
      <c r="J61" s="247">
        <v>1557.20108</v>
      </c>
      <c r="K61" s="163">
        <v>0.1363</v>
      </c>
      <c r="L61" s="262">
        <v>39389.022379000002</v>
      </c>
      <c r="M61" s="267">
        <v>1602.3321800000001</v>
      </c>
      <c r="N61" s="163">
        <v>0.12479999999999999</v>
      </c>
      <c r="O61" s="262">
        <v>39368.152443999999</v>
      </c>
      <c r="P61" s="267">
        <v>1613.7823699999999</v>
      </c>
      <c r="Q61" s="163">
        <v>0.12239999999999999</v>
      </c>
      <c r="R61" s="262">
        <v>39400.979614000003</v>
      </c>
      <c r="S61" s="267">
        <v>1650.07629</v>
      </c>
      <c r="T61" s="163">
        <v>0.1138</v>
      </c>
      <c r="U61" s="262">
        <v>39437.537037000002</v>
      </c>
      <c r="V61" s="267">
        <v>1561.35716</v>
      </c>
      <c r="W61" s="163">
        <v>0.1341</v>
      </c>
      <c r="X61" s="262">
        <v>39399.269076999997</v>
      </c>
      <c r="Y61" s="267">
        <v>1694.32564</v>
      </c>
      <c r="Z61" s="163">
        <v>0.1043</v>
      </c>
      <c r="AA61" s="262">
        <v>39409.360739999996</v>
      </c>
      <c r="AB61" s="267">
        <v>1663.8549</v>
      </c>
      <c r="AC61" s="163">
        <v>0.1108</v>
      </c>
      <c r="AD61" s="262">
        <v>39435.12758</v>
      </c>
      <c r="AE61" s="267">
        <v>1604.04162</v>
      </c>
      <c r="AF61" s="163">
        <v>0.12379999999999999</v>
      </c>
      <c r="AG61" s="262">
        <v>39447.958497</v>
      </c>
      <c r="AH61" s="267">
        <v>1576.51776</v>
      </c>
      <c r="AI61" s="162">
        <v>0.1303</v>
      </c>
    </row>
    <row r="62" spans="2:35" x14ac:dyDescent="0.25">
      <c r="B62" s="166">
        <v>54</v>
      </c>
      <c r="C62" s="165" t="s">
        <v>192</v>
      </c>
      <c r="D62" s="165" t="s">
        <v>99</v>
      </c>
      <c r="E62" s="164">
        <v>45</v>
      </c>
      <c r="F62" s="240">
        <v>1.39591E-3</v>
      </c>
      <c r="G62" s="164">
        <v>46</v>
      </c>
      <c r="H62" s="240">
        <v>1.4151700000000001E-3</v>
      </c>
      <c r="I62" s="254">
        <v>38747.851941000001</v>
      </c>
      <c r="J62" s="247">
        <v>-1829.60456</v>
      </c>
      <c r="K62" s="163">
        <v>0.1978</v>
      </c>
      <c r="L62" s="262">
        <v>38796.154721999999</v>
      </c>
      <c r="M62" s="267">
        <v>-1637.9956999999999</v>
      </c>
      <c r="N62" s="163">
        <v>0.24829999999999999</v>
      </c>
      <c r="O62" s="262">
        <v>38788.307210999999</v>
      </c>
      <c r="P62" s="267">
        <v>-1822.0612900000001</v>
      </c>
      <c r="Q62" s="163">
        <v>0.1993</v>
      </c>
      <c r="R62" s="262">
        <v>38830.466179000003</v>
      </c>
      <c r="S62" s="267">
        <v>-1641.48432</v>
      </c>
      <c r="T62" s="163">
        <v>0.247</v>
      </c>
      <c r="U62" s="262">
        <v>38884.655020999999</v>
      </c>
      <c r="V62" s="267">
        <v>-1653.11382</v>
      </c>
      <c r="W62" s="163">
        <v>0.2432</v>
      </c>
      <c r="X62" s="262">
        <v>38848.239139999998</v>
      </c>
      <c r="Y62" s="267">
        <v>-1648.59205</v>
      </c>
      <c r="Z62" s="163">
        <v>0.24490000000000001</v>
      </c>
      <c r="AA62" s="262">
        <v>38829.953383</v>
      </c>
      <c r="AB62" s="267">
        <v>-1641.22885</v>
      </c>
      <c r="AC62" s="163">
        <v>0.24709999999999999</v>
      </c>
      <c r="AD62" s="262">
        <v>38896.057554999999</v>
      </c>
      <c r="AE62" s="267">
        <v>-1653.8643300000001</v>
      </c>
      <c r="AF62" s="163">
        <v>0.2429</v>
      </c>
      <c r="AG62" s="262">
        <v>38885.035372999999</v>
      </c>
      <c r="AH62" s="267">
        <v>-1652.2845600000001</v>
      </c>
      <c r="AI62" s="162">
        <v>0.24340000000000001</v>
      </c>
    </row>
    <row r="63" spans="2:35" x14ac:dyDescent="0.25">
      <c r="B63" s="166">
        <v>55</v>
      </c>
      <c r="C63" s="165" t="s">
        <v>192</v>
      </c>
      <c r="D63" s="165" t="s">
        <v>100</v>
      </c>
      <c r="E63" s="164">
        <v>350</v>
      </c>
      <c r="F63" s="240">
        <v>1.085709E-2</v>
      </c>
      <c r="G63" s="164">
        <v>353</v>
      </c>
      <c r="H63" s="240">
        <v>1.0859870000000001E-2</v>
      </c>
      <c r="I63" s="254">
        <v>38736.857250000001</v>
      </c>
      <c r="J63" s="247">
        <v>805.75482999999997</v>
      </c>
      <c r="K63" s="163">
        <v>0.1226</v>
      </c>
      <c r="L63" s="262">
        <v>38721.500075999997</v>
      </c>
      <c r="M63" s="267">
        <v>899.56254999999999</v>
      </c>
      <c r="N63" s="163">
        <v>8.4400000000000003E-2</v>
      </c>
      <c r="O63" s="262">
        <v>38732.154483999999</v>
      </c>
      <c r="P63" s="267">
        <v>827.45330999999999</v>
      </c>
      <c r="Q63" s="163">
        <v>0.11260000000000001</v>
      </c>
      <c r="R63" s="262">
        <v>38719.594229000002</v>
      </c>
      <c r="S63" s="267">
        <v>913.71906000000001</v>
      </c>
      <c r="T63" s="163">
        <v>7.9399999999999998E-2</v>
      </c>
      <c r="U63" s="262">
        <v>38719.904630999998</v>
      </c>
      <c r="V63" s="267">
        <v>902.06264999999996</v>
      </c>
      <c r="W63" s="163">
        <v>8.3000000000000004E-2</v>
      </c>
      <c r="X63" s="262">
        <v>38713.270708999997</v>
      </c>
      <c r="Y63" s="267">
        <v>912.47909000000004</v>
      </c>
      <c r="Z63" s="163">
        <v>7.9799999999999996E-2</v>
      </c>
      <c r="AA63" s="262">
        <v>38718.998654000003</v>
      </c>
      <c r="AB63" s="267">
        <v>903.07449999999994</v>
      </c>
      <c r="AC63" s="163">
        <v>8.3000000000000004E-2</v>
      </c>
      <c r="AD63" s="262">
        <v>38714.640505000003</v>
      </c>
      <c r="AE63" s="267">
        <v>897.02997000000005</v>
      </c>
      <c r="AF63" s="163">
        <v>8.4699999999999998E-2</v>
      </c>
      <c r="AG63" s="262">
        <v>38719.338182</v>
      </c>
      <c r="AH63" s="267">
        <v>888.71180000000004</v>
      </c>
      <c r="AI63" s="162">
        <v>8.77E-2</v>
      </c>
    </row>
    <row r="64" spans="2:35" x14ac:dyDescent="0.25">
      <c r="B64" s="166">
        <v>56</v>
      </c>
      <c r="C64" s="165" t="s">
        <v>192</v>
      </c>
      <c r="D64" s="165" t="s">
        <v>101</v>
      </c>
      <c r="E64" s="164">
        <v>3501</v>
      </c>
      <c r="F64" s="240">
        <v>0.10860192</v>
      </c>
      <c r="G64" s="164">
        <v>3520</v>
      </c>
      <c r="H64" s="240">
        <v>0.10829103</v>
      </c>
      <c r="I64" s="254">
        <v>39218.322376999997</v>
      </c>
      <c r="J64" s="247">
        <v>550.56647999999996</v>
      </c>
      <c r="K64" s="163">
        <v>1.9E-3</v>
      </c>
      <c r="L64" s="262">
        <v>39218.824220000002</v>
      </c>
      <c r="M64" s="267">
        <v>644.51570000000004</v>
      </c>
      <c r="N64" s="163">
        <v>2.9999999999999997E-4</v>
      </c>
      <c r="O64" s="262">
        <v>39200.526980000002</v>
      </c>
      <c r="P64" s="267">
        <v>540.36329000000001</v>
      </c>
      <c r="Q64" s="163">
        <v>2.3E-3</v>
      </c>
      <c r="R64" s="262">
        <v>39201.731233999999</v>
      </c>
      <c r="S64" s="267">
        <v>630.31417999999996</v>
      </c>
      <c r="T64" s="163">
        <v>4.0000000000000002E-4</v>
      </c>
      <c r="U64" s="262">
        <v>39203.763486000003</v>
      </c>
      <c r="V64" s="267">
        <v>626.38026000000002</v>
      </c>
      <c r="W64" s="163">
        <v>4.0000000000000002E-4</v>
      </c>
      <c r="X64" s="262">
        <v>39199.625293999998</v>
      </c>
      <c r="Y64" s="267">
        <v>633.00116000000003</v>
      </c>
      <c r="Z64" s="163">
        <v>4.0000000000000002E-4</v>
      </c>
      <c r="AA64" s="262">
        <v>39201.002369000002</v>
      </c>
      <c r="AB64" s="267">
        <v>630.71482000000003</v>
      </c>
      <c r="AC64" s="163">
        <v>4.0000000000000002E-4</v>
      </c>
      <c r="AD64" s="262">
        <v>39202.312813999997</v>
      </c>
      <c r="AE64" s="267">
        <v>628.01433999999995</v>
      </c>
      <c r="AF64" s="163">
        <v>4.0000000000000002E-4</v>
      </c>
      <c r="AG64" s="262">
        <v>39203.145621000003</v>
      </c>
      <c r="AH64" s="267">
        <v>626.33725000000004</v>
      </c>
      <c r="AI64" s="162">
        <v>4.0000000000000002E-4</v>
      </c>
    </row>
    <row r="65" spans="2:35" x14ac:dyDescent="0.25">
      <c r="B65" s="166">
        <v>57</v>
      </c>
      <c r="C65" s="165" t="s">
        <v>192</v>
      </c>
      <c r="D65" s="165" t="s">
        <v>102</v>
      </c>
      <c r="E65" s="164" t="s">
        <v>136</v>
      </c>
      <c r="F65" s="240" t="s">
        <v>136</v>
      </c>
      <c r="G65" s="164" t="s">
        <v>136</v>
      </c>
      <c r="H65" s="240" t="s">
        <v>136</v>
      </c>
      <c r="I65" s="254">
        <v>39188.664805</v>
      </c>
      <c r="J65" s="247">
        <v>340.39409999999998</v>
      </c>
      <c r="K65" s="163">
        <v>0.97160000000000002</v>
      </c>
      <c r="L65" s="262">
        <v>39188.664805</v>
      </c>
      <c r="M65" s="267">
        <v>-221.70689999999999</v>
      </c>
      <c r="N65" s="163">
        <v>0.98140000000000005</v>
      </c>
      <c r="O65" s="262">
        <v>39188.664805</v>
      </c>
      <c r="P65" s="267">
        <v>343.50479000000001</v>
      </c>
      <c r="Q65" s="163">
        <v>0.97130000000000005</v>
      </c>
      <c r="R65" s="262">
        <v>39188.664805</v>
      </c>
      <c r="S65" s="267">
        <v>-187.95695000000001</v>
      </c>
      <c r="T65" s="163">
        <v>0.98429999999999995</v>
      </c>
      <c r="U65" s="262">
        <v>39188.664805</v>
      </c>
      <c r="V65" s="267">
        <v>-159.715</v>
      </c>
      <c r="W65" s="163">
        <v>0.98660000000000003</v>
      </c>
      <c r="X65" s="262">
        <v>39188.664805</v>
      </c>
      <c r="Y65" s="267">
        <v>-364.98468000000003</v>
      </c>
      <c r="Z65" s="163">
        <v>0.96940000000000004</v>
      </c>
      <c r="AA65" s="262">
        <v>39188.664805</v>
      </c>
      <c r="AB65" s="267">
        <v>-240.55680000000001</v>
      </c>
      <c r="AC65" s="163">
        <v>0.97989999999999999</v>
      </c>
      <c r="AD65" s="262">
        <v>39188.664805</v>
      </c>
      <c r="AE65" s="267">
        <v>-346.65782000000002</v>
      </c>
      <c r="AF65" s="163">
        <v>0.97089999999999999</v>
      </c>
      <c r="AG65" s="262">
        <v>39188.664805</v>
      </c>
      <c r="AH65" s="267">
        <v>-221.36102</v>
      </c>
      <c r="AI65" s="162">
        <v>0.98140000000000005</v>
      </c>
    </row>
    <row r="66" spans="2:35" x14ac:dyDescent="0.25">
      <c r="B66" s="166">
        <v>58</v>
      </c>
      <c r="C66" s="165" t="s">
        <v>192</v>
      </c>
      <c r="D66" s="165" t="s">
        <v>103</v>
      </c>
      <c r="E66" s="164">
        <v>3296</v>
      </c>
      <c r="F66" s="240">
        <v>0.10224276</v>
      </c>
      <c r="G66" s="164">
        <v>3323</v>
      </c>
      <c r="H66" s="240">
        <v>0.10223043</v>
      </c>
      <c r="I66" s="254">
        <v>39187.022167000003</v>
      </c>
      <c r="J66" s="247">
        <v>366.19810000000001</v>
      </c>
      <c r="K66" s="163">
        <v>7.1900000000000006E-2</v>
      </c>
      <c r="L66" s="262">
        <v>39182.847447</v>
      </c>
      <c r="M66" s="267">
        <v>349.87646000000001</v>
      </c>
      <c r="N66" s="163">
        <v>8.5099999999999995E-2</v>
      </c>
      <c r="O66" s="262">
        <v>39195.094326999999</v>
      </c>
      <c r="P66" s="267">
        <v>273.09811999999999</v>
      </c>
      <c r="Q66" s="163">
        <v>0.18010000000000001</v>
      </c>
      <c r="R66" s="262">
        <v>39190.158197999997</v>
      </c>
      <c r="S66" s="267">
        <v>267.55995999999999</v>
      </c>
      <c r="T66" s="163">
        <v>0.1885</v>
      </c>
      <c r="U66" s="262">
        <v>39187.141308999999</v>
      </c>
      <c r="V66" s="267">
        <v>333.17851000000002</v>
      </c>
      <c r="W66" s="163">
        <v>0.10150000000000001</v>
      </c>
      <c r="X66" s="262">
        <v>39187.893099000001</v>
      </c>
      <c r="Y66" s="267">
        <v>284.53897000000001</v>
      </c>
      <c r="Z66" s="163">
        <v>0.16209999999999999</v>
      </c>
      <c r="AA66" s="262">
        <v>39187.915011999998</v>
      </c>
      <c r="AB66" s="267">
        <v>282.40185000000002</v>
      </c>
      <c r="AC66" s="163">
        <v>0.16550000000000001</v>
      </c>
      <c r="AD66" s="262">
        <v>39184.415309999997</v>
      </c>
      <c r="AE66" s="267">
        <v>349.14652999999998</v>
      </c>
      <c r="AF66" s="163">
        <v>8.6199999999999999E-2</v>
      </c>
      <c r="AG66" s="262">
        <v>39184.115257999998</v>
      </c>
      <c r="AH66" s="267">
        <v>352.04149999999998</v>
      </c>
      <c r="AI66" s="162">
        <v>8.3799999999999999E-2</v>
      </c>
    </row>
    <row r="67" spans="2:35" x14ac:dyDescent="0.25">
      <c r="B67" s="166">
        <v>59</v>
      </c>
      <c r="C67" s="165" t="s">
        <v>192</v>
      </c>
      <c r="D67" s="165" t="s">
        <v>104</v>
      </c>
      <c r="E67" s="164">
        <v>289</v>
      </c>
      <c r="F67" s="240">
        <v>8.9648499999999999E-3</v>
      </c>
      <c r="G67" s="164">
        <v>290</v>
      </c>
      <c r="H67" s="240">
        <v>8.9216999999999994E-3</v>
      </c>
      <c r="I67" s="254">
        <v>39376.120285999998</v>
      </c>
      <c r="J67" s="247">
        <v>-10.8805</v>
      </c>
      <c r="K67" s="163">
        <v>0.98470000000000002</v>
      </c>
      <c r="L67" s="262">
        <v>39395.107597000002</v>
      </c>
      <c r="M67" s="267">
        <v>-86.213200000000001</v>
      </c>
      <c r="N67" s="163">
        <v>0.87880000000000003</v>
      </c>
      <c r="O67" s="262">
        <v>39395.891254000002</v>
      </c>
      <c r="P67" s="267">
        <v>-1.4629399999999999</v>
      </c>
      <c r="Q67" s="163">
        <v>0.99790000000000001</v>
      </c>
      <c r="R67" s="262">
        <v>39412.053673000002</v>
      </c>
      <c r="S67" s="267">
        <v>-74.002859999999998</v>
      </c>
      <c r="T67" s="163">
        <v>0.89580000000000004</v>
      </c>
      <c r="U67" s="262">
        <v>39402.174570000003</v>
      </c>
      <c r="V67" s="267">
        <v>-52.789439999999999</v>
      </c>
      <c r="W67" s="163">
        <v>0.92549999999999999</v>
      </c>
      <c r="X67" s="262">
        <v>39406.818244000002</v>
      </c>
      <c r="Y67" s="267">
        <v>-88.489919999999998</v>
      </c>
      <c r="Z67" s="163">
        <v>0.87560000000000004</v>
      </c>
      <c r="AA67" s="262">
        <v>39411.865419000002</v>
      </c>
      <c r="AB67" s="267">
        <v>-98.785899999999998</v>
      </c>
      <c r="AC67" s="163">
        <v>0.86129999999999995</v>
      </c>
      <c r="AD67" s="262">
        <v>39396.27865</v>
      </c>
      <c r="AE67" s="267">
        <v>-71.398579999999995</v>
      </c>
      <c r="AF67" s="163">
        <v>0.89939999999999998</v>
      </c>
      <c r="AG67" s="262">
        <v>39401.825468000003</v>
      </c>
      <c r="AH67" s="267">
        <v>-81.492660000000001</v>
      </c>
      <c r="AI67" s="162">
        <v>0.88519999999999999</v>
      </c>
    </row>
    <row r="68" spans="2:35" x14ac:dyDescent="0.25">
      <c r="B68" s="166">
        <v>60</v>
      </c>
      <c r="C68" s="165" t="s">
        <v>192</v>
      </c>
      <c r="D68" s="165" t="s">
        <v>105</v>
      </c>
      <c r="E68" s="164">
        <v>58</v>
      </c>
      <c r="F68" s="240">
        <v>1.7991699999999999E-3</v>
      </c>
      <c r="G68" s="164">
        <v>58</v>
      </c>
      <c r="H68" s="240">
        <v>1.7843399999999999E-3</v>
      </c>
      <c r="I68" s="254">
        <v>41702.85312</v>
      </c>
      <c r="J68" s="247">
        <v>-2683.7323500000002</v>
      </c>
      <c r="K68" s="163">
        <v>3.8399999999999997E-2</v>
      </c>
      <c r="L68" s="262">
        <v>42033.678700999997</v>
      </c>
      <c r="M68" s="267">
        <v>-2676.8862100000001</v>
      </c>
      <c r="N68" s="163">
        <v>3.8699999999999998E-2</v>
      </c>
      <c r="O68" s="262">
        <v>41168.724653999998</v>
      </c>
      <c r="P68" s="267">
        <v>-2598.9697099999998</v>
      </c>
      <c r="Q68" s="163">
        <v>4.48E-2</v>
      </c>
      <c r="R68" s="262">
        <v>41410.153017999997</v>
      </c>
      <c r="S68" s="267">
        <v>-2600.6707099999999</v>
      </c>
      <c r="T68" s="163">
        <v>4.4400000000000002E-2</v>
      </c>
      <c r="U68" s="262">
        <v>41656.865056000002</v>
      </c>
      <c r="V68" s="267">
        <v>-2545.3409200000001</v>
      </c>
      <c r="W68" s="163">
        <v>4.8899999999999999E-2</v>
      </c>
      <c r="X68" s="262">
        <v>41454.469689999998</v>
      </c>
      <c r="Y68" s="267">
        <v>-2622.1531199999999</v>
      </c>
      <c r="Z68" s="163">
        <v>4.2700000000000002E-2</v>
      </c>
      <c r="AA68" s="262">
        <v>41448.793985999997</v>
      </c>
      <c r="AB68" s="267">
        <v>-2615.6979000000001</v>
      </c>
      <c r="AC68" s="163">
        <v>4.3200000000000002E-2</v>
      </c>
      <c r="AD68" s="262">
        <v>41743.694947999997</v>
      </c>
      <c r="AE68" s="267">
        <v>-2567.29259</v>
      </c>
      <c r="AF68" s="163">
        <v>4.7E-2</v>
      </c>
      <c r="AG68" s="262">
        <v>41713.817540999997</v>
      </c>
      <c r="AH68" s="267">
        <v>-2561.63087</v>
      </c>
      <c r="AI68" s="162">
        <v>4.7500000000000001E-2</v>
      </c>
    </row>
    <row r="69" spans="2:35" x14ac:dyDescent="0.25">
      <c r="B69" s="166">
        <v>61</v>
      </c>
      <c r="C69" s="165" t="s">
        <v>192</v>
      </c>
      <c r="D69" s="165" t="s">
        <v>106</v>
      </c>
      <c r="E69" s="164">
        <v>120</v>
      </c>
      <c r="F69" s="240">
        <v>3.7224300000000001E-3</v>
      </c>
      <c r="G69" s="164">
        <v>120</v>
      </c>
      <c r="H69" s="240">
        <v>3.6917400000000002E-3</v>
      </c>
      <c r="I69" s="254">
        <v>39724.475768999997</v>
      </c>
      <c r="J69" s="247">
        <v>-227.62138999999999</v>
      </c>
      <c r="K69" s="163">
        <v>0.79669999999999996</v>
      </c>
      <c r="L69" s="262">
        <v>39757.903942999998</v>
      </c>
      <c r="M69" s="267">
        <v>-238.20337000000001</v>
      </c>
      <c r="N69" s="163">
        <v>0.78710000000000002</v>
      </c>
      <c r="O69" s="262">
        <v>39735.002589999996</v>
      </c>
      <c r="P69" s="267">
        <v>-209.34021999999999</v>
      </c>
      <c r="Q69" s="163">
        <v>0.8125</v>
      </c>
      <c r="R69" s="262">
        <v>39764.816265000001</v>
      </c>
      <c r="S69" s="267">
        <v>-220.97137000000001</v>
      </c>
      <c r="T69" s="163">
        <v>0.80210000000000004</v>
      </c>
      <c r="U69" s="262">
        <v>39794.236004999999</v>
      </c>
      <c r="V69" s="267">
        <v>-230.79490000000001</v>
      </c>
      <c r="W69" s="163">
        <v>0.79330000000000001</v>
      </c>
      <c r="X69" s="262">
        <v>39764.017561000001</v>
      </c>
      <c r="Y69" s="267">
        <v>-218.15978000000001</v>
      </c>
      <c r="Z69" s="163">
        <v>0.80459999999999998</v>
      </c>
      <c r="AA69" s="262">
        <v>39763.274761000001</v>
      </c>
      <c r="AB69" s="267">
        <v>-220.79056</v>
      </c>
      <c r="AC69" s="163">
        <v>0.80220000000000002</v>
      </c>
      <c r="AD69" s="262">
        <v>39792.870172000003</v>
      </c>
      <c r="AE69" s="267">
        <v>-233.36306999999999</v>
      </c>
      <c r="AF69" s="163">
        <v>0.79100000000000004</v>
      </c>
      <c r="AG69" s="262">
        <v>39792.194391999998</v>
      </c>
      <c r="AH69" s="267">
        <v>-230.28789</v>
      </c>
      <c r="AI69" s="162">
        <v>0.79369999999999996</v>
      </c>
    </row>
    <row r="70" spans="2:35" x14ac:dyDescent="0.25">
      <c r="B70" s="166">
        <v>62</v>
      </c>
      <c r="C70" s="165" t="s">
        <v>192</v>
      </c>
      <c r="D70" s="165" t="s">
        <v>107</v>
      </c>
      <c r="E70" s="164">
        <v>161</v>
      </c>
      <c r="F70" s="240">
        <v>4.9942600000000004E-3</v>
      </c>
      <c r="G70" s="164">
        <v>161</v>
      </c>
      <c r="H70" s="240">
        <v>4.9530800000000003E-3</v>
      </c>
      <c r="I70" s="254">
        <v>39553.195995000002</v>
      </c>
      <c r="J70" s="247">
        <v>1503.83078</v>
      </c>
      <c r="K70" s="163">
        <v>4.9099999999999998E-2</v>
      </c>
      <c r="L70" s="262">
        <v>39534.219174999998</v>
      </c>
      <c r="M70" s="267">
        <v>1515.0917199999999</v>
      </c>
      <c r="N70" s="163">
        <v>4.7100000000000003E-2</v>
      </c>
      <c r="O70" s="262">
        <v>39582.550811000001</v>
      </c>
      <c r="P70" s="267">
        <v>1520.62175</v>
      </c>
      <c r="Q70" s="163">
        <v>4.6399999999999997E-2</v>
      </c>
      <c r="R70" s="262">
        <v>39558.683322999997</v>
      </c>
      <c r="S70" s="267">
        <v>1529.2892899999999</v>
      </c>
      <c r="T70" s="163">
        <v>4.4900000000000002E-2</v>
      </c>
      <c r="U70" s="262">
        <v>39534.442058000001</v>
      </c>
      <c r="V70" s="267">
        <v>1524.58636</v>
      </c>
      <c r="W70" s="163">
        <v>4.5400000000000003E-2</v>
      </c>
      <c r="X70" s="262">
        <v>39553.136956000002</v>
      </c>
      <c r="Y70" s="267">
        <v>1481.2825600000001</v>
      </c>
      <c r="Z70" s="163">
        <v>5.21E-2</v>
      </c>
      <c r="AA70" s="262">
        <v>39558.710975000002</v>
      </c>
      <c r="AB70" s="267">
        <v>1512.93596</v>
      </c>
      <c r="AC70" s="163">
        <v>4.7300000000000002E-2</v>
      </c>
      <c r="AD70" s="262">
        <v>39530.362128000001</v>
      </c>
      <c r="AE70" s="267">
        <v>1481.11412</v>
      </c>
      <c r="AF70" s="163">
        <v>5.1900000000000002E-2</v>
      </c>
      <c r="AG70" s="262">
        <v>39535.126431999997</v>
      </c>
      <c r="AH70" s="267">
        <v>1502.13672</v>
      </c>
      <c r="AI70" s="162">
        <v>4.8599999999999997E-2</v>
      </c>
    </row>
    <row r="71" spans="2:35" x14ac:dyDescent="0.25">
      <c r="B71" s="166">
        <v>63</v>
      </c>
      <c r="C71" s="165" t="s">
        <v>192</v>
      </c>
      <c r="D71" s="165" t="s">
        <v>108</v>
      </c>
      <c r="E71" s="164">
        <v>362</v>
      </c>
      <c r="F71" s="240">
        <v>1.1229329999999999E-2</v>
      </c>
      <c r="G71" s="164">
        <v>364</v>
      </c>
      <c r="H71" s="240">
        <v>1.119828E-2</v>
      </c>
      <c r="I71" s="254">
        <v>39184.386430999999</v>
      </c>
      <c r="J71" s="247">
        <v>-321.69733000000002</v>
      </c>
      <c r="K71" s="163">
        <v>0.52459999999999996</v>
      </c>
      <c r="L71" s="262">
        <v>39188.518565999999</v>
      </c>
      <c r="M71" s="267">
        <v>-394.78570999999999</v>
      </c>
      <c r="N71" s="163">
        <v>0.43430000000000002</v>
      </c>
      <c r="O71" s="262">
        <v>39176.160679000001</v>
      </c>
      <c r="P71" s="267">
        <v>-294.37108000000001</v>
      </c>
      <c r="Q71" s="163">
        <v>0.56020000000000003</v>
      </c>
      <c r="R71" s="262">
        <v>39180.320748999999</v>
      </c>
      <c r="S71" s="267">
        <v>-366.01916</v>
      </c>
      <c r="T71" s="163">
        <v>0.46829999999999999</v>
      </c>
      <c r="U71" s="262">
        <v>39168.813170000001</v>
      </c>
      <c r="V71" s="267">
        <v>-303.46035999999998</v>
      </c>
      <c r="W71" s="163">
        <v>0.54730000000000001</v>
      </c>
      <c r="X71" s="262">
        <v>39191.607809000001</v>
      </c>
      <c r="Y71" s="267">
        <v>-354.85968000000003</v>
      </c>
      <c r="Z71" s="163">
        <v>0.4819</v>
      </c>
      <c r="AA71" s="262">
        <v>39184.387455999997</v>
      </c>
      <c r="AB71" s="267">
        <v>-360.20891999999998</v>
      </c>
      <c r="AC71" s="163">
        <v>0.47539999999999999</v>
      </c>
      <c r="AD71" s="262">
        <v>39180.210383999998</v>
      </c>
      <c r="AE71" s="267">
        <v>-291.35248999999999</v>
      </c>
      <c r="AF71" s="163">
        <v>0.56330000000000002</v>
      </c>
      <c r="AG71" s="262">
        <v>39174.124985000002</v>
      </c>
      <c r="AH71" s="267">
        <v>-295.27352999999999</v>
      </c>
      <c r="AI71" s="162">
        <v>0.55810000000000004</v>
      </c>
    </row>
    <row r="72" spans="2:35" x14ac:dyDescent="0.25">
      <c r="B72" s="166">
        <v>64</v>
      </c>
      <c r="C72" s="165" t="s">
        <v>192</v>
      </c>
      <c r="D72" s="165" t="s">
        <v>109</v>
      </c>
      <c r="E72" s="164">
        <v>89</v>
      </c>
      <c r="F72" s="240">
        <v>2.7607999999999999E-3</v>
      </c>
      <c r="G72" s="164">
        <v>89</v>
      </c>
      <c r="H72" s="240">
        <v>2.7380400000000002E-3</v>
      </c>
      <c r="I72" s="254">
        <v>39449.216251999998</v>
      </c>
      <c r="J72" s="247">
        <v>-2465.85457</v>
      </c>
      <c r="K72" s="163">
        <v>0.16550000000000001</v>
      </c>
      <c r="L72" s="262">
        <v>39421.778777</v>
      </c>
      <c r="M72" s="267">
        <v>-2524.6259100000002</v>
      </c>
      <c r="N72" s="163">
        <v>0.155</v>
      </c>
      <c r="O72" s="262">
        <v>39550.474064000002</v>
      </c>
      <c r="P72" s="267">
        <v>-2526.13994</v>
      </c>
      <c r="Q72" s="163">
        <v>0.15509999999999999</v>
      </c>
      <c r="R72" s="262">
        <v>39510.960758000001</v>
      </c>
      <c r="S72" s="267">
        <v>-2571.4973500000001</v>
      </c>
      <c r="T72" s="163">
        <v>0.14729999999999999</v>
      </c>
      <c r="U72" s="262">
        <v>39582.920916000003</v>
      </c>
      <c r="V72" s="267">
        <v>-3069.7661400000002</v>
      </c>
      <c r="W72" s="163">
        <v>8.3500000000000005E-2</v>
      </c>
      <c r="X72" s="262">
        <v>39514.655964999998</v>
      </c>
      <c r="Y72" s="267">
        <v>-2582.17128</v>
      </c>
      <c r="Z72" s="163">
        <v>0.14560000000000001</v>
      </c>
      <c r="AA72" s="262">
        <v>39500.393831000001</v>
      </c>
      <c r="AB72" s="267">
        <v>-2525.41563</v>
      </c>
      <c r="AC72" s="163">
        <v>0.1547</v>
      </c>
      <c r="AD72" s="262">
        <v>39589.036624</v>
      </c>
      <c r="AE72" s="267">
        <v>-3065.7901000000002</v>
      </c>
      <c r="AF72" s="163">
        <v>8.3799999999999999E-2</v>
      </c>
      <c r="AG72" s="262">
        <v>39568.333430999999</v>
      </c>
      <c r="AH72" s="267">
        <v>-3023.6801799999998</v>
      </c>
      <c r="AI72" s="162">
        <v>8.8200000000000001E-2</v>
      </c>
    </row>
    <row r="73" spans="2:35" x14ac:dyDescent="0.25">
      <c r="B73" s="166">
        <v>65</v>
      </c>
      <c r="C73" s="165" t="s">
        <v>192</v>
      </c>
      <c r="D73" s="165" t="s">
        <v>110</v>
      </c>
      <c r="E73" s="164">
        <v>553</v>
      </c>
      <c r="F73" s="240">
        <v>1.7154200000000001E-2</v>
      </c>
      <c r="G73" s="164">
        <v>557</v>
      </c>
      <c r="H73" s="240">
        <v>1.7135830000000001E-2</v>
      </c>
      <c r="I73" s="254">
        <v>39178.026277999998</v>
      </c>
      <c r="J73" s="247">
        <v>124.15619</v>
      </c>
      <c r="K73" s="163">
        <v>0.79390000000000005</v>
      </c>
      <c r="L73" s="262">
        <v>39170.280371000001</v>
      </c>
      <c r="M73" s="267">
        <v>177.00301999999999</v>
      </c>
      <c r="N73" s="163">
        <v>0.70909999999999995</v>
      </c>
      <c r="O73" s="262">
        <v>39179.152738999997</v>
      </c>
      <c r="P73" s="267">
        <v>127.99275</v>
      </c>
      <c r="Q73" s="163">
        <v>0.78749999999999998</v>
      </c>
      <c r="R73" s="262">
        <v>39173.894494</v>
      </c>
      <c r="S73" s="267">
        <v>176.25246000000001</v>
      </c>
      <c r="T73" s="163">
        <v>0.71020000000000005</v>
      </c>
      <c r="U73" s="262">
        <v>39199.385007999997</v>
      </c>
      <c r="V73" s="267">
        <v>115.62432</v>
      </c>
      <c r="W73" s="163">
        <v>0.80720000000000003</v>
      </c>
      <c r="X73" s="262">
        <v>39166.248974000002</v>
      </c>
      <c r="Y73" s="267">
        <v>181.12146999999999</v>
      </c>
      <c r="Z73" s="163">
        <v>0.70250000000000001</v>
      </c>
      <c r="AA73" s="262">
        <v>39175.934551999999</v>
      </c>
      <c r="AB73" s="267">
        <v>184.03025</v>
      </c>
      <c r="AC73" s="163">
        <v>0.69799999999999995</v>
      </c>
      <c r="AD73" s="262">
        <v>39194.809837000001</v>
      </c>
      <c r="AE73" s="267">
        <v>117.42075</v>
      </c>
      <c r="AF73" s="163">
        <v>0.80430000000000001</v>
      </c>
      <c r="AG73" s="262">
        <v>39202.224774000002</v>
      </c>
      <c r="AH73" s="267">
        <v>122.32133</v>
      </c>
      <c r="AI73" s="162">
        <v>0.79630000000000001</v>
      </c>
    </row>
    <row r="74" spans="2:35" x14ac:dyDescent="0.25">
      <c r="B74" s="166">
        <v>66</v>
      </c>
      <c r="C74" s="165" t="s">
        <v>192</v>
      </c>
      <c r="D74" s="165" t="s">
        <v>111</v>
      </c>
      <c r="E74" s="164">
        <v>62</v>
      </c>
      <c r="F74" s="240">
        <v>1.92326E-3</v>
      </c>
      <c r="G74" s="164">
        <v>64</v>
      </c>
      <c r="H74" s="240">
        <v>1.9689299999999998E-3</v>
      </c>
      <c r="I74" s="254">
        <v>38604.346109999999</v>
      </c>
      <c r="J74" s="247">
        <v>644.53575999999998</v>
      </c>
      <c r="K74" s="163">
        <v>0.60129999999999995</v>
      </c>
      <c r="L74" s="262">
        <v>38618.365742000002</v>
      </c>
      <c r="M74" s="267">
        <v>811.30385000000001</v>
      </c>
      <c r="N74" s="163">
        <v>0.51019999999999999</v>
      </c>
      <c r="O74" s="262">
        <v>38595.247903000003</v>
      </c>
      <c r="P74" s="267">
        <v>578.15682000000004</v>
      </c>
      <c r="Q74" s="163">
        <v>0.63900000000000001</v>
      </c>
      <c r="R74" s="262">
        <v>38604.965318000002</v>
      </c>
      <c r="S74" s="267">
        <v>741.89711999999997</v>
      </c>
      <c r="T74" s="163">
        <v>0.54679999999999995</v>
      </c>
      <c r="U74" s="262">
        <v>38614.512906999997</v>
      </c>
      <c r="V74" s="267">
        <v>558.12928999999997</v>
      </c>
      <c r="W74" s="163">
        <v>0.65010000000000001</v>
      </c>
      <c r="X74" s="262">
        <v>38621.487551999999</v>
      </c>
      <c r="Y74" s="267">
        <v>730.95821999999998</v>
      </c>
      <c r="Z74" s="163">
        <v>0.55279999999999996</v>
      </c>
      <c r="AA74" s="262">
        <v>38611.002038999999</v>
      </c>
      <c r="AB74" s="267">
        <v>779.73779000000002</v>
      </c>
      <c r="AC74" s="163">
        <v>0.52659999999999996</v>
      </c>
      <c r="AD74" s="262">
        <v>38632.728102000001</v>
      </c>
      <c r="AE74" s="267">
        <v>559.69408999999996</v>
      </c>
      <c r="AF74" s="163">
        <v>0.64929999999999999</v>
      </c>
      <c r="AG74" s="262">
        <v>38621.466047000002</v>
      </c>
      <c r="AH74" s="267">
        <v>601.70033000000001</v>
      </c>
      <c r="AI74" s="162">
        <v>0.62490000000000001</v>
      </c>
    </row>
    <row r="75" spans="2:35" x14ac:dyDescent="0.25">
      <c r="B75" s="166">
        <v>67</v>
      </c>
      <c r="C75" s="165" t="s">
        <v>192</v>
      </c>
      <c r="D75" s="165" t="s">
        <v>112</v>
      </c>
      <c r="E75" s="164">
        <v>181</v>
      </c>
      <c r="F75" s="240">
        <v>5.6146700000000004E-3</v>
      </c>
      <c r="G75" s="164">
        <v>183</v>
      </c>
      <c r="H75" s="240">
        <v>5.6299000000000002E-3</v>
      </c>
      <c r="I75" s="254">
        <v>39164.604266000002</v>
      </c>
      <c r="J75" s="247">
        <v>1002.16876</v>
      </c>
      <c r="K75" s="163">
        <v>0.1719</v>
      </c>
      <c r="L75" s="262">
        <v>39169.218531999999</v>
      </c>
      <c r="M75" s="267">
        <v>962.96253000000002</v>
      </c>
      <c r="N75" s="163">
        <v>0.18870000000000001</v>
      </c>
      <c r="O75" s="262">
        <v>39145.950720000001</v>
      </c>
      <c r="P75" s="267">
        <v>1039.1133500000001</v>
      </c>
      <c r="Q75" s="163">
        <v>0.15640000000000001</v>
      </c>
      <c r="R75" s="262">
        <v>39152.220071000003</v>
      </c>
      <c r="S75" s="267">
        <v>997.12932999999998</v>
      </c>
      <c r="T75" s="163">
        <v>0.17330000000000001</v>
      </c>
      <c r="U75" s="262">
        <v>39166.955580000002</v>
      </c>
      <c r="V75" s="267">
        <v>905.87130999999999</v>
      </c>
      <c r="W75" s="163">
        <v>0.21560000000000001</v>
      </c>
      <c r="X75" s="262">
        <v>39149.606006000002</v>
      </c>
      <c r="Y75" s="267">
        <v>1024.63067</v>
      </c>
      <c r="Z75" s="163">
        <v>0.16170000000000001</v>
      </c>
      <c r="AA75" s="262">
        <v>39151.796730000002</v>
      </c>
      <c r="AB75" s="267">
        <v>1024.6814300000001</v>
      </c>
      <c r="AC75" s="163">
        <v>0.1618</v>
      </c>
      <c r="AD75" s="262">
        <v>39163.960795999999</v>
      </c>
      <c r="AE75" s="267">
        <v>932.34667999999999</v>
      </c>
      <c r="AF75" s="163">
        <v>0.2024</v>
      </c>
      <c r="AG75" s="262">
        <v>39166.932239000002</v>
      </c>
      <c r="AH75" s="267">
        <v>937.98144000000002</v>
      </c>
      <c r="AI75" s="162">
        <v>0.19980000000000001</v>
      </c>
    </row>
    <row r="76" spans="2:35" x14ac:dyDescent="0.25">
      <c r="B76" s="166">
        <v>68</v>
      </c>
      <c r="C76" s="165" t="s">
        <v>192</v>
      </c>
      <c r="D76" s="165" t="s">
        <v>113</v>
      </c>
      <c r="E76" s="164" t="s">
        <v>136</v>
      </c>
      <c r="F76" s="240" t="s">
        <v>136</v>
      </c>
      <c r="G76" s="164" t="s">
        <v>136</v>
      </c>
      <c r="H76" s="240" t="s">
        <v>136</v>
      </c>
      <c r="I76" s="254">
        <v>38986.082698999999</v>
      </c>
      <c r="J76" s="247">
        <v>582.09657000000004</v>
      </c>
      <c r="K76" s="163">
        <v>0.91679999999999995</v>
      </c>
      <c r="L76" s="262">
        <v>38951.843952000003</v>
      </c>
      <c r="M76" s="267">
        <v>856.64679000000001</v>
      </c>
      <c r="N76" s="163">
        <v>0.87760000000000005</v>
      </c>
      <c r="O76" s="262">
        <v>38876.672184000003</v>
      </c>
      <c r="P76" s="267">
        <v>697.08169999999996</v>
      </c>
      <c r="Q76" s="163">
        <v>0.90029999999999999</v>
      </c>
      <c r="R76" s="262">
        <v>38852.832523999998</v>
      </c>
      <c r="S76" s="267">
        <v>943.73982999999998</v>
      </c>
      <c r="T76" s="163">
        <v>0.86519999999999997</v>
      </c>
      <c r="U76" s="262">
        <v>38845.322948000001</v>
      </c>
      <c r="V76" s="267">
        <v>982.28980000000001</v>
      </c>
      <c r="W76" s="163">
        <v>0.85960000000000003</v>
      </c>
      <c r="X76" s="262">
        <v>38828.64172</v>
      </c>
      <c r="Y76" s="267">
        <v>1116.1630700000001</v>
      </c>
      <c r="Z76" s="163">
        <v>0.84089999999999998</v>
      </c>
      <c r="AA76" s="262">
        <v>38851.106971000001</v>
      </c>
      <c r="AB76" s="267">
        <v>1046.8771300000001</v>
      </c>
      <c r="AC76" s="163">
        <v>0.85060000000000002</v>
      </c>
      <c r="AD76" s="262">
        <v>38827.909586000002</v>
      </c>
      <c r="AE76" s="267">
        <v>1124.64319</v>
      </c>
      <c r="AF76" s="163">
        <v>0.83950000000000002</v>
      </c>
      <c r="AG76" s="262">
        <v>38842.896097999997</v>
      </c>
      <c r="AH76" s="267">
        <v>1104.97516</v>
      </c>
      <c r="AI76" s="162">
        <v>0.84230000000000005</v>
      </c>
    </row>
    <row r="77" spans="2:35" x14ac:dyDescent="0.25">
      <c r="B77" s="166">
        <v>69</v>
      </c>
      <c r="C77" s="165" t="s">
        <v>192</v>
      </c>
      <c r="D77" s="165" t="s">
        <v>114</v>
      </c>
      <c r="E77" s="164">
        <v>24</v>
      </c>
      <c r="F77" s="240">
        <v>7.4449E-4</v>
      </c>
      <c r="G77" s="164">
        <v>24</v>
      </c>
      <c r="H77" s="240">
        <v>7.3835000000000003E-4</v>
      </c>
      <c r="I77" s="254">
        <v>39139.143950999998</v>
      </c>
      <c r="J77" s="247">
        <v>4996.4033200000003</v>
      </c>
      <c r="K77" s="163">
        <v>1.1299999999999999E-2</v>
      </c>
      <c r="L77" s="262">
        <v>39109.014393999998</v>
      </c>
      <c r="M77" s="267">
        <v>5139.6709000000001</v>
      </c>
      <c r="N77" s="163">
        <v>9.1000000000000004E-3</v>
      </c>
      <c r="O77" s="262">
        <v>39121.487180999997</v>
      </c>
      <c r="P77" s="267">
        <v>4913.7431699999997</v>
      </c>
      <c r="Q77" s="163">
        <v>1.2699999999999999E-2</v>
      </c>
      <c r="R77" s="262">
        <v>39098.006616999999</v>
      </c>
      <c r="S77" s="267">
        <v>5060.8697700000002</v>
      </c>
      <c r="T77" s="163">
        <v>1.0200000000000001E-2</v>
      </c>
      <c r="U77" s="262">
        <v>39050.876164000001</v>
      </c>
      <c r="V77" s="267">
        <v>5317.1119099999996</v>
      </c>
      <c r="W77" s="163">
        <v>6.8999999999999999E-3</v>
      </c>
      <c r="X77" s="262">
        <v>39090.414228000001</v>
      </c>
      <c r="Y77" s="267">
        <v>5035.2220500000003</v>
      </c>
      <c r="Z77" s="163">
        <v>1.0500000000000001E-2</v>
      </c>
      <c r="AA77" s="262">
        <v>39103.728832000001</v>
      </c>
      <c r="AB77" s="267">
        <v>5058.5587800000003</v>
      </c>
      <c r="AC77" s="163">
        <v>1.0200000000000001E-2</v>
      </c>
      <c r="AD77" s="262">
        <v>39045.440794000002</v>
      </c>
      <c r="AE77" s="267">
        <v>5286.1231699999998</v>
      </c>
      <c r="AF77" s="163">
        <v>7.1999999999999998E-3</v>
      </c>
      <c r="AG77" s="262">
        <v>39058.264163</v>
      </c>
      <c r="AH77" s="267">
        <v>5311.7491099999997</v>
      </c>
      <c r="AI77" s="162">
        <v>6.8999999999999999E-3</v>
      </c>
    </row>
    <row r="78" spans="2:35" x14ac:dyDescent="0.25">
      <c r="B78" s="166">
        <v>70</v>
      </c>
      <c r="C78" s="165" t="s">
        <v>192</v>
      </c>
      <c r="D78" s="165" t="s">
        <v>115</v>
      </c>
      <c r="E78" s="164">
        <v>271</v>
      </c>
      <c r="F78" s="240">
        <v>8.4064900000000008E-3</v>
      </c>
      <c r="G78" s="164">
        <v>272</v>
      </c>
      <c r="H78" s="240">
        <v>8.3679400000000008E-3</v>
      </c>
      <c r="I78" s="254">
        <v>38475.758942</v>
      </c>
      <c r="J78" s="247">
        <v>1469.5169000000001</v>
      </c>
      <c r="K78" s="163">
        <v>1.32E-2</v>
      </c>
      <c r="L78" s="262">
        <v>38481.178077999997</v>
      </c>
      <c r="M78" s="267">
        <v>1483.18948</v>
      </c>
      <c r="N78" s="163">
        <v>1.2200000000000001E-2</v>
      </c>
      <c r="O78" s="262">
        <v>38477.103052999999</v>
      </c>
      <c r="P78" s="267">
        <v>1485.6614199999999</v>
      </c>
      <c r="Q78" s="163">
        <v>1.21E-2</v>
      </c>
      <c r="R78" s="262">
        <v>38482.743642000001</v>
      </c>
      <c r="S78" s="267">
        <v>1497.16993</v>
      </c>
      <c r="T78" s="163">
        <v>1.14E-2</v>
      </c>
      <c r="U78" s="262">
        <v>38485.058877000003</v>
      </c>
      <c r="V78" s="267">
        <v>1589.76242</v>
      </c>
      <c r="W78" s="163">
        <v>7.1000000000000004E-3</v>
      </c>
      <c r="X78" s="262">
        <v>38475.759739000001</v>
      </c>
      <c r="Y78" s="267">
        <v>1476.5242499999999</v>
      </c>
      <c r="Z78" s="163">
        <v>1.2500000000000001E-2</v>
      </c>
      <c r="AA78" s="262">
        <v>38481.23517</v>
      </c>
      <c r="AB78" s="267">
        <v>1501.58123</v>
      </c>
      <c r="AC78" s="163">
        <v>1.11E-2</v>
      </c>
      <c r="AD78" s="262">
        <v>38477.701886000003</v>
      </c>
      <c r="AE78" s="267">
        <v>1570.0297499999999</v>
      </c>
      <c r="AF78" s="163">
        <v>7.9000000000000008E-3</v>
      </c>
      <c r="AG78" s="262">
        <v>38483.027892999999</v>
      </c>
      <c r="AH78" s="267">
        <v>1594.62887</v>
      </c>
      <c r="AI78" s="162">
        <v>7.0000000000000001E-3</v>
      </c>
    </row>
    <row r="79" spans="2:35" x14ac:dyDescent="0.25">
      <c r="B79" s="166">
        <v>71</v>
      </c>
      <c r="C79" s="165" t="s">
        <v>192</v>
      </c>
      <c r="D79" s="165" t="s">
        <v>116</v>
      </c>
      <c r="E79" s="164" t="s">
        <v>136</v>
      </c>
      <c r="F79" s="240" t="s">
        <v>136</v>
      </c>
      <c r="G79" s="164" t="s">
        <v>136</v>
      </c>
      <c r="H79" s="240" t="s">
        <v>136</v>
      </c>
      <c r="I79" s="254">
        <v>39188.664805</v>
      </c>
      <c r="J79" s="247">
        <v>1904.9392</v>
      </c>
      <c r="K79" s="163">
        <v>0.8417</v>
      </c>
      <c r="L79" s="262">
        <v>39188.664805</v>
      </c>
      <c r="M79" s="267">
        <v>2234.76766</v>
      </c>
      <c r="N79" s="163">
        <v>0.8145</v>
      </c>
      <c r="O79" s="262">
        <v>39188.664805</v>
      </c>
      <c r="P79" s="267">
        <v>1899.53764</v>
      </c>
      <c r="Q79" s="163">
        <v>0.84199999999999997</v>
      </c>
      <c r="R79" s="262">
        <v>39188.664805</v>
      </c>
      <c r="S79" s="267">
        <v>2211.6851700000002</v>
      </c>
      <c r="T79" s="163">
        <v>0.81630000000000003</v>
      </c>
      <c r="U79" s="262">
        <v>39188.664805</v>
      </c>
      <c r="V79" s="267">
        <v>2234.0533099999998</v>
      </c>
      <c r="W79" s="163">
        <v>0.81430000000000002</v>
      </c>
      <c r="X79" s="262">
        <v>39188.664805</v>
      </c>
      <c r="Y79" s="267">
        <v>2445.1999500000002</v>
      </c>
      <c r="Z79" s="163">
        <v>0.79730000000000001</v>
      </c>
      <c r="AA79" s="262">
        <v>39188.664805</v>
      </c>
      <c r="AB79" s="267">
        <v>2182.0802199999998</v>
      </c>
      <c r="AC79" s="163">
        <v>0.81869999999999998</v>
      </c>
      <c r="AD79" s="262">
        <v>39188.664805</v>
      </c>
      <c r="AE79" s="267">
        <v>2440.9744099999998</v>
      </c>
      <c r="AF79" s="163">
        <v>0.7974</v>
      </c>
      <c r="AG79" s="262">
        <v>39188.664805</v>
      </c>
      <c r="AH79" s="267">
        <v>2196.9705600000002</v>
      </c>
      <c r="AI79" s="162">
        <v>0.81730000000000003</v>
      </c>
    </row>
    <row r="80" spans="2:35" x14ac:dyDescent="0.25">
      <c r="B80" s="166">
        <v>72</v>
      </c>
      <c r="C80" s="165" t="s">
        <v>192</v>
      </c>
      <c r="D80" s="165" t="s">
        <v>117</v>
      </c>
      <c r="E80" s="164" t="s">
        <v>136</v>
      </c>
      <c r="F80" s="240" t="s">
        <v>136</v>
      </c>
      <c r="G80" s="164" t="s">
        <v>136</v>
      </c>
      <c r="H80" s="240" t="s">
        <v>136</v>
      </c>
      <c r="I80" s="254" t="s">
        <v>251</v>
      </c>
      <c r="J80" s="247">
        <v>0</v>
      </c>
      <c r="K80" s="163" t="s">
        <v>251</v>
      </c>
      <c r="L80" s="262" t="s">
        <v>251</v>
      </c>
      <c r="M80" s="267">
        <v>0</v>
      </c>
      <c r="N80" s="163" t="s">
        <v>251</v>
      </c>
      <c r="O80" s="262" t="s">
        <v>251</v>
      </c>
      <c r="P80" s="267">
        <v>0</v>
      </c>
      <c r="Q80" s="163" t="s">
        <v>251</v>
      </c>
      <c r="R80" s="262" t="s">
        <v>251</v>
      </c>
      <c r="S80" s="267">
        <v>0</v>
      </c>
      <c r="T80" s="163" t="s">
        <v>251</v>
      </c>
      <c r="U80" s="262" t="s">
        <v>251</v>
      </c>
      <c r="V80" s="267">
        <v>0</v>
      </c>
      <c r="W80" s="163" t="s">
        <v>251</v>
      </c>
      <c r="X80" s="262" t="s">
        <v>251</v>
      </c>
      <c r="Y80" s="267">
        <v>0</v>
      </c>
      <c r="Z80" s="163" t="s">
        <v>251</v>
      </c>
      <c r="AA80" s="262" t="s">
        <v>251</v>
      </c>
      <c r="AB80" s="267">
        <v>0</v>
      </c>
      <c r="AC80" s="163" t="s">
        <v>251</v>
      </c>
      <c r="AD80" s="262" t="s">
        <v>251</v>
      </c>
      <c r="AE80" s="267">
        <v>0</v>
      </c>
      <c r="AF80" s="163" t="s">
        <v>251</v>
      </c>
      <c r="AG80" s="262" t="s">
        <v>251</v>
      </c>
      <c r="AH80" s="267">
        <v>0</v>
      </c>
      <c r="AI80" s="162" t="s">
        <v>251</v>
      </c>
    </row>
    <row r="81" spans="2:35" x14ac:dyDescent="0.25">
      <c r="B81" s="166">
        <v>73</v>
      </c>
      <c r="C81" s="165" t="s">
        <v>192</v>
      </c>
      <c r="D81" s="165" t="s">
        <v>118</v>
      </c>
      <c r="E81" s="164">
        <v>54</v>
      </c>
      <c r="F81" s="240">
        <v>1.67509E-3</v>
      </c>
      <c r="G81" s="164">
        <v>55</v>
      </c>
      <c r="H81" s="240">
        <v>1.6920500000000001E-3</v>
      </c>
      <c r="I81" s="254">
        <v>39482.298065000003</v>
      </c>
      <c r="J81" s="247">
        <v>-393.25146999999998</v>
      </c>
      <c r="K81" s="163">
        <v>0.76239999999999997</v>
      </c>
      <c r="L81" s="262">
        <v>39467.778251999996</v>
      </c>
      <c r="M81" s="267">
        <v>-324.66555</v>
      </c>
      <c r="N81" s="163">
        <v>0.80259999999999998</v>
      </c>
      <c r="O81" s="262">
        <v>39399.802081000002</v>
      </c>
      <c r="P81" s="267">
        <v>-376.48624999999998</v>
      </c>
      <c r="Q81" s="163">
        <v>0.77210000000000001</v>
      </c>
      <c r="R81" s="262">
        <v>39399.756183999998</v>
      </c>
      <c r="S81" s="267">
        <v>-313.24187000000001</v>
      </c>
      <c r="T81" s="163">
        <v>0.80930000000000002</v>
      </c>
      <c r="U81" s="262">
        <v>39419.339902</v>
      </c>
      <c r="V81" s="267">
        <v>-217.14972</v>
      </c>
      <c r="W81" s="163">
        <v>0.86699999999999999</v>
      </c>
      <c r="X81" s="262">
        <v>39421.519014999998</v>
      </c>
      <c r="Y81" s="267">
        <v>-358.94459999999998</v>
      </c>
      <c r="Z81" s="163">
        <v>0.78210000000000002</v>
      </c>
      <c r="AA81" s="262">
        <v>39391.491686000001</v>
      </c>
      <c r="AB81" s="267">
        <v>-318.65462000000002</v>
      </c>
      <c r="AC81" s="163">
        <v>0.80610000000000004</v>
      </c>
      <c r="AD81" s="262">
        <v>39434.912441</v>
      </c>
      <c r="AE81" s="267">
        <v>-260.77569999999997</v>
      </c>
      <c r="AF81" s="163">
        <v>0.84060000000000001</v>
      </c>
      <c r="AG81" s="262">
        <v>39409.016274000001</v>
      </c>
      <c r="AH81" s="267">
        <v>-221.01757000000001</v>
      </c>
      <c r="AI81" s="162">
        <v>0.86470000000000002</v>
      </c>
    </row>
    <row r="82" spans="2:35" x14ac:dyDescent="0.25">
      <c r="B82" s="166">
        <v>74</v>
      </c>
      <c r="C82" s="165" t="s">
        <v>192</v>
      </c>
      <c r="D82" s="165" t="s">
        <v>119</v>
      </c>
      <c r="E82" s="164">
        <v>446</v>
      </c>
      <c r="F82" s="240">
        <v>1.383503E-2</v>
      </c>
      <c r="G82" s="164">
        <v>448</v>
      </c>
      <c r="H82" s="240">
        <v>1.37825E-2</v>
      </c>
      <c r="I82" s="254">
        <v>38947.147396</v>
      </c>
      <c r="J82" s="247">
        <v>573.67440999999997</v>
      </c>
      <c r="K82" s="163">
        <v>0.23200000000000001</v>
      </c>
      <c r="L82" s="262">
        <v>38919.607692999998</v>
      </c>
      <c r="M82" s="267">
        <v>498.15183999999999</v>
      </c>
      <c r="N82" s="163">
        <v>0.29870000000000002</v>
      </c>
      <c r="O82" s="262">
        <v>38957.493381</v>
      </c>
      <c r="P82" s="267">
        <v>568.47685999999999</v>
      </c>
      <c r="Q82" s="163">
        <v>0.2359</v>
      </c>
      <c r="R82" s="262">
        <v>38930.265495</v>
      </c>
      <c r="S82" s="267">
        <v>497.25456000000003</v>
      </c>
      <c r="T82" s="163">
        <v>0.29920000000000002</v>
      </c>
      <c r="U82" s="262">
        <v>38930.743872999999</v>
      </c>
      <c r="V82" s="267">
        <v>553.95816000000002</v>
      </c>
      <c r="W82" s="163">
        <v>0.247</v>
      </c>
      <c r="X82" s="262">
        <v>38933.298923000002</v>
      </c>
      <c r="Y82" s="267">
        <v>514.59357</v>
      </c>
      <c r="Z82" s="163">
        <v>0.28270000000000001</v>
      </c>
      <c r="AA82" s="262">
        <v>38932.480599000002</v>
      </c>
      <c r="AB82" s="267">
        <v>498.38824</v>
      </c>
      <c r="AC82" s="163">
        <v>0.29809999999999998</v>
      </c>
      <c r="AD82" s="262">
        <v>38932.49295</v>
      </c>
      <c r="AE82" s="267">
        <v>566.84807999999998</v>
      </c>
      <c r="AF82" s="163">
        <v>0.23619999999999999</v>
      </c>
      <c r="AG82" s="262">
        <v>38933.317731000003</v>
      </c>
      <c r="AH82" s="267">
        <v>555.38036999999997</v>
      </c>
      <c r="AI82" s="162">
        <v>0.24579999999999999</v>
      </c>
    </row>
    <row r="83" spans="2:35" x14ac:dyDescent="0.25">
      <c r="B83" s="166">
        <v>75</v>
      </c>
      <c r="C83" s="165" t="s">
        <v>192</v>
      </c>
      <c r="D83" s="165" t="s">
        <v>120</v>
      </c>
      <c r="E83" s="164">
        <v>71</v>
      </c>
      <c r="F83" s="240">
        <v>2.20244E-3</v>
      </c>
      <c r="G83" s="164">
        <v>71</v>
      </c>
      <c r="H83" s="240">
        <v>2.1842799999999998E-3</v>
      </c>
      <c r="I83" s="254">
        <v>38512.350307000001</v>
      </c>
      <c r="J83" s="247">
        <v>3144.0070799999999</v>
      </c>
      <c r="K83" s="163">
        <v>6.0000000000000001E-3</v>
      </c>
      <c r="L83" s="262">
        <v>38529.528629</v>
      </c>
      <c r="M83" s="267">
        <v>3011.6603300000002</v>
      </c>
      <c r="N83" s="163">
        <v>8.3999999999999995E-3</v>
      </c>
      <c r="O83" s="262">
        <v>38521.134233999997</v>
      </c>
      <c r="P83" s="267">
        <v>3141.1785799999998</v>
      </c>
      <c r="Q83" s="163">
        <v>6.0000000000000001E-3</v>
      </c>
      <c r="R83" s="262">
        <v>38536.085252999997</v>
      </c>
      <c r="S83" s="267">
        <v>3015.2027400000002</v>
      </c>
      <c r="T83" s="163">
        <v>8.3000000000000001E-3</v>
      </c>
      <c r="U83" s="262">
        <v>38540.141237999997</v>
      </c>
      <c r="V83" s="267">
        <v>2996.62563</v>
      </c>
      <c r="W83" s="163">
        <v>8.6E-3</v>
      </c>
      <c r="X83" s="262">
        <v>38554.542162999998</v>
      </c>
      <c r="Y83" s="267">
        <v>2984.5787700000001</v>
      </c>
      <c r="Z83" s="163">
        <v>8.9999999999999993E-3</v>
      </c>
      <c r="AA83" s="262">
        <v>38535.971832000003</v>
      </c>
      <c r="AB83" s="267">
        <v>3015.3980799999999</v>
      </c>
      <c r="AC83" s="163">
        <v>8.3000000000000001E-3</v>
      </c>
      <c r="AD83" s="262">
        <v>38556.332859000002</v>
      </c>
      <c r="AE83" s="267">
        <v>2969.93363</v>
      </c>
      <c r="AF83" s="163">
        <v>9.1999999999999998E-3</v>
      </c>
      <c r="AG83" s="262">
        <v>38539.871874999997</v>
      </c>
      <c r="AH83" s="267">
        <v>2995.3223899999998</v>
      </c>
      <c r="AI83" s="162">
        <v>8.6999999999999994E-3</v>
      </c>
    </row>
    <row r="84" spans="2:35" x14ac:dyDescent="0.25">
      <c r="B84" s="166">
        <v>76</v>
      </c>
      <c r="C84" s="165" t="s">
        <v>192</v>
      </c>
      <c r="D84" s="165" t="s">
        <v>121</v>
      </c>
      <c r="E84" s="164">
        <v>14</v>
      </c>
      <c r="F84" s="240">
        <v>4.3428E-4</v>
      </c>
      <c r="G84" s="164">
        <v>14</v>
      </c>
      <c r="H84" s="240">
        <v>4.3070000000000001E-4</v>
      </c>
      <c r="I84" s="254">
        <v>38528.64129</v>
      </c>
      <c r="J84" s="247">
        <v>-278.45303999999999</v>
      </c>
      <c r="K84" s="163">
        <v>0.91420000000000001</v>
      </c>
      <c r="L84" s="262">
        <v>38448.840509000001</v>
      </c>
      <c r="M84" s="267">
        <v>-293.32011</v>
      </c>
      <c r="N84" s="163">
        <v>0.90949999999999998</v>
      </c>
      <c r="O84" s="262">
        <v>38429.134084999998</v>
      </c>
      <c r="P84" s="267">
        <v>-368.49680999999998</v>
      </c>
      <c r="Q84" s="163">
        <v>0.88660000000000005</v>
      </c>
      <c r="R84" s="262">
        <v>38379.872536000003</v>
      </c>
      <c r="S84" s="267">
        <v>-377.16798999999997</v>
      </c>
      <c r="T84" s="163">
        <v>0.88380000000000003</v>
      </c>
      <c r="U84" s="262">
        <v>38373.529944000002</v>
      </c>
      <c r="V84" s="267">
        <v>-313.90598</v>
      </c>
      <c r="W84" s="163">
        <v>0.90310000000000001</v>
      </c>
      <c r="X84" s="262">
        <v>38375.291004999999</v>
      </c>
      <c r="Y84" s="267">
        <v>-329.19488000000001</v>
      </c>
      <c r="Z84" s="163">
        <v>0.89849999999999997</v>
      </c>
      <c r="AA84" s="262">
        <v>38370.746273999997</v>
      </c>
      <c r="AB84" s="267">
        <v>-375.72996000000001</v>
      </c>
      <c r="AC84" s="163">
        <v>0.88419999999999999</v>
      </c>
      <c r="AD84" s="262">
        <v>38361.738792999997</v>
      </c>
      <c r="AE84" s="267">
        <v>-271.06972999999999</v>
      </c>
      <c r="AF84" s="163">
        <v>0.91620000000000001</v>
      </c>
      <c r="AG84" s="262">
        <v>38362.603486</v>
      </c>
      <c r="AH84" s="267">
        <v>-306.03197999999998</v>
      </c>
      <c r="AI84" s="162">
        <v>0.90549999999999997</v>
      </c>
    </row>
    <row r="85" spans="2:35" x14ac:dyDescent="0.25">
      <c r="B85" s="166">
        <v>77</v>
      </c>
      <c r="C85" s="165" t="s">
        <v>192</v>
      </c>
      <c r="D85" s="165" t="s">
        <v>122</v>
      </c>
      <c r="E85" s="164">
        <v>545</v>
      </c>
      <c r="F85" s="240">
        <v>1.6906040000000001E-2</v>
      </c>
      <c r="G85" s="164">
        <v>550</v>
      </c>
      <c r="H85" s="240">
        <v>1.692047E-2</v>
      </c>
      <c r="I85" s="254">
        <v>38992.842885999999</v>
      </c>
      <c r="J85" s="247">
        <v>87.19229</v>
      </c>
      <c r="K85" s="163">
        <v>0.85250000000000004</v>
      </c>
      <c r="L85" s="262">
        <v>38976.802704000002</v>
      </c>
      <c r="M85" s="267">
        <v>114.50612</v>
      </c>
      <c r="N85" s="163">
        <v>0.80689999999999995</v>
      </c>
      <c r="O85" s="262">
        <v>38977.088854000001</v>
      </c>
      <c r="P85" s="267">
        <v>123.82996</v>
      </c>
      <c r="Q85" s="163">
        <v>0.79159999999999997</v>
      </c>
      <c r="R85" s="262">
        <v>38965.984645999997</v>
      </c>
      <c r="S85" s="267">
        <v>145.7373</v>
      </c>
      <c r="T85" s="163">
        <v>0.75560000000000005</v>
      </c>
      <c r="U85" s="262">
        <v>38959.449812999999</v>
      </c>
      <c r="V85" s="267">
        <v>190.13720000000001</v>
      </c>
      <c r="W85" s="163">
        <v>0.68430000000000002</v>
      </c>
      <c r="X85" s="262">
        <v>38960.192695999998</v>
      </c>
      <c r="Y85" s="267">
        <v>151.74770000000001</v>
      </c>
      <c r="Z85" s="163">
        <v>0.74580000000000002</v>
      </c>
      <c r="AA85" s="262">
        <v>38961.000843000002</v>
      </c>
      <c r="AB85" s="267">
        <v>154.01429999999999</v>
      </c>
      <c r="AC85" s="163">
        <v>0.74219999999999997</v>
      </c>
      <c r="AD85" s="262">
        <v>38952.96847</v>
      </c>
      <c r="AE85" s="267">
        <v>197.39263</v>
      </c>
      <c r="AF85" s="163">
        <v>0.67290000000000005</v>
      </c>
      <c r="AG85" s="262">
        <v>38953.138334000003</v>
      </c>
      <c r="AH85" s="267">
        <v>199.96064999999999</v>
      </c>
      <c r="AI85" s="162">
        <v>0.66900000000000004</v>
      </c>
    </row>
    <row r="86" spans="2:35" x14ac:dyDescent="0.25">
      <c r="B86" s="166">
        <v>78</v>
      </c>
      <c r="C86" s="165" t="s">
        <v>192</v>
      </c>
      <c r="D86" s="165" t="s">
        <v>123</v>
      </c>
      <c r="E86" s="164">
        <v>71</v>
      </c>
      <c r="F86" s="240">
        <v>2.20244E-3</v>
      </c>
      <c r="G86" s="164">
        <v>71</v>
      </c>
      <c r="H86" s="240">
        <v>2.1842799999999998E-3</v>
      </c>
      <c r="I86" s="254">
        <v>39721.907180000002</v>
      </c>
      <c r="J86" s="247">
        <v>-312.40769</v>
      </c>
      <c r="K86" s="163">
        <v>0.78749999999999998</v>
      </c>
      <c r="L86" s="262">
        <v>39716.658747000001</v>
      </c>
      <c r="M86" s="267">
        <v>-142.00071</v>
      </c>
      <c r="N86" s="163">
        <v>0.90239999999999998</v>
      </c>
      <c r="O86" s="262">
        <v>39710.031661000001</v>
      </c>
      <c r="P86" s="267">
        <v>-164.94</v>
      </c>
      <c r="Q86" s="163">
        <v>0.88680000000000003</v>
      </c>
      <c r="R86" s="262">
        <v>39708.248793999999</v>
      </c>
      <c r="S86" s="267">
        <v>-18.75911</v>
      </c>
      <c r="T86" s="163">
        <v>0.98709999999999998</v>
      </c>
      <c r="U86" s="262">
        <v>39675.568647</v>
      </c>
      <c r="V86" s="267">
        <v>-9.3694699999999997</v>
      </c>
      <c r="W86" s="163">
        <v>0.99350000000000005</v>
      </c>
      <c r="X86" s="262">
        <v>39733.079687999998</v>
      </c>
      <c r="Y86" s="267">
        <v>-25.2896</v>
      </c>
      <c r="Z86" s="163">
        <v>0.98260000000000003</v>
      </c>
      <c r="AA86" s="262">
        <v>39712.584514000002</v>
      </c>
      <c r="AB86" s="267">
        <v>-18.340710000000001</v>
      </c>
      <c r="AC86" s="163">
        <v>0.98740000000000006</v>
      </c>
      <c r="AD86" s="262">
        <v>39693.533657</v>
      </c>
      <c r="AE86" s="267">
        <v>-8.7527399999999993</v>
      </c>
      <c r="AF86" s="163">
        <v>0.99399999999999999</v>
      </c>
      <c r="AG86" s="262">
        <v>39679.442598000001</v>
      </c>
      <c r="AH86" s="267">
        <v>-10.531420000000001</v>
      </c>
      <c r="AI86" s="162">
        <v>0.99270000000000003</v>
      </c>
    </row>
    <row r="87" spans="2:35" x14ac:dyDescent="0.25">
      <c r="B87" s="166">
        <v>79</v>
      </c>
      <c r="C87" s="165" t="s">
        <v>192</v>
      </c>
      <c r="D87" s="165" t="s">
        <v>124</v>
      </c>
      <c r="E87" s="164">
        <v>81</v>
      </c>
      <c r="F87" s="240">
        <v>2.51264E-3</v>
      </c>
      <c r="G87" s="164">
        <v>81</v>
      </c>
      <c r="H87" s="240">
        <v>2.4919199999999999E-3</v>
      </c>
      <c r="I87" s="254">
        <v>39882.969211000003</v>
      </c>
      <c r="J87" s="247">
        <v>-1467.6957</v>
      </c>
      <c r="K87" s="163">
        <v>0.17069999999999999</v>
      </c>
      <c r="L87" s="262">
        <v>39898.823168000003</v>
      </c>
      <c r="M87" s="267">
        <v>-1498.9869900000001</v>
      </c>
      <c r="N87" s="163">
        <v>0.16109999999999999</v>
      </c>
      <c r="O87" s="262">
        <v>39865.462564000001</v>
      </c>
      <c r="P87" s="267">
        <v>-1562.9380000000001</v>
      </c>
      <c r="Q87" s="163">
        <v>0.14430000000000001</v>
      </c>
      <c r="R87" s="262">
        <v>39887.229469999998</v>
      </c>
      <c r="S87" s="267">
        <v>-1583.18156</v>
      </c>
      <c r="T87" s="163">
        <v>0.13869999999999999</v>
      </c>
      <c r="U87" s="262">
        <v>39881.344493999997</v>
      </c>
      <c r="V87" s="267">
        <v>-1504.6446699999999</v>
      </c>
      <c r="W87" s="163">
        <v>0.15890000000000001</v>
      </c>
      <c r="X87" s="262">
        <v>39853.591077999998</v>
      </c>
      <c r="Y87" s="267">
        <v>-1590.9723300000001</v>
      </c>
      <c r="Z87" s="163">
        <v>0.13669999999999999</v>
      </c>
      <c r="AA87" s="262">
        <v>39874.276503000001</v>
      </c>
      <c r="AB87" s="267">
        <v>-1591.7499399999999</v>
      </c>
      <c r="AC87" s="163">
        <v>0.13650000000000001</v>
      </c>
      <c r="AD87" s="262">
        <v>39847.394099999998</v>
      </c>
      <c r="AE87" s="267">
        <v>-1513.49666</v>
      </c>
      <c r="AF87" s="163">
        <v>0.15640000000000001</v>
      </c>
      <c r="AG87" s="262">
        <v>39865.54221</v>
      </c>
      <c r="AH87" s="267">
        <v>-1514.89239</v>
      </c>
      <c r="AI87" s="162">
        <v>0.15609999999999999</v>
      </c>
    </row>
    <row r="88" spans="2:35" x14ac:dyDescent="0.25">
      <c r="B88" s="166">
        <v>80</v>
      </c>
      <c r="C88" s="165" t="s">
        <v>192</v>
      </c>
      <c r="D88" s="165" t="s">
        <v>125</v>
      </c>
      <c r="E88" s="164">
        <v>71</v>
      </c>
      <c r="F88" s="240">
        <v>2.20244E-3</v>
      </c>
      <c r="G88" s="164">
        <v>71</v>
      </c>
      <c r="H88" s="240">
        <v>2.1842799999999998E-3</v>
      </c>
      <c r="I88" s="254">
        <v>39260.333228000003</v>
      </c>
      <c r="J88" s="247">
        <v>-842.93278999999995</v>
      </c>
      <c r="K88" s="163">
        <v>0.46189999999999998</v>
      </c>
      <c r="L88" s="262">
        <v>39227.422159000002</v>
      </c>
      <c r="M88" s="267">
        <v>-594.14529000000005</v>
      </c>
      <c r="N88" s="163">
        <v>0.60370000000000001</v>
      </c>
      <c r="O88" s="262">
        <v>39281.102909000001</v>
      </c>
      <c r="P88" s="267">
        <v>-848.73645999999997</v>
      </c>
      <c r="Q88" s="163">
        <v>0.45850000000000002</v>
      </c>
      <c r="R88" s="262">
        <v>39246.068293999997</v>
      </c>
      <c r="S88" s="267">
        <v>-612.24788000000001</v>
      </c>
      <c r="T88" s="163">
        <v>0.59250000000000003</v>
      </c>
      <c r="U88" s="262">
        <v>39253.683083000004</v>
      </c>
      <c r="V88" s="267">
        <v>-554.31250999999997</v>
      </c>
      <c r="W88" s="163">
        <v>0.62760000000000005</v>
      </c>
      <c r="X88" s="262">
        <v>39267.350737000001</v>
      </c>
      <c r="Y88" s="267">
        <v>-639.20834000000002</v>
      </c>
      <c r="Z88" s="163">
        <v>0.57620000000000005</v>
      </c>
      <c r="AA88" s="262">
        <v>39246.553339999999</v>
      </c>
      <c r="AB88" s="267">
        <v>-615.05250000000001</v>
      </c>
      <c r="AC88" s="163">
        <v>0.5907</v>
      </c>
      <c r="AD88" s="262">
        <v>39269.302718999999</v>
      </c>
      <c r="AE88" s="267">
        <v>-589.20660999999996</v>
      </c>
      <c r="AF88" s="163">
        <v>0.60609999999999997</v>
      </c>
      <c r="AG88" s="262">
        <v>39255.531840000003</v>
      </c>
      <c r="AH88" s="267">
        <v>-559.70468000000005</v>
      </c>
      <c r="AI88" s="162">
        <v>0.62419999999999998</v>
      </c>
    </row>
    <row r="89" spans="2:35" x14ac:dyDescent="0.25">
      <c r="B89" s="166">
        <v>81</v>
      </c>
      <c r="C89" s="165" t="s">
        <v>192</v>
      </c>
      <c r="D89" s="165" t="s">
        <v>301</v>
      </c>
      <c r="E89" s="164">
        <v>14</v>
      </c>
      <c r="F89" s="240">
        <v>4.3428E-4</v>
      </c>
      <c r="G89" s="164">
        <v>14</v>
      </c>
      <c r="H89" s="240">
        <v>4.3070000000000001E-4</v>
      </c>
      <c r="I89" s="254">
        <v>39234.604468999998</v>
      </c>
      <c r="J89" s="247">
        <v>-3450.79828</v>
      </c>
      <c r="K89" s="163">
        <v>0.23910000000000001</v>
      </c>
      <c r="L89" s="262">
        <v>39208.191533999998</v>
      </c>
      <c r="M89" s="267">
        <v>-3419.5252300000002</v>
      </c>
      <c r="N89" s="163">
        <v>0.2427</v>
      </c>
      <c r="O89" s="262">
        <v>39225.608538</v>
      </c>
      <c r="P89" s="267">
        <v>-3507.1617000000001</v>
      </c>
      <c r="Q89" s="163">
        <v>0.23119999999999999</v>
      </c>
      <c r="R89" s="262">
        <v>39199.031338000001</v>
      </c>
      <c r="S89" s="267">
        <v>-3466.7880599999999</v>
      </c>
      <c r="T89" s="163">
        <v>0.23599999999999999</v>
      </c>
      <c r="U89" s="262">
        <v>39237.305509999998</v>
      </c>
      <c r="V89" s="267">
        <v>-3449.1039799999999</v>
      </c>
      <c r="W89" s="163">
        <v>0.23799999999999999</v>
      </c>
      <c r="X89" s="262">
        <v>39197.733</v>
      </c>
      <c r="Y89" s="267">
        <v>-3432.4684699999998</v>
      </c>
      <c r="Z89" s="163">
        <v>0.24060000000000001</v>
      </c>
      <c r="AA89" s="262">
        <v>39201.007705000004</v>
      </c>
      <c r="AB89" s="267">
        <v>-3425.1652399999998</v>
      </c>
      <c r="AC89" s="163">
        <v>0.2417</v>
      </c>
      <c r="AD89" s="262">
        <v>39231.526150999998</v>
      </c>
      <c r="AE89" s="267">
        <v>-3408.7395700000002</v>
      </c>
      <c r="AF89" s="163">
        <v>0.24349999999999999</v>
      </c>
      <c r="AG89" s="262">
        <v>39239.442824999998</v>
      </c>
      <c r="AH89" s="267">
        <v>-3402.46173</v>
      </c>
      <c r="AI89" s="162">
        <v>0.24440000000000001</v>
      </c>
    </row>
    <row r="90" spans="2:35" x14ac:dyDescent="0.25">
      <c r="B90" s="166">
        <v>82</v>
      </c>
      <c r="C90" s="165" t="s">
        <v>192</v>
      </c>
      <c r="D90" s="165" t="s">
        <v>303</v>
      </c>
      <c r="E90" s="164">
        <v>17</v>
      </c>
      <c r="F90" s="240">
        <v>5.2733999999999995E-4</v>
      </c>
      <c r="G90" s="164">
        <v>17</v>
      </c>
      <c r="H90" s="240">
        <v>5.2300000000000003E-4</v>
      </c>
      <c r="I90" s="254">
        <v>39445.130132999999</v>
      </c>
      <c r="J90" s="247">
        <v>-240.75037</v>
      </c>
      <c r="K90" s="163">
        <v>0.93089999999999995</v>
      </c>
      <c r="L90" s="262">
        <v>39451.004868999997</v>
      </c>
      <c r="M90" s="267">
        <v>-56.201210000000003</v>
      </c>
      <c r="N90" s="163">
        <v>0.98380000000000001</v>
      </c>
      <c r="O90" s="262">
        <v>39420.972147</v>
      </c>
      <c r="P90" s="267">
        <v>-562.42484999999999</v>
      </c>
      <c r="Q90" s="163">
        <v>0.83930000000000005</v>
      </c>
      <c r="R90" s="262">
        <v>39421.370707000002</v>
      </c>
      <c r="S90" s="267">
        <v>-355.28748999999999</v>
      </c>
      <c r="T90" s="163">
        <v>0.89790000000000003</v>
      </c>
      <c r="U90" s="262">
        <v>39466.840786000001</v>
      </c>
      <c r="V90" s="267">
        <v>-282.14382999999998</v>
      </c>
      <c r="W90" s="163">
        <v>0.91879999999999995</v>
      </c>
      <c r="X90" s="262">
        <v>39417.823973999999</v>
      </c>
      <c r="Y90" s="267">
        <v>-433.19009999999997</v>
      </c>
      <c r="Z90" s="163">
        <v>0.87570000000000003</v>
      </c>
      <c r="AA90" s="262">
        <v>39420.561383</v>
      </c>
      <c r="AB90" s="267">
        <v>-365.26098000000002</v>
      </c>
      <c r="AC90" s="163">
        <v>0.89510000000000001</v>
      </c>
      <c r="AD90" s="262">
        <v>39462.530599999998</v>
      </c>
      <c r="AE90" s="267">
        <v>-357.95231999999999</v>
      </c>
      <c r="AF90" s="163">
        <v>0.89710000000000001</v>
      </c>
      <c r="AG90" s="262">
        <v>39464.440369999997</v>
      </c>
      <c r="AH90" s="267">
        <v>-297.49045000000001</v>
      </c>
      <c r="AI90" s="162">
        <v>0.91439999999999999</v>
      </c>
    </row>
    <row r="91" spans="2:35" x14ac:dyDescent="0.25">
      <c r="B91" s="166">
        <v>83</v>
      </c>
      <c r="C91" s="165" t="s">
        <v>192</v>
      </c>
      <c r="D91" s="165" t="s">
        <v>305</v>
      </c>
      <c r="E91" s="164" t="s">
        <v>136</v>
      </c>
      <c r="F91" s="240" t="s">
        <v>136</v>
      </c>
      <c r="G91" s="164" t="s">
        <v>136</v>
      </c>
      <c r="H91" s="240" t="s">
        <v>136</v>
      </c>
      <c r="I91" s="254">
        <v>39209.713282999997</v>
      </c>
      <c r="J91" s="247">
        <v>-5184.2312199999997</v>
      </c>
      <c r="K91" s="163">
        <v>0.44950000000000001</v>
      </c>
      <c r="L91" s="262">
        <v>39185.034635000004</v>
      </c>
      <c r="M91" s="267">
        <v>-5105.6349700000001</v>
      </c>
      <c r="N91" s="163">
        <v>0.45569999999999999</v>
      </c>
      <c r="O91" s="262">
        <v>39189.470432000002</v>
      </c>
      <c r="P91" s="267">
        <v>-5119.3230700000004</v>
      </c>
      <c r="Q91" s="163">
        <v>0.45490000000000003</v>
      </c>
      <c r="R91" s="262">
        <v>39183.920205000002</v>
      </c>
      <c r="S91" s="267">
        <v>-5067.9836400000004</v>
      </c>
      <c r="T91" s="163">
        <v>0.45879999999999999</v>
      </c>
      <c r="U91" s="262">
        <v>39183.179551000001</v>
      </c>
      <c r="V91" s="267">
        <v>-4819.5515800000003</v>
      </c>
      <c r="W91" s="163">
        <v>0.48060000000000003</v>
      </c>
      <c r="X91" s="262">
        <v>39183.744318999998</v>
      </c>
      <c r="Y91" s="267">
        <v>-4968.6326799999997</v>
      </c>
      <c r="Z91" s="163">
        <v>0.46760000000000002</v>
      </c>
      <c r="AA91" s="262">
        <v>39184.912778999998</v>
      </c>
      <c r="AB91" s="267">
        <v>-5095.6282000000001</v>
      </c>
      <c r="AC91" s="163">
        <v>0.45639999999999997</v>
      </c>
      <c r="AD91" s="262">
        <v>39183.181086999997</v>
      </c>
      <c r="AE91" s="267">
        <v>-4739.1088399999999</v>
      </c>
      <c r="AF91" s="163">
        <v>0.48799999999999999</v>
      </c>
      <c r="AG91" s="262">
        <v>39183.629502000003</v>
      </c>
      <c r="AH91" s="267">
        <v>-4843.9313000000002</v>
      </c>
      <c r="AI91" s="162">
        <v>0.47839999999999999</v>
      </c>
    </row>
    <row r="92" spans="2:35" x14ac:dyDescent="0.25">
      <c r="B92" s="166">
        <v>84</v>
      </c>
      <c r="C92" s="165" t="s">
        <v>192</v>
      </c>
      <c r="D92" s="165" t="s">
        <v>307</v>
      </c>
      <c r="E92" s="164" t="s">
        <v>136</v>
      </c>
      <c r="F92" s="240" t="s">
        <v>136</v>
      </c>
      <c r="G92" s="164" t="s">
        <v>136</v>
      </c>
      <c r="H92" s="240" t="s">
        <v>136</v>
      </c>
      <c r="I92" s="254">
        <v>39022.604006000001</v>
      </c>
      <c r="J92" s="247">
        <v>2254.85122</v>
      </c>
      <c r="K92" s="163">
        <v>0.71630000000000005</v>
      </c>
      <c r="L92" s="262">
        <v>39055.382126999997</v>
      </c>
      <c r="M92" s="267">
        <v>1991.4483299999999</v>
      </c>
      <c r="N92" s="163">
        <v>0.74790000000000001</v>
      </c>
      <c r="O92" s="262">
        <v>39055.630151999998</v>
      </c>
      <c r="P92" s="267">
        <v>2147.6138500000002</v>
      </c>
      <c r="Q92" s="163">
        <v>0.72909999999999997</v>
      </c>
      <c r="R92" s="262">
        <v>39079.122020000003</v>
      </c>
      <c r="S92" s="267">
        <v>1920.4821300000001</v>
      </c>
      <c r="T92" s="163">
        <v>0.75649999999999995</v>
      </c>
      <c r="U92" s="262">
        <v>39073.839204999997</v>
      </c>
      <c r="V92" s="267">
        <v>2128.4874199999999</v>
      </c>
      <c r="W92" s="163">
        <v>0.73080000000000001</v>
      </c>
      <c r="X92" s="262">
        <v>39121.597813</v>
      </c>
      <c r="Y92" s="267">
        <v>2037.32599</v>
      </c>
      <c r="Z92" s="163">
        <v>0.74219999999999997</v>
      </c>
      <c r="AA92" s="262">
        <v>39092.911400999998</v>
      </c>
      <c r="AB92" s="267">
        <v>1975.5898099999999</v>
      </c>
      <c r="AC92" s="163">
        <v>0.74970000000000003</v>
      </c>
      <c r="AD92" s="262">
        <v>39110.099150000002</v>
      </c>
      <c r="AE92" s="267">
        <v>2259.96938</v>
      </c>
      <c r="AF92" s="163">
        <v>0.71489999999999998</v>
      </c>
      <c r="AG92" s="262">
        <v>39090.365446000003</v>
      </c>
      <c r="AH92" s="267">
        <v>2202.7835799999998</v>
      </c>
      <c r="AI92" s="162">
        <v>0.7218</v>
      </c>
    </row>
    <row r="93" spans="2:35" x14ac:dyDescent="0.25">
      <c r="B93" s="166">
        <v>85</v>
      </c>
      <c r="C93" s="165" t="s">
        <v>192</v>
      </c>
      <c r="D93" s="165" t="s">
        <v>309</v>
      </c>
      <c r="E93" s="164">
        <v>355</v>
      </c>
      <c r="F93" s="240">
        <v>1.101219E-2</v>
      </c>
      <c r="G93" s="164">
        <v>358</v>
      </c>
      <c r="H93" s="240">
        <v>1.101369E-2</v>
      </c>
      <c r="I93" s="254">
        <v>39023.806596000002</v>
      </c>
      <c r="J93" s="247">
        <v>-1088.84096</v>
      </c>
      <c r="K93" s="163">
        <v>0.1032</v>
      </c>
      <c r="L93" s="262">
        <v>39037.661095000003</v>
      </c>
      <c r="M93" s="267">
        <v>-1057.2229500000001</v>
      </c>
      <c r="N93" s="163">
        <v>0.11310000000000001</v>
      </c>
      <c r="O93" s="262">
        <v>39055.495873</v>
      </c>
      <c r="P93" s="267">
        <v>-1083.80045</v>
      </c>
      <c r="Q93" s="163">
        <v>0.1046</v>
      </c>
      <c r="R93" s="262">
        <v>39067.434456000003</v>
      </c>
      <c r="S93" s="267">
        <v>-1052.4590000000001</v>
      </c>
      <c r="T93" s="163">
        <v>0.11459999999999999</v>
      </c>
      <c r="U93" s="262">
        <v>39071.235490999999</v>
      </c>
      <c r="V93" s="267">
        <v>-1006.14732</v>
      </c>
      <c r="W93" s="163">
        <v>0.13100000000000001</v>
      </c>
      <c r="X93" s="262">
        <v>39083.795086999999</v>
      </c>
      <c r="Y93" s="267">
        <v>-1044.29342</v>
      </c>
      <c r="Z93" s="163">
        <v>0.1173</v>
      </c>
      <c r="AA93" s="262">
        <v>39071.288933999997</v>
      </c>
      <c r="AB93" s="267">
        <v>-1047.71209</v>
      </c>
      <c r="AC93" s="163">
        <v>0.1162</v>
      </c>
      <c r="AD93" s="262">
        <v>39084.198815000003</v>
      </c>
      <c r="AE93" s="267">
        <v>-998.74851000000001</v>
      </c>
      <c r="AF93" s="163">
        <v>0.1338</v>
      </c>
      <c r="AG93" s="262">
        <v>39075.256395999997</v>
      </c>
      <c r="AH93" s="267">
        <v>-998.15786000000003</v>
      </c>
      <c r="AI93" s="162">
        <v>0.1341</v>
      </c>
    </row>
    <row r="94" spans="2:35" x14ac:dyDescent="0.25">
      <c r="B94" s="166">
        <v>86</v>
      </c>
      <c r="C94" s="165" t="s">
        <v>192</v>
      </c>
      <c r="D94" s="165" t="s">
        <v>311</v>
      </c>
      <c r="E94" s="164" t="s">
        <v>136</v>
      </c>
      <c r="F94" s="240" t="s">
        <v>136</v>
      </c>
      <c r="G94" s="164" t="s">
        <v>136</v>
      </c>
      <c r="H94" s="240" t="s">
        <v>136</v>
      </c>
      <c r="I94" s="254" t="s">
        <v>251</v>
      </c>
      <c r="J94" s="247">
        <v>0</v>
      </c>
      <c r="K94" s="163" t="s">
        <v>251</v>
      </c>
      <c r="L94" s="262" t="s">
        <v>251</v>
      </c>
      <c r="M94" s="267">
        <v>0</v>
      </c>
      <c r="N94" s="163" t="s">
        <v>251</v>
      </c>
      <c r="O94" s="262" t="s">
        <v>251</v>
      </c>
      <c r="P94" s="267">
        <v>0</v>
      </c>
      <c r="Q94" s="163" t="s">
        <v>251</v>
      </c>
      <c r="R94" s="262" t="s">
        <v>251</v>
      </c>
      <c r="S94" s="267">
        <v>0</v>
      </c>
      <c r="T94" s="163" t="s">
        <v>251</v>
      </c>
      <c r="U94" s="262" t="s">
        <v>251</v>
      </c>
      <c r="V94" s="267">
        <v>0</v>
      </c>
      <c r="W94" s="163" t="s">
        <v>251</v>
      </c>
      <c r="X94" s="262" t="s">
        <v>251</v>
      </c>
      <c r="Y94" s="267">
        <v>0</v>
      </c>
      <c r="Z94" s="163" t="s">
        <v>251</v>
      </c>
      <c r="AA94" s="262" t="s">
        <v>251</v>
      </c>
      <c r="AB94" s="267">
        <v>0</v>
      </c>
      <c r="AC94" s="163" t="s">
        <v>251</v>
      </c>
      <c r="AD94" s="262" t="s">
        <v>251</v>
      </c>
      <c r="AE94" s="267">
        <v>0</v>
      </c>
      <c r="AF94" s="163" t="s">
        <v>251</v>
      </c>
      <c r="AG94" s="262" t="s">
        <v>251</v>
      </c>
      <c r="AH94" s="267">
        <v>0</v>
      </c>
      <c r="AI94" s="162" t="s">
        <v>251</v>
      </c>
    </row>
    <row r="95" spans="2:35" x14ac:dyDescent="0.25">
      <c r="B95" s="166">
        <v>87</v>
      </c>
      <c r="C95" s="165" t="s">
        <v>192</v>
      </c>
      <c r="D95" s="165" t="s">
        <v>313</v>
      </c>
      <c r="E95" s="164">
        <v>122</v>
      </c>
      <c r="F95" s="240">
        <v>3.7844699999999998E-3</v>
      </c>
      <c r="G95" s="164">
        <v>122</v>
      </c>
      <c r="H95" s="240">
        <v>3.75327E-3</v>
      </c>
      <c r="I95" s="254">
        <v>39749.743743999999</v>
      </c>
      <c r="J95" s="247">
        <v>-3284.63186</v>
      </c>
      <c r="K95" s="163">
        <v>1E-3</v>
      </c>
      <c r="L95" s="262">
        <v>39682.274578999997</v>
      </c>
      <c r="M95" s="267">
        <v>-3293.4299799999999</v>
      </c>
      <c r="N95" s="163">
        <v>1E-3</v>
      </c>
      <c r="O95" s="262">
        <v>39678.347602000002</v>
      </c>
      <c r="P95" s="267">
        <v>-3297.61715</v>
      </c>
      <c r="Q95" s="163">
        <v>1E-3</v>
      </c>
      <c r="R95" s="262">
        <v>39631.808041999997</v>
      </c>
      <c r="S95" s="267">
        <v>-3301.40263</v>
      </c>
      <c r="T95" s="163">
        <v>8.9999999999999998E-4</v>
      </c>
      <c r="U95" s="262">
        <v>39651.923712999996</v>
      </c>
      <c r="V95" s="267">
        <v>-3280.1419599999999</v>
      </c>
      <c r="W95" s="163">
        <v>1E-3</v>
      </c>
      <c r="X95" s="262">
        <v>39643.163959999998</v>
      </c>
      <c r="Y95" s="267">
        <v>-3335.4852900000001</v>
      </c>
      <c r="Z95" s="163">
        <v>8.0000000000000004E-4</v>
      </c>
      <c r="AA95" s="262">
        <v>39624.451944</v>
      </c>
      <c r="AB95" s="267">
        <v>-3319.9723800000002</v>
      </c>
      <c r="AC95" s="163">
        <v>8.9999999999999998E-4</v>
      </c>
      <c r="AD95" s="262">
        <v>39662.716990000001</v>
      </c>
      <c r="AE95" s="267">
        <v>-3310.71387</v>
      </c>
      <c r="AF95" s="163">
        <v>8.9999999999999998E-4</v>
      </c>
      <c r="AG95" s="262">
        <v>39642.985322</v>
      </c>
      <c r="AH95" s="267">
        <v>-3299.98774</v>
      </c>
      <c r="AI95" s="162">
        <v>8.9999999999999998E-4</v>
      </c>
    </row>
    <row r="96" spans="2:35" x14ac:dyDescent="0.25">
      <c r="B96" s="166">
        <v>88</v>
      </c>
      <c r="C96" s="165" t="s">
        <v>192</v>
      </c>
      <c r="D96" s="165" t="s">
        <v>315</v>
      </c>
      <c r="E96" s="164">
        <v>49</v>
      </c>
      <c r="F96" s="240">
        <v>1.5199899999999999E-3</v>
      </c>
      <c r="G96" s="164">
        <v>49</v>
      </c>
      <c r="H96" s="240">
        <v>1.50746E-3</v>
      </c>
      <c r="I96" s="254">
        <v>41881.759410999999</v>
      </c>
      <c r="J96" s="247">
        <v>-2045.8509100000001</v>
      </c>
      <c r="K96" s="163">
        <v>0.2205</v>
      </c>
      <c r="L96" s="262">
        <v>42251.157543000001</v>
      </c>
      <c r="M96" s="267">
        <v>-1976.9650999999999</v>
      </c>
      <c r="N96" s="163">
        <v>0.23569999999999999</v>
      </c>
      <c r="O96" s="262">
        <v>41186.964701999997</v>
      </c>
      <c r="P96" s="267">
        <v>-1937.8444300000001</v>
      </c>
      <c r="Q96" s="163">
        <v>0.2455</v>
      </c>
      <c r="R96" s="262">
        <v>41449.029930999997</v>
      </c>
      <c r="S96" s="267">
        <v>-1884.39204</v>
      </c>
      <c r="T96" s="163">
        <v>0.2581</v>
      </c>
      <c r="U96" s="262">
        <v>41766.265648000001</v>
      </c>
      <c r="V96" s="267">
        <v>-1999.2501600000001</v>
      </c>
      <c r="W96" s="163">
        <v>0.2298</v>
      </c>
      <c r="X96" s="262">
        <v>41519.933850000001</v>
      </c>
      <c r="Y96" s="267">
        <v>-1945.4921200000001</v>
      </c>
      <c r="Z96" s="163">
        <v>0.24310000000000001</v>
      </c>
      <c r="AA96" s="262">
        <v>41462.088157999999</v>
      </c>
      <c r="AB96" s="267">
        <v>-1876.6145799999999</v>
      </c>
      <c r="AC96" s="163">
        <v>0.2601</v>
      </c>
      <c r="AD96" s="262">
        <v>41868.721917000003</v>
      </c>
      <c r="AE96" s="267">
        <v>-2028.99749</v>
      </c>
      <c r="AF96" s="163">
        <v>0.223</v>
      </c>
      <c r="AG96" s="262">
        <v>41792.712978000003</v>
      </c>
      <c r="AH96" s="267">
        <v>-1990.3207500000001</v>
      </c>
      <c r="AI96" s="162">
        <v>0.23180000000000001</v>
      </c>
    </row>
    <row r="97" spans="2:35" x14ac:dyDescent="0.25">
      <c r="B97" s="166">
        <v>89</v>
      </c>
      <c r="C97" s="165" t="s">
        <v>192</v>
      </c>
      <c r="D97" s="165" t="s">
        <v>317</v>
      </c>
      <c r="E97" s="164">
        <v>78</v>
      </c>
      <c r="F97" s="240">
        <v>2.4195800000000002E-3</v>
      </c>
      <c r="G97" s="164">
        <v>79</v>
      </c>
      <c r="H97" s="240">
        <v>2.4304000000000001E-3</v>
      </c>
      <c r="I97" s="254">
        <v>39176.181000999997</v>
      </c>
      <c r="J97" s="247">
        <v>-834.65917000000002</v>
      </c>
      <c r="K97" s="163">
        <v>0.51229999999999998</v>
      </c>
      <c r="L97" s="262">
        <v>39191.253367999998</v>
      </c>
      <c r="M97" s="267">
        <v>-730.68411000000003</v>
      </c>
      <c r="N97" s="163">
        <v>0.56569999999999998</v>
      </c>
      <c r="O97" s="262">
        <v>39186.912630999999</v>
      </c>
      <c r="P97" s="267">
        <v>-857.61734999999999</v>
      </c>
      <c r="Q97" s="163">
        <v>0.50039999999999996</v>
      </c>
      <c r="R97" s="262">
        <v>39199.715840999997</v>
      </c>
      <c r="S97" s="267">
        <v>-756.85389999999995</v>
      </c>
      <c r="T97" s="163">
        <v>0.55159999999999998</v>
      </c>
      <c r="U97" s="262">
        <v>39220.921472000002</v>
      </c>
      <c r="V97" s="267">
        <v>-704.04250999999999</v>
      </c>
      <c r="W97" s="163">
        <v>0.57930000000000004</v>
      </c>
      <c r="X97" s="262">
        <v>39201.832537000002</v>
      </c>
      <c r="Y97" s="267">
        <v>-743.54317000000003</v>
      </c>
      <c r="Z97" s="163">
        <v>0.55859999999999999</v>
      </c>
      <c r="AA97" s="262">
        <v>39192.921760999998</v>
      </c>
      <c r="AB97" s="267">
        <v>-738.19911000000002</v>
      </c>
      <c r="AC97" s="163">
        <v>0.56140000000000001</v>
      </c>
      <c r="AD97" s="262">
        <v>39217.999385000003</v>
      </c>
      <c r="AE97" s="267">
        <v>-680.57083</v>
      </c>
      <c r="AF97" s="163">
        <v>0.59199999999999997</v>
      </c>
      <c r="AG97" s="262">
        <v>39213.031421</v>
      </c>
      <c r="AH97" s="267">
        <v>-683.33489999999995</v>
      </c>
      <c r="AI97" s="162">
        <v>0.59050000000000002</v>
      </c>
    </row>
    <row r="98" spans="2:35" x14ac:dyDescent="0.25">
      <c r="B98" s="166">
        <v>90</v>
      </c>
      <c r="C98" s="165" t="s">
        <v>192</v>
      </c>
      <c r="D98" s="165" t="s">
        <v>319</v>
      </c>
      <c r="E98" s="164">
        <v>942</v>
      </c>
      <c r="F98" s="240">
        <v>2.922108E-2</v>
      </c>
      <c r="G98" s="164">
        <v>950</v>
      </c>
      <c r="H98" s="240">
        <v>2.9226269999999999E-2</v>
      </c>
      <c r="I98" s="254">
        <v>38961.309669000002</v>
      </c>
      <c r="J98" s="247">
        <v>-406.21127999999999</v>
      </c>
      <c r="K98" s="163">
        <v>0.35199999999999998</v>
      </c>
      <c r="L98" s="262">
        <v>38940.729462000003</v>
      </c>
      <c r="M98" s="267">
        <v>-402.74432999999999</v>
      </c>
      <c r="N98" s="163">
        <v>0.35539999999999999</v>
      </c>
      <c r="O98" s="262">
        <v>38958.135435999997</v>
      </c>
      <c r="P98" s="267">
        <v>-407.91475000000003</v>
      </c>
      <c r="Q98" s="163">
        <v>0.34960000000000002</v>
      </c>
      <c r="R98" s="262">
        <v>38939.928068000001</v>
      </c>
      <c r="S98" s="267">
        <v>-404.16458999999998</v>
      </c>
      <c r="T98" s="163">
        <v>0.35339999999999999</v>
      </c>
      <c r="U98" s="262">
        <v>38933.969836999997</v>
      </c>
      <c r="V98" s="267">
        <v>-400.62261000000001</v>
      </c>
      <c r="W98" s="163">
        <v>0.35709999999999997</v>
      </c>
      <c r="X98" s="262">
        <v>38940.272902999997</v>
      </c>
      <c r="Y98" s="267">
        <v>-414.96836999999999</v>
      </c>
      <c r="Z98" s="163">
        <v>0.34060000000000001</v>
      </c>
      <c r="AA98" s="262">
        <v>38941.979649000001</v>
      </c>
      <c r="AB98" s="267">
        <v>-405.00304999999997</v>
      </c>
      <c r="AC98" s="163">
        <v>0.35239999999999999</v>
      </c>
      <c r="AD98" s="262">
        <v>38934.595202999997</v>
      </c>
      <c r="AE98" s="267">
        <v>-410.63339999999999</v>
      </c>
      <c r="AF98" s="163">
        <v>0.34520000000000001</v>
      </c>
      <c r="AG98" s="262">
        <v>38935.966473</v>
      </c>
      <c r="AH98" s="267">
        <v>-401.61340999999999</v>
      </c>
      <c r="AI98" s="162">
        <v>0.35589999999999999</v>
      </c>
    </row>
    <row r="99" spans="2:35" x14ac:dyDescent="0.25">
      <c r="B99" s="166">
        <v>91</v>
      </c>
      <c r="C99" s="165" t="s">
        <v>192</v>
      </c>
      <c r="D99" s="165" t="s">
        <v>321</v>
      </c>
      <c r="E99" s="164">
        <v>567</v>
      </c>
      <c r="F99" s="240">
        <v>1.7588489999999998E-2</v>
      </c>
      <c r="G99" s="164">
        <v>573</v>
      </c>
      <c r="H99" s="240">
        <v>1.7628060000000001E-2</v>
      </c>
      <c r="I99" s="254">
        <v>39014.636167999997</v>
      </c>
      <c r="J99" s="247">
        <v>-1205.44704</v>
      </c>
      <c r="K99" s="163">
        <v>1.78E-2</v>
      </c>
      <c r="L99" s="262">
        <v>39004.808291000001</v>
      </c>
      <c r="M99" s="267">
        <v>-1204.5694100000001</v>
      </c>
      <c r="N99" s="163">
        <v>1.77E-2</v>
      </c>
      <c r="O99" s="262">
        <v>39025.650417999997</v>
      </c>
      <c r="P99" s="267">
        <v>-1199.1610599999999</v>
      </c>
      <c r="Q99" s="163">
        <v>1.83E-2</v>
      </c>
      <c r="R99" s="262">
        <v>39015.594537999998</v>
      </c>
      <c r="S99" s="267">
        <v>-1198.2941499999999</v>
      </c>
      <c r="T99" s="163">
        <v>1.83E-2</v>
      </c>
      <c r="U99" s="262">
        <v>39012.872384000002</v>
      </c>
      <c r="V99" s="267">
        <v>-1197.1322399999999</v>
      </c>
      <c r="W99" s="163">
        <v>1.83E-2</v>
      </c>
      <c r="X99" s="262">
        <v>39018.597990000002</v>
      </c>
      <c r="Y99" s="267">
        <v>-1195.40427</v>
      </c>
      <c r="Z99" s="163">
        <v>1.8599999999999998E-2</v>
      </c>
      <c r="AA99" s="262">
        <v>39017.043438000001</v>
      </c>
      <c r="AB99" s="267">
        <v>-1197.2248</v>
      </c>
      <c r="AC99" s="163">
        <v>1.84E-2</v>
      </c>
      <c r="AD99" s="262">
        <v>39015.526697000001</v>
      </c>
      <c r="AE99" s="267">
        <v>-1194.62319</v>
      </c>
      <c r="AF99" s="163">
        <v>1.8499999999999999E-2</v>
      </c>
      <c r="AG99" s="262">
        <v>39014.203168</v>
      </c>
      <c r="AH99" s="267">
        <v>-1196.08016</v>
      </c>
      <c r="AI99" s="162">
        <v>1.84E-2</v>
      </c>
    </row>
    <row r="100" spans="2:35" x14ac:dyDescent="0.25">
      <c r="B100" s="166">
        <v>92</v>
      </c>
      <c r="C100" s="165" t="s">
        <v>192</v>
      </c>
      <c r="D100" s="165" t="s">
        <v>323</v>
      </c>
      <c r="E100" s="164">
        <v>252</v>
      </c>
      <c r="F100" s="240">
        <v>7.8171000000000004E-3</v>
      </c>
      <c r="G100" s="164">
        <v>255</v>
      </c>
      <c r="H100" s="240">
        <v>7.8449499999999998E-3</v>
      </c>
      <c r="I100" s="254">
        <v>39148.687373000001</v>
      </c>
      <c r="J100" s="247">
        <v>39.940759999999997</v>
      </c>
      <c r="K100" s="163">
        <v>0.95799999999999996</v>
      </c>
      <c r="L100" s="262">
        <v>39146.463682000001</v>
      </c>
      <c r="M100" s="267">
        <v>77.109920000000002</v>
      </c>
      <c r="N100" s="163">
        <v>0.91890000000000005</v>
      </c>
      <c r="O100" s="262">
        <v>39153.243734000003</v>
      </c>
      <c r="P100" s="267">
        <v>12.464549999999999</v>
      </c>
      <c r="Q100" s="163">
        <v>0.9869</v>
      </c>
      <c r="R100" s="262">
        <v>39150.519075999997</v>
      </c>
      <c r="S100" s="267">
        <v>51.082360000000001</v>
      </c>
      <c r="T100" s="163">
        <v>0.94620000000000004</v>
      </c>
      <c r="U100" s="262">
        <v>39165.788204999997</v>
      </c>
      <c r="V100" s="267">
        <v>78.327020000000005</v>
      </c>
      <c r="W100" s="163">
        <v>0.91739999999999999</v>
      </c>
      <c r="X100" s="262">
        <v>39146.065820999997</v>
      </c>
      <c r="Y100" s="267">
        <v>46.503749999999997</v>
      </c>
      <c r="Z100" s="163">
        <v>0.95099999999999996</v>
      </c>
      <c r="AA100" s="262">
        <v>39146.781308999998</v>
      </c>
      <c r="AB100" s="267">
        <v>32.079239999999999</v>
      </c>
      <c r="AC100" s="163">
        <v>0.96619999999999995</v>
      </c>
      <c r="AD100" s="262">
        <v>39162.167253</v>
      </c>
      <c r="AE100" s="267">
        <v>69.473500000000001</v>
      </c>
      <c r="AF100" s="163">
        <v>0.92679999999999996</v>
      </c>
      <c r="AG100" s="262">
        <v>39161.499488000001</v>
      </c>
      <c r="AH100" s="267">
        <v>56.968580000000003</v>
      </c>
      <c r="AI100" s="162">
        <v>0.93989999999999996</v>
      </c>
    </row>
    <row r="101" spans="2:35" x14ac:dyDescent="0.25">
      <c r="B101" s="166">
        <v>93</v>
      </c>
      <c r="C101" s="165" t="s">
        <v>192</v>
      </c>
      <c r="D101" s="165" t="s">
        <v>325</v>
      </c>
      <c r="E101" s="164">
        <v>204</v>
      </c>
      <c r="F101" s="240">
        <v>6.3281300000000004E-3</v>
      </c>
      <c r="G101" s="164">
        <v>205</v>
      </c>
      <c r="H101" s="240">
        <v>6.30672E-3</v>
      </c>
      <c r="I101" s="254">
        <v>39515.584909999998</v>
      </c>
      <c r="J101" s="247">
        <v>933.45704999999998</v>
      </c>
      <c r="K101" s="163">
        <v>0.39100000000000001</v>
      </c>
      <c r="L101" s="262">
        <v>39519.673879000002</v>
      </c>
      <c r="M101" s="267">
        <v>811.59844999999996</v>
      </c>
      <c r="N101" s="163">
        <v>0.4551</v>
      </c>
      <c r="O101" s="262">
        <v>39542.683784000001</v>
      </c>
      <c r="P101" s="267">
        <v>955.33429000000001</v>
      </c>
      <c r="Q101" s="163">
        <v>0.37959999999999999</v>
      </c>
      <c r="R101" s="262">
        <v>39543.394525000003</v>
      </c>
      <c r="S101" s="267">
        <v>838.63112999999998</v>
      </c>
      <c r="T101" s="163">
        <v>0.44</v>
      </c>
      <c r="U101" s="262">
        <v>39538.414621999997</v>
      </c>
      <c r="V101" s="267">
        <v>833.99513999999999</v>
      </c>
      <c r="W101" s="163">
        <v>0.442</v>
      </c>
      <c r="X101" s="262">
        <v>39545.089531999998</v>
      </c>
      <c r="Y101" s="267">
        <v>822.77481</v>
      </c>
      <c r="Z101" s="163">
        <v>0.4486</v>
      </c>
      <c r="AA101" s="262">
        <v>39543.698168000003</v>
      </c>
      <c r="AB101" s="267">
        <v>834.77007000000003</v>
      </c>
      <c r="AC101" s="163">
        <v>0.44209999999999999</v>
      </c>
      <c r="AD101" s="262">
        <v>39538.471209000003</v>
      </c>
      <c r="AE101" s="267">
        <v>823.93953999999997</v>
      </c>
      <c r="AF101" s="163">
        <v>0.44750000000000001</v>
      </c>
      <c r="AG101" s="262">
        <v>39538.303025000001</v>
      </c>
      <c r="AH101" s="267">
        <v>830.31838000000005</v>
      </c>
      <c r="AI101" s="162">
        <v>0.44400000000000001</v>
      </c>
    </row>
    <row r="102" spans="2:35" x14ac:dyDescent="0.25">
      <c r="B102" s="166">
        <v>94</v>
      </c>
      <c r="C102" s="165" t="s">
        <v>192</v>
      </c>
      <c r="D102" s="165" t="s">
        <v>35</v>
      </c>
      <c r="E102" s="164">
        <v>52</v>
      </c>
      <c r="F102" s="240">
        <v>1.61305E-3</v>
      </c>
      <c r="G102" s="164">
        <v>53</v>
      </c>
      <c r="H102" s="240">
        <v>1.6305200000000001E-3</v>
      </c>
      <c r="I102" s="254">
        <v>38181.892559</v>
      </c>
      <c r="J102" s="247">
        <v>-3896.44571</v>
      </c>
      <c r="K102" s="163">
        <v>3.3999999999999998E-3</v>
      </c>
      <c r="L102" s="262">
        <v>38291.310503000001</v>
      </c>
      <c r="M102" s="267">
        <v>-3745.1783599999999</v>
      </c>
      <c r="N102" s="163">
        <v>4.7999999999999996E-3</v>
      </c>
      <c r="O102" s="262">
        <v>38215.577355000001</v>
      </c>
      <c r="P102" s="267">
        <v>-4628.4610000000002</v>
      </c>
      <c r="Q102" s="163">
        <v>5.0000000000000001E-4</v>
      </c>
      <c r="R102" s="262">
        <v>38304.821360000002</v>
      </c>
      <c r="S102" s="267">
        <v>-4406.0621600000004</v>
      </c>
      <c r="T102" s="163">
        <v>8.9999999999999998E-4</v>
      </c>
      <c r="U102" s="262">
        <v>38443.701224999997</v>
      </c>
      <c r="V102" s="267">
        <v>-4344.7377800000004</v>
      </c>
      <c r="W102" s="163">
        <v>1.1000000000000001E-3</v>
      </c>
      <c r="X102" s="262">
        <v>38183.231733000001</v>
      </c>
      <c r="Y102" s="267">
        <v>-4415.7699599999996</v>
      </c>
      <c r="Z102" s="163">
        <v>8.9999999999999998E-4</v>
      </c>
      <c r="AA102" s="262">
        <v>38331.70033</v>
      </c>
      <c r="AB102" s="267">
        <v>-4377.0150899999999</v>
      </c>
      <c r="AC102" s="163">
        <v>1E-3</v>
      </c>
      <c r="AD102" s="262">
        <v>38318.887477999997</v>
      </c>
      <c r="AE102" s="267">
        <v>-4351.7902899999999</v>
      </c>
      <c r="AF102" s="163">
        <v>1.1000000000000001E-3</v>
      </c>
      <c r="AG102" s="262">
        <v>38484.288999999997</v>
      </c>
      <c r="AH102" s="267">
        <v>-4312.86798</v>
      </c>
      <c r="AI102" s="162">
        <v>1.1999999999999999E-3</v>
      </c>
    </row>
    <row r="103" spans="2:35" x14ac:dyDescent="0.25">
      <c r="B103" s="166">
        <v>95</v>
      </c>
      <c r="C103" s="165" t="s">
        <v>192</v>
      </c>
      <c r="D103" s="165" t="s">
        <v>36</v>
      </c>
      <c r="E103" s="164">
        <v>410</v>
      </c>
      <c r="F103" s="240">
        <v>1.271831E-2</v>
      </c>
      <c r="G103" s="164">
        <v>416</v>
      </c>
      <c r="H103" s="240">
        <v>1.279803E-2</v>
      </c>
      <c r="I103" s="254">
        <v>39890.67282</v>
      </c>
      <c r="J103" s="247">
        <v>-2491.0357800000002</v>
      </c>
      <c r="K103" s="163" t="s">
        <v>219</v>
      </c>
      <c r="L103" s="262">
        <v>39884.384442000002</v>
      </c>
      <c r="M103" s="267">
        <v>-2488.6477199999999</v>
      </c>
      <c r="N103" s="163" t="s">
        <v>219</v>
      </c>
      <c r="O103" s="262">
        <v>39911.352541</v>
      </c>
      <c r="P103" s="267">
        <v>-3270.9221600000001</v>
      </c>
      <c r="Q103" s="163" t="s">
        <v>219</v>
      </c>
      <c r="R103" s="262">
        <v>39914.061207999999</v>
      </c>
      <c r="S103" s="267">
        <v>-3182.1466500000001</v>
      </c>
      <c r="T103" s="163" t="s">
        <v>219</v>
      </c>
      <c r="U103" s="262">
        <v>39913.356799000001</v>
      </c>
      <c r="V103" s="267">
        <v>-3158.53386</v>
      </c>
      <c r="W103" s="163" t="s">
        <v>219</v>
      </c>
      <c r="X103" s="262">
        <v>39925.697618999999</v>
      </c>
      <c r="Y103" s="267">
        <v>-3150.6945300000002</v>
      </c>
      <c r="Z103" s="163" t="s">
        <v>219</v>
      </c>
      <c r="AA103" s="262">
        <v>39925.537359000002</v>
      </c>
      <c r="AB103" s="267">
        <v>-3166.3446399999998</v>
      </c>
      <c r="AC103" s="163" t="s">
        <v>219</v>
      </c>
      <c r="AD103" s="262">
        <v>39924.875767999998</v>
      </c>
      <c r="AE103" s="267">
        <v>-3130.4295299999999</v>
      </c>
      <c r="AF103" s="163" t="s">
        <v>219</v>
      </c>
      <c r="AG103" s="262">
        <v>39928.357174999997</v>
      </c>
      <c r="AH103" s="267">
        <v>-3141.7985600000002</v>
      </c>
      <c r="AI103" s="162" t="s">
        <v>219</v>
      </c>
    </row>
    <row r="104" spans="2:35" x14ac:dyDescent="0.25">
      <c r="B104" s="166">
        <v>96</v>
      </c>
      <c r="C104" s="165" t="s">
        <v>192</v>
      </c>
      <c r="D104" s="165" t="s">
        <v>37</v>
      </c>
      <c r="E104" s="164">
        <v>1169</v>
      </c>
      <c r="F104" s="240">
        <v>3.6262679999999999E-2</v>
      </c>
      <c r="G104" s="164">
        <v>1183</v>
      </c>
      <c r="H104" s="240">
        <v>3.63944E-2</v>
      </c>
      <c r="I104" s="254">
        <v>39339.430038999999</v>
      </c>
      <c r="J104" s="247">
        <v>-1838.07285</v>
      </c>
      <c r="K104" s="163" t="s">
        <v>219</v>
      </c>
      <c r="L104" s="262">
        <v>39331.133822000003</v>
      </c>
      <c r="M104" s="267">
        <v>-1830.6988100000001</v>
      </c>
      <c r="N104" s="163" t="s">
        <v>219</v>
      </c>
      <c r="O104" s="262">
        <v>39366.279957999999</v>
      </c>
      <c r="P104" s="267">
        <v>-2453.7890000000002</v>
      </c>
      <c r="Q104" s="163" t="s">
        <v>219</v>
      </c>
      <c r="R104" s="262">
        <v>39359.315450000002</v>
      </c>
      <c r="S104" s="267">
        <v>-2380.5217899999998</v>
      </c>
      <c r="T104" s="163" t="s">
        <v>219</v>
      </c>
      <c r="U104" s="262">
        <v>39370.553545000002</v>
      </c>
      <c r="V104" s="267">
        <v>-2359.0799299999999</v>
      </c>
      <c r="W104" s="163" t="s">
        <v>219</v>
      </c>
      <c r="X104" s="262">
        <v>39355.973880999998</v>
      </c>
      <c r="Y104" s="267">
        <v>-2367.8289599999998</v>
      </c>
      <c r="Z104" s="163" t="s">
        <v>219</v>
      </c>
      <c r="AA104" s="262">
        <v>39362.468177000002</v>
      </c>
      <c r="AB104" s="267">
        <v>-2374.70426</v>
      </c>
      <c r="AC104" s="163" t="s">
        <v>219</v>
      </c>
      <c r="AD104" s="262">
        <v>39369.790280000001</v>
      </c>
      <c r="AE104" s="267">
        <v>-2351.5787300000002</v>
      </c>
      <c r="AF104" s="163" t="s">
        <v>219</v>
      </c>
      <c r="AG104" s="262">
        <v>39373.826997999997</v>
      </c>
      <c r="AH104" s="267">
        <v>-2354.30699</v>
      </c>
      <c r="AI104" s="162" t="s">
        <v>219</v>
      </c>
    </row>
    <row r="105" spans="2:35" x14ac:dyDescent="0.25">
      <c r="B105" s="166">
        <v>97</v>
      </c>
      <c r="C105" s="165" t="s">
        <v>192</v>
      </c>
      <c r="D105" s="165" t="s">
        <v>38</v>
      </c>
      <c r="E105" s="164">
        <v>1201</v>
      </c>
      <c r="F105" s="240">
        <v>3.7255330000000003E-2</v>
      </c>
      <c r="G105" s="164">
        <v>1211</v>
      </c>
      <c r="H105" s="240">
        <v>3.725581E-2</v>
      </c>
      <c r="I105" s="254">
        <v>39341.895669999998</v>
      </c>
      <c r="J105" s="247">
        <v>-1211.17266</v>
      </c>
      <c r="K105" s="163">
        <v>2.0000000000000001E-4</v>
      </c>
      <c r="L105" s="262">
        <v>39327.071678</v>
      </c>
      <c r="M105" s="267">
        <v>-1235.3383899999999</v>
      </c>
      <c r="N105" s="163">
        <v>2.0000000000000001E-4</v>
      </c>
      <c r="O105" s="262">
        <v>39368.383775000002</v>
      </c>
      <c r="P105" s="267">
        <v>-1622.71774</v>
      </c>
      <c r="Q105" s="163" t="s">
        <v>219</v>
      </c>
      <c r="R105" s="262">
        <v>39350.968002000001</v>
      </c>
      <c r="S105" s="267">
        <v>-1601.7106799999999</v>
      </c>
      <c r="T105" s="163" t="s">
        <v>219</v>
      </c>
      <c r="U105" s="262">
        <v>39347.940411000003</v>
      </c>
      <c r="V105" s="267">
        <v>-1625.7262900000001</v>
      </c>
      <c r="W105" s="163" t="s">
        <v>219</v>
      </c>
      <c r="X105" s="262">
        <v>39356.974051999998</v>
      </c>
      <c r="Y105" s="267">
        <v>-1593.7589800000001</v>
      </c>
      <c r="Z105" s="163" t="s">
        <v>219</v>
      </c>
      <c r="AA105" s="262">
        <v>39351.098459000001</v>
      </c>
      <c r="AB105" s="267">
        <v>-1591.6056000000001</v>
      </c>
      <c r="AC105" s="163" t="s">
        <v>219</v>
      </c>
      <c r="AD105" s="262">
        <v>39353.933989999998</v>
      </c>
      <c r="AE105" s="267">
        <v>-1617.51368</v>
      </c>
      <c r="AF105" s="163" t="s">
        <v>219</v>
      </c>
      <c r="AG105" s="262">
        <v>39347.515139000003</v>
      </c>
      <c r="AH105" s="267">
        <v>-1615.9583</v>
      </c>
      <c r="AI105" s="162" t="s">
        <v>219</v>
      </c>
    </row>
    <row r="106" spans="2:35" x14ac:dyDescent="0.25">
      <c r="B106" s="166">
        <v>98</v>
      </c>
      <c r="C106" s="165" t="s">
        <v>192</v>
      </c>
      <c r="D106" s="165" t="s">
        <v>39</v>
      </c>
      <c r="E106" s="164">
        <v>1511</v>
      </c>
      <c r="F106" s="240">
        <v>4.6871610000000001E-2</v>
      </c>
      <c r="G106" s="164">
        <v>1527</v>
      </c>
      <c r="H106" s="240">
        <v>4.6977390000000001E-2</v>
      </c>
      <c r="I106" s="254">
        <v>39152.537938000001</v>
      </c>
      <c r="J106" s="247">
        <v>-607.28963999999996</v>
      </c>
      <c r="K106" s="163">
        <v>4.5499999999999999E-2</v>
      </c>
      <c r="L106" s="262">
        <v>39174.306863999998</v>
      </c>
      <c r="M106" s="267">
        <v>-617.81578000000002</v>
      </c>
      <c r="N106" s="163">
        <v>4.1599999999999998E-2</v>
      </c>
      <c r="O106" s="262">
        <v>39151.105753999997</v>
      </c>
      <c r="P106" s="267">
        <v>-877.19291999999996</v>
      </c>
      <c r="Q106" s="163">
        <v>4.1000000000000003E-3</v>
      </c>
      <c r="R106" s="262">
        <v>39166.305181000003</v>
      </c>
      <c r="S106" s="267">
        <v>-858.84204</v>
      </c>
      <c r="T106" s="163">
        <v>4.8999999999999998E-3</v>
      </c>
      <c r="U106" s="262">
        <v>39170.059544999996</v>
      </c>
      <c r="V106" s="267">
        <v>-892.84443999999996</v>
      </c>
      <c r="W106" s="163">
        <v>3.3999999999999998E-3</v>
      </c>
      <c r="X106" s="262">
        <v>39170.231734000001</v>
      </c>
      <c r="Y106" s="267">
        <v>-865.48505</v>
      </c>
      <c r="Z106" s="163">
        <v>4.5999999999999999E-3</v>
      </c>
      <c r="AA106" s="262">
        <v>39163.775779000003</v>
      </c>
      <c r="AB106" s="267">
        <v>-857.22014999999999</v>
      </c>
      <c r="AC106" s="163">
        <v>5.0000000000000001E-3</v>
      </c>
      <c r="AD106" s="262">
        <v>39175.193248000003</v>
      </c>
      <c r="AE106" s="267">
        <v>-898.40180999999995</v>
      </c>
      <c r="AF106" s="163">
        <v>3.2000000000000002E-3</v>
      </c>
      <c r="AG106" s="262">
        <v>39168.156153999997</v>
      </c>
      <c r="AH106" s="267">
        <v>-892.86735999999996</v>
      </c>
      <c r="AI106" s="162">
        <v>3.3999999999999998E-3</v>
      </c>
    </row>
    <row r="107" spans="2:35" x14ac:dyDescent="0.25">
      <c r="B107" s="166">
        <v>99</v>
      </c>
      <c r="C107" s="165" t="s">
        <v>192</v>
      </c>
      <c r="D107" s="165" t="s">
        <v>40</v>
      </c>
      <c r="E107" s="164">
        <v>8902</v>
      </c>
      <c r="F107" s="240">
        <v>0.27614232</v>
      </c>
      <c r="G107" s="164">
        <v>8963</v>
      </c>
      <c r="H107" s="240">
        <v>0.27574219</v>
      </c>
      <c r="I107" s="254">
        <v>39239.206804000001</v>
      </c>
      <c r="J107" s="247">
        <v>0</v>
      </c>
      <c r="K107" s="163" t="s">
        <v>251</v>
      </c>
      <c r="L107" s="262">
        <v>39249.254660999999</v>
      </c>
      <c r="M107" s="267">
        <v>0</v>
      </c>
      <c r="N107" s="163" t="s">
        <v>251</v>
      </c>
      <c r="O107" s="262">
        <v>39240.756759999997</v>
      </c>
      <c r="P107" s="267">
        <v>0</v>
      </c>
      <c r="Q107" s="163" t="s">
        <v>251</v>
      </c>
      <c r="R107" s="262">
        <v>39249.425228</v>
      </c>
      <c r="S107" s="267">
        <v>0</v>
      </c>
      <c r="T107" s="163" t="s">
        <v>251</v>
      </c>
      <c r="U107" s="262">
        <v>39255.070455000001</v>
      </c>
      <c r="V107" s="267">
        <v>0</v>
      </c>
      <c r="W107" s="163" t="s">
        <v>251</v>
      </c>
      <c r="X107" s="262">
        <v>39249.763037999997</v>
      </c>
      <c r="Y107" s="267">
        <v>0</v>
      </c>
      <c r="Z107" s="163" t="s">
        <v>251</v>
      </c>
      <c r="AA107" s="262">
        <v>39248.792931999997</v>
      </c>
      <c r="AB107" s="267">
        <v>0</v>
      </c>
      <c r="AC107" s="163" t="s">
        <v>251</v>
      </c>
      <c r="AD107" s="262">
        <v>39255.250827999997</v>
      </c>
      <c r="AE107" s="267">
        <v>0</v>
      </c>
      <c r="AF107" s="163" t="s">
        <v>251</v>
      </c>
      <c r="AG107" s="262">
        <v>39254.587095000003</v>
      </c>
      <c r="AH107" s="267">
        <v>0</v>
      </c>
      <c r="AI107" s="162" t="s">
        <v>251</v>
      </c>
    </row>
    <row r="108" spans="2:35" x14ac:dyDescent="0.25">
      <c r="B108" s="166">
        <v>100</v>
      </c>
      <c r="C108" s="165" t="s">
        <v>192</v>
      </c>
      <c r="D108" s="165" t="s">
        <v>41</v>
      </c>
      <c r="E108" s="164">
        <v>9412</v>
      </c>
      <c r="F108" s="240">
        <v>0.29196264999999999</v>
      </c>
      <c r="G108" s="164">
        <v>9479</v>
      </c>
      <c r="H108" s="240">
        <v>0.29161667000000002</v>
      </c>
      <c r="I108" s="254">
        <v>39194.366935999999</v>
      </c>
      <c r="J108" s="247">
        <v>755.46644000000003</v>
      </c>
      <c r="K108" s="163" t="s">
        <v>219</v>
      </c>
      <c r="L108" s="262">
        <v>39195.072778000002</v>
      </c>
      <c r="M108" s="267">
        <v>762.60536000000002</v>
      </c>
      <c r="N108" s="163" t="s">
        <v>219</v>
      </c>
      <c r="O108" s="262">
        <v>39189.195028000002</v>
      </c>
      <c r="P108" s="267">
        <v>783.09905000000003</v>
      </c>
      <c r="Q108" s="163" t="s">
        <v>219</v>
      </c>
      <c r="R108" s="262">
        <v>39190.433863999999</v>
      </c>
      <c r="S108" s="267">
        <v>786.7278</v>
      </c>
      <c r="T108" s="163" t="s">
        <v>219</v>
      </c>
      <c r="U108" s="262">
        <v>39189.066528000003</v>
      </c>
      <c r="V108" s="267">
        <v>810.27723000000003</v>
      </c>
      <c r="W108" s="163" t="s">
        <v>219</v>
      </c>
      <c r="X108" s="262">
        <v>39190.901574000003</v>
      </c>
      <c r="Y108" s="267">
        <v>785.31484999999998</v>
      </c>
      <c r="Z108" s="163" t="s">
        <v>219</v>
      </c>
      <c r="AA108" s="262">
        <v>39190.344535999997</v>
      </c>
      <c r="AB108" s="267">
        <v>779.15282999999999</v>
      </c>
      <c r="AC108" s="163" t="s">
        <v>219</v>
      </c>
      <c r="AD108" s="262">
        <v>39189.513982999997</v>
      </c>
      <c r="AE108" s="267">
        <v>807.36337000000003</v>
      </c>
      <c r="AF108" s="163" t="s">
        <v>219</v>
      </c>
      <c r="AG108" s="262">
        <v>39188.841058999998</v>
      </c>
      <c r="AH108" s="267">
        <v>801.16283999999996</v>
      </c>
      <c r="AI108" s="162" t="s">
        <v>219</v>
      </c>
    </row>
    <row r="109" spans="2:35" x14ac:dyDescent="0.25">
      <c r="B109" s="166">
        <v>101</v>
      </c>
      <c r="C109" s="165" t="s">
        <v>192</v>
      </c>
      <c r="D109" s="165" t="s">
        <v>42</v>
      </c>
      <c r="E109" s="164">
        <v>6204</v>
      </c>
      <c r="F109" s="240">
        <v>0.19244966999999999</v>
      </c>
      <c r="G109" s="164">
        <v>6257</v>
      </c>
      <c r="H109" s="240">
        <v>0.19249346000000001</v>
      </c>
      <c r="I109" s="254">
        <v>39204.016373999999</v>
      </c>
      <c r="J109" s="247">
        <v>2050.09611</v>
      </c>
      <c r="K109" s="163" t="s">
        <v>219</v>
      </c>
      <c r="L109" s="262">
        <v>39204.310173999998</v>
      </c>
      <c r="M109" s="267">
        <v>2036.7241300000001</v>
      </c>
      <c r="N109" s="163" t="s">
        <v>219</v>
      </c>
      <c r="O109" s="262">
        <v>39202.315466</v>
      </c>
      <c r="P109" s="267">
        <v>2080.1214</v>
      </c>
      <c r="Q109" s="163" t="s">
        <v>219</v>
      </c>
      <c r="R109" s="262">
        <v>39202.626407999996</v>
      </c>
      <c r="S109" s="267">
        <v>2064.1323900000002</v>
      </c>
      <c r="T109" s="163" t="s">
        <v>219</v>
      </c>
      <c r="U109" s="262">
        <v>39205.198569</v>
      </c>
      <c r="V109" s="267">
        <v>2112.12997</v>
      </c>
      <c r="W109" s="163" t="s">
        <v>219</v>
      </c>
      <c r="X109" s="262">
        <v>39202.860763999997</v>
      </c>
      <c r="Y109" s="267">
        <v>2057.9172400000002</v>
      </c>
      <c r="Z109" s="163" t="s">
        <v>219</v>
      </c>
      <c r="AA109" s="262">
        <v>39201.714399999997</v>
      </c>
      <c r="AB109" s="267">
        <v>2052.72586</v>
      </c>
      <c r="AC109" s="163" t="s">
        <v>219</v>
      </c>
      <c r="AD109" s="262">
        <v>39204.814264000001</v>
      </c>
      <c r="AE109" s="267">
        <v>2104.2040299999999</v>
      </c>
      <c r="AF109" s="163" t="s">
        <v>219</v>
      </c>
      <c r="AG109" s="262">
        <v>39204.044554</v>
      </c>
      <c r="AH109" s="267">
        <v>2097.85896</v>
      </c>
      <c r="AI109" s="162" t="s">
        <v>219</v>
      </c>
    </row>
    <row r="110" spans="2:35" x14ac:dyDescent="0.25">
      <c r="B110" s="166">
        <v>102</v>
      </c>
      <c r="C110" s="165" t="s">
        <v>192</v>
      </c>
      <c r="D110" s="165" t="s">
        <v>43</v>
      </c>
      <c r="E110" s="164">
        <v>2642</v>
      </c>
      <c r="F110" s="240">
        <v>8.1955520000000004E-2</v>
      </c>
      <c r="G110" s="164">
        <v>2667</v>
      </c>
      <c r="H110" s="240">
        <v>8.2048919999999997E-2</v>
      </c>
      <c r="I110" s="254">
        <v>39340.939811999997</v>
      </c>
      <c r="J110" s="247">
        <v>3367.80555</v>
      </c>
      <c r="K110" s="163" t="s">
        <v>219</v>
      </c>
      <c r="L110" s="262">
        <v>39328.461496000004</v>
      </c>
      <c r="M110" s="267">
        <v>3349.8084899999999</v>
      </c>
      <c r="N110" s="163" t="s">
        <v>219</v>
      </c>
      <c r="O110" s="262">
        <v>39341.292641</v>
      </c>
      <c r="P110" s="267">
        <v>3387.0505400000002</v>
      </c>
      <c r="Q110" s="163" t="s">
        <v>219</v>
      </c>
      <c r="R110" s="262">
        <v>39329.560333000001</v>
      </c>
      <c r="S110" s="267">
        <v>3367.7665400000001</v>
      </c>
      <c r="T110" s="163" t="s">
        <v>219</v>
      </c>
      <c r="U110" s="262">
        <v>39328.027868999998</v>
      </c>
      <c r="V110" s="267">
        <v>3416.5042899999999</v>
      </c>
      <c r="W110" s="163" t="s">
        <v>219</v>
      </c>
      <c r="X110" s="262">
        <v>39327.610583000001</v>
      </c>
      <c r="Y110" s="267">
        <v>3371.12743</v>
      </c>
      <c r="Z110" s="163" t="s">
        <v>219</v>
      </c>
      <c r="AA110" s="262">
        <v>39328.445293999997</v>
      </c>
      <c r="AB110" s="267">
        <v>3359.1930200000002</v>
      </c>
      <c r="AC110" s="163" t="s">
        <v>219</v>
      </c>
      <c r="AD110" s="262">
        <v>39325.715714999998</v>
      </c>
      <c r="AE110" s="267">
        <v>3417.4533700000002</v>
      </c>
      <c r="AF110" s="163" t="s">
        <v>219</v>
      </c>
      <c r="AG110" s="262">
        <v>39326.549621999999</v>
      </c>
      <c r="AH110" s="267">
        <v>3405.3764200000001</v>
      </c>
      <c r="AI110" s="162" t="s">
        <v>219</v>
      </c>
    </row>
    <row r="111" spans="2:35" x14ac:dyDescent="0.25">
      <c r="B111" s="166">
        <v>103</v>
      </c>
      <c r="C111" s="165" t="s">
        <v>192</v>
      </c>
      <c r="D111" s="165" t="s">
        <v>44</v>
      </c>
      <c r="E111" s="164">
        <v>658</v>
      </c>
      <c r="F111" s="240">
        <v>2.0411329999999998E-2</v>
      </c>
      <c r="G111" s="164">
        <v>660</v>
      </c>
      <c r="H111" s="240">
        <v>2.0304570000000001E-2</v>
      </c>
      <c r="I111" s="254">
        <v>38866.171480999998</v>
      </c>
      <c r="J111" s="247">
        <v>4494.3767200000002</v>
      </c>
      <c r="K111" s="163" t="s">
        <v>219</v>
      </c>
      <c r="L111" s="262">
        <v>38857.905504000002</v>
      </c>
      <c r="M111" s="267">
        <v>4449.2142800000001</v>
      </c>
      <c r="N111" s="163" t="s">
        <v>219</v>
      </c>
      <c r="O111" s="262">
        <v>38865.250072000003</v>
      </c>
      <c r="P111" s="267">
        <v>4502.3608999999997</v>
      </c>
      <c r="Q111" s="163" t="s">
        <v>219</v>
      </c>
      <c r="R111" s="262">
        <v>38857.768881000004</v>
      </c>
      <c r="S111" s="267">
        <v>4458.5608300000004</v>
      </c>
      <c r="T111" s="163" t="s">
        <v>219</v>
      </c>
      <c r="U111" s="262">
        <v>38855.200613000001</v>
      </c>
      <c r="V111" s="267">
        <v>4508.8428400000003</v>
      </c>
      <c r="W111" s="163" t="s">
        <v>219</v>
      </c>
      <c r="X111" s="262">
        <v>38854.953594999999</v>
      </c>
      <c r="Y111" s="267">
        <v>4454.9793200000004</v>
      </c>
      <c r="Z111" s="163" t="s">
        <v>219</v>
      </c>
      <c r="AA111" s="262">
        <v>38854.758393999997</v>
      </c>
      <c r="AB111" s="267">
        <v>4445.0730199999998</v>
      </c>
      <c r="AC111" s="163" t="s">
        <v>219</v>
      </c>
      <c r="AD111" s="262">
        <v>38851.866760999997</v>
      </c>
      <c r="AE111" s="267">
        <v>4502.3266899999999</v>
      </c>
      <c r="AF111" s="163" t="s">
        <v>219</v>
      </c>
      <c r="AG111" s="262">
        <v>38851.584587999998</v>
      </c>
      <c r="AH111" s="267">
        <v>4491.6150200000002</v>
      </c>
      <c r="AI111" s="162" t="s">
        <v>219</v>
      </c>
    </row>
    <row r="112" spans="2:35" x14ac:dyDescent="0.25">
      <c r="B112" s="166">
        <v>104</v>
      </c>
      <c r="C112" s="165" t="s">
        <v>192</v>
      </c>
      <c r="D112" s="165" t="s">
        <v>423</v>
      </c>
      <c r="E112" s="164">
        <v>89</v>
      </c>
      <c r="F112" s="240">
        <v>2.7607999999999999E-3</v>
      </c>
      <c r="G112" s="164">
        <v>89</v>
      </c>
      <c r="H112" s="240">
        <v>2.7380400000000002E-3</v>
      </c>
      <c r="I112" s="254">
        <v>38986.192413999997</v>
      </c>
      <c r="J112" s="247">
        <v>7401.5283799999997</v>
      </c>
      <c r="K112" s="163" t="s">
        <v>219</v>
      </c>
      <c r="L112" s="262">
        <v>38997.052814000002</v>
      </c>
      <c r="M112" s="267">
        <v>7340.2738600000002</v>
      </c>
      <c r="N112" s="163" t="s">
        <v>219</v>
      </c>
      <c r="O112" s="262">
        <v>38989.790053999997</v>
      </c>
      <c r="P112" s="267">
        <v>7455.3411299999998</v>
      </c>
      <c r="Q112" s="163" t="s">
        <v>219</v>
      </c>
      <c r="R112" s="262">
        <v>39000.163206999998</v>
      </c>
      <c r="S112" s="267">
        <v>7390.0399200000002</v>
      </c>
      <c r="T112" s="163" t="s">
        <v>219</v>
      </c>
      <c r="U112" s="262">
        <v>39005.109600999996</v>
      </c>
      <c r="V112" s="267">
        <v>7431.4285399999999</v>
      </c>
      <c r="W112" s="163" t="s">
        <v>219</v>
      </c>
      <c r="X112" s="262">
        <v>39010.096925999998</v>
      </c>
      <c r="Y112" s="267">
        <v>7368.3256000000001</v>
      </c>
      <c r="Z112" s="163" t="s">
        <v>219</v>
      </c>
      <c r="AA112" s="262">
        <v>39001.894961999998</v>
      </c>
      <c r="AB112" s="267">
        <v>7366.5829599999997</v>
      </c>
      <c r="AC112" s="163" t="s">
        <v>219</v>
      </c>
      <c r="AD112" s="262">
        <v>39012.512212000001</v>
      </c>
      <c r="AE112" s="267">
        <v>7404.6649500000003</v>
      </c>
      <c r="AF112" s="163" t="s">
        <v>219</v>
      </c>
      <c r="AG112" s="262">
        <v>39006.732609999999</v>
      </c>
      <c r="AH112" s="267">
        <v>7403.1096299999999</v>
      </c>
      <c r="AI112" s="162" t="s">
        <v>219</v>
      </c>
    </row>
    <row r="113" spans="2:35" x14ac:dyDescent="0.25">
      <c r="B113" s="166">
        <v>105</v>
      </c>
      <c r="C113" s="165" t="s">
        <v>192</v>
      </c>
      <c r="D113" s="165" t="s">
        <v>407</v>
      </c>
      <c r="E113" s="164">
        <v>469</v>
      </c>
      <c r="F113" s="240">
        <v>1.4548500000000001E-2</v>
      </c>
      <c r="G113" s="164">
        <v>469</v>
      </c>
      <c r="H113" s="240">
        <v>1.442855E-2</v>
      </c>
      <c r="I113" s="254">
        <v>39086.776183000002</v>
      </c>
      <c r="J113" s="247">
        <v>58305.556680000002</v>
      </c>
      <c r="K113" s="163" t="s">
        <v>219</v>
      </c>
      <c r="L113" s="262">
        <v>39090.391256000003</v>
      </c>
      <c r="M113" s="267">
        <v>58189.947350000002</v>
      </c>
      <c r="N113" s="163" t="s">
        <v>219</v>
      </c>
      <c r="O113" s="262">
        <v>39090.010287999998</v>
      </c>
      <c r="P113" s="267">
        <v>58241.804689999997</v>
      </c>
      <c r="Q113" s="163" t="s">
        <v>219</v>
      </c>
      <c r="R113" s="262">
        <v>39093.165293999999</v>
      </c>
      <c r="S113" s="267">
        <v>58139.248800000001</v>
      </c>
      <c r="T113" s="163" t="s">
        <v>219</v>
      </c>
      <c r="U113" s="262">
        <v>39087.054706000003</v>
      </c>
      <c r="V113" s="267">
        <v>58121.978490000001</v>
      </c>
      <c r="W113" s="163" t="s">
        <v>219</v>
      </c>
      <c r="X113" s="262">
        <v>39092.753161000001</v>
      </c>
      <c r="Y113" s="267">
        <v>58160.566160000002</v>
      </c>
      <c r="Z113" s="163" t="s">
        <v>219</v>
      </c>
      <c r="AA113" s="262">
        <v>39092.883677999998</v>
      </c>
      <c r="AB113" s="267">
        <v>58147.380649999999</v>
      </c>
      <c r="AC113" s="163" t="s">
        <v>219</v>
      </c>
      <c r="AD113" s="262">
        <v>39086.363536999997</v>
      </c>
      <c r="AE113" s="267">
        <v>58139.01268</v>
      </c>
      <c r="AF113" s="163" t="s">
        <v>219</v>
      </c>
      <c r="AG113" s="262">
        <v>39086.662855000002</v>
      </c>
      <c r="AH113" s="267">
        <v>58129.688540000003</v>
      </c>
      <c r="AI113" s="162" t="s">
        <v>219</v>
      </c>
    </row>
    <row r="114" spans="2:35" x14ac:dyDescent="0.25">
      <c r="B114" s="166">
        <v>106</v>
      </c>
      <c r="C114" s="165" t="s">
        <v>192</v>
      </c>
      <c r="D114" s="165" t="s">
        <v>409</v>
      </c>
      <c r="E114" s="164">
        <v>4647</v>
      </c>
      <c r="F114" s="240">
        <v>0.14415112999999999</v>
      </c>
      <c r="G114" s="164">
        <v>4654</v>
      </c>
      <c r="H114" s="240">
        <v>0.14317796999999999</v>
      </c>
      <c r="I114" s="254">
        <v>39162.978543999998</v>
      </c>
      <c r="J114" s="247">
        <v>33609.05242</v>
      </c>
      <c r="K114" s="163" t="s">
        <v>219</v>
      </c>
      <c r="L114" s="262">
        <v>39161.853473000003</v>
      </c>
      <c r="M114" s="267">
        <v>33482.642189999999</v>
      </c>
      <c r="N114" s="163" t="s">
        <v>219</v>
      </c>
      <c r="O114" s="262">
        <v>39161.529301000002</v>
      </c>
      <c r="P114" s="267">
        <v>33573.411180000003</v>
      </c>
      <c r="Q114" s="163" t="s">
        <v>219</v>
      </c>
      <c r="R114" s="262">
        <v>39160.584841000004</v>
      </c>
      <c r="S114" s="267">
        <v>33458.07069</v>
      </c>
      <c r="T114" s="163" t="s">
        <v>219</v>
      </c>
      <c r="U114" s="262">
        <v>39159.507478</v>
      </c>
      <c r="V114" s="267">
        <v>33448.048219999997</v>
      </c>
      <c r="W114" s="163" t="s">
        <v>219</v>
      </c>
      <c r="X114" s="262">
        <v>39160.718052999997</v>
      </c>
      <c r="Y114" s="267">
        <v>33478.526420000002</v>
      </c>
      <c r="Z114" s="163" t="s">
        <v>219</v>
      </c>
      <c r="AA114" s="262">
        <v>39160.751037000002</v>
      </c>
      <c r="AB114" s="267">
        <v>33462.600749999998</v>
      </c>
      <c r="AC114" s="163" t="s">
        <v>219</v>
      </c>
      <c r="AD114" s="262">
        <v>39159.658967000003</v>
      </c>
      <c r="AE114" s="267">
        <v>33463.640050000002</v>
      </c>
      <c r="AF114" s="163" t="s">
        <v>219</v>
      </c>
      <c r="AG114" s="262">
        <v>39159.637969000003</v>
      </c>
      <c r="AH114" s="267">
        <v>33451.916640000003</v>
      </c>
      <c r="AI114" s="162" t="s">
        <v>219</v>
      </c>
    </row>
    <row r="115" spans="2:35" x14ac:dyDescent="0.25">
      <c r="B115" s="166">
        <v>107</v>
      </c>
      <c r="C115" s="165" t="s">
        <v>192</v>
      </c>
      <c r="D115" s="165" t="s">
        <v>411</v>
      </c>
      <c r="E115" s="164">
        <v>8620</v>
      </c>
      <c r="F115" s="240">
        <v>0.26739460999999998</v>
      </c>
      <c r="G115" s="164">
        <v>8628</v>
      </c>
      <c r="H115" s="240">
        <v>0.26543609000000001</v>
      </c>
      <c r="I115" s="254">
        <v>39196.625272999998</v>
      </c>
      <c r="J115" s="247">
        <v>23083.67769</v>
      </c>
      <c r="K115" s="163" t="s">
        <v>219</v>
      </c>
      <c r="L115" s="262">
        <v>39197.433080000003</v>
      </c>
      <c r="M115" s="267">
        <v>23018.949990000001</v>
      </c>
      <c r="N115" s="163" t="s">
        <v>219</v>
      </c>
      <c r="O115" s="262">
        <v>39197.293120000002</v>
      </c>
      <c r="P115" s="267">
        <v>23062.917939999999</v>
      </c>
      <c r="Q115" s="163" t="s">
        <v>219</v>
      </c>
      <c r="R115" s="262">
        <v>39197.999036000001</v>
      </c>
      <c r="S115" s="267">
        <v>23003.954529999999</v>
      </c>
      <c r="T115" s="163" t="s">
        <v>219</v>
      </c>
      <c r="U115" s="262">
        <v>39200.157462000003</v>
      </c>
      <c r="V115" s="267">
        <v>23029.351579999999</v>
      </c>
      <c r="W115" s="163" t="s">
        <v>219</v>
      </c>
      <c r="X115" s="262">
        <v>39199.238079000002</v>
      </c>
      <c r="Y115" s="267">
        <v>23029.960520000001</v>
      </c>
      <c r="Z115" s="163" t="s">
        <v>219</v>
      </c>
      <c r="AA115" s="262">
        <v>39198.332211000001</v>
      </c>
      <c r="AB115" s="267">
        <v>23016.007420000002</v>
      </c>
      <c r="AC115" s="163" t="s">
        <v>219</v>
      </c>
      <c r="AD115" s="262">
        <v>39201.114641</v>
      </c>
      <c r="AE115" s="267">
        <v>23050.426469999999</v>
      </c>
      <c r="AF115" s="163" t="s">
        <v>219</v>
      </c>
      <c r="AG115" s="262">
        <v>39200.61969</v>
      </c>
      <c r="AH115" s="267">
        <v>23042.950929999999</v>
      </c>
      <c r="AI115" s="162" t="s">
        <v>219</v>
      </c>
    </row>
    <row r="116" spans="2:35" x14ac:dyDescent="0.25">
      <c r="B116" s="166">
        <v>108</v>
      </c>
      <c r="C116" s="165" t="s">
        <v>192</v>
      </c>
      <c r="D116" s="165" t="s">
        <v>413</v>
      </c>
      <c r="E116" s="164">
        <v>587</v>
      </c>
      <c r="F116" s="240">
        <v>1.8208889999999998E-2</v>
      </c>
      <c r="G116" s="164">
        <v>587</v>
      </c>
      <c r="H116" s="240">
        <v>1.805876E-2</v>
      </c>
      <c r="I116" s="254">
        <v>39175.303925</v>
      </c>
      <c r="J116" s="247">
        <v>33676.588250000001</v>
      </c>
      <c r="K116" s="163" t="s">
        <v>219</v>
      </c>
      <c r="L116" s="262">
        <v>39183.171639</v>
      </c>
      <c r="M116" s="267">
        <v>33600.819170000002</v>
      </c>
      <c r="N116" s="163" t="s">
        <v>219</v>
      </c>
      <c r="O116" s="262">
        <v>39182.034588000002</v>
      </c>
      <c r="P116" s="267">
        <v>33627.274189999996</v>
      </c>
      <c r="Q116" s="163" t="s">
        <v>219</v>
      </c>
      <c r="R116" s="262">
        <v>39188.666430999998</v>
      </c>
      <c r="S116" s="267">
        <v>33561.197169999999</v>
      </c>
      <c r="T116" s="163" t="s">
        <v>219</v>
      </c>
      <c r="U116" s="262">
        <v>39189.740603999999</v>
      </c>
      <c r="V116" s="267">
        <v>33559.10482</v>
      </c>
      <c r="W116" s="163" t="s">
        <v>219</v>
      </c>
      <c r="X116" s="262">
        <v>39189.866237000002</v>
      </c>
      <c r="Y116" s="267">
        <v>33587.949659999998</v>
      </c>
      <c r="Z116" s="163" t="s">
        <v>219</v>
      </c>
      <c r="AA116" s="262">
        <v>39190.816430999999</v>
      </c>
      <c r="AB116" s="267">
        <v>33569.56005</v>
      </c>
      <c r="AC116" s="163" t="s">
        <v>219</v>
      </c>
      <c r="AD116" s="262">
        <v>39191.352849000003</v>
      </c>
      <c r="AE116" s="267">
        <v>33580.209770000001</v>
      </c>
      <c r="AF116" s="163" t="s">
        <v>219</v>
      </c>
      <c r="AG116" s="262">
        <v>39192.085359999997</v>
      </c>
      <c r="AH116" s="267">
        <v>33568.326029999997</v>
      </c>
      <c r="AI116" s="162" t="s">
        <v>219</v>
      </c>
    </row>
    <row r="117" spans="2:35" x14ac:dyDescent="0.25">
      <c r="B117" s="166">
        <v>109</v>
      </c>
      <c r="C117" s="165" t="s">
        <v>192</v>
      </c>
      <c r="D117" s="165" t="s">
        <v>415</v>
      </c>
      <c r="E117" s="164">
        <v>15788</v>
      </c>
      <c r="F117" s="240">
        <v>0.48974781000000001</v>
      </c>
      <c r="G117" s="164">
        <v>15904</v>
      </c>
      <c r="H117" s="240">
        <v>0.48927857000000002</v>
      </c>
      <c r="I117" s="254">
        <v>39202.890830999997</v>
      </c>
      <c r="J117" s="247">
        <v>17020.042700000002</v>
      </c>
      <c r="K117" s="163" t="s">
        <v>219</v>
      </c>
      <c r="L117" s="262">
        <v>39201.798740999999</v>
      </c>
      <c r="M117" s="267">
        <v>16932.83397</v>
      </c>
      <c r="N117" s="163" t="s">
        <v>219</v>
      </c>
      <c r="O117" s="262">
        <v>39202.210854999998</v>
      </c>
      <c r="P117" s="267">
        <v>16986.998619999998</v>
      </c>
      <c r="Q117" s="163" t="s">
        <v>219</v>
      </c>
      <c r="R117" s="262">
        <v>39201.307593999998</v>
      </c>
      <c r="S117" s="267">
        <v>16908.09361</v>
      </c>
      <c r="T117" s="163" t="s">
        <v>219</v>
      </c>
      <c r="U117" s="262">
        <v>39201.077628999999</v>
      </c>
      <c r="V117" s="267">
        <v>16911.153470000001</v>
      </c>
      <c r="W117" s="163" t="s">
        <v>219</v>
      </c>
      <c r="X117" s="262">
        <v>39200.139252000001</v>
      </c>
      <c r="Y117" s="267">
        <v>16925.795750000001</v>
      </c>
      <c r="Z117" s="163" t="s">
        <v>219</v>
      </c>
      <c r="AA117" s="262">
        <v>39201.209954999998</v>
      </c>
      <c r="AB117" s="267">
        <v>16915.315780000001</v>
      </c>
      <c r="AC117" s="163" t="s">
        <v>219</v>
      </c>
      <c r="AD117" s="262">
        <v>39200.225294999997</v>
      </c>
      <c r="AE117" s="267">
        <v>16924.730210000002</v>
      </c>
      <c r="AF117" s="163" t="s">
        <v>219</v>
      </c>
      <c r="AG117" s="262">
        <v>39201.007256999997</v>
      </c>
      <c r="AH117" s="267">
        <v>16918.820540000001</v>
      </c>
      <c r="AI117" s="162" t="s">
        <v>219</v>
      </c>
    </row>
    <row r="118" spans="2:35" x14ac:dyDescent="0.25">
      <c r="B118" s="166">
        <v>110</v>
      </c>
      <c r="C118" s="165" t="s">
        <v>192</v>
      </c>
      <c r="D118" s="165" t="s">
        <v>167</v>
      </c>
      <c r="E118" s="164">
        <v>2250</v>
      </c>
      <c r="F118" s="240">
        <v>6.9795579999999996E-2</v>
      </c>
      <c r="G118" s="164">
        <v>2263</v>
      </c>
      <c r="H118" s="240">
        <v>6.9620059999999998E-2</v>
      </c>
      <c r="I118" s="254">
        <v>39721.600012000003</v>
      </c>
      <c r="J118" s="247">
        <v>0</v>
      </c>
      <c r="K118" s="163" t="s">
        <v>251</v>
      </c>
      <c r="L118" s="262">
        <v>39756.420358000003</v>
      </c>
      <c r="M118" s="267">
        <v>0</v>
      </c>
      <c r="N118" s="163" t="s">
        <v>251</v>
      </c>
      <c r="O118" s="262">
        <v>39736.292498000003</v>
      </c>
      <c r="P118" s="267">
        <v>0</v>
      </c>
      <c r="Q118" s="163" t="s">
        <v>251</v>
      </c>
      <c r="R118" s="262">
        <v>39764.18204</v>
      </c>
      <c r="S118" s="267">
        <v>0</v>
      </c>
      <c r="T118" s="163" t="s">
        <v>251</v>
      </c>
      <c r="U118" s="262">
        <v>39792.066217</v>
      </c>
      <c r="V118" s="267">
        <v>0</v>
      </c>
      <c r="W118" s="163" t="s">
        <v>251</v>
      </c>
      <c r="X118" s="262">
        <v>39771.794096999998</v>
      </c>
      <c r="Y118" s="267">
        <v>0</v>
      </c>
      <c r="Z118" s="163" t="s">
        <v>251</v>
      </c>
      <c r="AA118" s="262">
        <v>39757.983032999997</v>
      </c>
      <c r="AB118" s="267">
        <v>0</v>
      </c>
      <c r="AC118" s="163" t="s">
        <v>251</v>
      </c>
      <c r="AD118" s="262">
        <v>39797.407100999997</v>
      </c>
      <c r="AE118" s="267">
        <v>0</v>
      </c>
      <c r="AF118" s="163" t="s">
        <v>251</v>
      </c>
      <c r="AG118" s="262">
        <v>39785.127930000002</v>
      </c>
      <c r="AH118" s="267">
        <v>0</v>
      </c>
      <c r="AI118" s="162" t="s">
        <v>251</v>
      </c>
    </row>
    <row r="119" spans="2:35" x14ac:dyDescent="0.25">
      <c r="B119" s="166">
        <v>111</v>
      </c>
      <c r="C119" s="165" t="s">
        <v>192</v>
      </c>
      <c r="D119" s="165" t="s">
        <v>327</v>
      </c>
      <c r="E119" s="164">
        <v>7747</v>
      </c>
      <c r="F119" s="240">
        <v>0.24031391999999999</v>
      </c>
      <c r="G119" s="164">
        <v>7834</v>
      </c>
      <c r="H119" s="240">
        <v>0.24100907999999999</v>
      </c>
      <c r="I119" s="254">
        <v>39200.688615999999</v>
      </c>
      <c r="J119" s="247">
        <v>1012.75609</v>
      </c>
      <c r="K119" s="163" t="s">
        <v>219</v>
      </c>
      <c r="L119" s="262">
        <v>39202.781559000003</v>
      </c>
      <c r="M119" s="267">
        <v>1000.61083</v>
      </c>
      <c r="N119" s="163" t="s">
        <v>219</v>
      </c>
      <c r="O119" s="262">
        <v>39210.592321999997</v>
      </c>
      <c r="P119" s="267">
        <v>877.53348000000005</v>
      </c>
      <c r="Q119" s="163" t="s">
        <v>219</v>
      </c>
      <c r="R119" s="262">
        <v>39211.816336999997</v>
      </c>
      <c r="S119" s="267">
        <v>879.59195</v>
      </c>
      <c r="T119" s="163" t="s">
        <v>219</v>
      </c>
      <c r="U119" s="262">
        <v>39215.322032999997</v>
      </c>
      <c r="V119" s="267">
        <v>806.42737</v>
      </c>
      <c r="W119" s="163" t="s">
        <v>219</v>
      </c>
      <c r="X119" s="262">
        <v>39213.432746999999</v>
      </c>
      <c r="Y119" s="267">
        <v>921.98344999999995</v>
      </c>
      <c r="Z119" s="163" t="s">
        <v>219</v>
      </c>
      <c r="AA119" s="262">
        <v>39212.893441</v>
      </c>
      <c r="AB119" s="267">
        <v>918.96193000000005</v>
      </c>
      <c r="AC119" s="163" t="s">
        <v>219</v>
      </c>
      <c r="AD119" s="262">
        <v>39217.383478000003</v>
      </c>
      <c r="AE119" s="267">
        <v>851.48272999999995</v>
      </c>
      <c r="AF119" s="163" t="s">
        <v>219</v>
      </c>
      <c r="AG119" s="262">
        <v>39216.870962000001</v>
      </c>
      <c r="AH119" s="267">
        <v>849.96815000000004</v>
      </c>
      <c r="AI119" s="162" t="s">
        <v>219</v>
      </c>
    </row>
    <row r="120" spans="2:35" x14ac:dyDescent="0.25">
      <c r="B120" s="166">
        <v>112</v>
      </c>
      <c r="C120" s="165" t="s">
        <v>192</v>
      </c>
      <c r="D120" s="165" t="s">
        <v>329</v>
      </c>
      <c r="E120" s="164">
        <v>101</v>
      </c>
      <c r="F120" s="240">
        <v>3.1330500000000001E-3</v>
      </c>
      <c r="G120" s="164">
        <v>101</v>
      </c>
      <c r="H120" s="240">
        <v>3.10721E-3</v>
      </c>
      <c r="I120" s="254">
        <v>39213.297627</v>
      </c>
      <c r="J120" s="247">
        <v>4386.0873300000003</v>
      </c>
      <c r="K120" s="163">
        <v>8.8999999999999999E-3</v>
      </c>
      <c r="L120" s="262">
        <v>39220.831571000002</v>
      </c>
      <c r="M120" s="267">
        <v>4451.18577</v>
      </c>
      <c r="N120" s="163">
        <v>7.7999999999999996E-3</v>
      </c>
      <c r="O120" s="262">
        <v>39233.259186000003</v>
      </c>
      <c r="P120" s="267">
        <v>4383.18516</v>
      </c>
      <c r="Q120" s="163">
        <v>8.8999999999999999E-3</v>
      </c>
      <c r="R120" s="262">
        <v>39239.973355000002</v>
      </c>
      <c r="S120" s="267">
        <v>4439.5365700000002</v>
      </c>
      <c r="T120" s="163">
        <v>7.9000000000000008E-3</v>
      </c>
      <c r="U120" s="262">
        <v>39231.575588</v>
      </c>
      <c r="V120" s="267">
        <v>4241.0916399999996</v>
      </c>
      <c r="W120" s="163">
        <v>1.11E-2</v>
      </c>
      <c r="X120" s="262">
        <v>39249.771826999997</v>
      </c>
      <c r="Y120" s="267">
        <v>4465.3370699999996</v>
      </c>
      <c r="Z120" s="163">
        <v>7.6E-3</v>
      </c>
      <c r="AA120" s="262">
        <v>39236.764864999997</v>
      </c>
      <c r="AB120" s="267">
        <v>4428.4783200000002</v>
      </c>
      <c r="AC120" s="163">
        <v>8.0999999999999996E-3</v>
      </c>
      <c r="AD120" s="262">
        <v>39242.889300000003</v>
      </c>
      <c r="AE120" s="267">
        <v>4268.7899900000002</v>
      </c>
      <c r="AF120" s="163">
        <v>1.06E-2</v>
      </c>
      <c r="AG120" s="262">
        <v>39224.561205999998</v>
      </c>
      <c r="AH120" s="267">
        <v>4223.0720199999996</v>
      </c>
      <c r="AI120" s="162">
        <v>1.15E-2</v>
      </c>
    </row>
    <row r="121" spans="2:35" x14ac:dyDescent="0.25">
      <c r="B121" s="166">
        <v>113</v>
      </c>
      <c r="C121" s="165" t="s">
        <v>192</v>
      </c>
      <c r="D121" s="165" t="s">
        <v>331</v>
      </c>
      <c r="E121" s="164">
        <v>22</v>
      </c>
      <c r="F121" s="240">
        <v>6.8245000000000003E-4</v>
      </c>
      <c r="G121" s="164">
        <v>22</v>
      </c>
      <c r="H121" s="240">
        <v>6.7681999999999996E-4</v>
      </c>
      <c r="I121" s="254">
        <v>39062.924539</v>
      </c>
      <c r="J121" s="247">
        <v>9545.1762699999999</v>
      </c>
      <c r="K121" s="163" t="s">
        <v>219</v>
      </c>
      <c r="L121" s="262">
        <v>39075.270629999999</v>
      </c>
      <c r="M121" s="267">
        <v>9553.6847300000009</v>
      </c>
      <c r="N121" s="163" t="s">
        <v>219</v>
      </c>
      <c r="O121" s="262">
        <v>39052.316197</v>
      </c>
      <c r="P121" s="267">
        <v>8805.4603700000007</v>
      </c>
      <c r="Q121" s="163" t="s">
        <v>219</v>
      </c>
      <c r="R121" s="262">
        <v>39065.278990999999</v>
      </c>
      <c r="S121" s="267">
        <v>8904.9665700000005</v>
      </c>
      <c r="T121" s="163" t="s">
        <v>219</v>
      </c>
      <c r="U121" s="262">
        <v>39076.333479000001</v>
      </c>
      <c r="V121" s="267">
        <v>9158.4616600000008</v>
      </c>
      <c r="W121" s="163" t="s">
        <v>219</v>
      </c>
      <c r="X121" s="262">
        <v>39049.830287999997</v>
      </c>
      <c r="Y121" s="267">
        <v>8968.5826300000008</v>
      </c>
      <c r="Z121" s="163" t="s">
        <v>219</v>
      </c>
      <c r="AA121" s="262">
        <v>39063.990586</v>
      </c>
      <c r="AB121" s="267">
        <v>8900.5841700000001</v>
      </c>
      <c r="AC121" s="163" t="s">
        <v>219</v>
      </c>
      <c r="AD121" s="262">
        <v>39061.021242000003</v>
      </c>
      <c r="AE121" s="267">
        <v>9203.4094399999994</v>
      </c>
      <c r="AF121" s="163" t="s">
        <v>219</v>
      </c>
      <c r="AG121" s="262">
        <v>39074.901435</v>
      </c>
      <c r="AH121" s="267">
        <v>9157.7744000000002</v>
      </c>
      <c r="AI121" s="162" t="s">
        <v>219</v>
      </c>
    </row>
    <row r="122" spans="2:35" x14ac:dyDescent="0.25">
      <c r="B122" s="166">
        <v>114</v>
      </c>
      <c r="C122" s="165" t="s">
        <v>192</v>
      </c>
      <c r="D122" s="165" t="s">
        <v>385</v>
      </c>
      <c r="E122" s="164">
        <v>3169</v>
      </c>
      <c r="F122" s="240">
        <v>9.8303189999999999E-2</v>
      </c>
      <c r="G122" s="164">
        <v>3187</v>
      </c>
      <c r="H122" s="240">
        <v>9.8046449999999993E-2</v>
      </c>
      <c r="I122" s="254">
        <v>38362.923002000003</v>
      </c>
      <c r="J122" s="247">
        <v>2052.5756700000002</v>
      </c>
      <c r="K122" s="163" t="s">
        <v>219</v>
      </c>
      <c r="L122" s="262">
        <v>38359.141431999997</v>
      </c>
      <c r="M122" s="267">
        <v>2081.70235</v>
      </c>
      <c r="N122" s="163" t="s">
        <v>219</v>
      </c>
      <c r="O122" s="262">
        <v>38361.766121000001</v>
      </c>
      <c r="P122" s="267">
        <v>2068.32672</v>
      </c>
      <c r="Q122" s="163" t="s">
        <v>219</v>
      </c>
      <c r="R122" s="262">
        <v>38358.197276999999</v>
      </c>
      <c r="S122" s="267">
        <v>2094.2275599999998</v>
      </c>
      <c r="T122" s="163" t="s">
        <v>219</v>
      </c>
      <c r="U122" s="262">
        <v>38365.034481000002</v>
      </c>
      <c r="V122" s="267">
        <v>2083.0715799999998</v>
      </c>
      <c r="W122" s="163" t="s">
        <v>219</v>
      </c>
      <c r="X122" s="262">
        <v>38361.360651000003</v>
      </c>
      <c r="Y122" s="267">
        <v>2079.67029</v>
      </c>
      <c r="Z122" s="163" t="s">
        <v>219</v>
      </c>
      <c r="AA122" s="262">
        <v>38358.216997000003</v>
      </c>
      <c r="AB122" s="267">
        <v>2087.2951499999999</v>
      </c>
      <c r="AC122" s="163" t="s">
        <v>219</v>
      </c>
      <c r="AD122" s="262">
        <v>38367.872777999997</v>
      </c>
      <c r="AE122" s="267">
        <v>2071.05737</v>
      </c>
      <c r="AF122" s="163" t="s">
        <v>219</v>
      </c>
      <c r="AG122" s="262">
        <v>38365.113572000002</v>
      </c>
      <c r="AH122" s="267">
        <v>2074.7828100000002</v>
      </c>
      <c r="AI122" s="162" t="s">
        <v>219</v>
      </c>
    </row>
    <row r="123" spans="2:35" x14ac:dyDescent="0.25">
      <c r="B123" s="166">
        <v>115</v>
      </c>
      <c r="C123" s="165" t="s">
        <v>192</v>
      </c>
      <c r="D123" s="165" t="s">
        <v>387</v>
      </c>
      <c r="E123" s="164">
        <v>3197</v>
      </c>
      <c r="F123" s="240">
        <v>9.9171759999999998E-2</v>
      </c>
      <c r="G123" s="164">
        <v>3204</v>
      </c>
      <c r="H123" s="240">
        <v>9.8569450000000003E-2</v>
      </c>
      <c r="I123" s="254">
        <v>39399.343628000002</v>
      </c>
      <c r="J123" s="247">
        <v>748.54244000000006</v>
      </c>
      <c r="K123" s="163">
        <v>5.9999999999999995E-4</v>
      </c>
      <c r="L123" s="262">
        <v>39394.766825999999</v>
      </c>
      <c r="M123" s="267">
        <v>746.28909999999996</v>
      </c>
      <c r="N123" s="163">
        <v>6.9999999999999999E-4</v>
      </c>
      <c r="O123" s="262">
        <v>39401.908920000002</v>
      </c>
      <c r="P123" s="267">
        <v>752.52824999999996</v>
      </c>
      <c r="Q123" s="163">
        <v>5.9999999999999995E-4</v>
      </c>
      <c r="R123" s="262">
        <v>39397.352932000002</v>
      </c>
      <c r="S123" s="267">
        <v>749.97536000000002</v>
      </c>
      <c r="T123" s="163">
        <v>5.9999999999999995E-4</v>
      </c>
      <c r="U123" s="262">
        <v>39400.290035999999</v>
      </c>
      <c r="V123" s="267">
        <v>723.91521</v>
      </c>
      <c r="W123" s="163">
        <v>8.9999999999999998E-4</v>
      </c>
      <c r="X123" s="262">
        <v>39397.569667000003</v>
      </c>
      <c r="Y123" s="267">
        <v>732.90980999999999</v>
      </c>
      <c r="Z123" s="163">
        <v>8.0000000000000004E-4</v>
      </c>
      <c r="AA123" s="262">
        <v>39397.417426</v>
      </c>
      <c r="AB123" s="267">
        <v>739.49009000000001</v>
      </c>
      <c r="AC123" s="163">
        <v>6.9999999999999999E-4</v>
      </c>
      <c r="AD123" s="262">
        <v>39400.270466000002</v>
      </c>
      <c r="AE123" s="267">
        <v>708.75651000000005</v>
      </c>
      <c r="AF123" s="163">
        <v>1.1999999999999999E-3</v>
      </c>
      <c r="AG123" s="262">
        <v>39400.469451999998</v>
      </c>
      <c r="AH123" s="267">
        <v>711.23514999999998</v>
      </c>
      <c r="AI123" s="162">
        <v>1.1999999999999999E-3</v>
      </c>
    </row>
    <row r="124" spans="2:35" x14ac:dyDescent="0.25">
      <c r="B124" s="166">
        <v>116</v>
      </c>
      <c r="C124" s="165" t="s">
        <v>192</v>
      </c>
      <c r="D124" s="165" t="s">
        <v>369</v>
      </c>
      <c r="E124" s="164">
        <v>3032</v>
      </c>
      <c r="F124" s="240">
        <v>9.4053419999999999E-2</v>
      </c>
      <c r="G124" s="164">
        <v>3048</v>
      </c>
      <c r="H124" s="240">
        <v>9.3770190000000003E-2</v>
      </c>
      <c r="I124" s="254">
        <v>39157.778619999997</v>
      </c>
      <c r="J124" s="247">
        <v>135.14063999999999</v>
      </c>
      <c r="K124" s="163">
        <v>0.49080000000000001</v>
      </c>
      <c r="L124" s="262">
        <v>39156.614451000001</v>
      </c>
      <c r="M124" s="267">
        <v>192.87755999999999</v>
      </c>
      <c r="N124" s="163">
        <v>0.32490000000000002</v>
      </c>
      <c r="O124" s="262">
        <v>39155.573317000002</v>
      </c>
      <c r="P124" s="267">
        <v>141.77651</v>
      </c>
      <c r="Q124" s="163">
        <v>0.46939999999999998</v>
      </c>
      <c r="R124" s="262">
        <v>39156.479545000002</v>
      </c>
      <c r="S124" s="267">
        <v>195.21170000000001</v>
      </c>
      <c r="T124" s="163">
        <v>0.31879999999999997</v>
      </c>
      <c r="U124" s="262">
        <v>39158.040223999997</v>
      </c>
      <c r="V124" s="267">
        <v>209.76407</v>
      </c>
      <c r="W124" s="163">
        <v>0.28360000000000002</v>
      </c>
      <c r="X124" s="262">
        <v>39151.301559</v>
      </c>
      <c r="Y124" s="267">
        <v>209.48339000000001</v>
      </c>
      <c r="Z124" s="163">
        <v>0.28470000000000001</v>
      </c>
      <c r="AA124" s="262">
        <v>39152.871533999998</v>
      </c>
      <c r="AB124" s="267">
        <v>198.50403</v>
      </c>
      <c r="AC124" s="163">
        <v>0.31069999999999998</v>
      </c>
      <c r="AD124" s="262">
        <v>39152.707244999998</v>
      </c>
      <c r="AE124" s="267">
        <v>222.05168</v>
      </c>
      <c r="AF124" s="163">
        <v>0.25629999999999997</v>
      </c>
      <c r="AG124" s="262">
        <v>39153.977465000004</v>
      </c>
      <c r="AH124" s="267">
        <v>214.02986000000001</v>
      </c>
      <c r="AI124" s="162">
        <v>0.27389999999999998</v>
      </c>
    </row>
    <row r="125" spans="2:35" x14ac:dyDescent="0.25">
      <c r="B125" s="166">
        <v>117</v>
      </c>
      <c r="C125" s="165" t="s">
        <v>192</v>
      </c>
      <c r="D125" s="165" t="s">
        <v>382</v>
      </c>
      <c r="E125" s="164">
        <v>149</v>
      </c>
      <c r="F125" s="240">
        <v>4.6220200000000001E-3</v>
      </c>
      <c r="G125" s="164">
        <v>153</v>
      </c>
      <c r="H125" s="240">
        <v>4.7069700000000004E-3</v>
      </c>
      <c r="I125" s="254">
        <v>41457.629341</v>
      </c>
      <c r="J125" s="247">
        <v>-5977.652</v>
      </c>
      <c r="K125" s="163" t="s">
        <v>219</v>
      </c>
      <c r="L125" s="262">
        <v>41781.617144000003</v>
      </c>
      <c r="M125" s="267">
        <v>-6030.8297599999996</v>
      </c>
      <c r="N125" s="163" t="s">
        <v>219</v>
      </c>
      <c r="O125" s="262">
        <v>41512.922221000001</v>
      </c>
      <c r="P125" s="267">
        <v>-6046.5961900000002</v>
      </c>
      <c r="Q125" s="163" t="s">
        <v>219</v>
      </c>
      <c r="R125" s="262">
        <v>41752.687770999997</v>
      </c>
      <c r="S125" s="267">
        <v>-6089.99035</v>
      </c>
      <c r="T125" s="163" t="s">
        <v>219</v>
      </c>
      <c r="U125" s="262">
        <v>41963.863872000002</v>
      </c>
      <c r="V125" s="267">
        <v>-6160.3129499999995</v>
      </c>
      <c r="W125" s="163" t="s">
        <v>219</v>
      </c>
      <c r="X125" s="262">
        <v>41749.270897000002</v>
      </c>
      <c r="Y125" s="267">
        <v>-6076.6352999999999</v>
      </c>
      <c r="Z125" s="163" t="s">
        <v>219</v>
      </c>
      <c r="AA125" s="262">
        <v>41763.888139000002</v>
      </c>
      <c r="AB125" s="267">
        <v>-6083.49071</v>
      </c>
      <c r="AC125" s="163" t="s">
        <v>219</v>
      </c>
      <c r="AD125" s="262">
        <v>41973.549799</v>
      </c>
      <c r="AE125" s="267">
        <v>-6138.3822200000004</v>
      </c>
      <c r="AF125" s="163" t="s">
        <v>219</v>
      </c>
      <c r="AG125" s="262">
        <v>41981.766227</v>
      </c>
      <c r="AH125" s="267">
        <v>-6153.2186099999999</v>
      </c>
      <c r="AI125" s="162" t="s">
        <v>219</v>
      </c>
    </row>
    <row r="126" spans="2:35" x14ac:dyDescent="0.25">
      <c r="B126" s="166">
        <v>118</v>
      </c>
      <c r="C126" s="165" t="s">
        <v>192</v>
      </c>
      <c r="D126" s="165" t="s">
        <v>390</v>
      </c>
      <c r="E126" s="164">
        <v>16</v>
      </c>
      <c r="F126" s="240">
        <v>4.9631999999999996E-4</v>
      </c>
      <c r="G126" s="164">
        <v>16</v>
      </c>
      <c r="H126" s="240">
        <v>4.9222999999999997E-4</v>
      </c>
      <c r="I126" s="254">
        <v>39943.075129999997</v>
      </c>
      <c r="J126" s="247">
        <v>-4637.5805899999996</v>
      </c>
      <c r="K126" s="163">
        <v>5.7299999999999997E-2</v>
      </c>
      <c r="L126" s="262">
        <v>39909.579584999999</v>
      </c>
      <c r="M126" s="267">
        <v>-4718.5784000000003</v>
      </c>
      <c r="N126" s="163">
        <v>5.28E-2</v>
      </c>
      <c r="O126" s="262">
        <v>39899.117574999997</v>
      </c>
      <c r="P126" s="267">
        <v>-4396.2304299999996</v>
      </c>
      <c r="Q126" s="163">
        <v>7.1400000000000005E-2</v>
      </c>
      <c r="R126" s="262">
        <v>39872.406533000001</v>
      </c>
      <c r="S126" s="267">
        <v>-4499.4174999999996</v>
      </c>
      <c r="T126" s="163">
        <v>6.4600000000000005E-2</v>
      </c>
      <c r="U126" s="262">
        <v>39926.458401999997</v>
      </c>
      <c r="V126" s="267">
        <v>-4545.3243400000001</v>
      </c>
      <c r="W126" s="163">
        <v>6.1699999999999998E-2</v>
      </c>
      <c r="X126" s="262">
        <v>39888.963710999997</v>
      </c>
      <c r="Y126" s="267">
        <v>-4407.7534500000002</v>
      </c>
      <c r="Z126" s="163">
        <v>7.0199999999999999E-2</v>
      </c>
      <c r="AA126" s="262">
        <v>39867.084694999998</v>
      </c>
      <c r="AB126" s="267">
        <v>-4483.7851799999999</v>
      </c>
      <c r="AC126" s="163">
        <v>6.5600000000000006E-2</v>
      </c>
      <c r="AD126" s="262">
        <v>39931.156654999999</v>
      </c>
      <c r="AE126" s="267">
        <v>-4450.9315399999996</v>
      </c>
      <c r="AF126" s="163">
        <v>6.7199999999999996E-2</v>
      </c>
      <c r="AG126" s="262">
        <v>39919.171128000002</v>
      </c>
      <c r="AH126" s="267">
        <v>-4524.2493000000004</v>
      </c>
      <c r="AI126" s="162">
        <v>6.2899999999999998E-2</v>
      </c>
    </row>
    <row r="127" spans="2:35" x14ac:dyDescent="0.25">
      <c r="B127" s="166">
        <v>119</v>
      </c>
      <c r="C127" s="165" t="s">
        <v>192</v>
      </c>
      <c r="D127" s="165" t="s">
        <v>392</v>
      </c>
      <c r="E127" s="164">
        <v>14359</v>
      </c>
      <c r="F127" s="240">
        <v>0.44541986</v>
      </c>
      <c r="G127" s="164">
        <v>14391</v>
      </c>
      <c r="H127" s="240">
        <v>0.44273189000000002</v>
      </c>
      <c r="I127" s="254">
        <v>39281.598809000003</v>
      </c>
      <c r="J127" s="247">
        <v>-302.04415</v>
      </c>
      <c r="K127" s="163">
        <v>3.7400000000000003E-2</v>
      </c>
      <c r="L127" s="262">
        <v>39284.469933</v>
      </c>
      <c r="M127" s="267">
        <v>-293.94457999999997</v>
      </c>
      <c r="N127" s="163">
        <v>4.2500000000000003E-2</v>
      </c>
      <c r="O127" s="262">
        <v>39281.722480999997</v>
      </c>
      <c r="P127" s="267">
        <v>-305.08917000000002</v>
      </c>
      <c r="Q127" s="163">
        <v>3.5400000000000001E-2</v>
      </c>
      <c r="R127" s="262">
        <v>39284.595988000001</v>
      </c>
      <c r="S127" s="267">
        <v>-297.43630999999999</v>
      </c>
      <c r="T127" s="163">
        <v>0.04</v>
      </c>
      <c r="U127" s="262">
        <v>39282.215019000003</v>
      </c>
      <c r="V127" s="267">
        <v>-305.71328</v>
      </c>
      <c r="W127" s="163">
        <v>3.4599999999999999E-2</v>
      </c>
      <c r="X127" s="262">
        <v>39283.597546999998</v>
      </c>
      <c r="Y127" s="267">
        <v>-295.68790999999999</v>
      </c>
      <c r="Z127" s="163">
        <v>4.1200000000000001E-2</v>
      </c>
      <c r="AA127" s="262">
        <v>39284.417802000004</v>
      </c>
      <c r="AB127" s="267">
        <v>-294.53636999999998</v>
      </c>
      <c r="AC127" s="163">
        <v>4.2000000000000003E-2</v>
      </c>
      <c r="AD127" s="262">
        <v>39281.430174000001</v>
      </c>
      <c r="AE127" s="267">
        <v>-303.27670999999998</v>
      </c>
      <c r="AF127" s="163">
        <v>3.61E-2</v>
      </c>
      <c r="AG127" s="262">
        <v>39281.775706</v>
      </c>
      <c r="AH127" s="267">
        <v>-302.10685000000001</v>
      </c>
      <c r="AI127" s="162">
        <v>3.6799999999999999E-2</v>
      </c>
    </row>
    <row r="128" spans="2:35" x14ac:dyDescent="0.25">
      <c r="B128" s="166">
        <v>120</v>
      </c>
      <c r="C128" s="165" t="s">
        <v>192</v>
      </c>
      <c r="D128" s="165" t="s">
        <v>333</v>
      </c>
      <c r="E128" s="164">
        <v>3635</v>
      </c>
      <c r="F128" s="240">
        <v>0.11275863</v>
      </c>
      <c r="G128" s="164">
        <v>3661</v>
      </c>
      <c r="H128" s="240">
        <v>0.11262883</v>
      </c>
      <c r="I128" s="254">
        <v>39091.267913000003</v>
      </c>
      <c r="J128" s="247">
        <v>667.85193000000004</v>
      </c>
      <c r="K128" s="163">
        <v>1E-4</v>
      </c>
      <c r="L128" s="262">
        <v>39090.933010000001</v>
      </c>
      <c r="M128" s="267">
        <v>602.26295000000005</v>
      </c>
      <c r="N128" s="163">
        <v>5.9999999999999995E-4</v>
      </c>
      <c r="O128" s="262">
        <v>39092.434573999999</v>
      </c>
      <c r="P128" s="267">
        <v>647.57545000000005</v>
      </c>
      <c r="Q128" s="163">
        <v>2.0000000000000001E-4</v>
      </c>
      <c r="R128" s="262">
        <v>39093.463260999997</v>
      </c>
      <c r="S128" s="267">
        <v>588.30954999999994</v>
      </c>
      <c r="T128" s="163">
        <v>6.9999999999999999E-4</v>
      </c>
      <c r="U128" s="262">
        <v>39099.338015000001</v>
      </c>
      <c r="V128" s="267">
        <v>550.59825999999998</v>
      </c>
      <c r="W128" s="163">
        <v>1.6000000000000001E-3</v>
      </c>
      <c r="X128" s="262">
        <v>39096.016690999997</v>
      </c>
      <c r="Y128" s="267">
        <v>581.48244999999997</v>
      </c>
      <c r="Z128" s="163">
        <v>8.9999999999999998E-4</v>
      </c>
      <c r="AA128" s="262">
        <v>39094.283199999998</v>
      </c>
      <c r="AB128" s="267">
        <v>586.76468999999997</v>
      </c>
      <c r="AC128" s="163">
        <v>8.0000000000000004E-4</v>
      </c>
      <c r="AD128" s="262">
        <v>39101.333787000003</v>
      </c>
      <c r="AE128" s="267">
        <v>547.17187000000001</v>
      </c>
      <c r="AF128" s="163">
        <v>1.6999999999999999E-3</v>
      </c>
      <c r="AG128" s="262">
        <v>39100.553807999997</v>
      </c>
      <c r="AH128" s="267">
        <v>548.67552999999998</v>
      </c>
      <c r="AI128" s="162">
        <v>1.6000000000000001E-3</v>
      </c>
    </row>
    <row r="129" spans="2:35" x14ac:dyDescent="0.25">
      <c r="B129" s="166">
        <v>121</v>
      </c>
      <c r="C129" s="165" t="s">
        <v>192</v>
      </c>
      <c r="D129" s="165" t="s">
        <v>335</v>
      </c>
      <c r="E129" s="164">
        <v>629</v>
      </c>
      <c r="F129" s="240">
        <v>1.951174E-2</v>
      </c>
      <c r="G129" s="164">
        <v>633</v>
      </c>
      <c r="H129" s="240">
        <v>1.947393E-2</v>
      </c>
      <c r="I129" s="254">
        <v>39083.972707000001</v>
      </c>
      <c r="J129" s="247">
        <v>1525.20073</v>
      </c>
      <c r="K129" s="163" t="s">
        <v>219</v>
      </c>
      <c r="L129" s="262">
        <v>39083.520504</v>
      </c>
      <c r="M129" s="267">
        <v>1546.5828100000001</v>
      </c>
      <c r="N129" s="163" t="s">
        <v>219</v>
      </c>
      <c r="O129" s="262">
        <v>39076.128186000002</v>
      </c>
      <c r="P129" s="267">
        <v>1481.51764</v>
      </c>
      <c r="Q129" s="163">
        <v>1E-4</v>
      </c>
      <c r="R129" s="262">
        <v>39077.254187999999</v>
      </c>
      <c r="S129" s="267">
        <v>1507.2988499999999</v>
      </c>
      <c r="T129" s="163">
        <v>1E-4</v>
      </c>
      <c r="U129" s="262">
        <v>39073.370514000002</v>
      </c>
      <c r="V129" s="267">
        <v>1489.2386100000001</v>
      </c>
      <c r="W129" s="163">
        <v>1E-4</v>
      </c>
      <c r="X129" s="262">
        <v>39071.266056</v>
      </c>
      <c r="Y129" s="267">
        <v>1503.51803</v>
      </c>
      <c r="Z129" s="163">
        <v>1E-4</v>
      </c>
      <c r="AA129" s="262">
        <v>39071.779820000003</v>
      </c>
      <c r="AB129" s="267">
        <v>1506.2166</v>
      </c>
      <c r="AC129" s="163">
        <v>1E-4</v>
      </c>
      <c r="AD129" s="262">
        <v>39067.530567000002</v>
      </c>
      <c r="AE129" s="267">
        <v>1488.80531</v>
      </c>
      <c r="AF129" s="163">
        <v>1E-4</v>
      </c>
      <c r="AG129" s="262">
        <v>39066.869477</v>
      </c>
      <c r="AH129" s="267">
        <v>1487.5517400000001</v>
      </c>
      <c r="AI129" s="162">
        <v>1E-4</v>
      </c>
    </row>
    <row r="130" spans="2:35" x14ac:dyDescent="0.25">
      <c r="B130" s="166">
        <v>122</v>
      </c>
      <c r="C130" s="165" t="s">
        <v>192</v>
      </c>
      <c r="D130" s="165" t="s">
        <v>371</v>
      </c>
      <c r="E130" s="164">
        <v>8516</v>
      </c>
      <c r="F130" s="240">
        <v>0.26416849999999997</v>
      </c>
      <c r="G130" s="164">
        <v>8566</v>
      </c>
      <c r="H130" s="240">
        <v>0.26352869000000001</v>
      </c>
      <c r="I130" s="254">
        <v>39283.440268999999</v>
      </c>
      <c r="J130" s="247">
        <v>370.71208000000001</v>
      </c>
      <c r="K130" s="163">
        <v>2.3999999999999998E-3</v>
      </c>
      <c r="L130" s="262">
        <v>39282.035070999998</v>
      </c>
      <c r="M130" s="267">
        <v>315.56938000000002</v>
      </c>
      <c r="N130" s="163">
        <v>9.7000000000000003E-3</v>
      </c>
      <c r="O130" s="262">
        <v>39286.752068000002</v>
      </c>
      <c r="P130" s="267">
        <v>366.81391000000002</v>
      </c>
      <c r="Q130" s="163">
        <v>2.5999999999999999E-3</v>
      </c>
      <c r="R130" s="262">
        <v>39285.089854999998</v>
      </c>
      <c r="S130" s="267">
        <v>315.17534999999998</v>
      </c>
      <c r="T130" s="163">
        <v>9.7000000000000003E-3</v>
      </c>
      <c r="U130" s="262">
        <v>39287.766277000002</v>
      </c>
      <c r="V130" s="267">
        <v>300.62358</v>
      </c>
      <c r="W130" s="163">
        <v>1.3599999999999999E-2</v>
      </c>
      <c r="X130" s="262">
        <v>39286.758148000001</v>
      </c>
      <c r="Y130" s="267">
        <v>314.98867000000001</v>
      </c>
      <c r="Z130" s="163">
        <v>9.7999999999999997E-3</v>
      </c>
      <c r="AA130" s="262">
        <v>39283.993076999999</v>
      </c>
      <c r="AB130" s="267">
        <v>313.82546000000002</v>
      </c>
      <c r="AC130" s="163">
        <v>1.01E-2</v>
      </c>
      <c r="AD130" s="262">
        <v>39288.617511999997</v>
      </c>
      <c r="AE130" s="267">
        <v>300.06992000000002</v>
      </c>
      <c r="AF130" s="163">
        <v>1.38E-2</v>
      </c>
      <c r="AG130" s="262">
        <v>39286.652254000001</v>
      </c>
      <c r="AH130" s="267">
        <v>298.85383000000002</v>
      </c>
      <c r="AI130" s="162">
        <v>1.41E-2</v>
      </c>
    </row>
    <row r="131" spans="2:35" x14ac:dyDescent="0.25">
      <c r="B131" s="166">
        <v>123</v>
      </c>
      <c r="C131" s="165" t="s">
        <v>192</v>
      </c>
      <c r="D131" s="165" t="s">
        <v>337</v>
      </c>
      <c r="E131" s="164">
        <v>47</v>
      </c>
      <c r="F131" s="240">
        <v>1.45795E-3</v>
      </c>
      <c r="G131" s="164">
        <v>48</v>
      </c>
      <c r="H131" s="240">
        <v>1.4767000000000001E-3</v>
      </c>
      <c r="I131" s="254">
        <v>38355.806283999998</v>
      </c>
      <c r="J131" s="247">
        <v>5050.4794199999997</v>
      </c>
      <c r="K131" s="163">
        <v>2.9999999999999997E-4</v>
      </c>
      <c r="L131" s="262">
        <v>38366.434635999998</v>
      </c>
      <c r="M131" s="267">
        <v>4840.6231100000005</v>
      </c>
      <c r="N131" s="163">
        <v>5.0000000000000001E-4</v>
      </c>
      <c r="O131" s="262">
        <v>38373.563800000004</v>
      </c>
      <c r="P131" s="267">
        <v>4917.8161300000002</v>
      </c>
      <c r="Q131" s="163">
        <v>4.0000000000000002E-4</v>
      </c>
      <c r="R131" s="262">
        <v>38379.188417999998</v>
      </c>
      <c r="S131" s="267">
        <v>4735.1120799999999</v>
      </c>
      <c r="T131" s="163">
        <v>6.9999999999999999E-4</v>
      </c>
      <c r="U131" s="262">
        <v>38374.648155000003</v>
      </c>
      <c r="V131" s="267">
        <v>4536.5094099999997</v>
      </c>
      <c r="W131" s="163">
        <v>1.1000000000000001E-3</v>
      </c>
      <c r="X131" s="262">
        <v>38386.582924000002</v>
      </c>
      <c r="Y131" s="267">
        <v>4728.9637300000004</v>
      </c>
      <c r="Z131" s="163">
        <v>6.9999999999999999E-4</v>
      </c>
      <c r="AA131" s="262">
        <v>38376.395117</v>
      </c>
      <c r="AB131" s="267">
        <v>4768.2434999999996</v>
      </c>
      <c r="AC131" s="163">
        <v>5.9999999999999995E-4</v>
      </c>
      <c r="AD131" s="262">
        <v>38379.359820999998</v>
      </c>
      <c r="AE131" s="267">
        <v>4541.8874900000001</v>
      </c>
      <c r="AF131" s="163">
        <v>1.1000000000000001E-3</v>
      </c>
      <c r="AG131" s="262">
        <v>38372.132795999998</v>
      </c>
      <c r="AH131" s="267">
        <v>4567.4132600000003</v>
      </c>
      <c r="AI131" s="162">
        <v>1.1000000000000001E-3</v>
      </c>
    </row>
    <row r="132" spans="2:35" x14ac:dyDescent="0.25">
      <c r="B132" s="166">
        <v>124</v>
      </c>
      <c r="C132" s="165" t="s">
        <v>192</v>
      </c>
      <c r="D132" s="165" t="s">
        <v>339</v>
      </c>
      <c r="E132" s="164">
        <v>528</v>
      </c>
      <c r="F132" s="240">
        <v>1.63787E-2</v>
      </c>
      <c r="G132" s="164">
        <v>532</v>
      </c>
      <c r="H132" s="240">
        <v>1.636671E-2</v>
      </c>
      <c r="I132" s="254">
        <v>39375.026148999998</v>
      </c>
      <c r="J132" s="247">
        <v>1619.1343099999999</v>
      </c>
      <c r="K132" s="163">
        <v>2.9999999999999997E-4</v>
      </c>
      <c r="L132" s="262">
        <v>39359.924823000001</v>
      </c>
      <c r="M132" s="267">
        <v>1576.14976</v>
      </c>
      <c r="N132" s="163">
        <v>4.0000000000000002E-4</v>
      </c>
      <c r="O132" s="262">
        <v>39378.181532000002</v>
      </c>
      <c r="P132" s="267">
        <v>1563.8743199999999</v>
      </c>
      <c r="Q132" s="163">
        <v>4.0000000000000002E-4</v>
      </c>
      <c r="R132" s="262">
        <v>39365.061987000001</v>
      </c>
      <c r="S132" s="267">
        <v>1529.5520300000001</v>
      </c>
      <c r="T132" s="163">
        <v>5.9999999999999995E-4</v>
      </c>
      <c r="U132" s="262">
        <v>39340.812657000002</v>
      </c>
      <c r="V132" s="267">
        <v>1571.1887099999999</v>
      </c>
      <c r="W132" s="163">
        <v>4.0000000000000002E-4</v>
      </c>
      <c r="X132" s="262">
        <v>39368.289712999998</v>
      </c>
      <c r="Y132" s="267">
        <v>1554.1190099999999</v>
      </c>
      <c r="Z132" s="163">
        <v>5.0000000000000001E-4</v>
      </c>
      <c r="AA132" s="262">
        <v>39363.524555999997</v>
      </c>
      <c r="AB132" s="267">
        <v>1531.2456</v>
      </c>
      <c r="AC132" s="163">
        <v>5.9999999999999995E-4</v>
      </c>
      <c r="AD132" s="262">
        <v>39343.677057000001</v>
      </c>
      <c r="AE132" s="267">
        <v>1590.8543500000001</v>
      </c>
      <c r="AF132" s="163">
        <v>2.9999999999999997E-4</v>
      </c>
      <c r="AG132" s="262">
        <v>39338.270680000001</v>
      </c>
      <c r="AH132" s="267">
        <v>1573.9945399999999</v>
      </c>
      <c r="AI132" s="162">
        <v>4.0000000000000002E-4</v>
      </c>
    </row>
    <row r="133" spans="2:35" x14ac:dyDescent="0.25">
      <c r="B133" s="166">
        <v>125</v>
      </c>
      <c r="C133" s="165" t="s">
        <v>192</v>
      </c>
      <c r="D133" s="165" t="s">
        <v>383</v>
      </c>
      <c r="E133" s="164">
        <v>2540</v>
      </c>
      <c r="F133" s="240">
        <v>7.8791449999999999E-2</v>
      </c>
      <c r="G133" s="164">
        <v>2549</v>
      </c>
      <c r="H133" s="240">
        <v>7.8418699999999994E-2</v>
      </c>
      <c r="I133" s="254">
        <v>39531.473528000002</v>
      </c>
      <c r="J133" s="247">
        <v>-297.55862999999999</v>
      </c>
      <c r="K133" s="163">
        <v>0.2843</v>
      </c>
      <c r="L133" s="262">
        <v>39550.796018000001</v>
      </c>
      <c r="M133" s="267">
        <v>-319.42435999999998</v>
      </c>
      <c r="N133" s="163">
        <v>0.24970000000000001</v>
      </c>
      <c r="O133" s="262">
        <v>39548.243465</v>
      </c>
      <c r="P133" s="267">
        <v>-284.77361000000002</v>
      </c>
      <c r="Q133" s="163">
        <v>0.30509999999999998</v>
      </c>
      <c r="R133" s="262">
        <v>39564.654820999996</v>
      </c>
      <c r="S133" s="267">
        <v>-307.36340000000001</v>
      </c>
      <c r="T133" s="163">
        <v>0.26779999999999998</v>
      </c>
      <c r="U133" s="262">
        <v>39579.965391999998</v>
      </c>
      <c r="V133" s="267">
        <v>-311.71535999999998</v>
      </c>
      <c r="W133" s="163">
        <v>0.2606</v>
      </c>
      <c r="X133" s="262">
        <v>39566.090596000002</v>
      </c>
      <c r="Y133" s="267">
        <v>-309.60798</v>
      </c>
      <c r="Z133" s="163">
        <v>0.26429999999999998</v>
      </c>
      <c r="AA133" s="262">
        <v>39562.095373999997</v>
      </c>
      <c r="AB133" s="267">
        <v>-309.68270999999999</v>
      </c>
      <c r="AC133" s="163">
        <v>0.26419999999999999</v>
      </c>
      <c r="AD133" s="262">
        <v>39580.577654000001</v>
      </c>
      <c r="AE133" s="267">
        <v>-312.86061999999998</v>
      </c>
      <c r="AF133" s="163">
        <v>0.25879999999999997</v>
      </c>
      <c r="AG133" s="262">
        <v>39577.223124999997</v>
      </c>
      <c r="AH133" s="267">
        <v>-314.49417999999997</v>
      </c>
      <c r="AI133" s="162">
        <v>0.25629999999999997</v>
      </c>
    </row>
    <row r="134" spans="2:35" x14ac:dyDescent="0.25">
      <c r="B134" s="166">
        <v>126</v>
      </c>
      <c r="C134" s="165" t="s">
        <v>192</v>
      </c>
      <c r="D134" s="165" t="s">
        <v>395</v>
      </c>
      <c r="E134" s="164">
        <v>22703</v>
      </c>
      <c r="F134" s="240">
        <v>0.70425287999999997</v>
      </c>
      <c r="G134" s="164">
        <v>22877</v>
      </c>
      <c r="H134" s="240">
        <v>0.70379941999999995</v>
      </c>
      <c r="I134" s="254">
        <v>39208.369777</v>
      </c>
      <c r="J134" s="247">
        <v>474.36948000000001</v>
      </c>
      <c r="K134" s="163">
        <v>1E-4</v>
      </c>
      <c r="L134" s="262">
        <v>39211.920272000003</v>
      </c>
      <c r="M134" s="267">
        <v>493.47437000000002</v>
      </c>
      <c r="N134" s="163" t="s">
        <v>219</v>
      </c>
      <c r="O134" s="262">
        <v>39208.167606000003</v>
      </c>
      <c r="P134" s="267">
        <v>465.33139</v>
      </c>
      <c r="Q134" s="163">
        <v>2.0000000000000001E-4</v>
      </c>
      <c r="R134" s="262">
        <v>39211.592852000002</v>
      </c>
      <c r="S134" s="267">
        <v>484.05203</v>
      </c>
      <c r="T134" s="163" t="s">
        <v>219</v>
      </c>
      <c r="U134" s="262">
        <v>39213.229111000001</v>
      </c>
      <c r="V134" s="267">
        <v>432.93473999999998</v>
      </c>
      <c r="W134" s="163">
        <v>4.0000000000000002E-4</v>
      </c>
      <c r="X134" s="262">
        <v>39212.894806999997</v>
      </c>
      <c r="Y134" s="267">
        <v>493.56491999999997</v>
      </c>
      <c r="Z134" s="163" t="s">
        <v>219</v>
      </c>
      <c r="AA134" s="262">
        <v>39211.207369999996</v>
      </c>
      <c r="AB134" s="267">
        <v>498.47912000000002</v>
      </c>
      <c r="AC134" s="163" t="s">
        <v>219</v>
      </c>
      <c r="AD134" s="262">
        <v>39214.469387999998</v>
      </c>
      <c r="AE134" s="267">
        <v>444.26402999999999</v>
      </c>
      <c r="AF134" s="163">
        <v>2.9999999999999997E-4</v>
      </c>
      <c r="AG134" s="262">
        <v>39212.776749999997</v>
      </c>
      <c r="AH134" s="267">
        <v>449.33737000000002</v>
      </c>
      <c r="AI134" s="162">
        <v>2.9999999999999997E-4</v>
      </c>
    </row>
    <row r="135" spans="2:35" x14ac:dyDescent="0.25">
      <c r="B135" s="166">
        <v>127</v>
      </c>
      <c r="C135" s="165" t="s">
        <v>192</v>
      </c>
      <c r="D135" s="165" t="s">
        <v>397</v>
      </c>
      <c r="E135" s="164">
        <v>30803</v>
      </c>
      <c r="F135" s="240">
        <v>0.95551695000000003</v>
      </c>
      <c r="G135" s="164">
        <v>31036</v>
      </c>
      <c r="H135" s="240">
        <v>0.95480695000000004</v>
      </c>
      <c r="I135" s="254">
        <v>39196.170722000003</v>
      </c>
      <c r="J135" s="247">
        <v>1533.57789</v>
      </c>
      <c r="K135" s="163">
        <v>2.5000000000000001E-3</v>
      </c>
      <c r="L135" s="262">
        <v>39194.794056999999</v>
      </c>
      <c r="M135" s="267">
        <v>1566.74845</v>
      </c>
      <c r="N135" s="163">
        <v>2E-3</v>
      </c>
      <c r="O135" s="262">
        <v>39195.364621000001</v>
      </c>
      <c r="P135" s="267">
        <v>1565.63652</v>
      </c>
      <c r="Q135" s="163">
        <v>2E-3</v>
      </c>
      <c r="R135" s="262">
        <v>39194.240906999999</v>
      </c>
      <c r="S135" s="267">
        <v>1593.6889699999999</v>
      </c>
      <c r="T135" s="163">
        <v>1.6999999999999999E-3</v>
      </c>
      <c r="U135" s="262">
        <v>39194.526695</v>
      </c>
      <c r="V135" s="267">
        <v>1584.14876</v>
      </c>
      <c r="W135" s="163">
        <v>1.8E-3</v>
      </c>
      <c r="X135" s="262">
        <v>39194.379330000003</v>
      </c>
      <c r="Y135" s="267">
        <v>1581.94866</v>
      </c>
      <c r="Z135" s="163">
        <v>1.8E-3</v>
      </c>
      <c r="AA135" s="262">
        <v>39194.124983000002</v>
      </c>
      <c r="AB135" s="267">
        <v>1576.3065300000001</v>
      </c>
      <c r="AC135" s="163">
        <v>1.9E-3</v>
      </c>
      <c r="AD135" s="262">
        <v>39194.595845000003</v>
      </c>
      <c r="AE135" s="267">
        <v>1574.48597</v>
      </c>
      <c r="AF135" s="163">
        <v>1.9E-3</v>
      </c>
      <c r="AG135" s="262">
        <v>39194.396413000002</v>
      </c>
      <c r="AH135" s="267">
        <v>1564.1143300000001</v>
      </c>
      <c r="AI135" s="162">
        <v>2E-3</v>
      </c>
    </row>
    <row r="136" spans="2:35" x14ac:dyDescent="0.25">
      <c r="B136" s="166">
        <v>128</v>
      </c>
      <c r="C136" s="165" t="s">
        <v>192</v>
      </c>
      <c r="D136" s="165" t="s">
        <v>341</v>
      </c>
      <c r="E136" s="164">
        <v>325</v>
      </c>
      <c r="F136" s="240">
        <v>1.008158E-2</v>
      </c>
      <c r="G136" s="164">
        <v>326</v>
      </c>
      <c r="H136" s="240">
        <v>1.002923E-2</v>
      </c>
      <c r="I136" s="254">
        <v>38775.459455999997</v>
      </c>
      <c r="J136" s="247">
        <v>5711.6048499999997</v>
      </c>
      <c r="K136" s="163" t="s">
        <v>219</v>
      </c>
      <c r="L136" s="262">
        <v>38768.184702999999</v>
      </c>
      <c r="M136" s="267">
        <v>5641.8922199999997</v>
      </c>
      <c r="N136" s="163" t="s">
        <v>219</v>
      </c>
      <c r="O136" s="262">
        <v>38769.911916999998</v>
      </c>
      <c r="P136" s="267">
        <v>5634.1936100000003</v>
      </c>
      <c r="Q136" s="163" t="s">
        <v>219</v>
      </c>
      <c r="R136" s="262">
        <v>38763.073505</v>
      </c>
      <c r="S136" s="267">
        <v>5578.2866899999999</v>
      </c>
      <c r="T136" s="163" t="s">
        <v>219</v>
      </c>
      <c r="U136" s="262">
        <v>38762.955147000001</v>
      </c>
      <c r="V136" s="267">
        <v>5603.4407300000003</v>
      </c>
      <c r="W136" s="163" t="s">
        <v>219</v>
      </c>
      <c r="X136" s="262">
        <v>38764.210447999998</v>
      </c>
      <c r="Y136" s="267">
        <v>5564.1289100000004</v>
      </c>
      <c r="Z136" s="163" t="s">
        <v>219</v>
      </c>
      <c r="AA136" s="262">
        <v>38761.000310000003</v>
      </c>
      <c r="AB136" s="267">
        <v>5566.7446</v>
      </c>
      <c r="AC136" s="163" t="s">
        <v>219</v>
      </c>
      <c r="AD136" s="262">
        <v>38764.313703</v>
      </c>
      <c r="AE136" s="267">
        <v>5587.8094000000001</v>
      </c>
      <c r="AF136" s="163" t="s">
        <v>219</v>
      </c>
      <c r="AG136" s="262">
        <v>38760.345931000003</v>
      </c>
      <c r="AH136" s="267">
        <v>5590.4545699999999</v>
      </c>
      <c r="AI136" s="162" t="s">
        <v>219</v>
      </c>
    </row>
    <row r="137" spans="2:35" x14ac:dyDescent="0.25">
      <c r="B137" s="166">
        <v>129</v>
      </c>
      <c r="C137" s="165" t="s">
        <v>192</v>
      </c>
      <c r="D137" s="165" t="s">
        <v>379</v>
      </c>
      <c r="E137" s="164">
        <v>6477</v>
      </c>
      <c r="F137" s="240">
        <v>0.20091819999999999</v>
      </c>
      <c r="G137" s="164">
        <v>6527</v>
      </c>
      <c r="H137" s="240">
        <v>0.20079987999999999</v>
      </c>
      <c r="I137" s="254">
        <v>39158.833559999999</v>
      </c>
      <c r="J137" s="247">
        <v>297.76022</v>
      </c>
      <c r="K137" s="163">
        <v>2.98E-2</v>
      </c>
      <c r="L137" s="262">
        <v>39159.066482000002</v>
      </c>
      <c r="M137" s="267">
        <v>294.10012999999998</v>
      </c>
      <c r="N137" s="163">
        <v>3.1600000000000003E-2</v>
      </c>
      <c r="O137" s="262">
        <v>39160.939840999999</v>
      </c>
      <c r="P137" s="267">
        <v>306.70487000000003</v>
      </c>
      <c r="Q137" s="163">
        <v>2.5100000000000001E-2</v>
      </c>
      <c r="R137" s="262">
        <v>39161.528551000003</v>
      </c>
      <c r="S137" s="267">
        <v>302.32994000000002</v>
      </c>
      <c r="T137" s="163">
        <v>2.7E-2</v>
      </c>
      <c r="U137" s="262">
        <v>39162.760728000001</v>
      </c>
      <c r="V137" s="267">
        <v>289.75268999999997</v>
      </c>
      <c r="W137" s="163">
        <v>3.4000000000000002E-2</v>
      </c>
      <c r="X137" s="262">
        <v>39163.747616000001</v>
      </c>
      <c r="Y137" s="267">
        <v>316.07323000000002</v>
      </c>
      <c r="Z137" s="163">
        <v>2.0899999999999998E-2</v>
      </c>
      <c r="AA137" s="262">
        <v>39160.827620999997</v>
      </c>
      <c r="AB137" s="267">
        <v>313.94808</v>
      </c>
      <c r="AC137" s="163">
        <v>2.18E-2</v>
      </c>
      <c r="AD137" s="262">
        <v>39164.527335999999</v>
      </c>
      <c r="AE137" s="267">
        <v>303.96569</v>
      </c>
      <c r="AF137" s="163">
        <v>2.63E-2</v>
      </c>
      <c r="AG137" s="262">
        <v>39161.984905999998</v>
      </c>
      <c r="AH137" s="267">
        <v>302.40908000000002</v>
      </c>
      <c r="AI137" s="162">
        <v>2.7099999999999999E-2</v>
      </c>
    </row>
    <row r="138" spans="2:35" x14ac:dyDescent="0.25">
      <c r="B138" s="166">
        <v>130</v>
      </c>
      <c r="C138" s="165" t="s">
        <v>192</v>
      </c>
      <c r="D138" s="165" t="s">
        <v>399</v>
      </c>
      <c r="E138" s="164">
        <v>86</v>
      </c>
      <c r="F138" s="240">
        <v>2.66774E-3</v>
      </c>
      <c r="G138" s="164">
        <v>87</v>
      </c>
      <c r="H138" s="240">
        <v>2.67651E-3</v>
      </c>
      <c r="I138" s="254">
        <v>39250.621733</v>
      </c>
      <c r="J138" s="247">
        <v>1186.14877</v>
      </c>
      <c r="K138" s="163">
        <v>0.27089999999999997</v>
      </c>
      <c r="L138" s="262">
        <v>39220.053877999999</v>
      </c>
      <c r="M138" s="267">
        <v>1058.09862</v>
      </c>
      <c r="N138" s="163">
        <v>0.32529999999999998</v>
      </c>
      <c r="O138" s="262">
        <v>39248.475145999997</v>
      </c>
      <c r="P138" s="267">
        <v>1190.4354599999999</v>
      </c>
      <c r="Q138" s="163">
        <v>0.26879999999999998</v>
      </c>
      <c r="R138" s="262">
        <v>39219.847113000003</v>
      </c>
      <c r="S138" s="267">
        <v>1070.51217</v>
      </c>
      <c r="T138" s="163">
        <v>0.31940000000000002</v>
      </c>
      <c r="U138" s="262">
        <v>39220.803648000001</v>
      </c>
      <c r="V138" s="267">
        <v>1099.0338999999999</v>
      </c>
      <c r="W138" s="163">
        <v>0.30620000000000003</v>
      </c>
      <c r="X138" s="262">
        <v>39222.260886999997</v>
      </c>
      <c r="Y138" s="267">
        <v>1056.4322299999999</v>
      </c>
      <c r="Z138" s="163">
        <v>0.32579999999999998</v>
      </c>
      <c r="AA138" s="262">
        <v>39219.28613</v>
      </c>
      <c r="AB138" s="267">
        <v>1064.0175099999999</v>
      </c>
      <c r="AC138" s="163">
        <v>0.32229999999999998</v>
      </c>
      <c r="AD138" s="262">
        <v>39220.879311999997</v>
      </c>
      <c r="AE138" s="267">
        <v>1086.8157000000001</v>
      </c>
      <c r="AF138" s="163">
        <v>0.31159999999999999</v>
      </c>
      <c r="AG138" s="262">
        <v>39219.780204000002</v>
      </c>
      <c r="AH138" s="267">
        <v>1090.02025</v>
      </c>
      <c r="AI138" s="162">
        <v>0.31009999999999999</v>
      </c>
    </row>
    <row r="139" spans="2:35" x14ac:dyDescent="0.25">
      <c r="B139" s="166">
        <v>131</v>
      </c>
      <c r="C139" s="165" t="s">
        <v>192</v>
      </c>
      <c r="D139" s="165" t="s">
        <v>401</v>
      </c>
      <c r="E139" s="164">
        <v>19</v>
      </c>
      <c r="F139" s="240">
        <v>5.8938000000000003E-4</v>
      </c>
      <c r="G139" s="164">
        <v>19</v>
      </c>
      <c r="H139" s="240">
        <v>5.8452999999999999E-4</v>
      </c>
      <c r="I139" s="254">
        <v>35345.338168000002</v>
      </c>
      <c r="J139" s="247">
        <v>6153.9299099999998</v>
      </c>
      <c r="K139" s="163">
        <v>5.1999999999999998E-3</v>
      </c>
      <c r="L139" s="262">
        <v>35356.716202000003</v>
      </c>
      <c r="M139" s="267">
        <v>6057.2386800000004</v>
      </c>
      <c r="N139" s="163">
        <v>5.7999999999999996E-3</v>
      </c>
      <c r="O139" s="262">
        <v>35333.970199000003</v>
      </c>
      <c r="P139" s="267">
        <v>6171.8897399999996</v>
      </c>
      <c r="Q139" s="163">
        <v>5.0000000000000001E-3</v>
      </c>
      <c r="R139" s="262">
        <v>35344.299527000003</v>
      </c>
      <c r="S139" s="267">
        <v>6080.9221500000003</v>
      </c>
      <c r="T139" s="163">
        <v>5.5999999999999999E-3</v>
      </c>
      <c r="U139" s="262">
        <v>35350.054427000003</v>
      </c>
      <c r="V139" s="267">
        <v>6172.4434300000003</v>
      </c>
      <c r="W139" s="163">
        <v>4.8999999999999998E-3</v>
      </c>
      <c r="X139" s="262">
        <v>35344.709954999998</v>
      </c>
      <c r="Y139" s="267">
        <v>6098.2152999999998</v>
      </c>
      <c r="Z139" s="163">
        <v>5.4999999999999997E-3</v>
      </c>
      <c r="AA139" s="262">
        <v>35348.129796000001</v>
      </c>
      <c r="AB139" s="267">
        <v>6097.9349300000003</v>
      </c>
      <c r="AC139" s="163">
        <v>5.4999999999999997E-3</v>
      </c>
      <c r="AD139" s="262">
        <v>35348.109819999998</v>
      </c>
      <c r="AE139" s="267">
        <v>6208.4109200000003</v>
      </c>
      <c r="AF139" s="163">
        <v>4.5999999999999999E-3</v>
      </c>
      <c r="AG139" s="262">
        <v>35354.317236000003</v>
      </c>
      <c r="AH139" s="267">
        <v>6196.8901699999997</v>
      </c>
      <c r="AI139" s="162">
        <v>4.7000000000000002E-3</v>
      </c>
    </row>
    <row r="140" spans="2:35" x14ac:dyDescent="0.25">
      <c r="B140" s="166">
        <v>132</v>
      </c>
      <c r="C140" s="165" t="s">
        <v>192</v>
      </c>
      <c r="D140" s="165" t="s">
        <v>403</v>
      </c>
      <c r="E140" s="164">
        <v>14852</v>
      </c>
      <c r="F140" s="240">
        <v>0.46071285000000001</v>
      </c>
      <c r="G140" s="164">
        <v>14927</v>
      </c>
      <c r="H140" s="240">
        <v>0.45922165999999998</v>
      </c>
      <c r="I140" s="254">
        <v>39364.186973999997</v>
      </c>
      <c r="J140" s="247">
        <v>0</v>
      </c>
      <c r="K140" s="163" t="s">
        <v>251</v>
      </c>
      <c r="L140" s="262">
        <v>39366.880809000002</v>
      </c>
      <c r="M140" s="267">
        <v>0</v>
      </c>
      <c r="N140" s="163" t="s">
        <v>251</v>
      </c>
      <c r="O140" s="262">
        <v>39366.118177999997</v>
      </c>
      <c r="P140" s="267">
        <v>0</v>
      </c>
      <c r="Q140" s="163" t="s">
        <v>251</v>
      </c>
      <c r="R140" s="262">
        <v>39367.849105000001</v>
      </c>
      <c r="S140" s="267">
        <v>0</v>
      </c>
      <c r="T140" s="163" t="s">
        <v>251</v>
      </c>
      <c r="U140" s="262">
        <v>39373.429088999997</v>
      </c>
      <c r="V140" s="267">
        <v>0</v>
      </c>
      <c r="W140" s="163" t="s">
        <v>251</v>
      </c>
      <c r="X140" s="262">
        <v>39368.837455000001</v>
      </c>
      <c r="Y140" s="267">
        <v>0</v>
      </c>
      <c r="Z140" s="163" t="s">
        <v>251</v>
      </c>
      <c r="AA140" s="262">
        <v>39367.292952000003</v>
      </c>
      <c r="AB140" s="267">
        <v>0</v>
      </c>
      <c r="AC140" s="163" t="s">
        <v>251</v>
      </c>
      <c r="AD140" s="262">
        <v>39374.123518</v>
      </c>
      <c r="AE140" s="267">
        <v>0</v>
      </c>
      <c r="AF140" s="163" t="s">
        <v>251</v>
      </c>
      <c r="AG140" s="262">
        <v>39373.096640999996</v>
      </c>
      <c r="AH140" s="267">
        <v>0</v>
      </c>
      <c r="AI140" s="162" t="s">
        <v>251</v>
      </c>
    </row>
    <row r="141" spans="2:35" x14ac:dyDescent="0.25">
      <c r="B141" s="166">
        <v>133</v>
      </c>
      <c r="C141" s="165" t="s">
        <v>192</v>
      </c>
      <c r="D141" s="165" t="s">
        <v>405</v>
      </c>
      <c r="E141" s="164">
        <v>1497</v>
      </c>
      <c r="F141" s="240">
        <v>4.6437319999999997E-2</v>
      </c>
      <c r="G141" s="164">
        <v>1517</v>
      </c>
      <c r="H141" s="240">
        <v>4.6669740000000001E-2</v>
      </c>
      <c r="I141" s="254">
        <v>39229.036329000002</v>
      </c>
      <c r="J141" s="247">
        <v>242.27032</v>
      </c>
      <c r="K141" s="163">
        <v>0.39910000000000001</v>
      </c>
      <c r="L141" s="262">
        <v>39221.000138000003</v>
      </c>
      <c r="M141" s="267">
        <v>138.66549000000001</v>
      </c>
      <c r="N141" s="163">
        <v>0.62909999999999999</v>
      </c>
      <c r="O141" s="262">
        <v>39213.552871</v>
      </c>
      <c r="P141" s="267">
        <v>243.04317</v>
      </c>
      <c r="Q141" s="163">
        <v>0.3972</v>
      </c>
      <c r="R141" s="262">
        <v>39207.741497000003</v>
      </c>
      <c r="S141" s="267">
        <v>144.83574999999999</v>
      </c>
      <c r="T141" s="163">
        <v>0.61370000000000002</v>
      </c>
      <c r="U141" s="262">
        <v>39210.574226999997</v>
      </c>
      <c r="V141" s="267">
        <v>137.05843999999999</v>
      </c>
      <c r="W141" s="163">
        <v>0.63249999999999995</v>
      </c>
      <c r="X141" s="262">
        <v>39210.871541</v>
      </c>
      <c r="Y141" s="267">
        <v>137.89976999999999</v>
      </c>
      <c r="Z141" s="163">
        <v>0.63070000000000004</v>
      </c>
      <c r="AA141" s="262">
        <v>39204.563735999996</v>
      </c>
      <c r="AB141" s="267">
        <v>142.20739</v>
      </c>
      <c r="AC141" s="163">
        <v>0.62009999999999998</v>
      </c>
      <c r="AD141" s="262">
        <v>39214.186671000003</v>
      </c>
      <c r="AE141" s="267">
        <v>130.68606</v>
      </c>
      <c r="AF141" s="163">
        <v>0.64839999999999998</v>
      </c>
      <c r="AG141" s="262">
        <v>39207.168225000001</v>
      </c>
      <c r="AH141" s="267">
        <v>134.05753000000001</v>
      </c>
      <c r="AI141" s="162">
        <v>0.63990000000000002</v>
      </c>
    </row>
    <row r="142" spans="2:35" x14ac:dyDescent="0.25">
      <c r="B142" s="166">
        <v>134</v>
      </c>
      <c r="C142" s="165" t="s">
        <v>192</v>
      </c>
      <c r="D142" s="165" t="s">
        <v>375</v>
      </c>
      <c r="E142" s="164">
        <v>7364</v>
      </c>
      <c r="F142" s="240">
        <v>0.22843316999999999</v>
      </c>
      <c r="G142" s="164">
        <v>7419</v>
      </c>
      <c r="H142" s="240">
        <v>0.22824180999999999</v>
      </c>
      <c r="I142" s="254">
        <v>39239.328449000001</v>
      </c>
      <c r="J142" s="247">
        <v>-302.67881999999997</v>
      </c>
      <c r="K142" s="163">
        <v>2.53E-2</v>
      </c>
      <c r="L142" s="262">
        <v>39233.673747000001</v>
      </c>
      <c r="M142" s="267">
        <v>-218.13704000000001</v>
      </c>
      <c r="N142" s="163">
        <v>0.1071</v>
      </c>
      <c r="O142" s="262">
        <v>39245.264132999997</v>
      </c>
      <c r="P142" s="267">
        <v>-325.12885999999997</v>
      </c>
      <c r="Q142" s="163">
        <v>1.6199999999999999E-2</v>
      </c>
      <c r="R142" s="262">
        <v>39239.198912</v>
      </c>
      <c r="S142" s="267">
        <v>-242.98220000000001</v>
      </c>
      <c r="T142" s="163">
        <v>7.2599999999999998E-2</v>
      </c>
      <c r="U142" s="262">
        <v>39243.011478</v>
      </c>
      <c r="V142" s="267">
        <v>-218.94181</v>
      </c>
      <c r="W142" s="163">
        <v>0.1057</v>
      </c>
      <c r="X142" s="262">
        <v>39237.009884999999</v>
      </c>
      <c r="Y142" s="267">
        <v>-228.31948</v>
      </c>
      <c r="Z142" s="163">
        <v>9.1700000000000004E-2</v>
      </c>
      <c r="AA142" s="262">
        <v>39239.840383000002</v>
      </c>
      <c r="AB142" s="267">
        <v>-236.07366999999999</v>
      </c>
      <c r="AC142" s="163">
        <v>8.1199999999999994E-2</v>
      </c>
      <c r="AD142" s="262">
        <v>39241.088715999998</v>
      </c>
      <c r="AE142" s="267">
        <v>-206.12239</v>
      </c>
      <c r="AF142" s="163">
        <v>0.1278</v>
      </c>
      <c r="AG142" s="262">
        <v>39243.755670999999</v>
      </c>
      <c r="AH142" s="267">
        <v>-211.05520000000001</v>
      </c>
      <c r="AI142" s="162">
        <v>0.11890000000000001</v>
      </c>
    </row>
    <row r="143" spans="2:35" x14ac:dyDescent="0.25">
      <c r="B143" s="166">
        <v>135</v>
      </c>
      <c r="C143" s="165" t="s">
        <v>192</v>
      </c>
      <c r="D143" s="165" t="s">
        <v>377</v>
      </c>
      <c r="E143" s="164">
        <v>710</v>
      </c>
      <c r="F143" s="240">
        <v>2.202438E-2</v>
      </c>
      <c r="G143" s="164">
        <v>712</v>
      </c>
      <c r="H143" s="240">
        <v>2.1904320000000001E-2</v>
      </c>
      <c r="I143" s="254">
        <v>38890.937345999999</v>
      </c>
      <c r="J143" s="247">
        <v>811.64482999999996</v>
      </c>
      <c r="K143" s="163">
        <v>2.58E-2</v>
      </c>
      <c r="L143" s="262">
        <v>38904.596346999999</v>
      </c>
      <c r="M143" s="267">
        <v>731.77756999999997</v>
      </c>
      <c r="N143" s="163">
        <v>4.4200000000000003E-2</v>
      </c>
      <c r="O143" s="262">
        <v>38889.855308999999</v>
      </c>
      <c r="P143" s="267">
        <v>717.34355000000005</v>
      </c>
      <c r="Q143" s="163">
        <v>4.8800000000000003E-2</v>
      </c>
      <c r="R143" s="262">
        <v>38904.376852000001</v>
      </c>
      <c r="S143" s="267">
        <v>653.17362000000003</v>
      </c>
      <c r="T143" s="163">
        <v>7.2499999999999995E-2</v>
      </c>
      <c r="U143" s="262">
        <v>38908.347033999999</v>
      </c>
      <c r="V143" s="267">
        <v>576.25870999999995</v>
      </c>
      <c r="W143" s="163">
        <v>0.1129</v>
      </c>
      <c r="X143" s="262">
        <v>38907.270300999997</v>
      </c>
      <c r="Y143" s="267">
        <v>666.14931999999999</v>
      </c>
      <c r="Z143" s="163">
        <v>6.7000000000000004E-2</v>
      </c>
      <c r="AA143" s="262">
        <v>38901.937829000002</v>
      </c>
      <c r="AB143" s="267">
        <v>664.41723000000002</v>
      </c>
      <c r="AC143" s="163">
        <v>6.7799999999999999E-2</v>
      </c>
      <c r="AD143" s="262">
        <v>38908.664667999998</v>
      </c>
      <c r="AE143" s="267">
        <v>590.96930999999995</v>
      </c>
      <c r="AF143" s="163">
        <v>0.104</v>
      </c>
      <c r="AG143" s="262">
        <v>38905.787789000002</v>
      </c>
      <c r="AH143" s="267">
        <v>588.23896999999999</v>
      </c>
      <c r="AI143" s="162">
        <v>0.1056</v>
      </c>
    </row>
    <row r="144" spans="2:35" x14ac:dyDescent="0.25">
      <c r="B144" s="166">
        <v>136</v>
      </c>
      <c r="C144" s="165" t="s">
        <v>192</v>
      </c>
      <c r="D144" s="165" t="s">
        <v>343</v>
      </c>
      <c r="E144" s="164">
        <v>167</v>
      </c>
      <c r="F144" s="240">
        <v>5.1803800000000001E-3</v>
      </c>
      <c r="G144" s="164">
        <v>169</v>
      </c>
      <c r="H144" s="240">
        <v>5.1992000000000002E-3</v>
      </c>
      <c r="I144" s="254">
        <v>39308.809924000001</v>
      </c>
      <c r="J144" s="247">
        <v>3787.3294900000001</v>
      </c>
      <c r="K144" s="163" t="s">
        <v>219</v>
      </c>
      <c r="L144" s="262">
        <v>39320.445615999997</v>
      </c>
      <c r="M144" s="267">
        <v>3717.4469199999999</v>
      </c>
      <c r="N144" s="163" t="s">
        <v>219</v>
      </c>
      <c r="O144" s="262">
        <v>39362.314138000002</v>
      </c>
      <c r="P144" s="267">
        <v>3652.07519</v>
      </c>
      <c r="Q144" s="163" t="s">
        <v>219</v>
      </c>
      <c r="R144" s="262">
        <v>39370.692603000003</v>
      </c>
      <c r="S144" s="267">
        <v>3600.3379799999998</v>
      </c>
      <c r="T144" s="163" t="s">
        <v>219</v>
      </c>
      <c r="U144" s="262">
        <v>39377.822010000004</v>
      </c>
      <c r="V144" s="267">
        <v>3513.1812799999998</v>
      </c>
      <c r="W144" s="163" t="s">
        <v>219</v>
      </c>
      <c r="X144" s="262">
        <v>39363.123086</v>
      </c>
      <c r="Y144" s="267">
        <v>3606.6306500000001</v>
      </c>
      <c r="Z144" s="163" t="s">
        <v>219</v>
      </c>
      <c r="AA144" s="262">
        <v>39360.323606999998</v>
      </c>
      <c r="AB144" s="267">
        <v>3618.6301199999998</v>
      </c>
      <c r="AC144" s="163" t="s">
        <v>219</v>
      </c>
      <c r="AD144" s="262">
        <v>39368.267276999999</v>
      </c>
      <c r="AE144" s="267">
        <v>3518.9875900000002</v>
      </c>
      <c r="AF144" s="163" t="s">
        <v>219</v>
      </c>
      <c r="AG144" s="262">
        <v>39364.724801999997</v>
      </c>
      <c r="AH144" s="267">
        <v>3534.0567299999998</v>
      </c>
      <c r="AI144" s="162" t="s">
        <v>219</v>
      </c>
    </row>
    <row r="145" spans="2:35" x14ac:dyDescent="0.25">
      <c r="B145" s="166">
        <v>137</v>
      </c>
      <c r="C145" s="165" t="s">
        <v>192</v>
      </c>
      <c r="D145" s="165" t="s">
        <v>23</v>
      </c>
      <c r="E145" s="164">
        <v>18318</v>
      </c>
      <c r="F145" s="240">
        <v>0.56822905000000001</v>
      </c>
      <c r="G145" s="164">
        <v>18464</v>
      </c>
      <c r="H145" s="240">
        <v>0.56803568999999998</v>
      </c>
      <c r="I145" s="254" t="s">
        <v>251</v>
      </c>
      <c r="J145" s="247" t="s">
        <v>251</v>
      </c>
      <c r="K145" s="163" t="s">
        <v>251</v>
      </c>
      <c r="L145" s="262">
        <v>39222.323047999998</v>
      </c>
      <c r="M145" s="267">
        <v>1065.3126</v>
      </c>
      <c r="N145" s="163" t="s">
        <v>219</v>
      </c>
      <c r="O145" s="262" t="s">
        <v>251</v>
      </c>
      <c r="P145" s="267" t="s">
        <v>251</v>
      </c>
      <c r="Q145" s="163" t="s">
        <v>251</v>
      </c>
      <c r="R145" s="262">
        <v>39222.647427999997</v>
      </c>
      <c r="S145" s="267">
        <v>1005.7558299999999</v>
      </c>
      <c r="T145" s="163" t="s">
        <v>219</v>
      </c>
      <c r="U145" s="262">
        <v>39226.597342000001</v>
      </c>
      <c r="V145" s="267">
        <v>978.21041000000002</v>
      </c>
      <c r="W145" s="163" t="s">
        <v>219</v>
      </c>
      <c r="X145" s="262">
        <v>39223.393407000003</v>
      </c>
      <c r="Y145" s="267">
        <v>1016.50444</v>
      </c>
      <c r="Z145" s="163" t="s">
        <v>219</v>
      </c>
      <c r="AA145" s="262">
        <v>39222.331221</v>
      </c>
      <c r="AB145" s="267">
        <v>1015.172</v>
      </c>
      <c r="AC145" s="163" t="s">
        <v>219</v>
      </c>
      <c r="AD145" s="262">
        <v>39227.113377000001</v>
      </c>
      <c r="AE145" s="267">
        <v>988.78498000000002</v>
      </c>
      <c r="AF145" s="163" t="s">
        <v>219</v>
      </c>
      <c r="AG145" s="262">
        <v>39226.261679000003</v>
      </c>
      <c r="AH145" s="267">
        <v>988.02261999999996</v>
      </c>
      <c r="AI145" s="162" t="s">
        <v>219</v>
      </c>
    </row>
    <row r="146" spans="2:35" x14ac:dyDescent="0.25">
      <c r="B146" s="166">
        <v>138</v>
      </c>
      <c r="C146" s="165" t="s">
        <v>192</v>
      </c>
      <c r="D146" s="165" t="s">
        <v>24</v>
      </c>
      <c r="E146" s="164">
        <v>13919</v>
      </c>
      <c r="F146" s="240">
        <v>0.43177094999999999</v>
      </c>
      <c r="G146" s="164">
        <v>14041</v>
      </c>
      <c r="H146" s="240">
        <v>0.43196431000000002</v>
      </c>
      <c r="I146" s="254" t="s">
        <v>251</v>
      </c>
      <c r="J146" s="247" t="s">
        <v>251</v>
      </c>
      <c r="K146" s="163" t="s">
        <v>251</v>
      </c>
      <c r="L146" s="262">
        <v>39243.775202999997</v>
      </c>
      <c r="M146" s="267">
        <v>0</v>
      </c>
      <c r="N146" s="163" t="s">
        <v>251</v>
      </c>
      <c r="O146" s="262" t="s">
        <v>251</v>
      </c>
      <c r="P146" s="267" t="s">
        <v>251</v>
      </c>
      <c r="Q146" s="163" t="s">
        <v>251</v>
      </c>
      <c r="R146" s="262">
        <v>39244.292932999997</v>
      </c>
      <c r="S146" s="267">
        <v>0</v>
      </c>
      <c r="T146" s="163" t="s">
        <v>251</v>
      </c>
      <c r="U146" s="262">
        <v>39244.142434000001</v>
      </c>
      <c r="V146" s="267">
        <v>0</v>
      </c>
      <c r="W146" s="163" t="s">
        <v>251</v>
      </c>
      <c r="X146" s="262">
        <v>39244.057368000002</v>
      </c>
      <c r="Y146" s="267">
        <v>0</v>
      </c>
      <c r="Z146" s="163" t="s">
        <v>251</v>
      </c>
      <c r="AA146" s="262">
        <v>39243.939349</v>
      </c>
      <c r="AB146" s="267">
        <v>0</v>
      </c>
      <c r="AC146" s="163" t="s">
        <v>251</v>
      </c>
      <c r="AD146" s="262">
        <v>39244.041916000002</v>
      </c>
      <c r="AE146" s="267">
        <v>0</v>
      </c>
      <c r="AF146" s="163" t="s">
        <v>251</v>
      </c>
      <c r="AG146" s="262">
        <v>39243.798095999999</v>
      </c>
      <c r="AH146" s="267">
        <v>0</v>
      </c>
      <c r="AI146" s="162" t="s">
        <v>251</v>
      </c>
    </row>
    <row r="147" spans="2:35" x14ac:dyDescent="0.25">
      <c r="B147" s="166">
        <v>139</v>
      </c>
      <c r="C147" s="165" t="s">
        <v>192</v>
      </c>
      <c r="D147" s="165" t="s">
        <v>25</v>
      </c>
      <c r="E147" s="164">
        <v>2283</v>
      </c>
      <c r="F147" s="240">
        <v>7.0819240000000006E-2</v>
      </c>
      <c r="G147" s="164">
        <v>2306</v>
      </c>
      <c r="H147" s="240">
        <v>7.0942930000000001E-2</v>
      </c>
      <c r="I147" s="254" t="s">
        <v>251</v>
      </c>
      <c r="J147" s="247" t="s">
        <v>251</v>
      </c>
      <c r="K147" s="163" t="s">
        <v>251</v>
      </c>
      <c r="L147" s="262" t="s">
        <v>251</v>
      </c>
      <c r="M147" s="267" t="s">
        <v>251</v>
      </c>
      <c r="N147" s="163" t="s">
        <v>251</v>
      </c>
      <c r="O147" s="262">
        <v>39142.162298000003</v>
      </c>
      <c r="P147" s="267">
        <v>1502.67408</v>
      </c>
      <c r="Q147" s="163" t="s">
        <v>219</v>
      </c>
      <c r="R147" s="262">
        <v>39137.303185999997</v>
      </c>
      <c r="S147" s="267">
        <v>1324.4147499999999</v>
      </c>
      <c r="T147" s="163" t="s">
        <v>219</v>
      </c>
      <c r="U147" s="262">
        <v>39149.049930000001</v>
      </c>
      <c r="V147" s="267">
        <v>1128.98549</v>
      </c>
      <c r="W147" s="163" t="s">
        <v>219</v>
      </c>
      <c r="X147" s="262">
        <v>39142.162992999998</v>
      </c>
      <c r="Y147" s="267">
        <v>1299.37979</v>
      </c>
      <c r="Z147" s="163" t="s">
        <v>219</v>
      </c>
      <c r="AA147" s="262">
        <v>39138.414335000001</v>
      </c>
      <c r="AB147" s="267">
        <v>1368.5083199999999</v>
      </c>
      <c r="AC147" s="163" t="s">
        <v>219</v>
      </c>
      <c r="AD147" s="262">
        <v>39154.685608</v>
      </c>
      <c r="AE147" s="267">
        <v>1130.45892</v>
      </c>
      <c r="AF147" s="163" t="s">
        <v>219</v>
      </c>
      <c r="AG147" s="262">
        <v>39150.260031999998</v>
      </c>
      <c r="AH147" s="267">
        <v>1178.3750700000001</v>
      </c>
      <c r="AI147" s="162" t="s">
        <v>219</v>
      </c>
    </row>
    <row r="148" spans="2:35" x14ac:dyDescent="0.25">
      <c r="B148" s="166">
        <v>140</v>
      </c>
      <c r="C148" s="165" t="s">
        <v>192</v>
      </c>
      <c r="D148" s="165" t="s">
        <v>26</v>
      </c>
      <c r="E148" s="164">
        <v>1267</v>
      </c>
      <c r="F148" s="240">
        <v>3.9302660000000003E-2</v>
      </c>
      <c r="G148" s="164">
        <v>1278</v>
      </c>
      <c r="H148" s="240">
        <v>3.9317030000000003E-2</v>
      </c>
      <c r="I148" s="254" t="s">
        <v>251</v>
      </c>
      <c r="J148" s="247" t="s">
        <v>251</v>
      </c>
      <c r="K148" s="163" t="s">
        <v>251</v>
      </c>
      <c r="L148" s="262" t="s">
        <v>251</v>
      </c>
      <c r="M148" s="267" t="s">
        <v>251</v>
      </c>
      <c r="N148" s="163" t="s">
        <v>251</v>
      </c>
      <c r="O148" s="262">
        <v>39450.769115000003</v>
      </c>
      <c r="P148" s="267">
        <v>1325.1283699999999</v>
      </c>
      <c r="Q148" s="163" t="s">
        <v>219</v>
      </c>
      <c r="R148" s="262">
        <v>39444.934664</v>
      </c>
      <c r="S148" s="267">
        <v>1219.3451600000001</v>
      </c>
      <c r="T148" s="163" t="s">
        <v>219</v>
      </c>
      <c r="U148" s="262">
        <v>39469.800822999998</v>
      </c>
      <c r="V148" s="267">
        <v>1074.8362299999999</v>
      </c>
      <c r="W148" s="163">
        <v>2.0000000000000001E-4</v>
      </c>
      <c r="X148" s="262">
        <v>39445.194380000001</v>
      </c>
      <c r="Y148" s="267">
        <v>1219.2969000000001</v>
      </c>
      <c r="Z148" s="163" t="s">
        <v>219</v>
      </c>
      <c r="AA148" s="262">
        <v>39447.489937999999</v>
      </c>
      <c r="AB148" s="267">
        <v>1266.61967</v>
      </c>
      <c r="AC148" s="163" t="s">
        <v>219</v>
      </c>
      <c r="AD148" s="262">
        <v>39469.389810000001</v>
      </c>
      <c r="AE148" s="267">
        <v>1090.2792300000001</v>
      </c>
      <c r="AF148" s="163">
        <v>2.0000000000000001E-4</v>
      </c>
      <c r="AG148" s="262">
        <v>39473.791068999999</v>
      </c>
      <c r="AH148" s="267">
        <v>1127.8454899999999</v>
      </c>
      <c r="AI148" s="162">
        <v>1E-4</v>
      </c>
    </row>
    <row r="149" spans="2:35" x14ac:dyDescent="0.25">
      <c r="B149" s="166">
        <v>141</v>
      </c>
      <c r="C149" s="165" t="s">
        <v>192</v>
      </c>
      <c r="D149" s="165" t="s">
        <v>27</v>
      </c>
      <c r="E149" s="164">
        <v>28688</v>
      </c>
      <c r="F149" s="240">
        <v>0.88990910999999995</v>
      </c>
      <c r="G149" s="164">
        <v>28921</v>
      </c>
      <c r="H149" s="240">
        <v>0.88974003999999995</v>
      </c>
      <c r="I149" s="254" t="s">
        <v>251</v>
      </c>
      <c r="J149" s="247" t="s">
        <v>251</v>
      </c>
      <c r="K149" s="163" t="s">
        <v>251</v>
      </c>
      <c r="L149" s="262" t="s">
        <v>251</v>
      </c>
      <c r="M149" s="267" t="s">
        <v>251</v>
      </c>
      <c r="N149" s="163" t="s">
        <v>251</v>
      </c>
      <c r="O149" s="262">
        <v>39227.563145</v>
      </c>
      <c r="P149" s="267">
        <v>0</v>
      </c>
      <c r="Q149" s="163" t="s">
        <v>251</v>
      </c>
      <c r="R149" s="262">
        <v>39230.138360999998</v>
      </c>
      <c r="S149" s="267">
        <v>0</v>
      </c>
      <c r="T149" s="163" t="s">
        <v>251</v>
      </c>
      <c r="U149" s="262">
        <v>39230.551593999997</v>
      </c>
      <c r="V149" s="267">
        <v>0</v>
      </c>
      <c r="W149" s="163" t="s">
        <v>251</v>
      </c>
      <c r="X149" s="262">
        <v>39230.101279000002</v>
      </c>
      <c r="Y149" s="267">
        <v>0</v>
      </c>
      <c r="Z149" s="163" t="s">
        <v>251</v>
      </c>
      <c r="AA149" s="262">
        <v>39229.563308999997</v>
      </c>
      <c r="AB149" s="267">
        <v>0</v>
      </c>
      <c r="AC149" s="163" t="s">
        <v>251</v>
      </c>
      <c r="AD149" s="262">
        <v>39230.401049</v>
      </c>
      <c r="AE149" s="267">
        <v>0</v>
      </c>
      <c r="AF149" s="163" t="s">
        <v>251</v>
      </c>
      <c r="AG149" s="262">
        <v>39229.897309</v>
      </c>
      <c r="AH149" s="267">
        <v>0</v>
      </c>
      <c r="AI149" s="162" t="s">
        <v>251</v>
      </c>
    </row>
    <row r="150" spans="2:35" x14ac:dyDescent="0.25">
      <c r="B150" s="166">
        <v>142</v>
      </c>
      <c r="C150" s="165" t="s">
        <v>192</v>
      </c>
      <c r="D150" s="165" t="s">
        <v>17</v>
      </c>
      <c r="E150" s="164">
        <v>225</v>
      </c>
      <c r="F150" s="240">
        <v>6.9795600000000001E-3</v>
      </c>
      <c r="G150" s="164">
        <v>227</v>
      </c>
      <c r="H150" s="240">
        <v>6.9835399999999999E-3</v>
      </c>
      <c r="I150" s="254" t="s">
        <v>251</v>
      </c>
      <c r="J150" s="247" t="s">
        <v>251</v>
      </c>
      <c r="K150" s="163" t="s">
        <v>251</v>
      </c>
      <c r="L150" s="262" t="s">
        <v>251</v>
      </c>
      <c r="M150" s="267" t="s">
        <v>251</v>
      </c>
      <c r="N150" s="163" t="s">
        <v>251</v>
      </c>
      <c r="O150" s="262" t="s">
        <v>251</v>
      </c>
      <c r="P150" s="267" t="s">
        <v>251</v>
      </c>
      <c r="Q150" s="163" t="s">
        <v>251</v>
      </c>
      <c r="R150" s="262" t="s">
        <v>251</v>
      </c>
      <c r="S150" s="267" t="s">
        <v>251</v>
      </c>
      <c r="T150" s="163" t="s">
        <v>251</v>
      </c>
      <c r="U150" s="262">
        <v>39112.616861000002</v>
      </c>
      <c r="V150" s="267">
        <v>1204.1382000000001</v>
      </c>
      <c r="W150" s="163">
        <v>5.91E-2</v>
      </c>
      <c r="X150" s="262" t="s">
        <v>251</v>
      </c>
      <c r="Y150" s="267" t="s">
        <v>251</v>
      </c>
      <c r="Z150" s="163" t="s">
        <v>251</v>
      </c>
      <c r="AA150" s="262" t="s">
        <v>251</v>
      </c>
      <c r="AB150" s="267" t="s">
        <v>251</v>
      </c>
      <c r="AC150" s="163" t="s">
        <v>251</v>
      </c>
      <c r="AD150" s="262">
        <v>39130.756450000001</v>
      </c>
      <c r="AE150" s="267">
        <v>1130.3891599999999</v>
      </c>
      <c r="AF150" s="163">
        <v>7.6499999999999999E-2</v>
      </c>
      <c r="AG150" s="262">
        <v>39115.556228000001</v>
      </c>
      <c r="AH150" s="267">
        <v>1139.54385</v>
      </c>
      <c r="AI150" s="162">
        <v>7.4300000000000005E-2</v>
      </c>
    </row>
    <row r="151" spans="2:35" x14ac:dyDescent="0.25">
      <c r="B151" s="166">
        <v>143</v>
      </c>
      <c r="C151" s="165" t="s">
        <v>192</v>
      </c>
      <c r="D151" s="165" t="s">
        <v>18</v>
      </c>
      <c r="E151" s="164">
        <v>1668</v>
      </c>
      <c r="F151" s="240">
        <v>5.1741790000000003E-2</v>
      </c>
      <c r="G151" s="164">
        <v>1683</v>
      </c>
      <c r="H151" s="240">
        <v>5.177665E-2</v>
      </c>
      <c r="I151" s="254" t="s">
        <v>251</v>
      </c>
      <c r="J151" s="247" t="s">
        <v>251</v>
      </c>
      <c r="K151" s="163" t="s">
        <v>251</v>
      </c>
      <c r="L151" s="262" t="s">
        <v>251</v>
      </c>
      <c r="M151" s="267" t="s">
        <v>251</v>
      </c>
      <c r="N151" s="163" t="s">
        <v>251</v>
      </c>
      <c r="O151" s="262" t="s">
        <v>251</v>
      </c>
      <c r="P151" s="267" t="s">
        <v>251</v>
      </c>
      <c r="Q151" s="163" t="s">
        <v>251</v>
      </c>
      <c r="R151" s="262" t="s">
        <v>251</v>
      </c>
      <c r="S151" s="267" t="s">
        <v>251</v>
      </c>
      <c r="T151" s="163" t="s">
        <v>251</v>
      </c>
      <c r="U151" s="262">
        <v>39056.661421999997</v>
      </c>
      <c r="V151" s="267">
        <v>2002.04098</v>
      </c>
      <c r="W151" s="163" t="s">
        <v>219</v>
      </c>
      <c r="X151" s="262" t="s">
        <v>251</v>
      </c>
      <c r="Y151" s="267" t="s">
        <v>251</v>
      </c>
      <c r="Z151" s="163" t="s">
        <v>251</v>
      </c>
      <c r="AA151" s="262" t="s">
        <v>251</v>
      </c>
      <c r="AB151" s="267" t="s">
        <v>251</v>
      </c>
      <c r="AC151" s="163" t="s">
        <v>251</v>
      </c>
      <c r="AD151" s="262">
        <v>39055.082919</v>
      </c>
      <c r="AE151" s="267">
        <v>1995.8985700000001</v>
      </c>
      <c r="AF151" s="163" t="s">
        <v>219</v>
      </c>
      <c r="AG151" s="262">
        <v>39055.473525000001</v>
      </c>
      <c r="AH151" s="267">
        <v>2043.72748</v>
      </c>
      <c r="AI151" s="162" t="s">
        <v>219</v>
      </c>
    </row>
    <row r="152" spans="2:35" x14ac:dyDescent="0.25">
      <c r="B152" s="166">
        <v>144</v>
      </c>
      <c r="C152" s="165" t="s">
        <v>192</v>
      </c>
      <c r="D152" s="165" t="s">
        <v>19</v>
      </c>
      <c r="E152" s="164">
        <v>304</v>
      </c>
      <c r="F152" s="240">
        <v>9.4301599999999999E-3</v>
      </c>
      <c r="G152" s="164">
        <v>307</v>
      </c>
      <c r="H152" s="240">
        <v>9.4447000000000003E-3</v>
      </c>
      <c r="I152" s="254" t="s">
        <v>251</v>
      </c>
      <c r="J152" s="247" t="s">
        <v>251</v>
      </c>
      <c r="K152" s="163" t="s">
        <v>251</v>
      </c>
      <c r="L152" s="262" t="s">
        <v>251</v>
      </c>
      <c r="M152" s="267" t="s">
        <v>251</v>
      </c>
      <c r="N152" s="163" t="s">
        <v>251</v>
      </c>
      <c r="O152" s="262" t="s">
        <v>251</v>
      </c>
      <c r="P152" s="267" t="s">
        <v>251</v>
      </c>
      <c r="Q152" s="163" t="s">
        <v>251</v>
      </c>
      <c r="R152" s="262" t="s">
        <v>251</v>
      </c>
      <c r="S152" s="267" t="s">
        <v>251</v>
      </c>
      <c r="T152" s="163" t="s">
        <v>251</v>
      </c>
      <c r="U152" s="262">
        <v>38953.788581000001</v>
      </c>
      <c r="V152" s="267">
        <v>793.13489000000004</v>
      </c>
      <c r="W152" s="163">
        <v>0.1545</v>
      </c>
      <c r="X152" s="262" t="s">
        <v>251</v>
      </c>
      <c r="Y152" s="267" t="s">
        <v>251</v>
      </c>
      <c r="Z152" s="163" t="s">
        <v>251</v>
      </c>
      <c r="AA152" s="262" t="s">
        <v>251</v>
      </c>
      <c r="AB152" s="267" t="s">
        <v>251</v>
      </c>
      <c r="AC152" s="163" t="s">
        <v>251</v>
      </c>
      <c r="AD152" s="262">
        <v>38961.432754000001</v>
      </c>
      <c r="AE152" s="267">
        <v>705.85817999999995</v>
      </c>
      <c r="AF152" s="163">
        <v>0.20699999999999999</v>
      </c>
      <c r="AG152" s="262">
        <v>38949.488915000002</v>
      </c>
      <c r="AH152" s="267">
        <v>842.45988999999997</v>
      </c>
      <c r="AI152" s="162">
        <v>0.13070000000000001</v>
      </c>
    </row>
    <row r="153" spans="2:35" x14ac:dyDescent="0.25">
      <c r="B153" s="166">
        <v>145</v>
      </c>
      <c r="C153" s="165" t="s">
        <v>192</v>
      </c>
      <c r="D153" s="165" t="s">
        <v>20</v>
      </c>
      <c r="E153" s="164">
        <v>165</v>
      </c>
      <c r="F153" s="240">
        <v>5.1183399999999999E-3</v>
      </c>
      <c r="G153" s="164">
        <v>166</v>
      </c>
      <c r="H153" s="240">
        <v>5.1069100000000001E-3</v>
      </c>
      <c r="I153" s="254" t="s">
        <v>251</v>
      </c>
      <c r="J153" s="247" t="s">
        <v>251</v>
      </c>
      <c r="K153" s="163" t="s">
        <v>251</v>
      </c>
      <c r="L153" s="262" t="s">
        <v>251</v>
      </c>
      <c r="M153" s="267" t="s">
        <v>251</v>
      </c>
      <c r="N153" s="163" t="s">
        <v>251</v>
      </c>
      <c r="O153" s="262" t="s">
        <v>251</v>
      </c>
      <c r="P153" s="267" t="s">
        <v>251</v>
      </c>
      <c r="Q153" s="163" t="s">
        <v>251</v>
      </c>
      <c r="R153" s="262" t="s">
        <v>251</v>
      </c>
      <c r="S153" s="267" t="s">
        <v>251</v>
      </c>
      <c r="T153" s="163" t="s">
        <v>251</v>
      </c>
      <c r="U153" s="262">
        <v>38932.681186000002</v>
      </c>
      <c r="V153" s="267">
        <v>-1752.7445700000001</v>
      </c>
      <c r="W153" s="163">
        <v>1.8200000000000001E-2</v>
      </c>
      <c r="X153" s="262" t="s">
        <v>251</v>
      </c>
      <c r="Y153" s="267" t="s">
        <v>251</v>
      </c>
      <c r="Z153" s="163" t="s">
        <v>251</v>
      </c>
      <c r="AA153" s="262" t="s">
        <v>251</v>
      </c>
      <c r="AB153" s="267" t="s">
        <v>251</v>
      </c>
      <c r="AC153" s="163" t="s">
        <v>251</v>
      </c>
      <c r="AD153" s="262">
        <v>38930.213474999997</v>
      </c>
      <c r="AE153" s="267">
        <v>-1716.96038</v>
      </c>
      <c r="AF153" s="163">
        <v>2.0799999999999999E-2</v>
      </c>
      <c r="AG153" s="262">
        <v>38940.918514999998</v>
      </c>
      <c r="AH153" s="267">
        <v>-1681.3544899999999</v>
      </c>
      <c r="AI153" s="162">
        <v>2.3599999999999999E-2</v>
      </c>
    </row>
    <row r="154" spans="2:35" x14ac:dyDescent="0.25">
      <c r="B154" s="166">
        <v>146</v>
      </c>
      <c r="C154" s="165" t="s">
        <v>192</v>
      </c>
      <c r="D154" s="165" t="s">
        <v>422</v>
      </c>
      <c r="E154" s="164">
        <v>979</v>
      </c>
      <c r="F154" s="240">
        <v>3.0368829999999999E-2</v>
      </c>
      <c r="G154" s="164">
        <v>982</v>
      </c>
      <c r="H154" s="240">
        <v>3.021074E-2</v>
      </c>
      <c r="I154" s="254" t="s">
        <v>251</v>
      </c>
      <c r="J154" s="247" t="s">
        <v>251</v>
      </c>
      <c r="K154" s="163" t="s">
        <v>251</v>
      </c>
      <c r="L154" s="262" t="s">
        <v>251</v>
      </c>
      <c r="M154" s="267" t="s">
        <v>251</v>
      </c>
      <c r="N154" s="163" t="s">
        <v>251</v>
      </c>
      <c r="O154" s="262" t="s">
        <v>251</v>
      </c>
      <c r="P154" s="267" t="s">
        <v>251</v>
      </c>
      <c r="Q154" s="163" t="s">
        <v>251</v>
      </c>
      <c r="R154" s="262" t="s">
        <v>251</v>
      </c>
      <c r="S154" s="267" t="s">
        <v>251</v>
      </c>
      <c r="T154" s="163" t="s">
        <v>251</v>
      </c>
      <c r="U154" s="262">
        <v>38890.892805000003</v>
      </c>
      <c r="V154" s="267">
        <v>554.07135000000005</v>
      </c>
      <c r="W154" s="163">
        <v>7.4099999999999999E-2</v>
      </c>
      <c r="X154" s="262" t="s">
        <v>251</v>
      </c>
      <c r="Y154" s="267" t="s">
        <v>251</v>
      </c>
      <c r="Z154" s="163" t="s">
        <v>251</v>
      </c>
      <c r="AA154" s="262" t="s">
        <v>251</v>
      </c>
      <c r="AB154" s="267" t="s">
        <v>251</v>
      </c>
      <c r="AC154" s="163" t="s">
        <v>251</v>
      </c>
      <c r="AD154" s="262">
        <v>38897.360695000003</v>
      </c>
      <c r="AE154" s="267">
        <v>497.37173999999999</v>
      </c>
      <c r="AF154" s="163">
        <v>0.10929999999999999</v>
      </c>
      <c r="AG154" s="262">
        <v>38893.256628000003</v>
      </c>
      <c r="AH154" s="267">
        <v>511.52965999999998</v>
      </c>
      <c r="AI154" s="162">
        <v>9.9699999999999997E-2</v>
      </c>
    </row>
    <row r="155" spans="2:35" x14ac:dyDescent="0.25">
      <c r="B155" s="166">
        <v>147</v>
      </c>
      <c r="C155" s="165" t="s">
        <v>192</v>
      </c>
      <c r="D155" s="165" t="s">
        <v>21</v>
      </c>
      <c r="E155" s="164">
        <v>28896</v>
      </c>
      <c r="F155" s="240">
        <v>0.89636132000000002</v>
      </c>
      <c r="G155" s="164">
        <v>29140</v>
      </c>
      <c r="H155" s="240">
        <v>0.89647747</v>
      </c>
      <c r="I155" s="254" t="s">
        <v>251</v>
      </c>
      <c r="J155" s="247" t="s">
        <v>251</v>
      </c>
      <c r="K155" s="163" t="s">
        <v>251</v>
      </c>
      <c r="L155" s="262" t="s">
        <v>251</v>
      </c>
      <c r="M155" s="267" t="s">
        <v>251</v>
      </c>
      <c r="N155" s="163" t="s">
        <v>251</v>
      </c>
      <c r="O155" s="262" t="s">
        <v>251</v>
      </c>
      <c r="P155" s="267" t="s">
        <v>251</v>
      </c>
      <c r="Q155" s="163" t="s">
        <v>251</v>
      </c>
      <c r="R155" s="262" t="s">
        <v>251</v>
      </c>
      <c r="S155" s="267" t="s">
        <v>251</v>
      </c>
      <c r="T155" s="163" t="s">
        <v>251</v>
      </c>
      <c r="U155" s="262">
        <v>39261.615550000002</v>
      </c>
      <c r="V155" s="267">
        <v>0</v>
      </c>
      <c r="W155" s="163" t="s">
        <v>251</v>
      </c>
      <c r="X155" s="262" t="s">
        <v>251</v>
      </c>
      <c r="Y155" s="267" t="s">
        <v>251</v>
      </c>
      <c r="Z155" s="163" t="s">
        <v>251</v>
      </c>
      <c r="AA155" s="262" t="s">
        <v>251</v>
      </c>
      <c r="AB155" s="267" t="s">
        <v>251</v>
      </c>
      <c r="AC155" s="163" t="s">
        <v>251</v>
      </c>
      <c r="AD155" s="262">
        <v>39261.559512</v>
      </c>
      <c r="AE155" s="267">
        <v>0</v>
      </c>
      <c r="AF155" s="163" t="s">
        <v>251</v>
      </c>
      <c r="AG155" s="262">
        <v>39261.201370000002</v>
      </c>
      <c r="AH155" s="267">
        <v>0</v>
      </c>
      <c r="AI155" s="162" t="s">
        <v>251</v>
      </c>
    </row>
    <row r="156" spans="2:35" x14ac:dyDescent="0.25">
      <c r="B156" s="166">
        <v>148</v>
      </c>
      <c r="C156" s="165" t="s">
        <v>192</v>
      </c>
      <c r="D156" s="165" t="s">
        <v>28</v>
      </c>
      <c r="E156" s="164">
        <v>10755</v>
      </c>
      <c r="F156" s="240">
        <v>0.33362286000000002</v>
      </c>
      <c r="G156" s="164">
        <v>10829</v>
      </c>
      <c r="H156" s="240">
        <v>0.33314874999999999</v>
      </c>
      <c r="I156" s="254" t="s">
        <v>251</v>
      </c>
      <c r="J156" s="247" t="s">
        <v>251</v>
      </c>
      <c r="K156" s="163" t="s">
        <v>251</v>
      </c>
      <c r="L156" s="262" t="s">
        <v>251</v>
      </c>
      <c r="M156" s="267" t="s">
        <v>251</v>
      </c>
      <c r="N156" s="163" t="s">
        <v>251</v>
      </c>
      <c r="O156" s="262" t="s">
        <v>251</v>
      </c>
      <c r="P156" s="267" t="s">
        <v>251</v>
      </c>
      <c r="Q156" s="163" t="s">
        <v>251</v>
      </c>
      <c r="R156" s="262" t="s">
        <v>251</v>
      </c>
      <c r="S156" s="267" t="s">
        <v>251</v>
      </c>
      <c r="T156" s="163" t="s">
        <v>251</v>
      </c>
      <c r="U156" s="262" t="s">
        <v>251</v>
      </c>
      <c r="V156" s="267" t="s">
        <v>251</v>
      </c>
      <c r="W156" s="163" t="s">
        <v>251</v>
      </c>
      <c r="X156" s="262">
        <v>39225.090814000003</v>
      </c>
      <c r="Y156" s="267">
        <v>463.85352999999998</v>
      </c>
      <c r="Z156" s="163">
        <v>4.0000000000000002E-4</v>
      </c>
      <c r="AA156" s="262" t="s">
        <v>251</v>
      </c>
      <c r="AB156" s="267" t="s">
        <v>251</v>
      </c>
      <c r="AC156" s="163" t="s">
        <v>251</v>
      </c>
      <c r="AD156" s="262">
        <v>39224.849245999998</v>
      </c>
      <c r="AE156" s="267">
        <v>436.21161000000001</v>
      </c>
      <c r="AF156" s="163">
        <v>8.9999999999999998E-4</v>
      </c>
      <c r="AG156" s="262" t="s">
        <v>251</v>
      </c>
      <c r="AH156" s="267" t="s">
        <v>251</v>
      </c>
      <c r="AI156" s="162" t="s">
        <v>251</v>
      </c>
    </row>
    <row r="157" spans="2:35" x14ac:dyDescent="0.25">
      <c r="B157" s="166">
        <v>149</v>
      </c>
      <c r="C157" s="165" t="s">
        <v>192</v>
      </c>
      <c r="D157" s="165" t="s">
        <v>30</v>
      </c>
      <c r="E157" s="164">
        <v>10749</v>
      </c>
      <c r="F157" s="240">
        <v>0.33343673000000001</v>
      </c>
      <c r="G157" s="164">
        <v>10837</v>
      </c>
      <c r="H157" s="240">
        <v>0.33339486000000002</v>
      </c>
      <c r="I157" s="254" t="s">
        <v>251</v>
      </c>
      <c r="J157" s="247" t="s">
        <v>251</v>
      </c>
      <c r="K157" s="163" t="s">
        <v>251</v>
      </c>
      <c r="L157" s="262" t="s">
        <v>251</v>
      </c>
      <c r="M157" s="267" t="s">
        <v>251</v>
      </c>
      <c r="N157" s="163" t="s">
        <v>251</v>
      </c>
      <c r="O157" s="262" t="s">
        <v>251</v>
      </c>
      <c r="P157" s="267" t="s">
        <v>251</v>
      </c>
      <c r="Q157" s="163" t="s">
        <v>251</v>
      </c>
      <c r="R157" s="262" t="s">
        <v>251</v>
      </c>
      <c r="S157" s="267" t="s">
        <v>251</v>
      </c>
      <c r="T157" s="163" t="s">
        <v>251</v>
      </c>
      <c r="U157" s="262" t="s">
        <v>251</v>
      </c>
      <c r="V157" s="267" t="s">
        <v>251</v>
      </c>
      <c r="W157" s="163" t="s">
        <v>251</v>
      </c>
      <c r="X157" s="262">
        <v>39194.908846999999</v>
      </c>
      <c r="Y157" s="267">
        <v>112.34643</v>
      </c>
      <c r="Z157" s="163">
        <v>0.41099999999999998</v>
      </c>
      <c r="AA157" s="262" t="s">
        <v>251</v>
      </c>
      <c r="AB157" s="267" t="s">
        <v>251</v>
      </c>
      <c r="AC157" s="163" t="s">
        <v>251</v>
      </c>
      <c r="AD157" s="262">
        <v>39201.075555000003</v>
      </c>
      <c r="AE157" s="267">
        <v>85.9315</v>
      </c>
      <c r="AF157" s="163">
        <v>0.52949999999999997</v>
      </c>
      <c r="AG157" s="262" t="s">
        <v>251</v>
      </c>
      <c r="AH157" s="267" t="s">
        <v>251</v>
      </c>
      <c r="AI157" s="162" t="s">
        <v>251</v>
      </c>
    </row>
    <row r="158" spans="2:35" x14ac:dyDescent="0.25">
      <c r="B158" s="166">
        <v>150</v>
      </c>
      <c r="C158" s="165" t="s">
        <v>192</v>
      </c>
      <c r="D158" s="165" t="s">
        <v>29</v>
      </c>
      <c r="E158" s="164">
        <v>10733</v>
      </c>
      <c r="F158" s="240">
        <v>0.33294041000000002</v>
      </c>
      <c r="G158" s="164">
        <v>10839</v>
      </c>
      <c r="H158" s="240">
        <v>0.33345638999999999</v>
      </c>
      <c r="I158" s="254" t="s">
        <v>251</v>
      </c>
      <c r="J158" s="247" t="s">
        <v>251</v>
      </c>
      <c r="K158" s="163" t="s">
        <v>251</v>
      </c>
      <c r="L158" s="262" t="s">
        <v>251</v>
      </c>
      <c r="M158" s="267" t="s">
        <v>251</v>
      </c>
      <c r="N158" s="163" t="s">
        <v>251</v>
      </c>
      <c r="O158" s="262" t="s">
        <v>251</v>
      </c>
      <c r="P158" s="267" t="s">
        <v>251</v>
      </c>
      <c r="Q158" s="163" t="s">
        <v>251</v>
      </c>
      <c r="R158" s="262" t="s">
        <v>251</v>
      </c>
      <c r="S158" s="267" t="s">
        <v>251</v>
      </c>
      <c r="T158" s="163" t="s">
        <v>251</v>
      </c>
      <c r="U158" s="262" t="s">
        <v>251</v>
      </c>
      <c r="V158" s="267" t="s">
        <v>251</v>
      </c>
      <c r="W158" s="163" t="s">
        <v>251</v>
      </c>
      <c r="X158" s="262">
        <v>39276.945269999997</v>
      </c>
      <c r="Y158" s="267">
        <v>0</v>
      </c>
      <c r="Z158" s="163" t="s">
        <v>251</v>
      </c>
      <c r="AA158" s="262" t="s">
        <v>251</v>
      </c>
      <c r="AB158" s="267" t="s">
        <v>251</v>
      </c>
      <c r="AC158" s="163" t="s">
        <v>251</v>
      </c>
      <c r="AD158" s="262">
        <v>39277.337914999996</v>
      </c>
      <c r="AE158" s="267">
        <v>0</v>
      </c>
      <c r="AF158" s="163" t="s">
        <v>251</v>
      </c>
      <c r="AG158" s="262" t="s">
        <v>251</v>
      </c>
      <c r="AH158" s="267" t="s">
        <v>251</v>
      </c>
      <c r="AI158" s="162" t="s">
        <v>251</v>
      </c>
    </row>
    <row r="159" spans="2:35" x14ac:dyDescent="0.25">
      <c r="B159" s="166">
        <v>151</v>
      </c>
      <c r="C159" s="165" t="s">
        <v>192</v>
      </c>
      <c r="D159" s="165" t="s">
        <v>421</v>
      </c>
      <c r="E159" s="164">
        <v>28015</v>
      </c>
      <c r="F159" s="240">
        <v>0.86903248</v>
      </c>
      <c r="G159" s="164">
        <v>28244</v>
      </c>
      <c r="H159" s="240">
        <v>0.86891247999999999</v>
      </c>
      <c r="I159" s="254" t="s">
        <v>251</v>
      </c>
      <c r="J159" s="247" t="s">
        <v>251</v>
      </c>
      <c r="K159" s="163" t="s">
        <v>251</v>
      </c>
      <c r="L159" s="262" t="s">
        <v>251</v>
      </c>
      <c r="M159" s="267" t="s">
        <v>251</v>
      </c>
      <c r="N159" s="163" t="s">
        <v>251</v>
      </c>
      <c r="O159" s="262" t="s">
        <v>251</v>
      </c>
      <c r="P159" s="267" t="s">
        <v>251</v>
      </c>
      <c r="Q159" s="163" t="s">
        <v>251</v>
      </c>
      <c r="R159" s="262" t="s">
        <v>251</v>
      </c>
      <c r="S159" s="267" t="s">
        <v>251</v>
      </c>
      <c r="T159" s="163" t="s">
        <v>251</v>
      </c>
      <c r="U159" s="262" t="s">
        <v>251</v>
      </c>
      <c r="V159" s="267" t="s">
        <v>251</v>
      </c>
      <c r="W159" s="163" t="s">
        <v>251</v>
      </c>
      <c r="X159" s="262">
        <v>39226.632707999997</v>
      </c>
      <c r="Y159" s="267">
        <v>-818.05616999999995</v>
      </c>
      <c r="Z159" s="163">
        <v>6.6799999999999998E-2</v>
      </c>
      <c r="AA159" s="262" t="s">
        <v>251</v>
      </c>
      <c r="AB159" s="267" t="s">
        <v>251</v>
      </c>
      <c r="AC159" s="163" t="s">
        <v>251</v>
      </c>
      <c r="AD159" s="262">
        <v>39228.603539000003</v>
      </c>
      <c r="AE159" s="267">
        <v>-689.42142999999999</v>
      </c>
      <c r="AF159" s="163">
        <v>0.1235</v>
      </c>
      <c r="AG159" s="262" t="s">
        <v>251</v>
      </c>
      <c r="AH159" s="267" t="s">
        <v>251</v>
      </c>
      <c r="AI159" s="162" t="s">
        <v>251</v>
      </c>
    </row>
    <row r="160" spans="2:35" x14ac:dyDescent="0.25">
      <c r="B160" s="166">
        <v>152</v>
      </c>
      <c r="C160" s="165" t="s">
        <v>192</v>
      </c>
      <c r="D160" s="165" t="s">
        <v>420</v>
      </c>
      <c r="E160" s="164">
        <v>3742</v>
      </c>
      <c r="F160" s="240">
        <v>0.11607779999999999</v>
      </c>
      <c r="G160" s="164">
        <v>3778</v>
      </c>
      <c r="H160" s="240">
        <v>0.11622826999999999</v>
      </c>
      <c r="I160" s="254" t="s">
        <v>251</v>
      </c>
      <c r="J160" s="247" t="s">
        <v>251</v>
      </c>
      <c r="K160" s="163" t="s">
        <v>251</v>
      </c>
      <c r="L160" s="262" t="s">
        <v>251</v>
      </c>
      <c r="M160" s="267" t="s">
        <v>251</v>
      </c>
      <c r="N160" s="163" t="s">
        <v>251</v>
      </c>
      <c r="O160" s="262" t="s">
        <v>251</v>
      </c>
      <c r="P160" s="267" t="s">
        <v>251</v>
      </c>
      <c r="Q160" s="163" t="s">
        <v>251</v>
      </c>
      <c r="R160" s="262" t="s">
        <v>251</v>
      </c>
      <c r="S160" s="267" t="s">
        <v>251</v>
      </c>
      <c r="T160" s="163" t="s">
        <v>251</v>
      </c>
      <c r="U160" s="262" t="s">
        <v>251</v>
      </c>
      <c r="V160" s="267" t="s">
        <v>251</v>
      </c>
      <c r="W160" s="163" t="s">
        <v>251</v>
      </c>
      <c r="X160" s="262">
        <v>39287.481838</v>
      </c>
      <c r="Y160" s="267">
        <v>-856.23158000000001</v>
      </c>
      <c r="Z160" s="163">
        <v>6.4500000000000002E-2</v>
      </c>
      <c r="AA160" s="262" t="s">
        <v>251</v>
      </c>
      <c r="AB160" s="267" t="s">
        <v>251</v>
      </c>
      <c r="AC160" s="163" t="s">
        <v>251</v>
      </c>
      <c r="AD160" s="262">
        <v>39287.329170999998</v>
      </c>
      <c r="AE160" s="267">
        <v>-708.22014999999999</v>
      </c>
      <c r="AF160" s="163">
        <v>0.1275</v>
      </c>
      <c r="AG160" s="262" t="s">
        <v>251</v>
      </c>
      <c r="AH160" s="267" t="s">
        <v>251</v>
      </c>
      <c r="AI160" s="162" t="s">
        <v>251</v>
      </c>
    </row>
    <row r="161" spans="2:35" x14ac:dyDescent="0.25">
      <c r="B161" s="166">
        <v>153</v>
      </c>
      <c r="C161" s="165" t="s">
        <v>192</v>
      </c>
      <c r="D161" s="165" t="s">
        <v>419</v>
      </c>
      <c r="E161" s="164">
        <v>480</v>
      </c>
      <c r="F161" s="240">
        <v>1.488972E-2</v>
      </c>
      <c r="G161" s="164">
        <v>483</v>
      </c>
      <c r="H161" s="240">
        <v>1.4859249999999999E-2</v>
      </c>
      <c r="I161" s="254" t="s">
        <v>251</v>
      </c>
      <c r="J161" s="247" t="s">
        <v>251</v>
      </c>
      <c r="K161" s="163" t="s">
        <v>251</v>
      </c>
      <c r="L161" s="262" t="s">
        <v>251</v>
      </c>
      <c r="M161" s="267" t="s">
        <v>251</v>
      </c>
      <c r="N161" s="163" t="s">
        <v>251</v>
      </c>
      <c r="O161" s="262" t="s">
        <v>251</v>
      </c>
      <c r="P161" s="267" t="s">
        <v>251</v>
      </c>
      <c r="Q161" s="163" t="s">
        <v>251</v>
      </c>
      <c r="R161" s="262" t="s">
        <v>251</v>
      </c>
      <c r="S161" s="267" t="s">
        <v>251</v>
      </c>
      <c r="T161" s="163" t="s">
        <v>251</v>
      </c>
      <c r="U161" s="262" t="s">
        <v>251</v>
      </c>
      <c r="V161" s="267" t="s">
        <v>251</v>
      </c>
      <c r="W161" s="163" t="s">
        <v>251</v>
      </c>
      <c r="X161" s="262">
        <v>39133.384688999999</v>
      </c>
      <c r="Y161" s="267">
        <v>0</v>
      </c>
      <c r="Z161" s="163" t="s">
        <v>251</v>
      </c>
      <c r="AA161" s="262" t="s">
        <v>251</v>
      </c>
      <c r="AB161" s="267" t="s">
        <v>251</v>
      </c>
      <c r="AC161" s="163" t="s">
        <v>251</v>
      </c>
      <c r="AD161" s="262">
        <v>39161.088991999997</v>
      </c>
      <c r="AE161" s="267">
        <v>0</v>
      </c>
      <c r="AF161" s="163" t="s">
        <v>251</v>
      </c>
      <c r="AG161" s="262" t="s">
        <v>251</v>
      </c>
      <c r="AH161" s="267" t="s">
        <v>251</v>
      </c>
      <c r="AI161" s="162" t="s">
        <v>251</v>
      </c>
    </row>
    <row r="162" spans="2:35" x14ac:dyDescent="0.25">
      <c r="B162" s="166">
        <v>154</v>
      </c>
      <c r="C162" s="165" t="s">
        <v>192</v>
      </c>
      <c r="D162" s="165" t="s">
        <v>418</v>
      </c>
      <c r="E162" s="164">
        <v>5002</v>
      </c>
      <c r="F162" s="240">
        <v>0.15516331999999999</v>
      </c>
      <c r="G162" s="164">
        <v>5057</v>
      </c>
      <c r="H162" s="240">
        <v>0.15557607000000001</v>
      </c>
      <c r="I162" s="254" t="s">
        <v>251</v>
      </c>
      <c r="J162" s="247" t="s">
        <v>251</v>
      </c>
      <c r="K162" s="163" t="s">
        <v>251</v>
      </c>
      <c r="L162" s="262" t="s">
        <v>251</v>
      </c>
      <c r="M162" s="267" t="s">
        <v>251</v>
      </c>
      <c r="N162" s="163" t="s">
        <v>251</v>
      </c>
      <c r="O162" s="262" t="s">
        <v>251</v>
      </c>
      <c r="P162" s="267" t="s">
        <v>251</v>
      </c>
      <c r="Q162" s="163" t="s">
        <v>251</v>
      </c>
      <c r="R162" s="262" t="s">
        <v>251</v>
      </c>
      <c r="S162" s="267" t="s">
        <v>251</v>
      </c>
      <c r="T162" s="163" t="s">
        <v>251</v>
      </c>
      <c r="U162" s="262" t="s">
        <v>251</v>
      </c>
      <c r="V162" s="267" t="s">
        <v>251</v>
      </c>
      <c r="W162" s="163" t="s">
        <v>251</v>
      </c>
      <c r="X162" s="262">
        <v>39255.800477999997</v>
      </c>
      <c r="Y162" s="267">
        <v>112.56876</v>
      </c>
      <c r="Z162" s="163">
        <v>0.45889999999999997</v>
      </c>
      <c r="AA162" s="262" t="s">
        <v>251</v>
      </c>
      <c r="AB162" s="267" t="s">
        <v>251</v>
      </c>
      <c r="AC162" s="163" t="s">
        <v>251</v>
      </c>
      <c r="AD162" s="262">
        <v>39266.622237000003</v>
      </c>
      <c r="AE162" s="267">
        <v>5.8727</v>
      </c>
      <c r="AF162" s="163">
        <v>0.96930000000000005</v>
      </c>
      <c r="AG162" s="262" t="s">
        <v>251</v>
      </c>
      <c r="AH162" s="267" t="s">
        <v>251</v>
      </c>
      <c r="AI162" s="162" t="s">
        <v>251</v>
      </c>
    </row>
    <row r="163" spans="2:35" x14ac:dyDescent="0.25">
      <c r="B163" s="166">
        <v>155</v>
      </c>
      <c r="C163" s="165" t="s">
        <v>192</v>
      </c>
      <c r="D163" s="165" t="s">
        <v>417</v>
      </c>
      <c r="E163" s="164">
        <v>27235</v>
      </c>
      <c r="F163" s="240">
        <v>0.84483668000000001</v>
      </c>
      <c r="G163" s="164">
        <v>27448</v>
      </c>
      <c r="H163" s="240">
        <v>0.84442393000000004</v>
      </c>
      <c r="I163" s="254" t="s">
        <v>251</v>
      </c>
      <c r="J163" s="247" t="s">
        <v>251</v>
      </c>
      <c r="K163" s="163" t="s">
        <v>251</v>
      </c>
      <c r="L163" s="262" t="s">
        <v>251</v>
      </c>
      <c r="M163" s="267" t="s">
        <v>251</v>
      </c>
      <c r="N163" s="163" t="s">
        <v>251</v>
      </c>
      <c r="O163" s="262" t="s">
        <v>251</v>
      </c>
      <c r="P163" s="267" t="s">
        <v>251</v>
      </c>
      <c r="Q163" s="163" t="s">
        <v>251</v>
      </c>
      <c r="R163" s="262" t="s">
        <v>251</v>
      </c>
      <c r="S163" s="267" t="s">
        <v>251</v>
      </c>
      <c r="T163" s="163" t="s">
        <v>251</v>
      </c>
      <c r="U163" s="262" t="s">
        <v>251</v>
      </c>
      <c r="V163" s="267" t="s">
        <v>251</v>
      </c>
      <c r="W163" s="163" t="s">
        <v>251</v>
      </c>
      <c r="X163" s="262">
        <v>39227.993382000001</v>
      </c>
      <c r="Y163" s="267">
        <v>0</v>
      </c>
      <c r="Z163" s="163" t="s">
        <v>251</v>
      </c>
      <c r="AA163" s="262" t="s">
        <v>251</v>
      </c>
      <c r="AB163" s="267" t="s">
        <v>251</v>
      </c>
      <c r="AC163" s="163" t="s">
        <v>251</v>
      </c>
      <c r="AD163" s="262">
        <v>39228.494072000001</v>
      </c>
      <c r="AE163" s="267">
        <v>0</v>
      </c>
      <c r="AF163" s="163" t="s">
        <v>251</v>
      </c>
      <c r="AG163" s="262" t="s">
        <v>251</v>
      </c>
      <c r="AH163" s="267" t="s">
        <v>251</v>
      </c>
      <c r="AI163" s="162" t="s">
        <v>251</v>
      </c>
    </row>
    <row r="164" spans="2:35" x14ac:dyDescent="0.25">
      <c r="B164" s="166">
        <v>156</v>
      </c>
      <c r="C164" s="165" t="s">
        <v>192</v>
      </c>
      <c r="D164" s="165" t="s">
        <v>416</v>
      </c>
      <c r="E164" s="164" t="s">
        <v>136</v>
      </c>
      <c r="F164" s="240" t="s">
        <v>136</v>
      </c>
      <c r="G164" s="164" t="s">
        <v>136</v>
      </c>
      <c r="H164" s="240" t="s">
        <v>136</v>
      </c>
      <c r="I164" s="254" t="s">
        <v>251</v>
      </c>
      <c r="J164" s="247" t="s">
        <v>251</v>
      </c>
      <c r="K164" s="163" t="s">
        <v>251</v>
      </c>
      <c r="L164" s="262" t="s">
        <v>251</v>
      </c>
      <c r="M164" s="267" t="s">
        <v>251</v>
      </c>
      <c r="N164" s="163" t="s">
        <v>251</v>
      </c>
      <c r="O164" s="262" t="s">
        <v>251</v>
      </c>
      <c r="P164" s="267" t="s">
        <v>251</v>
      </c>
      <c r="Q164" s="163" t="s">
        <v>251</v>
      </c>
      <c r="R164" s="262" t="s">
        <v>251</v>
      </c>
      <c r="S164" s="267" t="s">
        <v>251</v>
      </c>
      <c r="T164" s="163" t="s">
        <v>251</v>
      </c>
      <c r="U164" s="262" t="s">
        <v>251</v>
      </c>
      <c r="V164" s="267" t="s">
        <v>251</v>
      </c>
      <c r="W164" s="163" t="s">
        <v>251</v>
      </c>
      <c r="X164" s="262" t="s">
        <v>251</v>
      </c>
      <c r="Y164" s="267" t="s">
        <v>251</v>
      </c>
      <c r="Z164" s="163" t="s">
        <v>251</v>
      </c>
      <c r="AA164" s="262" t="s">
        <v>251</v>
      </c>
      <c r="AB164" s="267">
        <v>20.495059999999999</v>
      </c>
      <c r="AC164" s="163">
        <v>5.16E-2</v>
      </c>
      <c r="AD164" s="262" t="s">
        <v>251</v>
      </c>
      <c r="AE164" s="267" t="s">
        <v>251</v>
      </c>
      <c r="AF164" s="163" t="s">
        <v>251</v>
      </c>
      <c r="AG164" s="262" t="s">
        <v>251</v>
      </c>
      <c r="AH164" s="267">
        <v>24.567129999999999</v>
      </c>
      <c r="AI164" s="162">
        <v>2.0400000000000001E-2</v>
      </c>
    </row>
    <row r="165" spans="2:35" x14ac:dyDescent="0.25">
      <c r="B165" s="166">
        <v>157</v>
      </c>
      <c r="C165" s="165" t="s">
        <v>194</v>
      </c>
      <c r="D165" s="165" t="s">
        <v>218</v>
      </c>
      <c r="E165" s="164">
        <v>5228</v>
      </c>
      <c r="F165" s="240">
        <v>1</v>
      </c>
      <c r="G165" s="164">
        <v>5250</v>
      </c>
      <c r="H165" s="240">
        <v>1</v>
      </c>
      <c r="I165" s="254">
        <v>39242.313171000002</v>
      </c>
      <c r="J165" s="247">
        <v>17753.59908</v>
      </c>
      <c r="K165" s="163" t="s">
        <v>219</v>
      </c>
      <c r="L165" s="262">
        <v>39240.929587999999</v>
      </c>
      <c r="M165" s="267">
        <v>17129.681659999998</v>
      </c>
      <c r="N165" s="163" t="s">
        <v>219</v>
      </c>
      <c r="O165" s="262">
        <v>39245.890252999998</v>
      </c>
      <c r="P165" s="267">
        <v>17675.764749999998</v>
      </c>
      <c r="Q165" s="163" t="s">
        <v>219</v>
      </c>
      <c r="R165" s="262">
        <v>39244.776080000003</v>
      </c>
      <c r="S165" s="267">
        <v>17109.410779999998</v>
      </c>
      <c r="T165" s="163" t="s">
        <v>219</v>
      </c>
      <c r="U165" s="262">
        <v>39244.606417000003</v>
      </c>
      <c r="V165" s="267">
        <v>17030.682130000001</v>
      </c>
      <c r="W165" s="163" t="s">
        <v>219</v>
      </c>
      <c r="X165" s="262">
        <v>39247.986058000002</v>
      </c>
      <c r="Y165" s="267">
        <v>15505.35687</v>
      </c>
      <c r="Z165" s="163" t="s">
        <v>219</v>
      </c>
      <c r="AA165" s="262">
        <v>39246.468314999998</v>
      </c>
      <c r="AB165" s="267">
        <v>20107.08554</v>
      </c>
      <c r="AC165" s="163" t="s">
        <v>219</v>
      </c>
      <c r="AD165" s="262">
        <v>39248.252968000001</v>
      </c>
      <c r="AE165" s="267">
        <v>15478.99503</v>
      </c>
      <c r="AF165" s="163" t="s">
        <v>219</v>
      </c>
      <c r="AG165" s="262">
        <v>39246.035610999999</v>
      </c>
      <c r="AH165" s="267">
        <v>19477.212240000001</v>
      </c>
      <c r="AI165" s="162" t="s">
        <v>219</v>
      </c>
    </row>
    <row r="166" spans="2:35" x14ac:dyDescent="0.25">
      <c r="B166" s="166">
        <v>158</v>
      </c>
      <c r="C166" s="165" t="s">
        <v>194</v>
      </c>
      <c r="D166" s="165" t="s">
        <v>47</v>
      </c>
      <c r="E166" s="164" t="s">
        <v>136</v>
      </c>
      <c r="F166" s="240" t="s">
        <v>136</v>
      </c>
      <c r="G166" s="164" t="s">
        <v>136</v>
      </c>
      <c r="H166" s="240" t="s">
        <v>136</v>
      </c>
      <c r="I166" s="254">
        <v>39012.934348000003</v>
      </c>
      <c r="J166" s="247">
        <v>-266.61667999999997</v>
      </c>
      <c r="K166" s="163">
        <v>0.95740000000000003</v>
      </c>
      <c r="L166" s="262">
        <v>38926.176313999997</v>
      </c>
      <c r="M166" s="267">
        <v>79.286850000000001</v>
      </c>
      <c r="N166" s="163">
        <v>0.98729999999999996</v>
      </c>
      <c r="O166" s="262">
        <v>38954.791636000002</v>
      </c>
      <c r="P166" s="267">
        <v>-581.59873000000005</v>
      </c>
      <c r="Q166" s="163">
        <v>0.9073</v>
      </c>
      <c r="R166" s="262">
        <v>38860.176914999996</v>
      </c>
      <c r="S166" s="267">
        <v>-264.99531999999999</v>
      </c>
      <c r="T166" s="163">
        <v>0.9577</v>
      </c>
      <c r="U166" s="262">
        <v>38645.816373000001</v>
      </c>
      <c r="V166" s="267">
        <v>-705.58002999999997</v>
      </c>
      <c r="W166" s="163">
        <v>0.88770000000000004</v>
      </c>
      <c r="X166" s="262">
        <v>38957.345287999997</v>
      </c>
      <c r="Y166" s="267">
        <v>-549.75454999999999</v>
      </c>
      <c r="Z166" s="163">
        <v>0.9123</v>
      </c>
      <c r="AA166" s="262">
        <v>38887.032753</v>
      </c>
      <c r="AB166" s="267">
        <v>-123.32472</v>
      </c>
      <c r="AC166" s="163">
        <v>0.98029999999999995</v>
      </c>
      <c r="AD166" s="262">
        <v>38696.944576000002</v>
      </c>
      <c r="AE166" s="267">
        <v>-1025.0710799999999</v>
      </c>
      <c r="AF166" s="163">
        <v>0.83740000000000003</v>
      </c>
      <c r="AG166" s="262">
        <v>38684.175411999997</v>
      </c>
      <c r="AH166" s="267">
        <v>-576.98636999999997</v>
      </c>
      <c r="AI166" s="162">
        <v>0.90810000000000002</v>
      </c>
    </row>
    <row r="167" spans="2:35" x14ac:dyDescent="0.25">
      <c r="B167" s="166">
        <v>159</v>
      </c>
      <c r="C167" s="165" t="s">
        <v>194</v>
      </c>
      <c r="D167" s="165" t="s">
        <v>48</v>
      </c>
      <c r="E167" s="164">
        <v>44</v>
      </c>
      <c r="F167" s="240">
        <v>8.4162200000000003E-3</v>
      </c>
      <c r="G167" s="164">
        <v>44</v>
      </c>
      <c r="H167" s="240">
        <v>8.3809499999999999E-3</v>
      </c>
      <c r="I167" s="254">
        <v>39231.774246000001</v>
      </c>
      <c r="J167" s="247">
        <v>-192.28575000000001</v>
      </c>
      <c r="K167" s="163">
        <v>0.94530000000000003</v>
      </c>
      <c r="L167" s="262">
        <v>39243.370617</v>
      </c>
      <c r="M167" s="267">
        <v>-2.1480999999999999</v>
      </c>
      <c r="N167" s="163">
        <v>0.99939999999999996</v>
      </c>
      <c r="O167" s="262">
        <v>39227.937686999998</v>
      </c>
      <c r="P167" s="267">
        <v>-74.668719999999993</v>
      </c>
      <c r="Q167" s="163">
        <v>0.97870000000000001</v>
      </c>
      <c r="R167" s="262">
        <v>39240.291946999998</v>
      </c>
      <c r="S167" s="267">
        <v>88.739660000000001</v>
      </c>
      <c r="T167" s="163">
        <v>0.97470000000000001</v>
      </c>
      <c r="U167" s="262">
        <v>39253.678784000003</v>
      </c>
      <c r="V167" s="267">
        <v>223.29543000000001</v>
      </c>
      <c r="W167" s="163">
        <v>0.93640000000000001</v>
      </c>
      <c r="X167" s="262">
        <v>39231.631866999996</v>
      </c>
      <c r="Y167" s="267">
        <v>64.494259999999997</v>
      </c>
      <c r="Z167" s="163">
        <v>0.98160000000000003</v>
      </c>
      <c r="AA167" s="262">
        <v>39233.938733000003</v>
      </c>
      <c r="AB167" s="267">
        <v>32.368929999999999</v>
      </c>
      <c r="AC167" s="163">
        <v>0.99080000000000001</v>
      </c>
      <c r="AD167" s="262">
        <v>39244.256009999997</v>
      </c>
      <c r="AE167" s="267">
        <v>193.44825</v>
      </c>
      <c r="AF167" s="163">
        <v>0.94489999999999996</v>
      </c>
      <c r="AG167" s="262">
        <v>39247.987559000001</v>
      </c>
      <c r="AH167" s="267">
        <v>172.29621</v>
      </c>
      <c r="AI167" s="162">
        <v>0.95089999999999997</v>
      </c>
    </row>
    <row r="168" spans="2:35" x14ac:dyDescent="0.25">
      <c r="B168" s="166">
        <v>160</v>
      </c>
      <c r="C168" s="165" t="s">
        <v>194</v>
      </c>
      <c r="D168" s="165" t="s">
        <v>49</v>
      </c>
      <c r="E168" s="164" t="s">
        <v>136</v>
      </c>
      <c r="F168" s="240" t="s">
        <v>136</v>
      </c>
      <c r="G168" s="164" t="s">
        <v>136</v>
      </c>
      <c r="H168" s="240" t="s">
        <v>136</v>
      </c>
      <c r="I168" s="254">
        <v>38705.084032999999</v>
      </c>
      <c r="J168" s="247">
        <v>13819.0646</v>
      </c>
      <c r="K168" s="163">
        <v>9.9000000000000008E-3</v>
      </c>
      <c r="L168" s="262">
        <v>38666.966603000001</v>
      </c>
      <c r="M168" s="267">
        <v>13464.73796</v>
      </c>
      <c r="N168" s="163">
        <v>1.1900000000000001E-2</v>
      </c>
      <c r="O168" s="262">
        <v>38701.306409999997</v>
      </c>
      <c r="P168" s="267">
        <v>13940.50837</v>
      </c>
      <c r="Q168" s="163">
        <v>9.1999999999999998E-3</v>
      </c>
      <c r="R168" s="262">
        <v>38666.625897999998</v>
      </c>
      <c r="S168" s="267">
        <v>13602.884700000001</v>
      </c>
      <c r="T168" s="163">
        <v>1.0999999999999999E-2</v>
      </c>
      <c r="U168" s="262">
        <v>38715.933317000003</v>
      </c>
      <c r="V168" s="267">
        <v>13508.02946</v>
      </c>
      <c r="W168" s="163">
        <v>1.1599999999999999E-2</v>
      </c>
      <c r="X168" s="262">
        <v>38691.097195000002</v>
      </c>
      <c r="Y168" s="267">
        <v>13547.45865</v>
      </c>
      <c r="Z168" s="163">
        <v>1.14E-2</v>
      </c>
      <c r="AA168" s="262">
        <v>38674.233370000002</v>
      </c>
      <c r="AB168" s="267">
        <v>13406.81119</v>
      </c>
      <c r="AC168" s="163">
        <v>1.2200000000000001E-2</v>
      </c>
      <c r="AD168" s="262">
        <v>38730.666394</v>
      </c>
      <c r="AE168" s="267">
        <v>13497.288130000001</v>
      </c>
      <c r="AF168" s="163">
        <v>1.1599999999999999E-2</v>
      </c>
      <c r="AG168" s="262">
        <v>38721.723142000003</v>
      </c>
      <c r="AH168" s="267">
        <v>13352.379650000001</v>
      </c>
      <c r="AI168" s="162">
        <v>1.26E-2</v>
      </c>
    </row>
    <row r="169" spans="2:35" x14ac:dyDescent="0.25">
      <c r="B169" s="166">
        <v>161</v>
      </c>
      <c r="C169" s="165" t="s">
        <v>194</v>
      </c>
      <c r="D169" s="165" t="s">
        <v>50</v>
      </c>
      <c r="E169" s="164">
        <v>19</v>
      </c>
      <c r="F169" s="240">
        <v>3.6342800000000001E-3</v>
      </c>
      <c r="G169" s="164">
        <v>19</v>
      </c>
      <c r="H169" s="240">
        <v>3.61905E-3</v>
      </c>
      <c r="I169" s="254">
        <v>38892.934642</v>
      </c>
      <c r="J169" s="247">
        <v>913.02536999999995</v>
      </c>
      <c r="K169" s="163">
        <v>0.7964</v>
      </c>
      <c r="L169" s="262">
        <v>38878.954936000002</v>
      </c>
      <c r="M169" s="267">
        <v>974.08243000000004</v>
      </c>
      <c r="N169" s="163">
        <v>0.78300000000000003</v>
      </c>
      <c r="O169" s="262">
        <v>38964.653108999999</v>
      </c>
      <c r="P169" s="267">
        <v>282.92511000000002</v>
      </c>
      <c r="Q169" s="163">
        <v>0.93630000000000002</v>
      </c>
      <c r="R169" s="262">
        <v>38953.434404</v>
      </c>
      <c r="S169" s="267">
        <v>370.54077999999998</v>
      </c>
      <c r="T169" s="163">
        <v>0.91659999999999997</v>
      </c>
      <c r="U169" s="262">
        <v>38946.340183</v>
      </c>
      <c r="V169" s="267">
        <v>410.24795</v>
      </c>
      <c r="W169" s="163">
        <v>0.90769999999999995</v>
      </c>
      <c r="X169" s="262">
        <v>38822.136616000003</v>
      </c>
      <c r="Y169" s="267">
        <v>474.82751000000002</v>
      </c>
      <c r="Z169" s="163">
        <v>0.89319999999999999</v>
      </c>
      <c r="AA169" s="262">
        <v>38937.777094999998</v>
      </c>
      <c r="AB169" s="267">
        <v>344.49846000000002</v>
      </c>
      <c r="AC169" s="163">
        <v>0.9224</v>
      </c>
      <c r="AD169" s="262">
        <v>38831.613906999999</v>
      </c>
      <c r="AE169" s="267">
        <v>506.54831000000001</v>
      </c>
      <c r="AF169" s="163">
        <v>0.8861</v>
      </c>
      <c r="AG169" s="262">
        <v>38930.279532</v>
      </c>
      <c r="AH169" s="267">
        <v>381.50036999999998</v>
      </c>
      <c r="AI169" s="162">
        <v>0.91410000000000002</v>
      </c>
    </row>
    <row r="170" spans="2:35" x14ac:dyDescent="0.25">
      <c r="B170" s="166">
        <v>162</v>
      </c>
      <c r="C170" s="165" t="s">
        <v>194</v>
      </c>
      <c r="D170" s="165" t="s">
        <v>51</v>
      </c>
      <c r="E170" s="164">
        <v>50</v>
      </c>
      <c r="F170" s="240">
        <v>9.5638900000000002E-3</v>
      </c>
      <c r="G170" s="164">
        <v>50</v>
      </c>
      <c r="H170" s="240">
        <v>9.5238100000000006E-3</v>
      </c>
      <c r="I170" s="254">
        <v>40080.827340000003</v>
      </c>
      <c r="J170" s="247">
        <v>-3072.2990799999998</v>
      </c>
      <c r="K170" s="163">
        <v>0.1573</v>
      </c>
      <c r="L170" s="262">
        <v>40075.101261999996</v>
      </c>
      <c r="M170" s="267">
        <v>-3094.2098700000001</v>
      </c>
      <c r="N170" s="163">
        <v>0.15409999999999999</v>
      </c>
      <c r="O170" s="262">
        <v>40042.290255</v>
      </c>
      <c r="P170" s="267">
        <v>-2990.0813800000001</v>
      </c>
      <c r="Q170" s="163">
        <v>0.16830000000000001</v>
      </c>
      <c r="R170" s="262">
        <v>40038.281839000003</v>
      </c>
      <c r="S170" s="267">
        <v>-3017.4075200000002</v>
      </c>
      <c r="T170" s="163">
        <v>0.16420000000000001</v>
      </c>
      <c r="U170" s="262">
        <v>40021.010999999999</v>
      </c>
      <c r="V170" s="267">
        <v>-3083.1168299999999</v>
      </c>
      <c r="W170" s="163">
        <v>0.1552</v>
      </c>
      <c r="X170" s="262">
        <v>40074.467058000002</v>
      </c>
      <c r="Y170" s="267">
        <v>-3210.96495</v>
      </c>
      <c r="Z170" s="163">
        <v>0.13900000000000001</v>
      </c>
      <c r="AA170" s="262">
        <v>40035.924313000003</v>
      </c>
      <c r="AB170" s="267">
        <v>-2911.3348500000002</v>
      </c>
      <c r="AC170" s="163">
        <v>0.17979999999999999</v>
      </c>
      <c r="AD170" s="262">
        <v>40054.279458999998</v>
      </c>
      <c r="AE170" s="267">
        <v>-3301.9516800000001</v>
      </c>
      <c r="AF170" s="163">
        <v>0.12820000000000001</v>
      </c>
      <c r="AG170" s="262">
        <v>40011.878754999998</v>
      </c>
      <c r="AH170" s="267">
        <v>-2990.5914400000001</v>
      </c>
      <c r="AI170" s="162">
        <v>0.16830000000000001</v>
      </c>
    </row>
    <row r="171" spans="2:35" x14ac:dyDescent="0.25">
      <c r="B171" s="166">
        <v>163</v>
      </c>
      <c r="C171" s="165" t="s">
        <v>194</v>
      </c>
      <c r="D171" s="165" t="s">
        <v>52</v>
      </c>
      <c r="E171" s="164">
        <v>50</v>
      </c>
      <c r="F171" s="240">
        <v>9.5638900000000002E-3</v>
      </c>
      <c r="G171" s="164">
        <v>50</v>
      </c>
      <c r="H171" s="240">
        <v>9.5238100000000006E-3</v>
      </c>
      <c r="I171" s="254">
        <v>38886.729185999997</v>
      </c>
      <c r="J171" s="247">
        <v>1141.59439</v>
      </c>
      <c r="K171" s="163">
        <v>0.59599999999999997</v>
      </c>
      <c r="L171" s="262">
        <v>38926.073614000001</v>
      </c>
      <c r="M171" s="267">
        <v>1173.81394</v>
      </c>
      <c r="N171" s="163">
        <v>0.58540000000000003</v>
      </c>
      <c r="O171" s="262">
        <v>38881.200389999998</v>
      </c>
      <c r="P171" s="267">
        <v>1282.65326</v>
      </c>
      <c r="Q171" s="163">
        <v>0.55110000000000003</v>
      </c>
      <c r="R171" s="262">
        <v>38917.006405</v>
      </c>
      <c r="S171" s="267">
        <v>1302.2664199999999</v>
      </c>
      <c r="T171" s="163">
        <v>0.54479999999999995</v>
      </c>
      <c r="U171" s="262">
        <v>38909.071601000003</v>
      </c>
      <c r="V171" s="267">
        <v>1415.28594</v>
      </c>
      <c r="W171" s="163">
        <v>0.51039999999999996</v>
      </c>
      <c r="X171" s="262">
        <v>38927.192252000001</v>
      </c>
      <c r="Y171" s="267">
        <v>1057.76694</v>
      </c>
      <c r="Z171" s="163">
        <v>0.62290000000000001</v>
      </c>
      <c r="AA171" s="262">
        <v>38922.650104</v>
      </c>
      <c r="AB171" s="267">
        <v>1285.63201</v>
      </c>
      <c r="AC171" s="163">
        <v>0.54990000000000006</v>
      </c>
      <c r="AD171" s="262">
        <v>38916.095873999999</v>
      </c>
      <c r="AE171" s="267">
        <v>1192.3112900000001</v>
      </c>
      <c r="AF171" s="163">
        <v>0.57930000000000004</v>
      </c>
      <c r="AG171" s="262">
        <v>38914.425303000004</v>
      </c>
      <c r="AH171" s="267">
        <v>1397.7556999999999</v>
      </c>
      <c r="AI171" s="162">
        <v>0.51570000000000005</v>
      </c>
    </row>
    <row r="172" spans="2:35" x14ac:dyDescent="0.25">
      <c r="B172" s="166">
        <v>164</v>
      </c>
      <c r="C172" s="165" t="s">
        <v>194</v>
      </c>
      <c r="D172" s="165" t="s">
        <v>53</v>
      </c>
      <c r="E172" s="164">
        <v>58</v>
      </c>
      <c r="F172" s="240">
        <v>1.1094110000000001E-2</v>
      </c>
      <c r="G172" s="164">
        <v>58</v>
      </c>
      <c r="H172" s="240">
        <v>1.1047619999999999E-2</v>
      </c>
      <c r="I172" s="254">
        <v>38841.218035999998</v>
      </c>
      <c r="J172" s="247">
        <v>63.834980000000002</v>
      </c>
      <c r="K172" s="163">
        <v>0.97460000000000002</v>
      </c>
      <c r="L172" s="262">
        <v>38833.154171000002</v>
      </c>
      <c r="M172" s="267">
        <v>218.53385</v>
      </c>
      <c r="N172" s="163">
        <v>0.91300000000000003</v>
      </c>
      <c r="O172" s="262">
        <v>38849.918425000003</v>
      </c>
      <c r="P172" s="267">
        <v>147.60357999999999</v>
      </c>
      <c r="Q172" s="163">
        <v>0.94110000000000005</v>
      </c>
      <c r="R172" s="262">
        <v>38842.546234000001</v>
      </c>
      <c r="S172" s="267">
        <v>285.67138</v>
      </c>
      <c r="T172" s="163">
        <v>0.88639999999999997</v>
      </c>
      <c r="U172" s="262">
        <v>38859.243132000003</v>
      </c>
      <c r="V172" s="267">
        <v>333.53352999999998</v>
      </c>
      <c r="W172" s="163">
        <v>0.86750000000000005</v>
      </c>
      <c r="X172" s="262">
        <v>38835.735602000001</v>
      </c>
      <c r="Y172" s="267">
        <v>352.48943000000003</v>
      </c>
      <c r="Z172" s="163">
        <v>0.86</v>
      </c>
      <c r="AA172" s="262">
        <v>38846.938242999997</v>
      </c>
      <c r="AB172" s="267">
        <v>330.71278000000001</v>
      </c>
      <c r="AC172" s="163">
        <v>0.86860000000000004</v>
      </c>
      <c r="AD172" s="262">
        <v>38850.292163999999</v>
      </c>
      <c r="AE172" s="267">
        <v>396.03573</v>
      </c>
      <c r="AF172" s="163">
        <v>0.84289999999999998</v>
      </c>
      <c r="AG172" s="262">
        <v>38862.332516000002</v>
      </c>
      <c r="AH172" s="267">
        <v>370.38092</v>
      </c>
      <c r="AI172" s="162">
        <v>0.85299999999999998</v>
      </c>
    </row>
    <row r="173" spans="2:35" x14ac:dyDescent="0.25">
      <c r="B173" s="166">
        <v>165</v>
      </c>
      <c r="C173" s="165" t="s">
        <v>194</v>
      </c>
      <c r="D173" s="165" t="s">
        <v>54</v>
      </c>
      <c r="E173" s="164">
        <v>257</v>
      </c>
      <c r="F173" s="240">
        <v>4.9158380000000002E-2</v>
      </c>
      <c r="G173" s="164">
        <v>258</v>
      </c>
      <c r="H173" s="240">
        <v>4.9142859999999997E-2</v>
      </c>
      <c r="I173" s="254">
        <v>39346.063142999999</v>
      </c>
      <c r="J173" s="247">
        <v>-710.96767999999997</v>
      </c>
      <c r="K173" s="163">
        <v>0.45760000000000001</v>
      </c>
      <c r="L173" s="262">
        <v>39336.192903000003</v>
      </c>
      <c r="M173" s="267">
        <v>-587.54412000000002</v>
      </c>
      <c r="N173" s="163">
        <v>0.53949999999999998</v>
      </c>
      <c r="O173" s="262">
        <v>39319.020613000001</v>
      </c>
      <c r="P173" s="267">
        <v>-715.81119000000001</v>
      </c>
      <c r="Q173" s="163">
        <v>0.4541</v>
      </c>
      <c r="R173" s="262">
        <v>39317.193335999997</v>
      </c>
      <c r="S173" s="267">
        <v>-604.39134000000001</v>
      </c>
      <c r="T173" s="163">
        <v>0.52759999999999996</v>
      </c>
      <c r="U173" s="262">
        <v>39340.612271999998</v>
      </c>
      <c r="V173" s="267">
        <v>-650.16156999999998</v>
      </c>
      <c r="W173" s="163">
        <v>0.497</v>
      </c>
      <c r="X173" s="262">
        <v>39357.904597000001</v>
      </c>
      <c r="Y173" s="267">
        <v>-538.56816000000003</v>
      </c>
      <c r="Z173" s="163">
        <v>0.57350000000000001</v>
      </c>
      <c r="AA173" s="262">
        <v>39305.783317000001</v>
      </c>
      <c r="AB173" s="267">
        <v>-555.23596999999995</v>
      </c>
      <c r="AC173" s="163">
        <v>0.56200000000000006</v>
      </c>
      <c r="AD173" s="262">
        <v>39381.527526999998</v>
      </c>
      <c r="AE173" s="267">
        <v>-586.83306000000005</v>
      </c>
      <c r="AF173" s="163">
        <v>0.53990000000000005</v>
      </c>
      <c r="AG173" s="262">
        <v>39330.573100000001</v>
      </c>
      <c r="AH173" s="267">
        <v>-610.45671000000004</v>
      </c>
      <c r="AI173" s="162">
        <v>0.52400000000000002</v>
      </c>
    </row>
    <row r="174" spans="2:35" x14ac:dyDescent="0.25">
      <c r="B174" s="166">
        <v>166</v>
      </c>
      <c r="C174" s="165" t="s">
        <v>194</v>
      </c>
      <c r="D174" s="165" t="s">
        <v>55</v>
      </c>
      <c r="E174" s="164">
        <v>21</v>
      </c>
      <c r="F174" s="240">
        <v>4.0168299999999999E-3</v>
      </c>
      <c r="G174" s="164">
        <v>21</v>
      </c>
      <c r="H174" s="240">
        <v>4.0000000000000001E-3</v>
      </c>
      <c r="I174" s="254">
        <v>42104.217228000001</v>
      </c>
      <c r="J174" s="247">
        <v>1679.65852</v>
      </c>
      <c r="K174" s="163">
        <v>0.60899999999999999</v>
      </c>
      <c r="L174" s="262">
        <v>41979.667074999998</v>
      </c>
      <c r="M174" s="267">
        <v>1646.3869099999999</v>
      </c>
      <c r="N174" s="163">
        <v>0.6159</v>
      </c>
      <c r="O174" s="262">
        <v>42174.444407000003</v>
      </c>
      <c r="P174" s="267">
        <v>1674.6425300000001</v>
      </c>
      <c r="Q174" s="163">
        <v>0.60980000000000001</v>
      </c>
      <c r="R174" s="262">
        <v>42051.087867000002</v>
      </c>
      <c r="S174" s="267">
        <v>1648.41138</v>
      </c>
      <c r="T174" s="163">
        <v>0.61519999999999997</v>
      </c>
      <c r="U174" s="262">
        <v>42187.320180000002</v>
      </c>
      <c r="V174" s="267">
        <v>1644.6211000000001</v>
      </c>
      <c r="W174" s="163">
        <v>0.6159</v>
      </c>
      <c r="X174" s="262">
        <v>41795.673261000004</v>
      </c>
      <c r="Y174" s="267">
        <v>1835.07609</v>
      </c>
      <c r="Z174" s="163">
        <v>0.57579999999999998</v>
      </c>
      <c r="AA174" s="262">
        <v>42009.388058999997</v>
      </c>
      <c r="AB174" s="267">
        <v>1606.6913099999999</v>
      </c>
      <c r="AC174" s="163">
        <v>0.62419999999999998</v>
      </c>
      <c r="AD174" s="262">
        <v>41973.175977999999</v>
      </c>
      <c r="AE174" s="267">
        <v>1840.1601599999999</v>
      </c>
      <c r="AF174" s="163">
        <v>0.5746</v>
      </c>
      <c r="AG174" s="262">
        <v>42149.340282999998</v>
      </c>
      <c r="AH174" s="267">
        <v>1612.76403</v>
      </c>
      <c r="AI174" s="162">
        <v>0.62270000000000003</v>
      </c>
    </row>
    <row r="175" spans="2:35" x14ac:dyDescent="0.25">
      <c r="B175" s="166">
        <v>167</v>
      </c>
      <c r="C175" s="165" t="s">
        <v>194</v>
      </c>
      <c r="D175" s="165" t="s">
        <v>56</v>
      </c>
      <c r="E175" s="164">
        <v>942</v>
      </c>
      <c r="F175" s="240">
        <v>0.18018363000000001</v>
      </c>
      <c r="G175" s="164">
        <v>945</v>
      </c>
      <c r="H175" s="240">
        <v>0.18</v>
      </c>
      <c r="I175" s="254">
        <v>39211.89933</v>
      </c>
      <c r="J175" s="247">
        <v>1499.07259</v>
      </c>
      <c r="K175" s="163">
        <v>1.3100000000000001E-2</v>
      </c>
      <c r="L175" s="262">
        <v>39219.005014000002</v>
      </c>
      <c r="M175" s="267">
        <v>1552.6875199999999</v>
      </c>
      <c r="N175" s="163">
        <v>1.0200000000000001E-2</v>
      </c>
      <c r="O175" s="262">
        <v>39195.142735000001</v>
      </c>
      <c r="P175" s="267">
        <v>1468.81242</v>
      </c>
      <c r="Q175" s="163">
        <v>1.4999999999999999E-2</v>
      </c>
      <c r="R175" s="262">
        <v>39201.593677999997</v>
      </c>
      <c r="S175" s="267">
        <v>1521.78448</v>
      </c>
      <c r="T175" s="163">
        <v>1.18E-2</v>
      </c>
      <c r="U175" s="262">
        <v>39202.240691999999</v>
      </c>
      <c r="V175" s="267">
        <v>1466.01549</v>
      </c>
      <c r="W175" s="163">
        <v>1.5299999999999999E-2</v>
      </c>
      <c r="X175" s="262">
        <v>39205.996238</v>
      </c>
      <c r="Y175" s="267">
        <v>1587.0964300000001</v>
      </c>
      <c r="Z175" s="163">
        <v>8.6999999999999994E-3</v>
      </c>
      <c r="AA175" s="262">
        <v>39202.126763</v>
      </c>
      <c r="AB175" s="267">
        <v>1478.8697400000001</v>
      </c>
      <c r="AC175" s="163">
        <v>1.4500000000000001E-2</v>
      </c>
      <c r="AD175" s="262">
        <v>39207.977876999998</v>
      </c>
      <c r="AE175" s="267">
        <v>1535.9055900000001</v>
      </c>
      <c r="AF175" s="163">
        <v>1.12E-2</v>
      </c>
      <c r="AG175" s="262">
        <v>39203.111494999997</v>
      </c>
      <c r="AH175" s="267">
        <v>1430.6201000000001</v>
      </c>
      <c r="AI175" s="162">
        <v>1.8200000000000001E-2</v>
      </c>
    </row>
    <row r="176" spans="2:35" x14ac:dyDescent="0.25">
      <c r="B176" s="166">
        <v>168</v>
      </c>
      <c r="C176" s="165" t="s">
        <v>194</v>
      </c>
      <c r="D176" s="165" t="s">
        <v>57</v>
      </c>
      <c r="E176" s="164">
        <v>566</v>
      </c>
      <c r="F176" s="240">
        <v>0.1082632</v>
      </c>
      <c r="G176" s="164">
        <v>568</v>
      </c>
      <c r="H176" s="240">
        <v>0.10819048000000001</v>
      </c>
      <c r="I176" s="254">
        <v>39266.931633</v>
      </c>
      <c r="J176" s="247">
        <v>519.60319000000004</v>
      </c>
      <c r="K176" s="163">
        <v>0.44729999999999998</v>
      </c>
      <c r="L176" s="262">
        <v>39260.982652999999</v>
      </c>
      <c r="M176" s="267">
        <v>509.63371000000001</v>
      </c>
      <c r="N176" s="163">
        <v>0.45579999999999998</v>
      </c>
      <c r="O176" s="262">
        <v>39274.279914999999</v>
      </c>
      <c r="P176" s="267">
        <v>503.95850999999999</v>
      </c>
      <c r="Q176" s="163">
        <v>0.46089999999999998</v>
      </c>
      <c r="R176" s="262">
        <v>39270.796994999997</v>
      </c>
      <c r="S176" s="267">
        <v>498.80673000000002</v>
      </c>
      <c r="T176" s="163">
        <v>0.46529999999999999</v>
      </c>
      <c r="U176" s="262">
        <v>39254.512817000003</v>
      </c>
      <c r="V176" s="267">
        <v>477.02467000000001</v>
      </c>
      <c r="W176" s="163">
        <v>0.4849</v>
      </c>
      <c r="X176" s="262">
        <v>39290.414255000003</v>
      </c>
      <c r="Y176" s="267">
        <v>513.63730999999996</v>
      </c>
      <c r="Z176" s="163">
        <v>0.4526</v>
      </c>
      <c r="AA176" s="262">
        <v>39273.087141999997</v>
      </c>
      <c r="AB176" s="267">
        <v>451.78746000000001</v>
      </c>
      <c r="AC176" s="163">
        <v>0.50890000000000002</v>
      </c>
      <c r="AD176" s="262">
        <v>39277.774462000001</v>
      </c>
      <c r="AE176" s="267">
        <v>497.82094000000001</v>
      </c>
      <c r="AF176" s="163">
        <v>0.46660000000000001</v>
      </c>
      <c r="AG176" s="262">
        <v>39257.064429999999</v>
      </c>
      <c r="AH176" s="267">
        <v>438.38231000000002</v>
      </c>
      <c r="AI176" s="162">
        <v>0.52149999999999996</v>
      </c>
    </row>
    <row r="177" spans="2:35" x14ac:dyDescent="0.25">
      <c r="B177" s="166">
        <v>169</v>
      </c>
      <c r="C177" s="165" t="s">
        <v>194</v>
      </c>
      <c r="D177" s="165" t="s">
        <v>58</v>
      </c>
      <c r="E177" s="164">
        <v>21</v>
      </c>
      <c r="F177" s="240">
        <v>4.0168299999999999E-3</v>
      </c>
      <c r="G177" s="164">
        <v>21</v>
      </c>
      <c r="H177" s="240">
        <v>4.0000000000000001E-3</v>
      </c>
      <c r="I177" s="254">
        <v>38538.140227999997</v>
      </c>
      <c r="J177" s="247">
        <v>3277.6716799999999</v>
      </c>
      <c r="K177" s="163">
        <v>0.36130000000000001</v>
      </c>
      <c r="L177" s="262">
        <v>38545.641005999998</v>
      </c>
      <c r="M177" s="267">
        <v>3206.6241799999998</v>
      </c>
      <c r="N177" s="163">
        <v>0.3715</v>
      </c>
      <c r="O177" s="262">
        <v>38533.074187999999</v>
      </c>
      <c r="P177" s="267">
        <v>3426.8341500000001</v>
      </c>
      <c r="Q177" s="163">
        <v>0.33939999999999998</v>
      </c>
      <c r="R177" s="262">
        <v>38541.740838999998</v>
      </c>
      <c r="S177" s="267">
        <v>3357.2114299999998</v>
      </c>
      <c r="T177" s="163">
        <v>0.34910000000000002</v>
      </c>
      <c r="U177" s="262">
        <v>38513.925282999997</v>
      </c>
      <c r="V177" s="267">
        <v>3421.3827299999998</v>
      </c>
      <c r="W177" s="163">
        <v>0.3397</v>
      </c>
      <c r="X177" s="262">
        <v>38540.122184</v>
      </c>
      <c r="Y177" s="267">
        <v>3405.0443399999999</v>
      </c>
      <c r="Z177" s="163">
        <v>0.34200000000000003</v>
      </c>
      <c r="AA177" s="262">
        <v>38544.122267999999</v>
      </c>
      <c r="AB177" s="267">
        <v>3487.1351100000002</v>
      </c>
      <c r="AC177" s="163">
        <v>0.33079999999999998</v>
      </c>
      <c r="AD177" s="262">
        <v>38508.054651999999</v>
      </c>
      <c r="AE177" s="267">
        <v>3464.8782700000002</v>
      </c>
      <c r="AF177" s="163">
        <v>0.33350000000000002</v>
      </c>
      <c r="AG177" s="262">
        <v>38515.972289999998</v>
      </c>
      <c r="AH177" s="267">
        <v>3525.0266200000001</v>
      </c>
      <c r="AI177" s="162">
        <v>0.32550000000000001</v>
      </c>
    </row>
    <row r="178" spans="2:35" x14ac:dyDescent="0.25">
      <c r="B178" s="166">
        <v>170</v>
      </c>
      <c r="C178" s="165" t="s">
        <v>194</v>
      </c>
      <c r="D178" s="165" t="s">
        <v>59</v>
      </c>
      <c r="E178" s="164">
        <v>403</v>
      </c>
      <c r="F178" s="240">
        <v>7.7084929999999996E-2</v>
      </c>
      <c r="G178" s="164">
        <v>403</v>
      </c>
      <c r="H178" s="240">
        <v>7.6761899999999994E-2</v>
      </c>
      <c r="I178" s="254">
        <v>39218.266770000002</v>
      </c>
      <c r="J178" s="247">
        <v>1613.6316300000001</v>
      </c>
      <c r="K178" s="163">
        <v>4.65E-2</v>
      </c>
      <c r="L178" s="262">
        <v>39224.915421999998</v>
      </c>
      <c r="M178" s="267">
        <v>1483.8512900000001</v>
      </c>
      <c r="N178" s="163">
        <v>6.7500000000000004E-2</v>
      </c>
      <c r="O178" s="262">
        <v>39212.389963000001</v>
      </c>
      <c r="P178" s="267">
        <v>1546.82167</v>
      </c>
      <c r="Q178" s="163">
        <v>5.62E-2</v>
      </c>
      <c r="R178" s="262">
        <v>39220.542409000001</v>
      </c>
      <c r="S178" s="267">
        <v>1429.31564</v>
      </c>
      <c r="T178" s="163">
        <v>7.8E-2</v>
      </c>
      <c r="U178" s="262">
        <v>39233.017674000002</v>
      </c>
      <c r="V178" s="267">
        <v>1313.5742</v>
      </c>
      <c r="W178" s="163">
        <v>0.1056</v>
      </c>
      <c r="X178" s="262">
        <v>39229.721570000002</v>
      </c>
      <c r="Y178" s="267">
        <v>1454.5202200000001</v>
      </c>
      <c r="Z178" s="163">
        <v>7.2999999999999995E-2</v>
      </c>
      <c r="AA178" s="262">
        <v>39216.054355</v>
      </c>
      <c r="AB178" s="267">
        <v>1378.5047999999999</v>
      </c>
      <c r="AC178" s="163">
        <v>8.9499999999999996E-2</v>
      </c>
      <c r="AD178" s="262">
        <v>39243.394071000002</v>
      </c>
      <c r="AE178" s="267">
        <v>1350.63273</v>
      </c>
      <c r="AF178" s="163">
        <v>9.6199999999999994E-2</v>
      </c>
      <c r="AG178" s="262">
        <v>39229.488404999996</v>
      </c>
      <c r="AH178" s="267">
        <v>1276.11195</v>
      </c>
      <c r="AI178" s="162">
        <v>0.1162</v>
      </c>
    </row>
    <row r="179" spans="2:35" x14ac:dyDescent="0.25">
      <c r="B179" s="166">
        <v>171</v>
      </c>
      <c r="C179" s="165" t="s">
        <v>194</v>
      </c>
      <c r="D179" s="165" t="s">
        <v>60</v>
      </c>
      <c r="E179" s="164">
        <v>122</v>
      </c>
      <c r="F179" s="240">
        <v>2.333588E-2</v>
      </c>
      <c r="G179" s="164">
        <v>122</v>
      </c>
      <c r="H179" s="240">
        <v>2.3238100000000001E-2</v>
      </c>
      <c r="I179" s="254">
        <v>39270.772343999997</v>
      </c>
      <c r="J179" s="247">
        <v>-172.87004999999999</v>
      </c>
      <c r="K179" s="163">
        <v>0.90159999999999996</v>
      </c>
      <c r="L179" s="262">
        <v>39271.435926999999</v>
      </c>
      <c r="M179" s="267">
        <v>-193.05052000000001</v>
      </c>
      <c r="N179" s="163">
        <v>0.8901</v>
      </c>
      <c r="O179" s="262">
        <v>39264.751326999998</v>
      </c>
      <c r="P179" s="267">
        <v>-124.24097999999999</v>
      </c>
      <c r="Q179" s="163">
        <v>0.92910000000000004</v>
      </c>
      <c r="R179" s="262">
        <v>39267.826270999998</v>
      </c>
      <c r="S179" s="267">
        <v>-148.41231999999999</v>
      </c>
      <c r="T179" s="163">
        <v>0.91539999999999999</v>
      </c>
      <c r="U179" s="262">
        <v>39272.130147000003</v>
      </c>
      <c r="V179" s="267">
        <v>-149.12386000000001</v>
      </c>
      <c r="W179" s="163">
        <v>0.91490000000000005</v>
      </c>
      <c r="X179" s="262">
        <v>39266.022579999997</v>
      </c>
      <c r="Y179" s="267">
        <v>-124.99603</v>
      </c>
      <c r="Z179" s="163">
        <v>0.92869999999999997</v>
      </c>
      <c r="AA179" s="262">
        <v>39261.248349000001</v>
      </c>
      <c r="AB179" s="267">
        <v>-103.02021000000001</v>
      </c>
      <c r="AC179" s="163">
        <v>0.94120000000000004</v>
      </c>
      <c r="AD179" s="262">
        <v>39272.052515000003</v>
      </c>
      <c r="AE179" s="267">
        <v>-131.28890000000001</v>
      </c>
      <c r="AF179" s="163">
        <v>0.92510000000000003</v>
      </c>
      <c r="AG179" s="262">
        <v>39268.031532000001</v>
      </c>
      <c r="AH179" s="267">
        <v>-114.55714</v>
      </c>
      <c r="AI179" s="162">
        <v>0.93459999999999999</v>
      </c>
    </row>
    <row r="180" spans="2:35" x14ac:dyDescent="0.25">
      <c r="B180" s="166">
        <v>172</v>
      </c>
      <c r="C180" s="165" t="s">
        <v>194</v>
      </c>
      <c r="D180" s="165" t="s">
        <v>61</v>
      </c>
      <c r="E180" s="164" t="s">
        <v>136</v>
      </c>
      <c r="F180" s="240" t="s">
        <v>136</v>
      </c>
      <c r="G180" s="164" t="s">
        <v>136</v>
      </c>
      <c r="H180" s="240" t="s">
        <v>136</v>
      </c>
      <c r="I180" s="254">
        <v>38971.508425</v>
      </c>
      <c r="J180" s="247">
        <v>-798.38814000000002</v>
      </c>
      <c r="K180" s="163">
        <v>0.87270000000000003</v>
      </c>
      <c r="L180" s="262">
        <v>38986.343118999997</v>
      </c>
      <c r="M180" s="267">
        <v>-498.10865000000001</v>
      </c>
      <c r="N180" s="163">
        <v>0.92030000000000001</v>
      </c>
      <c r="O180" s="262">
        <v>39009.325272000002</v>
      </c>
      <c r="P180" s="267">
        <v>-1013.47344</v>
      </c>
      <c r="Q180" s="163">
        <v>0.83860000000000001</v>
      </c>
      <c r="R180" s="262">
        <v>39015.480481999999</v>
      </c>
      <c r="S180" s="267">
        <v>-732.51382000000001</v>
      </c>
      <c r="T180" s="163">
        <v>0.88300000000000001</v>
      </c>
      <c r="U180" s="262">
        <v>39141.384739000001</v>
      </c>
      <c r="V180" s="267">
        <v>-878.78893000000005</v>
      </c>
      <c r="W180" s="163">
        <v>0.85980000000000001</v>
      </c>
      <c r="X180" s="262">
        <v>39014.742951</v>
      </c>
      <c r="Y180" s="267">
        <v>-561.99141999999995</v>
      </c>
      <c r="Z180" s="163">
        <v>0.91010000000000002</v>
      </c>
      <c r="AA180" s="262">
        <v>39027.787927999998</v>
      </c>
      <c r="AB180" s="267">
        <v>-796.28638999999998</v>
      </c>
      <c r="AC180" s="163">
        <v>0.87290000000000001</v>
      </c>
      <c r="AD180" s="262">
        <v>39117.832220999997</v>
      </c>
      <c r="AE180" s="267">
        <v>-716.36573999999996</v>
      </c>
      <c r="AF180" s="163">
        <v>0.88549999999999995</v>
      </c>
      <c r="AG180" s="262">
        <v>39151.540506999998</v>
      </c>
      <c r="AH180" s="267">
        <v>-934.86702000000002</v>
      </c>
      <c r="AI180" s="162">
        <v>0.85099999999999998</v>
      </c>
    </row>
    <row r="181" spans="2:35" x14ac:dyDescent="0.25">
      <c r="B181" s="166">
        <v>173</v>
      </c>
      <c r="C181" s="165" t="s">
        <v>194</v>
      </c>
      <c r="D181" s="165" t="s">
        <v>62</v>
      </c>
      <c r="E181" s="164">
        <v>21</v>
      </c>
      <c r="F181" s="240">
        <v>4.0168299999999999E-3</v>
      </c>
      <c r="G181" s="164">
        <v>21</v>
      </c>
      <c r="H181" s="240">
        <v>4.0000000000000001E-3</v>
      </c>
      <c r="I181" s="254">
        <v>39758.547159000002</v>
      </c>
      <c r="J181" s="247">
        <v>-1199.1096500000001</v>
      </c>
      <c r="K181" s="163">
        <v>0.71330000000000005</v>
      </c>
      <c r="L181" s="262">
        <v>39770.365683000004</v>
      </c>
      <c r="M181" s="267">
        <v>-869.49914999999999</v>
      </c>
      <c r="N181" s="163">
        <v>0.78990000000000005</v>
      </c>
      <c r="O181" s="262">
        <v>39803.940887999997</v>
      </c>
      <c r="P181" s="267">
        <v>-1258.0459699999999</v>
      </c>
      <c r="Q181" s="163">
        <v>0.6996</v>
      </c>
      <c r="R181" s="262">
        <v>39816.224649999996</v>
      </c>
      <c r="S181" s="267">
        <v>-948.69876999999997</v>
      </c>
      <c r="T181" s="163">
        <v>0.77110000000000001</v>
      </c>
      <c r="U181" s="262">
        <v>39815.905678000003</v>
      </c>
      <c r="V181" s="267">
        <v>-770.20038</v>
      </c>
      <c r="W181" s="163">
        <v>0.81330000000000002</v>
      </c>
      <c r="X181" s="262">
        <v>39842.408897000001</v>
      </c>
      <c r="Y181" s="267">
        <v>-904.84245999999996</v>
      </c>
      <c r="Z181" s="163">
        <v>0.78139999999999998</v>
      </c>
      <c r="AA181" s="262">
        <v>39824.608445999998</v>
      </c>
      <c r="AB181" s="267">
        <v>-1061.96309</v>
      </c>
      <c r="AC181" s="163">
        <v>0.74480000000000002</v>
      </c>
      <c r="AD181" s="262">
        <v>39836.384982000003</v>
      </c>
      <c r="AE181" s="267">
        <v>-705.29922999999997</v>
      </c>
      <c r="AF181" s="163">
        <v>0.82879999999999998</v>
      </c>
      <c r="AG181" s="262">
        <v>39821.626557000003</v>
      </c>
      <c r="AH181" s="267">
        <v>-867.05768</v>
      </c>
      <c r="AI181" s="162">
        <v>0.79039999999999999</v>
      </c>
    </row>
    <row r="182" spans="2:35" x14ac:dyDescent="0.25">
      <c r="B182" s="166">
        <v>174</v>
      </c>
      <c r="C182" s="165" t="s">
        <v>194</v>
      </c>
      <c r="D182" s="165" t="s">
        <v>63</v>
      </c>
      <c r="E182" s="164">
        <v>20</v>
      </c>
      <c r="F182" s="240">
        <v>3.82555E-3</v>
      </c>
      <c r="G182" s="164">
        <v>20</v>
      </c>
      <c r="H182" s="240">
        <v>3.8095199999999998E-3</v>
      </c>
      <c r="I182" s="254">
        <v>38471.063821999996</v>
      </c>
      <c r="J182" s="247">
        <v>2181.7677699999999</v>
      </c>
      <c r="K182" s="163">
        <v>0.52969999999999995</v>
      </c>
      <c r="L182" s="262">
        <v>38493.21718</v>
      </c>
      <c r="M182" s="267">
        <v>2177.62743</v>
      </c>
      <c r="N182" s="163">
        <v>0.5302</v>
      </c>
      <c r="O182" s="262">
        <v>38399.231617999998</v>
      </c>
      <c r="P182" s="267">
        <v>1521.4663</v>
      </c>
      <c r="Q182" s="163">
        <v>0.6613</v>
      </c>
      <c r="R182" s="262">
        <v>38421.940968000003</v>
      </c>
      <c r="S182" s="267">
        <v>1547.95382</v>
      </c>
      <c r="T182" s="163">
        <v>0.65569999999999995</v>
      </c>
      <c r="U182" s="262">
        <v>38381.494293000003</v>
      </c>
      <c r="V182" s="267">
        <v>1287.0189</v>
      </c>
      <c r="W182" s="163">
        <v>0.71150000000000002</v>
      </c>
      <c r="X182" s="262">
        <v>38445.836017000001</v>
      </c>
      <c r="Y182" s="267">
        <v>1795.5777399999999</v>
      </c>
      <c r="Z182" s="163">
        <v>0.60509999999999997</v>
      </c>
      <c r="AA182" s="262">
        <v>38434.847631999997</v>
      </c>
      <c r="AB182" s="267">
        <v>1517.62437</v>
      </c>
      <c r="AC182" s="163">
        <v>0.66200000000000003</v>
      </c>
      <c r="AD182" s="262">
        <v>38402.441841</v>
      </c>
      <c r="AE182" s="267">
        <v>1568.3749600000001</v>
      </c>
      <c r="AF182" s="163">
        <v>0.65229999999999999</v>
      </c>
      <c r="AG182" s="262">
        <v>38393.837168999999</v>
      </c>
      <c r="AH182" s="267">
        <v>1248.9756299999999</v>
      </c>
      <c r="AI182" s="162">
        <v>0.71970000000000001</v>
      </c>
    </row>
    <row r="183" spans="2:35" x14ac:dyDescent="0.25">
      <c r="B183" s="166">
        <v>175</v>
      </c>
      <c r="C183" s="165" t="s">
        <v>194</v>
      </c>
      <c r="D183" s="165" t="s">
        <v>64</v>
      </c>
      <c r="E183" s="164">
        <v>23</v>
      </c>
      <c r="F183" s="240">
        <v>4.3993900000000004E-3</v>
      </c>
      <c r="G183" s="164">
        <v>23</v>
      </c>
      <c r="H183" s="240">
        <v>4.3809499999999998E-3</v>
      </c>
      <c r="I183" s="254">
        <v>39736.081806000002</v>
      </c>
      <c r="J183" s="247">
        <v>-3664.8232800000001</v>
      </c>
      <c r="K183" s="163">
        <v>0.24310000000000001</v>
      </c>
      <c r="L183" s="262">
        <v>39814.005145000003</v>
      </c>
      <c r="M183" s="267">
        <v>-3683.4232900000002</v>
      </c>
      <c r="N183" s="163">
        <v>0.2404</v>
      </c>
      <c r="O183" s="262">
        <v>39769.639698999999</v>
      </c>
      <c r="P183" s="267">
        <v>-3534.5475700000002</v>
      </c>
      <c r="Q183" s="163">
        <v>0.25990000000000002</v>
      </c>
      <c r="R183" s="262">
        <v>39838.218158000003</v>
      </c>
      <c r="S183" s="267">
        <v>-3569.0014999999999</v>
      </c>
      <c r="T183" s="163">
        <v>0.25509999999999999</v>
      </c>
      <c r="U183" s="262">
        <v>39899.088495999997</v>
      </c>
      <c r="V183" s="267">
        <v>-3498.4824600000002</v>
      </c>
      <c r="W183" s="163">
        <v>0.26440000000000002</v>
      </c>
      <c r="X183" s="262">
        <v>39787.547568000002</v>
      </c>
      <c r="Y183" s="267">
        <v>-3627.15272</v>
      </c>
      <c r="Z183" s="163">
        <v>0.24729999999999999</v>
      </c>
      <c r="AA183" s="262">
        <v>39843.489115999997</v>
      </c>
      <c r="AB183" s="267">
        <v>-3550.6137800000001</v>
      </c>
      <c r="AC183" s="163">
        <v>0.25750000000000001</v>
      </c>
      <c r="AD183" s="262">
        <v>39843.570513999999</v>
      </c>
      <c r="AE183" s="267">
        <v>-3587.38895</v>
      </c>
      <c r="AF183" s="163">
        <v>0.25240000000000001</v>
      </c>
      <c r="AG183" s="262">
        <v>39903.042621000001</v>
      </c>
      <c r="AH183" s="267">
        <v>-3484.9531999999999</v>
      </c>
      <c r="AI183" s="162">
        <v>0.26619999999999999</v>
      </c>
    </row>
    <row r="184" spans="2:35" x14ac:dyDescent="0.25">
      <c r="B184" s="166">
        <v>176</v>
      </c>
      <c r="C184" s="165" t="s">
        <v>194</v>
      </c>
      <c r="D184" s="165" t="s">
        <v>65</v>
      </c>
      <c r="E184" s="164" t="s">
        <v>136</v>
      </c>
      <c r="F184" s="240" t="s">
        <v>136</v>
      </c>
      <c r="G184" s="164" t="s">
        <v>136</v>
      </c>
      <c r="H184" s="240" t="s">
        <v>136</v>
      </c>
      <c r="I184" s="254">
        <v>39188.664805</v>
      </c>
      <c r="J184" s="247">
        <v>-7342.9788900000003</v>
      </c>
      <c r="K184" s="163">
        <v>0.62329999999999997</v>
      </c>
      <c r="L184" s="262">
        <v>39188.664805</v>
      </c>
      <c r="M184" s="267">
        <v>-6891.79558</v>
      </c>
      <c r="N184" s="163">
        <v>0.64459999999999995</v>
      </c>
      <c r="O184" s="262">
        <v>39188.664805</v>
      </c>
      <c r="P184" s="267">
        <v>-7124.7910099999999</v>
      </c>
      <c r="Q184" s="163">
        <v>0.63329999999999997</v>
      </c>
      <c r="R184" s="262">
        <v>39188.664805</v>
      </c>
      <c r="S184" s="267">
        <v>-6732.36726</v>
      </c>
      <c r="T184" s="163">
        <v>0.65200000000000002</v>
      </c>
      <c r="U184" s="262">
        <v>39188.664805</v>
      </c>
      <c r="V184" s="267">
        <v>-6790.8124699999998</v>
      </c>
      <c r="W184" s="163">
        <v>0.64910000000000001</v>
      </c>
      <c r="X184" s="262">
        <v>39188.664805</v>
      </c>
      <c r="Y184" s="267">
        <v>-6164.9777599999998</v>
      </c>
      <c r="Z184" s="163">
        <v>0.67949999999999999</v>
      </c>
      <c r="AA184" s="262">
        <v>39188.664805</v>
      </c>
      <c r="AB184" s="267">
        <v>-6704.0080900000003</v>
      </c>
      <c r="AC184" s="163">
        <v>0.65339999999999998</v>
      </c>
      <c r="AD184" s="262">
        <v>39188.664805</v>
      </c>
      <c r="AE184" s="267">
        <v>-6281.9409500000002</v>
      </c>
      <c r="AF184" s="163">
        <v>0.67369999999999997</v>
      </c>
      <c r="AG184" s="262">
        <v>39188.664805</v>
      </c>
      <c r="AH184" s="267">
        <v>-6765.8722399999997</v>
      </c>
      <c r="AI184" s="162">
        <v>0.65029999999999999</v>
      </c>
    </row>
    <row r="185" spans="2:35" x14ac:dyDescent="0.25">
      <c r="B185" s="166">
        <v>177</v>
      </c>
      <c r="C185" s="165" t="s">
        <v>194</v>
      </c>
      <c r="D185" s="165" t="s">
        <v>66</v>
      </c>
      <c r="E185" s="164">
        <v>45</v>
      </c>
      <c r="F185" s="240">
        <v>8.6075000000000006E-3</v>
      </c>
      <c r="G185" s="164">
        <v>45</v>
      </c>
      <c r="H185" s="240">
        <v>8.5714299999999997E-3</v>
      </c>
      <c r="I185" s="254">
        <v>38964.561909999997</v>
      </c>
      <c r="J185" s="247">
        <v>-2221.2590799999998</v>
      </c>
      <c r="K185" s="163">
        <v>0.32590000000000002</v>
      </c>
      <c r="L185" s="262">
        <v>38966.959853</v>
      </c>
      <c r="M185" s="267">
        <v>-2286.6131999999998</v>
      </c>
      <c r="N185" s="163">
        <v>0.31169999999999998</v>
      </c>
      <c r="O185" s="262">
        <v>38927.089535999999</v>
      </c>
      <c r="P185" s="267">
        <v>-2138.4287599999998</v>
      </c>
      <c r="Q185" s="163">
        <v>0.34379999999999999</v>
      </c>
      <c r="R185" s="262">
        <v>38932.054303999998</v>
      </c>
      <c r="S185" s="267">
        <v>-2201.7944900000002</v>
      </c>
      <c r="T185" s="163">
        <v>0.32950000000000002</v>
      </c>
      <c r="U185" s="262">
        <v>38922.248305000001</v>
      </c>
      <c r="V185" s="267">
        <v>-2217.4064600000002</v>
      </c>
      <c r="W185" s="163">
        <v>0.32600000000000001</v>
      </c>
      <c r="X185" s="262">
        <v>38933.038159000003</v>
      </c>
      <c r="Y185" s="267">
        <v>-2221.65119</v>
      </c>
      <c r="Z185" s="163">
        <v>0.32500000000000001</v>
      </c>
      <c r="AA185" s="262">
        <v>38924.504864000002</v>
      </c>
      <c r="AB185" s="267">
        <v>-2187.4309600000001</v>
      </c>
      <c r="AC185" s="163">
        <v>0.3327</v>
      </c>
      <c r="AD185" s="262">
        <v>38927.444888999999</v>
      </c>
      <c r="AE185" s="267">
        <v>-2245.5115999999998</v>
      </c>
      <c r="AF185" s="163">
        <v>0.31969999999999998</v>
      </c>
      <c r="AG185" s="262">
        <v>38916.963708000003</v>
      </c>
      <c r="AH185" s="267">
        <v>-2205.6767500000001</v>
      </c>
      <c r="AI185" s="162">
        <v>0.32850000000000001</v>
      </c>
    </row>
    <row r="186" spans="2:35" x14ac:dyDescent="0.25">
      <c r="B186" s="166">
        <v>178</v>
      </c>
      <c r="C186" s="165" t="s">
        <v>194</v>
      </c>
      <c r="D186" s="165" t="s">
        <v>67</v>
      </c>
      <c r="E186" s="164">
        <v>43</v>
      </c>
      <c r="F186" s="240">
        <v>8.22494E-3</v>
      </c>
      <c r="G186" s="164">
        <v>43</v>
      </c>
      <c r="H186" s="240">
        <v>8.19048E-3</v>
      </c>
      <c r="I186" s="254">
        <v>41505.998039999999</v>
      </c>
      <c r="J186" s="247">
        <v>-2342.8029099999999</v>
      </c>
      <c r="K186" s="163">
        <v>0.32419999999999999</v>
      </c>
      <c r="L186" s="262">
        <v>41441.105536000003</v>
      </c>
      <c r="M186" s="267">
        <v>-2244.2380400000002</v>
      </c>
      <c r="N186" s="163">
        <v>0.34470000000000001</v>
      </c>
      <c r="O186" s="262">
        <v>41491.588809000001</v>
      </c>
      <c r="P186" s="267">
        <v>-2268.9594900000002</v>
      </c>
      <c r="Q186" s="163">
        <v>0.33939999999999998</v>
      </c>
      <c r="R186" s="262">
        <v>41425.682239000002</v>
      </c>
      <c r="S186" s="267">
        <v>-2191.4380500000002</v>
      </c>
      <c r="T186" s="163">
        <v>0.35589999999999999</v>
      </c>
      <c r="U186" s="262">
        <v>41421.114960999999</v>
      </c>
      <c r="V186" s="267">
        <v>-2209.03845</v>
      </c>
      <c r="W186" s="163">
        <v>0.3523</v>
      </c>
      <c r="X186" s="262">
        <v>41278.030482000002</v>
      </c>
      <c r="Y186" s="267">
        <v>-2100.0401499999998</v>
      </c>
      <c r="Z186" s="163">
        <v>0.37609999999999999</v>
      </c>
      <c r="AA186" s="262">
        <v>41424.685194999998</v>
      </c>
      <c r="AB186" s="267">
        <v>-2170.9878399999998</v>
      </c>
      <c r="AC186" s="163">
        <v>0.3604</v>
      </c>
      <c r="AD186" s="262">
        <v>41274.175598000002</v>
      </c>
      <c r="AE186" s="267">
        <v>-2113.7505299999998</v>
      </c>
      <c r="AF186" s="163">
        <v>0.37319999999999998</v>
      </c>
      <c r="AG186" s="262">
        <v>41425.078471000001</v>
      </c>
      <c r="AH186" s="267">
        <v>-2196.8034499999999</v>
      </c>
      <c r="AI186" s="162">
        <v>0.35489999999999999</v>
      </c>
    </row>
    <row r="187" spans="2:35" x14ac:dyDescent="0.25">
      <c r="B187" s="166">
        <v>179</v>
      </c>
      <c r="C187" s="165" t="s">
        <v>194</v>
      </c>
      <c r="D187" s="165" t="s">
        <v>68</v>
      </c>
      <c r="E187" s="164">
        <v>924</v>
      </c>
      <c r="F187" s="240">
        <v>0.17674063000000001</v>
      </c>
      <c r="G187" s="164">
        <v>928</v>
      </c>
      <c r="H187" s="240">
        <v>0.1767619</v>
      </c>
      <c r="I187" s="254">
        <v>39184.975343999999</v>
      </c>
      <c r="J187" s="247">
        <v>-567.63512000000003</v>
      </c>
      <c r="K187" s="163">
        <v>0.36659999999999998</v>
      </c>
      <c r="L187" s="262">
        <v>39189.681435999999</v>
      </c>
      <c r="M187" s="267">
        <v>-678.23811999999998</v>
      </c>
      <c r="N187" s="163">
        <v>0.28139999999999998</v>
      </c>
      <c r="O187" s="262">
        <v>39200.379749</v>
      </c>
      <c r="P187" s="267">
        <v>-520.40998000000002</v>
      </c>
      <c r="Q187" s="163">
        <v>0.40749999999999997</v>
      </c>
      <c r="R187" s="262">
        <v>39202.242753999999</v>
      </c>
      <c r="S187" s="267">
        <v>-625.78691000000003</v>
      </c>
      <c r="T187" s="163">
        <v>0.3201</v>
      </c>
      <c r="U187" s="262">
        <v>39196.701413000003</v>
      </c>
      <c r="V187" s="267">
        <v>-518.19902999999999</v>
      </c>
      <c r="W187" s="163">
        <v>0.41099999999999998</v>
      </c>
      <c r="X187" s="262">
        <v>39200.206889000001</v>
      </c>
      <c r="Y187" s="267">
        <v>-652.54966999999999</v>
      </c>
      <c r="Z187" s="163">
        <v>0.3</v>
      </c>
      <c r="AA187" s="262">
        <v>39203.19642</v>
      </c>
      <c r="AB187" s="267">
        <v>-634.98429999999996</v>
      </c>
      <c r="AC187" s="163">
        <v>0.31309999999999999</v>
      </c>
      <c r="AD187" s="262">
        <v>39195.971015000003</v>
      </c>
      <c r="AE187" s="267">
        <v>-546.95335</v>
      </c>
      <c r="AF187" s="163">
        <v>0.3856</v>
      </c>
      <c r="AG187" s="262">
        <v>39197.814484000002</v>
      </c>
      <c r="AH187" s="267">
        <v>-528.97163999999998</v>
      </c>
      <c r="AI187" s="162">
        <v>0.40139999999999998</v>
      </c>
    </row>
    <row r="188" spans="2:35" x14ac:dyDescent="0.25">
      <c r="B188" s="166">
        <v>180</v>
      </c>
      <c r="C188" s="165" t="s">
        <v>194</v>
      </c>
      <c r="D188" s="165" t="s">
        <v>69</v>
      </c>
      <c r="E188" s="164">
        <v>11</v>
      </c>
      <c r="F188" s="240">
        <v>2.10406E-3</v>
      </c>
      <c r="G188" s="164">
        <v>11</v>
      </c>
      <c r="H188" s="240">
        <v>2.0952399999999999E-3</v>
      </c>
      <c r="I188" s="254">
        <v>40613.728653999999</v>
      </c>
      <c r="J188" s="247">
        <v>-373.07781999999997</v>
      </c>
      <c r="K188" s="163">
        <v>0.93420000000000003</v>
      </c>
      <c r="L188" s="262">
        <v>40669.936057999999</v>
      </c>
      <c r="M188" s="267">
        <v>-311.07366000000002</v>
      </c>
      <c r="N188" s="163">
        <v>0.94510000000000005</v>
      </c>
      <c r="O188" s="262">
        <v>40608.079049</v>
      </c>
      <c r="P188" s="267">
        <v>-228.27296000000001</v>
      </c>
      <c r="Q188" s="163">
        <v>0.9597</v>
      </c>
      <c r="R188" s="262">
        <v>40657.334177999997</v>
      </c>
      <c r="S188" s="267">
        <v>-187.19075000000001</v>
      </c>
      <c r="T188" s="163">
        <v>0.96689999999999998</v>
      </c>
      <c r="U188" s="262">
        <v>40553.359549000001</v>
      </c>
      <c r="V188" s="267">
        <v>-472.26605000000001</v>
      </c>
      <c r="W188" s="163">
        <v>0.91669999999999996</v>
      </c>
      <c r="X188" s="262">
        <v>40644.414989999997</v>
      </c>
      <c r="Y188" s="267">
        <v>-61.062719999999999</v>
      </c>
      <c r="Z188" s="163">
        <v>0.98919999999999997</v>
      </c>
      <c r="AA188" s="262">
        <v>40675.415440999997</v>
      </c>
      <c r="AB188" s="267">
        <v>-168.23978</v>
      </c>
      <c r="AC188" s="163">
        <v>0.97019999999999995</v>
      </c>
      <c r="AD188" s="262">
        <v>40552.931356000001</v>
      </c>
      <c r="AE188" s="267">
        <v>-361.54962</v>
      </c>
      <c r="AF188" s="163">
        <v>0.93620000000000003</v>
      </c>
      <c r="AG188" s="262">
        <v>40572.823609999999</v>
      </c>
      <c r="AH188" s="267">
        <v>-465.23329999999999</v>
      </c>
      <c r="AI188" s="162">
        <v>0.91790000000000005</v>
      </c>
    </row>
    <row r="189" spans="2:35" x14ac:dyDescent="0.25">
      <c r="B189" s="166">
        <v>181</v>
      </c>
      <c r="C189" s="165" t="s">
        <v>194</v>
      </c>
      <c r="D189" s="165" t="s">
        <v>70</v>
      </c>
      <c r="E189" s="164">
        <v>58</v>
      </c>
      <c r="F189" s="240">
        <v>1.1094110000000001E-2</v>
      </c>
      <c r="G189" s="164">
        <v>58</v>
      </c>
      <c r="H189" s="240">
        <v>1.1047619999999999E-2</v>
      </c>
      <c r="I189" s="254">
        <v>39250.984724000002</v>
      </c>
      <c r="J189" s="247">
        <v>-142.62567999999999</v>
      </c>
      <c r="K189" s="163">
        <v>0.95220000000000005</v>
      </c>
      <c r="L189" s="262">
        <v>39242.141189000002</v>
      </c>
      <c r="M189" s="267">
        <v>-255.28702999999999</v>
      </c>
      <c r="N189" s="163">
        <v>0.91449999999999998</v>
      </c>
      <c r="O189" s="262">
        <v>39254.777364000001</v>
      </c>
      <c r="P189" s="267">
        <v>111.69065999999999</v>
      </c>
      <c r="Q189" s="163">
        <v>0.96250000000000002</v>
      </c>
      <c r="R189" s="262">
        <v>39247.905261</v>
      </c>
      <c r="S189" s="267">
        <v>3.13849</v>
      </c>
      <c r="T189" s="163">
        <v>0.99890000000000001</v>
      </c>
      <c r="U189" s="262">
        <v>39245.194356</v>
      </c>
      <c r="V189" s="267">
        <v>255.63328000000001</v>
      </c>
      <c r="W189" s="163">
        <v>0.91449999999999998</v>
      </c>
      <c r="X189" s="262">
        <v>39221.743999999999</v>
      </c>
      <c r="Y189" s="267">
        <v>-27.4267</v>
      </c>
      <c r="Z189" s="163">
        <v>0.99080000000000001</v>
      </c>
      <c r="AA189" s="262">
        <v>39265.019235</v>
      </c>
      <c r="AB189" s="267">
        <v>93.033529999999999</v>
      </c>
      <c r="AC189" s="163">
        <v>0.96879999999999999</v>
      </c>
      <c r="AD189" s="262">
        <v>39220.074440999997</v>
      </c>
      <c r="AE189" s="267">
        <v>203.26991000000001</v>
      </c>
      <c r="AF189" s="163">
        <v>0.93189999999999995</v>
      </c>
      <c r="AG189" s="262">
        <v>39258.929785</v>
      </c>
      <c r="AH189" s="267">
        <v>331.42353000000003</v>
      </c>
      <c r="AI189" s="162">
        <v>0.88929999999999998</v>
      </c>
    </row>
    <row r="190" spans="2:35" x14ac:dyDescent="0.25">
      <c r="B190" s="166">
        <v>182</v>
      </c>
      <c r="C190" s="165" t="s">
        <v>194</v>
      </c>
      <c r="D190" s="165" t="s">
        <v>71</v>
      </c>
      <c r="E190" s="164">
        <v>222</v>
      </c>
      <c r="F190" s="240">
        <v>4.246366E-2</v>
      </c>
      <c r="G190" s="164">
        <v>222</v>
      </c>
      <c r="H190" s="240">
        <v>4.2285709999999997E-2</v>
      </c>
      <c r="I190" s="254">
        <v>39549.150578000001</v>
      </c>
      <c r="J190" s="247">
        <v>-1797.5047</v>
      </c>
      <c r="K190" s="163">
        <v>8.2900000000000001E-2</v>
      </c>
      <c r="L190" s="262">
        <v>39551.143935</v>
      </c>
      <c r="M190" s="267">
        <v>-1769.1155699999999</v>
      </c>
      <c r="N190" s="163">
        <v>8.77E-2</v>
      </c>
      <c r="O190" s="262">
        <v>39563.910859000003</v>
      </c>
      <c r="P190" s="267">
        <v>-1820.9330600000001</v>
      </c>
      <c r="Q190" s="163">
        <v>7.8799999999999995E-2</v>
      </c>
      <c r="R190" s="262">
        <v>39566.499594000001</v>
      </c>
      <c r="S190" s="267">
        <v>-1796.5860399999999</v>
      </c>
      <c r="T190" s="163">
        <v>8.2699999999999996E-2</v>
      </c>
      <c r="U190" s="262">
        <v>39577.668537999998</v>
      </c>
      <c r="V190" s="267">
        <v>-1755.72514</v>
      </c>
      <c r="W190" s="163">
        <v>0.09</v>
      </c>
      <c r="X190" s="262">
        <v>39615.072994000002</v>
      </c>
      <c r="Y190" s="267">
        <v>-1760.1515400000001</v>
      </c>
      <c r="Z190" s="163">
        <v>8.8999999999999996E-2</v>
      </c>
      <c r="AA190" s="262">
        <v>39561.421158999998</v>
      </c>
      <c r="AB190" s="267">
        <v>-1770.4723100000001</v>
      </c>
      <c r="AC190" s="163">
        <v>8.7300000000000003E-2</v>
      </c>
      <c r="AD190" s="262">
        <v>39624.363322999998</v>
      </c>
      <c r="AE190" s="267">
        <v>-1722.75603</v>
      </c>
      <c r="AF190" s="163">
        <v>9.6100000000000005E-2</v>
      </c>
      <c r="AG190" s="262">
        <v>39573.027673999997</v>
      </c>
      <c r="AH190" s="267">
        <v>-1733.29198</v>
      </c>
      <c r="AI190" s="162">
        <v>9.4299999999999995E-2</v>
      </c>
    </row>
    <row r="191" spans="2:35" x14ac:dyDescent="0.25">
      <c r="B191" s="166">
        <v>183</v>
      </c>
      <c r="C191" s="165" t="s">
        <v>194</v>
      </c>
      <c r="D191" s="165" t="s">
        <v>72</v>
      </c>
      <c r="E191" s="164" t="s">
        <v>136</v>
      </c>
      <c r="F191" s="240" t="s">
        <v>136</v>
      </c>
      <c r="G191" s="164" t="s">
        <v>136</v>
      </c>
      <c r="H191" s="240" t="s">
        <v>136</v>
      </c>
      <c r="I191" s="254">
        <v>39188.664805</v>
      </c>
      <c r="J191" s="247">
        <v>-15192.75721</v>
      </c>
      <c r="K191" s="163">
        <v>0.35539999999999999</v>
      </c>
      <c r="L191" s="262">
        <v>39188.664805</v>
      </c>
      <c r="M191" s="267">
        <v>-15325.489320000001</v>
      </c>
      <c r="N191" s="163">
        <v>0.35089999999999999</v>
      </c>
      <c r="O191" s="262">
        <v>39188.664805</v>
      </c>
      <c r="P191" s="267">
        <v>-15902.412469999999</v>
      </c>
      <c r="Q191" s="163">
        <v>0.33300000000000002</v>
      </c>
      <c r="R191" s="262">
        <v>39188.664805</v>
      </c>
      <c r="S191" s="267">
        <v>-16037.216490000001</v>
      </c>
      <c r="T191" s="163">
        <v>0.32869999999999999</v>
      </c>
      <c r="U191" s="262">
        <v>39188.664805</v>
      </c>
      <c r="V191" s="267">
        <v>-16314.3704</v>
      </c>
      <c r="W191" s="163">
        <v>0.32119999999999999</v>
      </c>
      <c r="X191" s="262">
        <v>39188.664805</v>
      </c>
      <c r="Y191" s="267">
        <v>-17527.362990000001</v>
      </c>
      <c r="Z191" s="163">
        <v>0.28560000000000002</v>
      </c>
      <c r="AA191" s="262">
        <v>39188.664805</v>
      </c>
      <c r="AB191" s="267">
        <v>-15929.672759999999</v>
      </c>
      <c r="AC191" s="163">
        <v>0.33189999999999997</v>
      </c>
      <c r="AD191" s="262">
        <v>39188.664805</v>
      </c>
      <c r="AE191" s="267">
        <v>-17740.778699999999</v>
      </c>
      <c r="AF191" s="163">
        <v>0.28070000000000001</v>
      </c>
      <c r="AG191" s="262">
        <v>39188.664805</v>
      </c>
      <c r="AH191" s="267">
        <v>-16300.20559</v>
      </c>
      <c r="AI191" s="162">
        <v>0.3216</v>
      </c>
    </row>
    <row r="192" spans="2:35" x14ac:dyDescent="0.25">
      <c r="B192" s="166">
        <v>184</v>
      </c>
      <c r="C192" s="165" t="s">
        <v>194</v>
      </c>
      <c r="D192" s="165" t="s">
        <v>73</v>
      </c>
      <c r="E192" s="164">
        <v>169</v>
      </c>
      <c r="F192" s="240">
        <v>3.2325939999999997E-2</v>
      </c>
      <c r="G192" s="164">
        <v>169</v>
      </c>
      <c r="H192" s="240">
        <v>3.219048E-2</v>
      </c>
      <c r="I192" s="254">
        <v>39159.620723</v>
      </c>
      <c r="J192" s="247">
        <v>-2381.9276799999998</v>
      </c>
      <c r="K192" s="163">
        <v>9.8400000000000001E-2</v>
      </c>
      <c r="L192" s="262">
        <v>39178.045723000003</v>
      </c>
      <c r="M192" s="267">
        <v>-2261.9500600000001</v>
      </c>
      <c r="N192" s="163">
        <v>0.1166</v>
      </c>
      <c r="O192" s="262">
        <v>39077.318335000004</v>
      </c>
      <c r="P192" s="267">
        <v>-2347.9971500000001</v>
      </c>
      <c r="Q192" s="163">
        <v>0.1031</v>
      </c>
      <c r="R192" s="262">
        <v>39097.008177999996</v>
      </c>
      <c r="S192" s="267">
        <v>-2233.4202700000001</v>
      </c>
      <c r="T192" s="163">
        <v>0.1211</v>
      </c>
      <c r="U192" s="262">
        <v>39047.375080999998</v>
      </c>
      <c r="V192" s="267">
        <v>-2227.4110599999999</v>
      </c>
      <c r="W192" s="163">
        <v>0.122</v>
      </c>
      <c r="X192" s="262">
        <v>39064.795797999999</v>
      </c>
      <c r="Y192" s="267">
        <v>-2206.2633099999998</v>
      </c>
      <c r="Z192" s="163">
        <v>0.1255</v>
      </c>
      <c r="AA192" s="262">
        <v>39106.484173999997</v>
      </c>
      <c r="AB192" s="267">
        <v>-2206.7833599999999</v>
      </c>
      <c r="AC192" s="163">
        <v>0.12559999999999999</v>
      </c>
      <c r="AD192" s="262">
        <v>39017.376983000002</v>
      </c>
      <c r="AE192" s="267">
        <v>-2206.8040099999998</v>
      </c>
      <c r="AF192" s="163">
        <v>0.12540000000000001</v>
      </c>
      <c r="AG192" s="262">
        <v>39058.039221999999</v>
      </c>
      <c r="AH192" s="267">
        <v>-2204.8789499999998</v>
      </c>
      <c r="AI192" s="162">
        <v>0.1258</v>
      </c>
    </row>
    <row r="193" spans="2:35" x14ac:dyDescent="0.25">
      <c r="B193" s="166">
        <v>185</v>
      </c>
      <c r="C193" s="165" t="s">
        <v>194</v>
      </c>
      <c r="D193" s="165" t="s">
        <v>74</v>
      </c>
      <c r="E193" s="164">
        <v>22</v>
      </c>
      <c r="F193" s="240">
        <v>4.2081100000000001E-3</v>
      </c>
      <c r="G193" s="164">
        <v>22</v>
      </c>
      <c r="H193" s="240">
        <v>4.1904799999999999E-3</v>
      </c>
      <c r="I193" s="254">
        <v>38803.430299</v>
      </c>
      <c r="J193" s="247">
        <v>5562.9263899999996</v>
      </c>
      <c r="K193" s="163">
        <v>9.3100000000000002E-2</v>
      </c>
      <c r="L193" s="262">
        <v>38791.350620999998</v>
      </c>
      <c r="M193" s="267">
        <v>5421.4384799999998</v>
      </c>
      <c r="N193" s="163">
        <v>0.1016</v>
      </c>
      <c r="O193" s="262">
        <v>38894.958622999999</v>
      </c>
      <c r="P193" s="267">
        <v>4846.3345499999996</v>
      </c>
      <c r="Q193" s="163">
        <v>0.14380000000000001</v>
      </c>
      <c r="R193" s="262">
        <v>38876.329351</v>
      </c>
      <c r="S193" s="267">
        <v>4751.0415400000002</v>
      </c>
      <c r="T193" s="163">
        <v>0.1517</v>
      </c>
      <c r="U193" s="262">
        <v>38898.558187000002</v>
      </c>
      <c r="V193" s="267">
        <v>4855.6753200000003</v>
      </c>
      <c r="W193" s="163">
        <v>0.14299999999999999</v>
      </c>
      <c r="X193" s="262">
        <v>38841.052383000002</v>
      </c>
      <c r="Y193" s="267">
        <v>4873.1050699999996</v>
      </c>
      <c r="Z193" s="163">
        <v>0.14130000000000001</v>
      </c>
      <c r="AA193" s="262">
        <v>38884.754455000002</v>
      </c>
      <c r="AB193" s="267">
        <v>4817.3901900000001</v>
      </c>
      <c r="AC193" s="163">
        <v>0.14610000000000001</v>
      </c>
      <c r="AD193" s="262">
        <v>38856.835550999996</v>
      </c>
      <c r="AE193" s="267">
        <v>4970.1345700000002</v>
      </c>
      <c r="AF193" s="163">
        <v>0.13370000000000001</v>
      </c>
      <c r="AG193" s="262">
        <v>38905.221243</v>
      </c>
      <c r="AH193" s="267">
        <v>4900.1163200000001</v>
      </c>
      <c r="AI193" s="162">
        <v>0.1394</v>
      </c>
    </row>
    <row r="194" spans="2:35" x14ac:dyDescent="0.25">
      <c r="B194" s="166">
        <v>186</v>
      </c>
      <c r="C194" s="165" t="s">
        <v>194</v>
      </c>
      <c r="D194" s="165" t="s">
        <v>75</v>
      </c>
      <c r="E194" s="164">
        <v>521</v>
      </c>
      <c r="F194" s="240">
        <v>9.96557E-2</v>
      </c>
      <c r="G194" s="164">
        <v>524</v>
      </c>
      <c r="H194" s="240">
        <v>9.9809519999999999E-2</v>
      </c>
      <c r="I194" s="254">
        <v>39354.384692</v>
      </c>
      <c r="J194" s="247">
        <v>1103.3332</v>
      </c>
      <c r="K194" s="163">
        <v>0.11890000000000001</v>
      </c>
      <c r="L194" s="262">
        <v>39358.208651000001</v>
      </c>
      <c r="M194" s="267">
        <v>917.34376999999995</v>
      </c>
      <c r="N194" s="163">
        <v>0.19670000000000001</v>
      </c>
      <c r="O194" s="262">
        <v>39362.126179999999</v>
      </c>
      <c r="P194" s="267">
        <v>1043.75</v>
      </c>
      <c r="Q194" s="163">
        <v>0.1401</v>
      </c>
      <c r="R194" s="262">
        <v>39365.138842</v>
      </c>
      <c r="S194" s="267">
        <v>879.07443999999998</v>
      </c>
      <c r="T194" s="163">
        <v>0.21579999999999999</v>
      </c>
      <c r="U194" s="262">
        <v>39375.370597000001</v>
      </c>
      <c r="V194" s="267">
        <v>991.05643999999995</v>
      </c>
      <c r="W194" s="163">
        <v>0.1636</v>
      </c>
      <c r="X194" s="262">
        <v>39354.262678999999</v>
      </c>
      <c r="Y194" s="267">
        <v>899.38403000000005</v>
      </c>
      <c r="Z194" s="163">
        <v>0.2054</v>
      </c>
      <c r="AA194" s="262">
        <v>39353.601419999999</v>
      </c>
      <c r="AB194" s="267">
        <v>911.28511000000003</v>
      </c>
      <c r="AC194" s="163">
        <v>0.19969999999999999</v>
      </c>
      <c r="AD194" s="262">
        <v>39367.424012000003</v>
      </c>
      <c r="AE194" s="267">
        <v>1008.5054</v>
      </c>
      <c r="AF194" s="163">
        <v>0.15629999999999999</v>
      </c>
      <c r="AG194" s="262">
        <v>39365.514991999997</v>
      </c>
      <c r="AH194" s="267">
        <v>1012.57939</v>
      </c>
      <c r="AI194" s="162">
        <v>0.15479999999999999</v>
      </c>
    </row>
    <row r="195" spans="2:35" x14ac:dyDescent="0.25">
      <c r="B195" s="166">
        <v>187</v>
      </c>
      <c r="C195" s="165" t="s">
        <v>194</v>
      </c>
      <c r="D195" s="165" t="s">
        <v>76</v>
      </c>
      <c r="E195" s="164" t="s">
        <v>136</v>
      </c>
      <c r="F195" s="240" t="s">
        <v>136</v>
      </c>
      <c r="G195" s="164" t="s">
        <v>136</v>
      </c>
      <c r="H195" s="240" t="s">
        <v>136</v>
      </c>
      <c r="I195" s="254">
        <v>41035.145736999999</v>
      </c>
      <c r="J195" s="247">
        <v>-5336.7779</v>
      </c>
      <c r="K195" s="163">
        <v>0.48259999999999997</v>
      </c>
      <c r="L195" s="262">
        <v>41015.887042000002</v>
      </c>
      <c r="M195" s="267">
        <v>-4621.8637200000003</v>
      </c>
      <c r="N195" s="163">
        <v>0.54310000000000003</v>
      </c>
      <c r="O195" s="262">
        <v>40928.553183000004</v>
      </c>
      <c r="P195" s="267">
        <v>-6408.64869</v>
      </c>
      <c r="Q195" s="163">
        <v>0.39900000000000002</v>
      </c>
      <c r="R195" s="262">
        <v>40952.880563999999</v>
      </c>
      <c r="S195" s="267">
        <v>-5705.1468699999996</v>
      </c>
      <c r="T195" s="163">
        <v>0.45290000000000002</v>
      </c>
      <c r="U195" s="262">
        <v>41147.178648000001</v>
      </c>
      <c r="V195" s="267">
        <v>-6281.54414</v>
      </c>
      <c r="W195" s="163">
        <v>0.40920000000000001</v>
      </c>
      <c r="X195" s="262">
        <v>40795.31007</v>
      </c>
      <c r="Y195" s="267">
        <v>-5441.3843299999999</v>
      </c>
      <c r="Z195" s="163">
        <v>0.47420000000000001</v>
      </c>
      <c r="AA195" s="262">
        <v>40878.278874000003</v>
      </c>
      <c r="AB195" s="267">
        <v>-5916.2531099999997</v>
      </c>
      <c r="AC195" s="163">
        <v>0.43640000000000001</v>
      </c>
      <c r="AD195" s="262">
        <v>40981.539972999999</v>
      </c>
      <c r="AE195" s="267">
        <v>-6066.5400900000004</v>
      </c>
      <c r="AF195" s="163">
        <v>0.4254</v>
      </c>
      <c r="AG195" s="262">
        <v>41088.923536000002</v>
      </c>
      <c r="AH195" s="267">
        <v>-6412.0892700000004</v>
      </c>
      <c r="AI195" s="162">
        <v>0.39950000000000002</v>
      </c>
    </row>
    <row r="196" spans="2:35" x14ac:dyDescent="0.25">
      <c r="B196" s="166">
        <v>188</v>
      </c>
      <c r="C196" s="165" t="s">
        <v>194</v>
      </c>
      <c r="D196" s="165" t="s">
        <v>77</v>
      </c>
      <c r="E196" s="164" t="s">
        <v>136</v>
      </c>
      <c r="F196" s="240" t="s">
        <v>136</v>
      </c>
      <c r="G196" s="164" t="s">
        <v>136</v>
      </c>
      <c r="H196" s="240" t="s">
        <v>136</v>
      </c>
      <c r="I196" s="254">
        <v>37256.567224999999</v>
      </c>
      <c r="J196" s="247">
        <v>11223.40827</v>
      </c>
      <c r="K196" s="163">
        <v>2.5600000000000001E-2</v>
      </c>
      <c r="L196" s="262">
        <v>37328.450277999997</v>
      </c>
      <c r="M196" s="267">
        <v>11393.73004</v>
      </c>
      <c r="N196" s="163">
        <v>2.3400000000000001E-2</v>
      </c>
      <c r="O196" s="262">
        <v>37282.886638999997</v>
      </c>
      <c r="P196" s="267">
        <v>11735.2973</v>
      </c>
      <c r="Q196" s="163">
        <v>1.95E-2</v>
      </c>
      <c r="R196" s="262">
        <v>37351.264197999997</v>
      </c>
      <c r="S196" s="267">
        <v>11860.81049</v>
      </c>
      <c r="T196" s="163">
        <v>1.8200000000000001E-2</v>
      </c>
      <c r="U196" s="262">
        <v>37323.445253999998</v>
      </c>
      <c r="V196" s="267">
        <v>10989.58894</v>
      </c>
      <c r="W196" s="163">
        <v>2.8899999999999999E-2</v>
      </c>
      <c r="X196" s="262">
        <v>37393.160042000003</v>
      </c>
      <c r="Y196" s="267">
        <v>11889.233249999999</v>
      </c>
      <c r="Z196" s="163">
        <v>1.7899999999999999E-2</v>
      </c>
      <c r="AA196" s="262">
        <v>37341.348699000002</v>
      </c>
      <c r="AB196" s="267">
        <v>11864.80695</v>
      </c>
      <c r="AC196" s="163">
        <v>1.8200000000000001E-2</v>
      </c>
      <c r="AD196" s="262">
        <v>37376.909240000001</v>
      </c>
      <c r="AE196" s="267">
        <v>11005.77555</v>
      </c>
      <c r="AF196" s="163">
        <v>2.86E-2</v>
      </c>
      <c r="AG196" s="262">
        <v>37314.044261000003</v>
      </c>
      <c r="AH196" s="267">
        <v>11022.12263</v>
      </c>
      <c r="AI196" s="162">
        <v>2.8400000000000002E-2</v>
      </c>
    </row>
    <row r="197" spans="2:35" x14ac:dyDescent="0.25">
      <c r="B197" s="166">
        <v>189</v>
      </c>
      <c r="C197" s="165" t="s">
        <v>194</v>
      </c>
      <c r="D197" s="165" t="s">
        <v>78</v>
      </c>
      <c r="E197" s="164">
        <v>173</v>
      </c>
      <c r="F197" s="240">
        <v>3.3091049999999997E-2</v>
      </c>
      <c r="G197" s="164">
        <v>173</v>
      </c>
      <c r="H197" s="240">
        <v>3.2952380000000003E-2</v>
      </c>
      <c r="I197" s="254">
        <v>38682.478690999997</v>
      </c>
      <c r="J197" s="247">
        <v>-699.96712000000002</v>
      </c>
      <c r="K197" s="163">
        <v>0.54810000000000003</v>
      </c>
      <c r="L197" s="262">
        <v>38700.753456999999</v>
      </c>
      <c r="M197" s="267">
        <v>-609.39853000000005</v>
      </c>
      <c r="N197" s="163">
        <v>0.60099999999999998</v>
      </c>
      <c r="O197" s="262">
        <v>38701.368816000002</v>
      </c>
      <c r="P197" s="267">
        <v>-694.38189999999997</v>
      </c>
      <c r="Q197" s="163">
        <v>0.55089999999999995</v>
      </c>
      <c r="R197" s="262">
        <v>38718.482631999999</v>
      </c>
      <c r="S197" s="267">
        <v>-612.91745000000003</v>
      </c>
      <c r="T197" s="163">
        <v>0.59860000000000002</v>
      </c>
      <c r="U197" s="262">
        <v>38682.720808999999</v>
      </c>
      <c r="V197" s="267">
        <v>-602.63278000000003</v>
      </c>
      <c r="W197" s="163">
        <v>0.60460000000000003</v>
      </c>
      <c r="X197" s="262">
        <v>38749.895455999998</v>
      </c>
      <c r="Y197" s="267">
        <v>-710.71947999999998</v>
      </c>
      <c r="Z197" s="163">
        <v>0.54149999999999998</v>
      </c>
      <c r="AA197" s="262">
        <v>38721.128913</v>
      </c>
      <c r="AB197" s="267">
        <v>-601.19280000000003</v>
      </c>
      <c r="AC197" s="163">
        <v>0.60560000000000003</v>
      </c>
      <c r="AD197" s="262">
        <v>38711.472224999998</v>
      </c>
      <c r="AE197" s="267">
        <v>-704.61419999999998</v>
      </c>
      <c r="AF197" s="163">
        <v>0.54490000000000005</v>
      </c>
      <c r="AG197" s="262">
        <v>38686.530177000001</v>
      </c>
      <c r="AH197" s="267">
        <v>-594.38932999999997</v>
      </c>
      <c r="AI197" s="162">
        <v>0.60960000000000003</v>
      </c>
    </row>
    <row r="198" spans="2:35" x14ac:dyDescent="0.25">
      <c r="B198" s="166">
        <v>190</v>
      </c>
      <c r="C198" s="165" t="s">
        <v>194</v>
      </c>
      <c r="D198" s="165" t="s">
        <v>79</v>
      </c>
      <c r="E198" s="164" t="s">
        <v>136</v>
      </c>
      <c r="F198" s="240" t="s">
        <v>136</v>
      </c>
      <c r="G198" s="164" t="s">
        <v>136</v>
      </c>
      <c r="H198" s="240" t="s">
        <v>136</v>
      </c>
      <c r="I198" s="254">
        <v>38762.768744000001</v>
      </c>
      <c r="J198" s="247">
        <v>-3023.2714799999999</v>
      </c>
      <c r="K198" s="163">
        <v>0.72740000000000005</v>
      </c>
      <c r="L198" s="262">
        <v>38761.415266999997</v>
      </c>
      <c r="M198" s="267">
        <v>-3471.66446</v>
      </c>
      <c r="N198" s="163">
        <v>0.68879999999999997</v>
      </c>
      <c r="O198" s="262">
        <v>38764.211336</v>
      </c>
      <c r="P198" s="267">
        <v>-2987.9371799999999</v>
      </c>
      <c r="Q198" s="163">
        <v>0.73019999999999996</v>
      </c>
      <c r="R198" s="262">
        <v>38762.945080999998</v>
      </c>
      <c r="S198" s="267">
        <v>-3403.20138</v>
      </c>
      <c r="T198" s="163">
        <v>0.69430000000000003</v>
      </c>
      <c r="U198" s="262">
        <v>38764.299391</v>
      </c>
      <c r="V198" s="267">
        <v>-3364.9073199999998</v>
      </c>
      <c r="W198" s="163">
        <v>0.69750000000000001</v>
      </c>
      <c r="X198" s="262">
        <v>38781.274337000003</v>
      </c>
      <c r="Y198" s="267">
        <v>-3121.2422499999998</v>
      </c>
      <c r="Z198" s="163">
        <v>0.71840000000000004</v>
      </c>
      <c r="AA198" s="262">
        <v>38751.616638</v>
      </c>
      <c r="AB198" s="267">
        <v>-3307.3925399999998</v>
      </c>
      <c r="AC198" s="163">
        <v>0.70250000000000001</v>
      </c>
      <c r="AD198" s="262">
        <v>38778.850797999999</v>
      </c>
      <c r="AE198" s="267">
        <v>-3060.0754400000001</v>
      </c>
      <c r="AF198" s="163">
        <v>0.72360000000000002</v>
      </c>
      <c r="AG198" s="262">
        <v>38754.672649</v>
      </c>
      <c r="AH198" s="267">
        <v>-3284.0378700000001</v>
      </c>
      <c r="AI198" s="162">
        <v>0.70440000000000003</v>
      </c>
    </row>
    <row r="199" spans="2:35" x14ac:dyDescent="0.25">
      <c r="B199" s="166">
        <v>191</v>
      </c>
      <c r="C199" s="165" t="s">
        <v>194</v>
      </c>
      <c r="D199" s="165" t="s">
        <v>80</v>
      </c>
      <c r="E199" s="164" t="s">
        <v>136</v>
      </c>
      <c r="F199" s="240" t="s">
        <v>136</v>
      </c>
      <c r="G199" s="164" t="s">
        <v>136</v>
      </c>
      <c r="H199" s="240" t="s">
        <v>136</v>
      </c>
      <c r="I199" s="254">
        <v>38948.496145999998</v>
      </c>
      <c r="J199" s="247">
        <v>-1893.83384</v>
      </c>
      <c r="K199" s="163">
        <v>0.7782</v>
      </c>
      <c r="L199" s="262">
        <v>38944.249065000004</v>
      </c>
      <c r="M199" s="267">
        <v>-2080.1670399999998</v>
      </c>
      <c r="N199" s="163">
        <v>0.75690000000000002</v>
      </c>
      <c r="O199" s="262">
        <v>38997.999318000002</v>
      </c>
      <c r="P199" s="267">
        <v>-2024.04755</v>
      </c>
      <c r="Q199" s="163">
        <v>0.76319999999999999</v>
      </c>
      <c r="R199" s="262">
        <v>38996.906487</v>
      </c>
      <c r="S199" s="267">
        <v>-2213.05098</v>
      </c>
      <c r="T199" s="163">
        <v>0.74180000000000001</v>
      </c>
      <c r="U199" s="262">
        <v>39114.113239999999</v>
      </c>
      <c r="V199" s="267">
        <v>-3385.05141</v>
      </c>
      <c r="W199" s="163">
        <v>0.61470000000000002</v>
      </c>
      <c r="X199" s="262">
        <v>38946.628550000001</v>
      </c>
      <c r="Y199" s="267">
        <v>-2163.1382699999999</v>
      </c>
      <c r="Z199" s="163">
        <v>0.74729999999999996</v>
      </c>
      <c r="AA199" s="262">
        <v>39021.038131000001</v>
      </c>
      <c r="AB199" s="267">
        <v>-2213.7413499999998</v>
      </c>
      <c r="AC199" s="163">
        <v>0.74170000000000003</v>
      </c>
      <c r="AD199" s="262">
        <v>39048.680465999998</v>
      </c>
      <c r="AE199" s="267">
        <v>-3297.2962000000002</v>
      </c>
      <c r="AF199" s="163">
        <v>0.62380000000000002</v>
      </c>
      <c r="AG199" s="262">
        <v>39138.226174000003</v>
      </c>
      <c r="AH199" s="267">
        <v>-3343.1501499999999</v>
      </c>
      <c r="AI199" s="162">
        <v>0.61909999999999998</v>
      </c>
    </row>
    <row r="200" spans="2:35" x14ac:dyDescent="0.25">
      <c r="B200" s="166">
        <v>192</v>
      </c>
      <c r="C200" s="165" t="s">
        <v>194</v>
      </c>
      <c r="D200" s="165" t="s">
        <v>81</v>
      </c>
      <c r="E200" s="164">
        <v>54</v>
      </c>
      <c r="F200" s="240">
        <v>1.0329E-2</v>
      </c>
      <c r="G200" s="164">
        <v>54</v>
      </c>
      <c r="H200" s="240">
        <v>1.028571E-2</v>
      </c>
      <c r="I200" s="254">
        <v>39617.977680000004</v>
      </c>
      <c r="J200" s="247">
        <v>203.52227999999999</v>
      </c>
      <c r="K200" s="163">
        <v>0.92130000000000001</v>
      </c>
      <c r="L200" s="262">
        <v>39581.584593</v>
      </c>
      <c r="M200" s="267">
        <v>154.19003000000001</v>
      </c>
      <c r="N200" s="163">
        <v>0.94030000000000002</v>
      </c>
      <c r="O200" s="262">
        <v>39627.785522999999</v>
      </c>
      <c r="P200" s="267">
        <v>162.71813</v>
      </c>
      <c r="Q200" s="163">
        <v>0.93700000000000006</v>
      </c>
      <c r="R200" s="262">
        <v>39591.068618999998</v>
      </c>
      <c r="S200" s="267">
        <v>116.17001</v>
      </c>
      <c r="T200" s="163">
        <v>0.95499999999999996</v>
      </c>
      <c r="U200" s="262">
        <v>39603.622295000001</v>
      </c>
      <c r="V200" s="267">
        <v>88.828590000000005</v>
      </c>
      <c r="W200" s="163">
        <v>0.96550000000000002</v>
      </c>
      <c r="X200" s="262">
        <v>39576.048755000003</v>
      </c>
      <c r="Y200" s="267">
        <v>10.10538</v>
      </c>
      <c r="Z200" s="163">
        <v>0.99609999999999999</v>
      </c>
      <c r="AA200" s="262">
        <v>39583.784731</v>
      </c>
      <c r="AB200" s="267">
        <v>44.379820000000002</v>
      </c>
      <c r="AC200" s="163">
        <v>0.98280000000000001</v>
      </c>
      <c r="AD200" s="262">
        <v>39591.403602999999</v>
      </c>
      <c r="AE200" s="267">
        <v>-2.6005199999999999</v>
      </c>
      <c r="AF200" s="163">
        <v>0.999</v>
      </c>
      <c r="AG200" s="262">
        <v>39598.025464999999</v>
      </c>
      <c r="AH200" s="267">
        <v>28.684380000000001</v>
      </c>
      <c r="AI200" s="162">
        <v>0.9889</v>
      </c>
    </row>
    <row r="201" spans="2:35" x14ac:dyDescent="0.25">
      <c r="B201" s="166">
        <v>193</v>
      </c>
      <c r="C201" s="165" t="s">
        <v>194</v>
      </c>
      <c r="D201" s="165" t="s">
        <v>82</v>
      </c>
      <c r="E201" s="164" t="s">
        <v>136</v>
      </c>
      <c r="F201" s="240" t="s">
        <v>136</v>
      </c>
      <c r="G201" s="164" t="s">
        <v>136</v>
      </c>
      <c r="H201" s="240" t="s">
        <v>136</v>
      </c>
      <c r="I201" s="254">
        <v>39188.664805</v>
      </c>
      <c r="J201" s="247">
        <v>-20163.991979999999</v>
      </c>
      <c r="K201" s="163">
        <v>0.1925</v>
      </c>
      <c r="L201" s="262">
        <v>39188.664805</v>
      </c>
      <c r="M201" s="267">
        <v>-20182.40064</v>
      </c>
      <c r="N201" s="163">
        <v>0.19189999999999999</v>
      </c>
      <c r="O201" s="262">
        <v>39188.664805</v>
      </c>
      <c r="P201" s="267">
        <v>-20198.025130000002</v>
      </c>
      <c r="Q201" s="163">
        <v>0.19139999999999999</v>
      </c>
      <c r="R201" s="262">
        <v>39188.664805</v>
      </c>
      <c r="S201" s="267">
        <v>-20244.144230000002</v>
      </c>
      <c r="T201" s="163">
        <v>0.19009999999999999</v>
      </c>
      <c r="U201" s="262">
        <v>39188.664805</v>
      </c>
      <c r="V201" s="267">
        <v>-19979.484199999999</v>
      </c>
      <c r="W201" s="163">
        <v>0.1958</v>
      </c>
      <c r="X201" s="262">
        <v>39188.664805</v>
      </c>
      <c r="Y201" s="267">
        <v>-19533.69829</v>
      </c>
      <c r="Z201" s="163">
        <v>0.20599999999999999</v>
      </c>
      <c r="AA201" s="262">
        <v>39188.664805</v>
      </c>
      <c r="AB201" s="267">
        <v>-20172.21068</v>
      </c>
      <c r="AC201" s="163">
        <v>0.19170000000000001</v>
      </c>
      <c r="AD201" s="262">
        <v>39188.664805</v>
      </c>
      <c r="AE201" s="267">
        <v>-19337.847089999999</v>
      </c>
      <c r="AF201" s="163">
        <v>0.2104</v>
      </c>
      <c r="AG201" s="262">
        <v>39188.664805</v>
      </c>
      <c r="AH201" s="267">
        <v>-19930.86319</v>
      </c>
      <c r="AI201" s="162">
        <v>0.19689999999999999</v>
      </c>
    </row>
    <row r="202" spans="2:35" x14ac:dyDescent="0.25">
      <c r="B202" s="166">
        <v>194</v>
      </c>
      <c r="C202" s="165" t="s">
        <v>194</v>
      </c>
      <c r="D202" s="165" t="s">
        <v>83</v>
      </c>
      <c r="E202" s="164">
        <v>28</v>
      </c>
      <c r="F202" s="240">
        <v>5.3557800000000001E-3</v>
      </c>
      <c r="G202" s="164">
        <v>29</v>
      </c>
      <c r="H202" s="240">
        <v>5.5238099999999997E-3</v>
      </c>
      <c r="I202" s="254">
        <v>38499.264991999997</v>
      </c>
      <c r="J202" s="247">
        <v>19.760190000000001</v>
      </c>
      <c r="K202" s="163">
        <v>0.99439999999999995</v>
      </c>
      <c r="L202" s="262">
        <v>38536.602585000001</v>
      </c>
      <c r="M202" s="267">
        <v>-130.08591999999999</v>
      </c>
      <c r="N202" s="163">
        <v>0.96279999999999999</v>
      </c>
      <c r="O202" s="262">
        <v>38483.015334999996</v>
      </c>
      <c r="P202" s="267">
        <v>322.47027000000003</v>
      </c>
      <c r="Q202" s="163">
        <v>0.90800000000000003</v>
      </c>
      <c r="R202" s="262">
        <v>38520.519825000003</v>
      </c>
      <c r="S202" s="267">
        <v>162.15629999999999</v>
      </c>
      <c r="T202" s="163">
        <v>0.9536</v>
      </c>
      <c r="U202" s="262">
        <v>38511.937431999999</v>
      </c>
      <c r="V202" s="267">
        <v>180.70683</v>
      </c>
      <c r="W202" s="163">
        <v>0.94830000000000003</v>
      </c>
      <c r="X202" s="262">
        <v>38515.950307999999</v>
      </c>
      <c r="Y202" s="267">
        <v>236.55336</v>
      </c>
      <c r="Z202" s="163">
        <v>0.93240000000000001</v>
      </c>
      <c r="AA202" s="262">
        <v>38517.970930000003</v>
      </c>
      <c r="AB202" s="267">
        <v>275.22577999999999</v>
      </c>
      <c r="AC202" s="163">
        <v>0.9214</v>
      </c>
      <c r="AD202" s="262">
        <v>38520.546638</v>
      </c>
      <c r="AE202" s="267">
        <v>254.79723000000001</v>
      </c>
      <c r="AF202" s="163">
        <v>0.92720000000000002</v>
      </c>
      <c r="AG202" s="262">
        <v>38509.242057000003</v>
      </c>
      <c r="AH202" s="267">
        <v>268.25812000000002</v>
      </c>
      <c r="AI202" s="162">
        <v>0.9234</v>
      </c>
    </row>
    <row r="203" spans="2:35" x14ac:dyDescent="0.25">
      <c r="B203" s="166">
        <v>195</v>
      </c>
      <c r="C203" s="165" t="s">
        <v>194</v>
      </c>
      <c r="D203" s="165" t="s">
        <v>84</v>
      </c>
      <c r="E203" s="164">
        <v>81</v>
      </c>
      <c r="F203" s="240">
        <v>1.54935E-2</v>
      </c>
      <c r="G203" s="164">
        <v>82</v>
      </c>
      <c r="H203" s="240">
        <v>1.5619050000000001E-2</v>
      </c>
      <c r="I203" s="254">
        <v>39321.968932000003</v>
      </c>
      <c r="J203" s="247">
        <v>486.63817</v>
      </c>
      <c r="K203" s="163">
        <v>0.76980000000000004</v>
      </c>
      <c r="L203" s="262">
        <v>39315.105144000001</v>
      </c>
      <c r="M203" s="267">
        <v>769.05850999999996</v>
      </c>
      <c r="N203" s="163">
        <v>0.64419999999999999</v>
      </c>
      <c r="O203" s="262">
        <v>39254.430710000001</v>
      </c>
      <c r="P203" s="267">
        <v>589.67543999999998</v>
      </c>
      <c r="Q203" s="163">
        <v>0.72270000000000001</v>
      </c>
      <c r="R203" s="262">
        <v>39255.820095000003</v>
      </c>
      <c r="S203" s="267">
        <v>846.64099999999996</v>
      </c>
      <c r="T203" s="163">
        <v>0.6109</v>
      </c>
      <c r="U203" s="262">
        <v>39244.284232999998</v>
      </c>
      <c r="V203" s="267">
        <v>953.35897999999997</v>
      </c>
      <c r="W203" s="163">
        <v>0.56669999999999998</v>
      </c>
      <c r="X203" s="262">
        <v>39242.086029999999</v>
      </c>
      <c r="Y203" s="267">
        <v>821.99041999999997</v>
      </c>
      <c r="Z203" s="163">
        <v>0.62119999999999997</v>
      </c>
      <c r="AA203" s="262">
        <v>39257.143975999999</v>
      </c>
      <c r="AB203" s="267">
        <v>924.245</v>
      </c>
      <c r="AC203" s="163">
        <v>0.57879999999999998</v>
      </c>
      <c r="AD203" s="262">
        <v>39229.694093999999</v>
      </c>
      <c r="AE203" s="267">
        <v>922.19539999999995</v>
      </c>
      <c r="AF203" s="163">
        <v>0.57930000000000004</v>
      </c>
      <c r="AG203" s="262">
        <v>39245.349610999998</v>
      </c>
      <c r="AH203" s="267">
        <v>1012.02688</v>
      </c>
      <c r="AI203" s="162">
        <v>0.54320000000000002</v>
      </c>
    </row>
    <row r="204" spans="2:35" x14ac:dyDescent="0.25">
      <c r="B204" s="166">
        <v>196</v>
      </c>
      <c r="C204" s="165" t="s">
        <v>194</v>
      </c>
      <c r="D204" s="165" t="s">
        <v>85</v>
      </c>
      <c r="E204" s="164">
        <v>79</v>
      </c>
      <c r="F204" s="240">
        <v>1.511094E-2</v>
      </c>
      <c r="G204" s="164">
        <v>79</v>
      </c>
      <c r="H204" s="240">
        <v>1.5047619999999999E-2</v>
      </c>
      <c r="I204" s="254">
        <v>39314.433116</v>
      </c>
      <c r="J204" s="247">
        <v>1632.1005</v>
      </c>
      <c r="K204" s="163">
        <v>0.34820000000000001</v>
      </c>
      <c r="L204" s="262">
        <v>39301.479327000001</v>
      </c>
      <c r="M204" s="267">
        <v>1604.2000700000001</v>
      </c>
      <c r="N204" s="163">
        <v>0.35630000000000001</v>
      </c>
      <c r="O204" s="262">
        <v>39287.045141000002</v>
      </c>
      <c r="P204" s="267">
        <v>1663.90778</v>
      </c>
      <c r="Q204" s="163">
        <v>0.33879999999999999</v>
      </c>
      <c r="R204" s="262">
        <v>39279.419174000002</v>
      </c>
      <c r="S204" s="267">
        <v>1647.4053200000001</v>
      </c>
      <c r="T204" s="163">
        <v>0.34339999999999998</v>
      </c>
      <c r="U204" s="262">
        <v>39291.719777999999</v>
      </c>
      <c r="V204" s="267">
        <v>1749.2698399999999</v>
      </c>
      <c r="W204" s="163">
        <v>0.3145</v>
      </c>
      <c r="X204" s="262">
        <v>39319.533918000001</v>
      </c>
      <c r="Y204" s="267">
        <v>1656.1280400000001</v>
      </c>
      <c r="Z204" s="163">
        <v>0.34089999999999998</v>
      </c>
      <c r="AA204" s="262">
        <v>39303.358177000002</v>
      </c>
      <c r="AB204" s="267">
        <v>1562.8579099999999</v>
      </c>
      <c r="AC204" s="163">
        <v>0.36899999999999999</v>
      </c>
      <c r="AD204" s="262">
        <v>39327.712719000003</v>
      </c>
      <c r="AE204" s="267">
        <v>1780.5743399999999</v>
      </c>
      <c r="AF204" s="163">
        <v>0.30599999999999999</v>
      </c>
      <c r="AG204" s="262">
        <v>39310.991749000001</v>
      </c>
      <c r="AH204" s="267">
        <v>1677.16246</v>
      </c>
      <c r="AI204" s="162">
        <v>0.33510000000000001</v>
      </c>
    </row>
    <row r="205" spans="2:35" x14ac:dyDescent="0.25">
      <c r="B205" s="166">
        <v>197</v>
      </c>
      <c r="C205" s="165" t="s">
        <v>194</v>
      </c>
      <c r="D205" s="165" t="s">
        <v>86</v>
      </c>
      <c r="E205" s="164" t="s">
        <v>136</v>
      </c>
      <c r="F205" s="240" t="s">
        <v>136</v>
      </c>
      <c r="G205" s="164" t="s">
        <v>136</v>
      </c>
      <c r="H205" s="240" t="s">
        <v>136</v>
      </c>
      <c r="I205" s="254">
        <v>41306.410206</v>
      </c>
      <c r="J205" s="247">
        <v>7075.3909199999998</v>
      </c>
      <c r="K205" s="163">
        <v>0.30230000000000001</v>
      </c>
      <c r="L205" s="262">
        <v>41242.180111000001</v>
      </c>
      <c r="M205" s="267">
        <v>6920.0180600000003</v>
      </c>
      <c r="N205" s="163">
        <v>0.31269999999999998</v>
      </c>
      <c r="O205" s="262">
        <v>41226.106900999999</v>
      </c>
      <c r="P205" s="267">
        <v>7407.9908599999999</v>
      </c>
      <c r="Q205" s="163">
        <v>0.2797</v>
      </c>
      <c r="R205" s="262">
        <v>41161.903307</v>
      </c>
      <c r="S205" s="267">
        <v>7262.8190400000003</v>
      </c>
      <c r="T205" s="163">
        <v>0.28899999999999998</v>
      </c>
      <c r="U205" s="262">
        <v>41090.271363</v>
      </c>
      <c r="V205" s="267">
        <v>7661.1704900000004</v>
      </c>
      <c r="W205" s="163">
        <v>0.26329999999999998</v>
      </c>
      <c r="X205" s="262">
        <v>41312.675099</v>
      </c>
      <c r="Y205" s="267">
        <v>7635.7069799999999</v>
      </c>
      <c r="Z205" s="163">
        <v>0.26479999999999998</v>
      </c>
      <c r="AA205" s="262">
        <v>41166.120354999999</v>
      </c>
      <c r="AB205" s="267">
        <v>7183.5358800000004</v>
      </c>
      <c r="AC205" s="163">
        <v>0.29430000000000001</v>
      </c>
      <c r="AD205" s="262">
        <v>41216.745139999999</v>
      </c>
      <c r="AE205" s="267">
        <v>8022.80573</v>
      </c>
      <c r="AF205" s="163">
        <v>0.24129999999999999</v>
      </c>
      <c r="AG205" s="262">
        <v>41097.910073999999</v>
      </c>
      <c r="AH205" s="267">
        <v>7579.53485</v>
      </c>
      <c r="AI205" s="162">
        <v>0.26840000000000003</v>
      </c>
    </row>
    <row r="206" spans="2:35" x14ac:dyDescent="0.25">
      <c r="B206" s="166">
        <v>198</v>
      </c>
      <c r="C206" s="165" t="s">
        <v>194</v>
      </c>
      <c r="D206" s="165" t="s">
        <v>87</v>
      </c>
      <c r="E206" s="164" t="s">
        <v>136</v>
      </c>
      <c r="F206" s="240" t="s">
        <v>136</v>
      </c>
      <c r="G206" s="164" t="s">
        <v>136</v>
      </c>
      <c r="H206" s="240" t="s">
        <v>136</v>
      </c>
      <c r="I206" s="254">
        <v>36721.648752000001</v>
      </c>
      <c r="J206" s="247">
        <v>3598.9690399999999</v>
      </c>
      <c r="K206" s="163">
        <v>0.5121</v>
      </c>
      <c r="L206" s="262">
        <v>36774.434853999999</v>
      </c>
      <c r="M206" s="267">
        <v>3855.3666499999999</v>
      </c>
      <c r="N206" s="163">
        <v>0.48230000000000001</v>
      </c>
      <c r="O206" s="262">
        <v>36707.101988000002</v>
      </c>
      <c r="P206" s="267">
        <v>2711.5861300000001</v>
      </c>
      <c r="Q206" s="163">
        <v>0.62139999999999995</v>
      </c>
      <c r="R206" s="262">
        <v>36750.527645000002</v>
      </c>
      <c r="S206" s="267">
        <v>2976.74503</v>
      </c>
      <c r="T206" s="163">
        <v>0.58760000000000001</v>
      </c>
      <c r="U206" s="262">
        <v>36777.585255999998</v>
      </c>
      <c r="V206" s="267">
        <v>3187.8422500000001</v>
      </c>
      <c r="W206" s="163">
        <v>0.56140000000000001</v>
      </c>
      <c r="X206" s="262">
        <v>36748.937662999997</v>
      </c>
      <c r="Y206" s="267">
        <v>2838.8180400000001</v>
      </c>
      <c r="Z206" s="163">
        <v>0.6048</v>
      </c>
      <c r="AA206" s="262">
        <v>36751.210089</v>
      </c>
      <c r="AB206" s="267">
        <v>2968.4946399999999</v>
      </c>
      <c r="AC206" s="163">
        <v>0.58860000000000001</v>
      </c>
      <c r="AD206" s="262">
        <v>36783.135563999997</v>
      </c>
      <c r="AE206" s="267">
        <v>3041.3445299999998</v>
      </c>
      <c r="AF206" s="163">
        <v>0.57940000000000003</v>
      </c>
      <c r="AG206" s="262">
        <v>36774.329044999999</v>
      </c>
      <c r="AH206" s="267">
        <v>3182.9055899999998</v>
      </c>
      <c r="AI206" s="162">
        <v>0.56200000000000006</v>
      </c>
    </row>
    <row r="207" spans="2:35" x14ac:dyDescent="0.25">
      <c r="B207" s="166">
        <v>199</v>
      </c>
      <c r="C207" s="165" t="s">
        <v>194</v>
      </c>
      <c r="D207" s="165" t="s">
        <v>88</v>
      </c>
      <c r="E207" s="164" t="s">
        <v>136</v>
      </c>
      <c r="F207" s="240" t="s">
        <v>136</v>
      </c>
      <c r="G207" s="164" t="s">
        <v>136</v>
      </c>
      <c r="H207" s="240" t="s">
        <v>136</v>
      </c>
      <c r="I207" s="254" t="s">
        <v>251</v>
      </c>
      <c r="J207" s="247">
        <v>0</v>
      </c>
      <c r="K207" s="163" t="s">
        <v>251</v>
      </c>
      <c r="L207" s="262" t="s">
        <v>251</v>
      </c>
      <c r="M207" s="267">
        <v>0</v>
      </c>
      <c r="N207" s="163" t="s">
        <v>251</v>
      </c>
      <c r="O207" s="262" t="s">
        <v>251</v>
      </c>
      <c r="P207" s="267">
        <v>0</v>
      </c>
      <c r="Q207" s="163" t="s">
        <v>251</v>
      </c>
      <c r="R207" s="262" t="s">
        <v>251</v>
      </c>
      <c r="S207" s="267">
        <v>0</v>
      </c>
      <c r="T207" s="163" t="s">
        <v>251</v>
      </c>
      <c r="U207" s="262" t="s">
        <v>251</v>
      </c>
      <c r="V207" s="267">
        <v>0</v>
      </c>
      <c r="W207" s="163" t="s">
        <v>251</v>
      </c>
      <c r="X207" s="262" t="s">
        <v>251</v>
      </c>
      <c r="Y207" s="267">
        <v>0</v>
      </c>
      <c r="Z207" s="163" t="s">
        <v>251</v>
      </c>
      <c r="AA207" s="262" t="s">
        <v>251</v>
      </c>
      <c r="AB207" s="267">
        <v>0</v>
      </c>
      <c r="AC207" s="163" t="s">
        <v>251</v>
      </c>
      <c r="AD207" s="262" t="s">
        <v>251</v>
      </c>
      <c r="AE207" s="267">
        <v>0</v>
      </c>
      <c r="AF207" s="163" t="s">
        <v>251</v>
      </c>
      <c r="AG207" s="262" t="s">
        <v>251</v>
      </c>
      <c r="AH207" s="267">
        <v>0</v>
      </c>
      <c r="AI207" s="162" t="s">
        <v>251</v>
      </c>
    </row>
    <row r="208" spans="2:35" x14ac:dyDescent="0.25">
      <c r="B208" s="166">
        <v>200</v>
      </c>
      <c r="C208" s="165" t="s">
        <v>194</v>
      </c>
      <c r="D208" s="165" t="s">
        <v>89</v>
      </c>
      <c r="E208" s="164">
        <v>58</v>
      </c>
      <c r="F208" s="240">
        <v>1.1094110000000001E-2</v>
      </c>
      <c r="G208" s="164">
        <v>58</v>
      </c>
      <c r="H208" s="240">
        <v>1.1047619999999999E-2</v>
      </c>
      <c r="I208" s="254">
        <v>39021.227588000002</v>
      </c>
      <c r="J208" s="247">
        <v>-909.16468999999995</v>
      </c>
      <c r="K208" s="163">
        <v>0.746</v>
      </c>
      <c r="L208" s="262">
        <v>39033.807216000001</v>
      </c>
      <c r="M208" s="267">
        <v>-856.37405000000001</v>
      </c>
      <c r="N208" s="163">
        <v>0.76019999999999999</v>
      </c>
      <c r="O208" s="262">
        <v>39018.981270999997</v>
      </c>
      <c r="P208" s="267">
        <v>-829.62077999999997</v>
      </c>
      <c r="Q208" s="163">
        <v>0.76739999999999997</v>
      </c>
      <c r="R208" s="262">
        <v>39033.687199</v>
      </c>
      <c r="S208" s="267">
        <v>-793.58203000000003</v>
      </c>
      <c r="T208" s="163">
        <v>0.77710000000000001</v>
      </c>
      <c r="U208" s="262">
        <v>39019.567881000003</v>
      </c>
      <c r="V208" s="267">
        <v>-624.01860999999997</v>
      </c>
      <c r="W208" s="163">
        <v>0.82379999999999998</v>
      </c>
      <c r="X208" s="262">
        <v>39031.277481999998</v>
      </c>
      <c r="Y208" s="267">
        <v>-835.85334999999998</v>
      </c>
      <c r="Z208" s="163">
        <v>0.76549999999999996</v>
      </c>
      <c r="AA208" s="262">
        <v>39010.471339000003</v>
      </c>
      <c r="AB208" s="267">
        <v>-711.76328999999998</v>
      </c>
      <c r="AC208" s="163">
        <v>0.79959999999999998</v>
      </c>
      <c r="AD208" s="262">
        <v>39019.540283000002</v>
      </c>
      <c r="AE208" s="267">
        <v>-663.97592999999995</v>
      </c>
      <c r="AF208" s="163">
        <v>0.81269999999999998</v>
      </c>
      <c r="AG208" s="262">
        <v>39001.368792000001</v>
      </c>
      <c r="AH208" s="267">
        <v>-563.51955999999996</v>
      </c>
      <c r="AI208" s="162">
        <v>0.8407</v>
      </c>
    </row>
    <row r="209" spans="2:35" x14ac:dyDescent="0.25">
      <c r="B209" s="166">
        <v>201</v>
      </c>
      <c r="C209" s="165" t="s">
        <v>194</v>
      </c>
      <c r="D209" s="165" t="s">
        <v>90</v>
      </c>
      <c r="E209" s="164">
        <v>419</v>
      </c>
      <c r="F209" s="240">
        <v>8.0145369999999994E-2</v>
      </c>
      <c r="G209" s="164">
        <v>419</v>
      </c>
      <c r="H209" s="240">
        <v>7.9809519999999995E-2</v>
      </c>
      <c r="I209" s="254">
        <v>39522.231143999998</v>
      </c>
      <c r="J209" s="247">
        <v>-303.82414999999997</v>
      </c>
      <c r="K209" s="163">
        <v>0.7883</v>
      </c>
      <c r="L209" s="262">
        <v>39505.508132000003</v>
      </c>
      <c r="M209" s="267">
        <v>-286.09598</v>
      </c>
      <c r="N209" s="163">
        <v>0.80030000000000001</v>
      </c>
      <c r="O209" s="262">
        <v>39487.027026999996</v>
      </c>
      <c r="P209" s="267">
        <v>-450.25864999999999</v>
      </c>
      <c r="Q209" s="163">
        <v>0.69069999999999998</v>
      </c>
      <c r="R209" s="262">
        <v>39476.065902000002</v>
      </c>
      <c r="S209" s="267">
        <v>-422.10347999999999</v>
      </c>
      <c r="T209" s="163">
        <v>0.70899999999999996</v>
      </c>
      <c r="U209" s="262">
        <v>39495.594386999997</v>
      </c>
      <c r="V209" s="267">
        <v>-410.95013999999998</v>
      </c>
      <c r="W209" s="163">
        <v>0.71630000000000005</v>
      </c>
      <c r="X209" s="262">
        <v>39497.917692000003</v>
      </c>
      <c r="Y209" s="267">
        <v>-385.20598000000001</v>
      </c>
      <c r="Z209" s="163">
        <v>0.73350000000000004</v>
      </c>
      <c r="AA209" s="262">
        <v>39480.274245000001</v>
      </c>
      <c r="AB209" s="267">
        <v>-462.50815999999998</v>
      </c>
      <c r="AC209" s="163">
        <v>0.68269999999999997</v>
      </c>
      <c r="AD209" s="262">
        <v>39516.859037000002</v>
      </c>
      <c r="AE209" s="267">
        <v>-375.40883000000002</v>
      </c>
      <c r="AF209" s="163">
        <v>0.7399</v>
      </c>
      <c r="AG209" s="262">
        <v>39497.609500999999</v>
      </c>
      <c r="AH209" s="267">
        <v>-444.90575999999999</v>
      </c>
      <c r="AI209" s="162">
        <v>0.69410000000000005</v>
      </c>
    </row>
    <row r="210" spans="2:35" x14ac:dyDescent="0.25">
      <c r="B210" s="166">
        <v>202</v>
      </c>
      <c r="C210" s="165" t="s">
        <v>194</v>
      </c>
      <c r="D210" s="165" t="s">
        <v>91</v>
      </c>
      <c r="E210" s="164">
        <v>43</v>
      </c>
      <c r="F210" s="240">
        <v>8.22494E-3</v>
      </c>
      <c r="G210" s="164">
        <v>43</v>
      </c>
      <c r="H210" s="240">
        <v>8.19048E-3</v>
      </c>
      <c r="I210" s="254">
        <v>39091.390402999998</v>
      </c>
      <c r="J210" s="247">
        <v>1711.11681</v>
      </c>
      <c r="K210" s="163">
        <v>0.4607</v>
      </c>
      <c r="L210" s="262">
        <v>39058.921407000002</v>
      </c>
      <c r="M210" s="267">
        <v>1965.42948</v>
      </c>
      <c r="N210" s="163">
        <v>0.39689999999999998</v>
      </c>
      <c r="O210" s="262">
        <v>39091.857436999999</v>
      </c>
      <c r="P210" s="267">
        <v>1761.4098300000001</v>
      </c>
      <c r="Q210" s="163">
        <v>0.44719999999999999</v>
      </c>
      <c r="R210" s="262">
        <v>39062.455842000003</v>
      </c>
      <c r="S210" s="267">
        <v>1991.7570499999999</v>
      </c>
      <c r="T210" s="163">
        <v>0.39019999999999999</v>
      </c>
      <c r="U210" s="262">
        <v>39087.618424</v>
      </c>
      <c r="V210" s="267">
        <v>2030.74028</v>
      </c>
      <c r="W210" s="163">
        <v>0.38090000000000002</v>
      </c>
      <c r="X210" s="262">
        <v>39029.221734999999</v>
      </c>
      <c r="Y210" s="267">
        <v>1981.90003</v>
      </c>
      <c r="Z210" s="163">
        <v>0.39229999999999998</v>
      </c>
      <c r="AA210" s="262">
        <v>39057.302255000002</v>
      </c>
      <c r="AB210" s="267">
        <v>2003.3729699999999</v>
      </c>
      <c r="AC210" s="163">
        <v>0.38740000000000002</v>
      </c>
      <c r="AD210" s="262">
        <v>39051.652413000003</v>
      </c>
      <c r="AE210" s="267">
        <v>2014.8460700000001</v>
      </c>
      <c r="AF210" s="163">
        <v>0.38440000000000002</v>
      </c>
      <c r="AG210" s="262">
        <v>39081.931215999997</v>
      </c>
      <c r="AH210" s="267">
        <v>2040.7799600000001</v>
      </c>
      <c r="AI210" s="162">
        <v>0.3785</v>
      </c>
    </row>
    <row r="211" spans="2:35" x14ac:dyDescent="0.25">
      <c r="B211" s="166">
        <v>203</v>
      </c>
      <c r="C211" s="165" t="s">
        <v>194</v>
      </c>
      <c r="D211" s="165" t="s">
        <v>92</v>
      </c>
      <c r="E211" s="164">
        <v>36</v>
      </c>
      <c r="F211" s="240">
        <v>6.8859999999999998E-3</v>
      </c>
      <c r="G211" s="164">
        <v>36</v>
      </c>
      <c r="H211" s="240">
        <v>6.8571400000000003E-3</v>
      </c>
      <c r="I211" s="254">
        <v>38693.955532</v>
      </c>
      <c r="J211" s="247">
        <v>771.96123999999998</v>
      </c>
      <c r="K211" s="163">
        <v>0.76029999999999998</v>
      </c>
      <c r="L211" s="262">
        <v>38709.940719999999</v>
      </c>
      <c r="M211" s="267">
        <v>1002.98471</v>
      </c>
      <c r="N211" s="163">
        <v>0.69179999999999997</v>
      </c>
      <c r="O211" s="262">
        <v>38671.766680000001</v>
      </c>
      <c r="P211" s="267">
        <v>746.00018</v>
      </c>
      <c r="Q211" s="163">
        <v>0.76790000000000003</v>
      </c>
      <c r="R211" s="262">
        <v>38693.758116999998</v>
      </c>
      <c r="S211" s="267">
        <v>961.02553</v>
      </c>
      <c r="T211" s="163">
        <v>0.70379999999999998</v>
      </c>
      <c r="U211" s="262">
        <v>38684.489973999996</v>
      </c>
      <c r="V211" s="267">
        <v>898.67499999999995</v>
      </c>
      <c r="W211" s="163">
        <v>0.72209999999999996</v>
      </c>
      <c r="X211" s="262">
        <v>38706.546491000001</v>
      </c>
      <c r="Y211" s="267">
        <v>801.62807999999995</v>
      </c>
      <c r="Z211" s="163">
        <v>0.75109999999999999</v>
      </c>
      <c r="AA211" s="262">
        <v>38704.104013999997</v>
      </c>
      <c r="AB211" s="267">
        <v>988.94812000000002</v>
      </c>
      <c r="AC211" s="163">
        <v>0.6956</v>
      </c>
      <c r="AD211" s="262">
        <v>38696.754199000003</v>
      </c>
      <c r="AE211" s="267">
        <v>738.71145000000001</v>
      </c>
      <c r="AF211" s="163">
        <v>0.77</v>
      </c>
      <c r="AG211" s="262">
        <v>38694.154633999999</v>
      </c>
      <c r="AH211" s="267">
        <v>926.90350999999998</v>
      </c>
      <c r="AI211" s="162">
        <v>0.71379999999999999</v>
      </c>
    </row>
    <row r="212" spans="2:35" x14ac:dyDescent="0.25">
      <c r="B212" s="166">
        <v>204</v>
      </c>
      <c r="C212" s="165" t="s">
        <v>194</v>
      </c>
      <c r="D212" s="165" t="s">
        <v>93</v>
      </c>
      <c r="E212" s="164">
        <v>151</v>
      </c>
      <c r="F212" s="240">
        <v>2.8882939999999999E-2</v>
      </c>
      <c r="G212" s="164">
        <v>151</v>
      </c>
      <c r="H212" s="240">
        <v>2.87619E-2</v>
      </c>
      <c r="I212" s="254">
        <v>39247.698172999997</v>
      </c>
      <c r="J212" s="247">
        <v>131.60705999999999</v>
      </c>
      <c r="K212" s="163">
        <v>0.91559999999999997</v>
      </c>
      <c r="L212" s="262">
        <v>39212.049915000003</v>
      </c>
      <c r="M212" s="267">
        <v>204.96557000000001</v>
      </c>
      <c r="N212" s="163">
        <v>0.86880000000000002</v>
      </c>
      <c r="O212" s="262">
        <v>39243.368221999997</v>
      </c>
      <c r="P212" s="267">
        <v>100.84244</v>
      </c>
      <c r="Q212" s="163">
        <v>0.93520000000000003</v>
      </c>
      <c r="R212" s="262">
        <v>39219.047039999998</v>
      </c>
      <c r="S212" s="267">
        <v>170.90756999999999</v>
      </c>
      <c r="T212" s="163">
        <v>0.89039999999999997</v>
      </c>
      <c r="U212" s="262">
        <v>39267.557860000001</v>
      </c>
      <c r="V212" s="267">
        <v>120.16191999999999</v>
      </c>
      <c r="W212" s="163">
        <v>0.92279999999999995</v>
      </c>
      <c r="X212" s="262">
        <v>39274.194054</v>
      </c>
      <c r="Y212" s="267">
        <v>177.33134999999999</v>
      </c>
      <c r="Z212" s="163">
        <v>0.88629999999999998</v>
      </c>
      <c r="AA212" s="262">
        <v>39219.115994</v>
      </c>
      <c r="AB212" s="267">
        <v>151.89517000000001</v>
      </c>
      <c r="AC212" s="163">
        <v>0.90249999999999997</v>
      </c>
      <c r="AD212" s="262">
        <v>39324.847759999997</v>
      </c>
      <c r="AE212" s="267">
        <v>124.23766000000001</v>
      </c>
      <c r="AF212" s="163">
        <v>0.92020000000000002</v>
      </c>
      <c r="AG212" s="262">
        <v>39265.163786999998</v>
      </c>
      <c r="AH212" s="267">
        <v>105.44328</v>
      </c>
      <c r="AI212" s="162">
        <v>0.93220000000000003</v>
      </c>
    </row>
    <row r="213" spans="2:35" x14ac:dyDescent="0.25">
      <c r="B213" s="166">
        <v>205</v>
      </c>
      <c r="C213" s="165" t="s">
        <v>194</v>
      </c>
      <c r="D213" s="165" t="s">
        <v>94</v>
      </c>
      <c r="E213" s="164">
        <v>574</v>
      </c>
      <c r="F213" s="240">
        <v>0.10979342</v>
      </c>
      <c r="G213" s="164">
        <v>575</v>
      </c>
      <c r="H213" s="240">
        <v>0.10952381</v>
      </c>
      <c r="I213" s="254">
        <v>39449.629046000002</v>
      </c>
      <c r="J213" s="247">
        <v>-570.42064000000005</v>
      </c>
      <c r="K213" s="163">
        <v>0.42520000000000002</v>
      </c>
      <c r="L213" s="262">
        <v>39457.612044000001</v>
      </c>
      <c r="M213" s="267">
        <v>-411.81504000000001</v>
      </c>
      <c r="N213" s="163">
        <v>0.56589999999999996</v>
      </c>
      <c r="O213" s="262">
        <v>39441.447412000001</v>
      </c>
      <c r="P213" s="267">
        <v>-545.91193999999996</v>
      </c>
      <c r="Q213" s="163">
        <v>0.44490000000000002</v>
      </c>
      <c r="R213" s="262">
        <v>39449.537844999999</v>
      </c>
      <c r="S213" s="267">
        <v>-402.24203</v>
      </c>
      <c r="T213" s="163">
        <v>0.5746</v>
      </c>
      <c r="U213" s="262">
        <v>39448.407643999999</v>
      </c>
      <c r="V213" s="267">
        <v>-357.29881</v>
      </c>
      <c r="W213" s="163">
        <v>0.61819999999999997</v>
      </c>
      <c r="X213" s="262">
        <v>39469.787647999998</v>
      </c>
      <c r="Y213" s="267">
        <v>-399.00986999999998</v>
      </c>
      <c r="Z213" s="163">
        <v>0.57779999999999998</v>
      </c>
      <c r="AA213" s="262">
        <v>39454.346222</v>
      </c>
      <c r="AB213" s="267">
        <v>-382.50477999999998</v>
      </c>
      <c r="AC213" s="163">
        <v>0.59360000000000002</v>
      </c>
      <c r="AD213" s="262">
        <v>39468.014192000002</v>
      </c>
      <c r="AE213" s="267">
        <v>-358.92318</v>
      </c>
      <c r="AF213" s="163">
        <v>0.61670000000000003</v>
      </c>
      <c r="AG213" s="262">
        <v>39452.473138000001</v>
      </c>
      <c r="AH213" s="267">
        <v>-341.72322000000003</v>
      </c>
      <c r="AI213" s="162">
        <v>0.63360000000000005</v>
      </c>
    </row>
    <row r="214" spans="2:35" x14ac:dyDescent="0.25">
      <c r="B214" s="166">
        <v>206</v>
      </c>
      <c r="C214" s="165" t="s">
        <v>194</v>
      </c>
      <c r="D214" s="165" t="s">
        <v>95</v>
      </c>
      <c r="E214" s="164" t="s">
        <v>136</v>
      </c>
      <c r="F214" s="240" t="s">
        <v>136</v>
      </c>
      <c r="G214" s="164" t="s">
        <v>136</v>
      </c>
      <c r="H214" s="240" t="s">
        <v>136</v>
      </c>
      <c r="I214" s="254">
        <v>39173.908176999998</v>
      </c>
      <c r="J214" s="247">
        <v>-644.61773000000005</v>
      </c>
      <c r="K214" s="163">
        <v>0.93210000000000004</v>
      </c>
      <c r="L214" s="262">
        <v>39243.317564999998</v>
      </c>
      <c r="M214" s="267">
        <v>-846.31678999999997</v>
      </c>
      <c r="N214" s="163">
        <v>0.91080000000000005</v>
      </c>
      <c r="O214" s="262">
        <v>39255.184071000003</v>
      </c>
      <c r="P214" s="267">
        <v>-105.50928999999999</v>
      </c>
      <c r="Q214" s="163">
        <v>0.9889</v>
      </c>
      <c r="R214" s="262">
        <v>39324.184906000002</v>
      </c>
      <c r="S214" s="267">
        <v>-289.17748999999998</v>
      </c>
      <c r="T214" s="163">
        <v>0.96950000000000003</v>
      </c>
      <c r="U214" s="262">
        <v>39459.086109000003</v>
      </c>
      <c r="V214" s="267">
        <v>-800.95358999999996</v>
      </c>
      <c r="W214" s="163">
        <v>0.91549999999999998</v>
      </c>
      <c r="X214" s="262">
        <v>39318.202456999999</v>
      </c>
      <c r="Y214" s="267">
        <v>-499.70515999999998</v>
      </c>
      <c r="Z214" s="163">
        <v>0.94720000000000004</v>
      </c>
      <c r="AA214" s="262">
        <v>39319.520060000003</v>
      </c>
      <c r="AB214" s="267">
        <v>-210.06465</v>
      </c>
      <c r="AC214" s="163">
        <v>0.9778</v>
      </c>
      <c r="AD214" s="262">
        <v>39456.258396999998</v>
      </c>
      <c r="AE214" s="267">
        <v>-1050.2615900000001</v>
      </c>
      <c r="AF214" s="163">
        <v>0.88939999999999997</v>
      </c>
      <c r="AG214" s="262">
        <v>39452.275457999996</v>
      </c>
      <c r="AH214" s="267">
        <v>-717.46370999999999</v>
      </c>
      <c r="AI214" s="162">
        <v>0.92430000000000001</v>
      </c>
    </row>
    <row r="215" spans="2:35" x14ac:dyDescent="0.25">
      <c r="B215" s="166">
        <v>207</v>
      </c>
      <c r="C215" s="165" t="s">
        <v>194</v>
      </c>
      <c r="D215" s="165" t="s">
        <v>96</v>
      </c>
      <c r="E215" s="164">
        <v>63</v>
      </c>
      <c r="F215" s="240">
        <v>1.20505E-2</v>
      </c>
      <c r="G215" s="164">
        <v>63</v>
      </c>
      <c r="H215" s="240">
        <v>1.2E-2</v>
      </c>
      <c r="I215" s="254">
        <v>39306.068333000003</v>
      </c>
      <c r="J215" s="247">
        <v>4663.2802000000001</v>
      </c>
      <c r="K215" s="163">
        <v>1.55E-2</v>
      </c>
      <c r="L215" s="262">
        <v>39289.057853999999</v>
      </c>
      <c r="M215" s="267">
        <v>4664.0004600000002</v>
      </c>
      <c r="N215" s="163">
        <v>1.54E-2</v>
      </c>
      <c r="O215" s="262">
        <v>39313.447464999997</v>
      </c>
      <c r="P215" s="267">
        <v>4548.0445499999996</v>
      </c>
      <c r="Q215" s="163">
        <v>1.8100000000000002E-2</v>
      </c>
      <c r="R215" s="262">
        <v>39297.361653</v>
      </c>
      <c r="S215" s="267">
        <v>4556.1478800000004</v>
      </c>
      <c r="T215" s="163">
        <v>1.78E-2</v>
      </c>
      <c r="U215" s="262">
        <v>39288.130121000002</v>
      </c>
      <c r="V215" s="267">
        <v>4477.7718500000001</v>
      </c>
      <c r="W215" s="163">
        <v>1.9900000000000001E-2</v>
      </c>
      <c r="X215" s="262">
        <v>39309.075674</v>
      </c>
      <c r="Y215" s="267">
        <v>4594.1704799999998</v>
      </c>
      <c r="Z215" s="163">
        <v>1.6899999999999998E-2</v>
      </c>
      <c r="AA215" s="262">
        <v>39310.166112999999</v>
      </c>
      <c r="AB215" s="267">
        <v>4568.88753</v>
      </c>
      <c r="AC215" s="163">
        <v>1.7500000000000002E-2</v>
      </c>
      <c r="AD215" s="262">
        <v>39296.463786</v>
      </c>
      <c r="AE215" s="267">
        <v>4522.42245</v>
      </c>
      <c r="AF215" s="163">
        <v>1.8599999999999998E-2</v>
      </c>
      <c r="AG215" s="262">
        <v>39298.548853</v>
      </c>
      <c r="AH215" s="267">
        <v>4492.2359399999996</v>
      </c>
      <c r="AI215" s="162">
        <v>1.95E-2</v>
      </c>
    </row>
    <row r="216" spans="2:35" x14ac:dyDescent="0.25">
      <c r="B216" s="166">
        <v>208</v>
      </c>
      <c r="C216" s="165" t="s">
        <v>194</v>
      </c>
      <c r="D216" s="165" t="s">
        <v>97</v>
      </c>
      <c r="E216" s="164">
        <v>22</v>
      </c>
      <c r="F216" s="240">
        <v>4.2081100000000001E-3</v>
      </c>
      <c r="G216" s="164">
        <v>22</v>
      </c>
      <c r="H216" s="240">
        <v>4.1904799999999999E-3</v>
      </c>
      <c r="I216" s="254">
        <v>39014.001470000003</v>
      </c>
      <c r="J216" s="247">
        <v>7373.7473099999997</v>
      </c>
      <c r="K216" s="163">
        <v>2.3400000000000001E-2</v>
      </c>
      <c r="L216" s="262">
        <v>39030.983984999999</v>
      </c>
      <c r="M216" s="267">
        <v>7278.3950400000003</v>
      </c>
      <c r="N216" s="163">
        <v>2.52E-2</v>
      </c>
      <c r="O216" s="262">
        <v>39014.465217999998</v>
      </c>
      <c r="P216" s="267">
        <v>7366.0400399999999</v>
      </c>
      <c r="Q216" s="163">
        <v>2.3400000000000001E-2</v>
      </c>
      <c r="R216" s="262">
        <v>39031.535115999999</v>
      </c>
      <c r="S216" s="267">
        <v>7267.1885700000003</v>
      </c>
      <c r="T216" s="163">
        <v>2.53E-2</v>
      </c>
      <c r="U216" s="262">
        <v>39026.710513999999</v>
      </c>
      <c r="V216" s="267">
        <v>7240.6610199999996</v>
      </c>
      <c r="W216" s="163">
        <v>2.58E-2</v>
      </c>
      <c r="X216" s="262">
        <v>38997.096529000002</v>
      </c>
      <c r="Y216" s="267">
        <v>7278.1652400000003</v>
      </c>
      <c r="Z216" s="163">
        <v>2.5000000000000001E-2</v>
      </c>
      <c r="AA216" s="262">
        <v>39025.330286999997</v>
      </c>
      <c r="AB216" s="267">
        <v>7261.5279499999997</v>
      </c>
      <c r="AC216" s="163">
        <v>2.5399999999999999E-2</v>
      </c>
      <c r="AD216" s="262">
        <v>38992.439047</v>
      </c>
      <c r="AE216" s="267">
        <v>7253.4891100000004</v>
      </c>
      <c r="AF216" s="163">
        <v>2.5499999999999998E-2</v>
      </c>
      <c r="AG216" s="262">
        <v>39022.855575000001</v>
      </c>
      <c r="AH216" s="267">
        <v>7238.3843500000003</v>
      </c>
      <c r="AI216" s="162">
        <v>2.58E-2</v>
      </c>
    </row>
    <row r="217" spans="2:35" x14ac:dyDescent="0.25">
      <c r="B217" s="166">
        <v>209</v>
      </c>
      <c r="C217" s="165" t="s">
        <v>194</v>
      </c>
      <c r="D217" s="165" t="s">
        <v>98</v>
      </c>
      <c r="E217" s="164">
        <v>15</v>
      </c>
      <c r="F217" s="240">
        <v>2.8691699999999999E-3</v>
      </c>
      <c r="G217" s="164">
        <v>15</v>
      </c>
      <c r="H217" s="240">
        <v>2.8571400000000002E-3</v>
      </c>
      <c r="I217" s="254">
        <v>39504.847854</v>
      </c>
      <c r="J217" s="247">
        <v>9217.8248700000004</v>
      </c>
      <c r="K217" s="163">
        <v>1.8599999999999998E-2</v>
      </c>
      <c r="L217" s="262">
        <v>39544.208426999998</v>
      </c>
      <c r="M217" s="267">
        <v>9033.3984400000008</v>
      </c>
      <c r="N217" s="163">
        <v>2.1000000000000001E-2</v>
      </c>
      <c r="O217" s="262">
        <v>39573.503416</v>
      </c>
      <c r="P217" s="267">
        <v>9254.3257900000008</v>
      </c>
      <c r="Q217" s="163">
        <v>1.7999999999999999E-2</v>
      </c>
      <c r="R217" s="262">
        <v>39603.644236</v>
      </c>
      <c r="S217" s="267">
        <v>9079.0380999999998</v>
      </c>
      <c r="T217" s="163">
        <v>2.0299999999999999E-2</v>
      </c>
      <c r="U217" s="262">
        <v>39680.497889999999</v>
      </c>
      <c r="V217" s="267">
        <v>9061.2397099999998</v>
      </c>
      <c r="W217" s="163">
        <v>2.0500000000000001E-2</v>
      </c>
      <c r="X217" s="262">
        <v>39640.615990999999</v>
      </c>
      <c r="Y217" s="267">
        <v>9095.6218100000006</v>
      </c>
      <c r="Z217" s="163">
        <v>0.02</v>
      </c>
      <c r="AA217" s="262">
        <v>39610.395255000003</v>
      </c>
      <c r="AB217" s="267">
        <v>9100.3492999999999</v>
      </c>
      <c r="AC217" s="163">
        <v>0.02</v>
      </c>
      <c r="AD217" s="262">
        <v>39712.457587999997</v>
      </c>
      <c r="AE217" s="267">
        <v>9056.8498600000003</v>
      </c>
      <c r="AF217" s="163">
        <v>2.0500000000000001E-2</v>
      </c>
      <c r="AG217" s="262">
        <v>39687.140918999998</v>
      </c>
      <c r="AH217" s="267">
        <v>9074.0972000000002</v>
      </c>
      <c r="AI217" s="162">
        <v>2.0299999999999999E-2</v>
      </c>
    </row>
    <row r="218" spans="2:35" x14ac:dyDescent="0.25">
      <c r="B218" s="166">
        <v>210</v>
      </c>
      <c r="C218" s="165" t="s">
        <v>194</v>
      </c>
      <c r="D218" s="165" t="s">
        <v>99</v>
      </c>
      <c r="E218" s="164">
        <v>13</v>
      </c>
      <c r="F218" s="240">
        <v>2.4866100000000002E-3</v>
      </c>
      <c r="G218" s="164">
        <v>13</v>
      </c>
      <c r="H218" s="240">
        <v>2.4761900000000001E-3</v>
      </c>
      <c r="I218" s="254">
        <v>39305.202957000001</v>
      </c>
      <c r="J218" s="247">
        <v>6002.5448500000002</v>
      </c>
      <c r="K218" s="163">
        <v>0.15379999999999999</v>
      </c>
      <c r="L218" s="262">
        <v>39339.343354999997</v>
      </c>
      <c r="M218" s="267">
        <v>6266.89372</v>
      </c>
      <c r="N218" s="163">
        <v>0.13639999999999999</v>
      </c>
      <c r="O218" s="262">
        <v>39300.518584999998</v>
      </c>
      <c r="P218" s="267">
        <v>6232.3173200000001</v>
      </c>
      <c r="Q218" s="163">
        <v>0.13830000000000001</v>
      </c>
      <c r="R218" s="262">
        <v>39331.453349000003</v>
      </c>
      <c r="S218" s="267">
        <v>6455.48477</v>
      </c>
      <c r="T218" s="163">
        <v>0.12470000000000001</v>
      </c>
      <c r="U218" s="262">
        <v>39187.849633999998</v>
      </c>
      <c r="V218" s="267">
        <v>6205.5416299999997</v>
      </c>
      <c r="W218" s="163">
        <v>0.1399</v>
      </c>
      <c r="X218" s="262">
        <v>39417.422381999997</v>
      </c>
      <c r="Y218" s="267">
        <v>6368.39948</v>
      </c>
      <c r="Z218" s="163">
        <v>0.1298</v>
      </c>
      <c r="AA218" s="262">
        <v>39341.733984999999</v>
      </c>
      <c r="AB218" s="267">
        <v>6654.64624</v>
      </c>
      <c r="AC218" s="163">
        <v>0.1137</v>
      </c>
      <c r="AD218" s="262">
        <v>39259.804629999999</v>
      </c>
      <c r="AE218" s="267">
        <v>6089.2929800000002</v>
      </c>
      <c r="AF218" s="163">
        <v>0.1474</v>
      </c>
      <c r="AG218" s="262">
        <v>39201.310124000003</v>
      </c>
      <c r="AH218" s="267">
        <v>6373.0729199999996</v>
      </c>
      <c r="AI218" s="162">
        <v>0.12970000000000001</v>
      </c>
    </row>
    <row r="219" spans="2:35" x14ac:dyDescent="0.25">
      <c r="B219" s="166">
        <v>211</v>
      </c>
      <c r="C219" s="165" t="s">
        <v>194</v>
      </c>
      <c r="D219" s="165" t="s">
        <v>100</v>
      </c>
      <c r="E219" s="164">
        <v>66</v>
      </c>
      <c r="F219" s="240">
        <v>1.262433E-2</v>
      </c>
      <c r="G219" s="164">
        <v>66</v>
      </c>
      <c r="H219" s="240">
        <v>1.257143E-2</v>
      </c>
      <c r="I219" s="254">
        <v>40022.393607999998</v>
      </c>
      <c r="J219" s="247">
        <v>92.548860000000005</v>
      </c>
      <c r="K219" s="163">
        <v>0.96109999999999995</v>
      </c>
      <c r="L219" s="262">
        <v>40029.525614999999</v>
      </c>
      <c r="M219" s="267">
        <v>214.39365000000001</v>
      </c>
      <c r="N219" s="163">
        <v>0.91</v>
      </c>
      <c r="O219" s="262">
        <v>40053.758674999997</v>
      </c>
      <c r="P219" s="267">
        <v>205.36870999999999</v>
      </c>
      <c r="Q219" s="163">
        <v>0.91379999999999995</v>
      </c>
      <c r="R219" s="262">
        <v>40060.561040000001</v>
      </c>
      <c r="S219" s="267">
        <v>306.63896</v>
      </c>
      <c r="T219" s="163">
        <v>0.87150000000000005</v>
      </c>
      <c r="U219" s="262">
        <v>40045.237224999997</v>
      </c>
      <c r="V219" s="267">
        <v>310.78850999999997</v>
      </c>
      <c r="W219" s="163">
        <v>0.86980000000000002</v>
      </c>
      <c r="X219" s="262">
        <v>39991.717361000003</v>
      </c>
      <c r="Y219" s="267">
        <v>183.06118000000001</v>
      </c>
      <c r="Z219" s="163">
        <v>0.92310000000000003</v>
      </c>
      <c r="AA219" s="262">
        <v>40089.635162999999</v>
      </c>
      <c r="AB219" s="267">
        <v>380.38528000000002</v>
      </c>
      <c r="AC219" s="163">
        <v>0.84099999999999997</v>
      </c>
      <c r="AD219" s="262">
        <v>39973.981344</v>
      </c>
      <c r="AE219" s="267">
        <v>182.83153999999999</v>
      </c>
      <c r="AF219" s="163">
        <v>0.92320000000000002</v>
      </c>
      <c r="AG219" s="262">
        <v>40071.810811000003</v>
      </c>
      <c r="AH219" s="267">
        <v>371.20609000000002</v>
      </c>
      <c r="AI219" s="162">
        <v>0.8448</v>
      </c>
    </row>
    <row r="220" spans="2:35" x14ac:dyDescent="0.25">
      <c r="B220" s="166">
        <v>212</v>
      </c>
      <c r="C220" s="165" t="s">
        <v>194</v>
      </c>
      <c r="D220" s="165" t="s">
        <v>101</v>
      </c>
      <c r="E220" s="164">
        <v>638</v>
      </c>
      <c r="F220" s="240">
        <v>0.1220352</v>
      </c>
      <c r="G220" s="164">
        <v>639</v>
      </c>
      <c r="H220" s="240">
        <v>0.12171429</v>
      </c>
      <c r="I220" s="254">
        <v>39223.927456999998</v>
      </c>
      <c r="J220" s="247">
        <v>1935.1391699999999</v>
      </c>
      <c r="K220" s="163">
        <v>2.7000000000000001E-3</v>
      </c>
      <c r="L220" s="262">
        <v>39214.155838999999</v>
      </c>
      <c r="M220" s="267">
        <v>2076.1305299999999</v>
      </c>
      <c r="N220" s="163">
        <v>1.2999999999999999E-3</v>
      </c>
      <c r="O220" s="262">
        <v>39217.221719000001</v>
      </c>
      <c r="P220" s="267">
        <v>1937.23029</v>
      </c>
      <c r="Q220" s="163">
        <v>2.7000000000000001E-3</v>
      </c>
      <c r="R220" s="262">
        <v>39211.243604000003</v>
      </c>
      <c r="S220" s="267">
        <v>2066.0480699999998</v>
      </c>
      <c r="T220" s="163">
        <v>1.4E-3</v>
      </c>
      <c r="U220" s="262">
        <v>39201.022699000001</v>
      </c>
      <c r="V220" s="267">
        <v>2043.8127500000001</v>
      </c>
      <c r="W220" s="163">
        <v>1.6000000000000001E-3</v>
      </c>
      <c r="X220" s="262">
        <v>39195.490703000003</v>
      </c>
      <c r="Y220" s="267">
        <v>2096.15326</v>
      </c>
      <c r="Z220" s="163">
        <v>1.1999999999999999E-3</v>
      </c>
      <c r="AA220" s="262">
        <v>39206.897934000001</v>
      </c>
      <c r="AB220" s="267">
        <v>2071.8546900000001</v>
      </c>
      <c r="AC220" s="163">
        <v>1.4E-3</v>
      </c>
      <c r="AD220" s="262">
        <v>39187.277823999997</v>
      </c>
      <c r="AE220" s="267">
        <v>2070.0252700000001</v>
      </c>
      <c r="AF220" s="163">
        <v>1.4E-3</v>
      </c>
      <c r="AG220" s="262">
        <v>39197.586130999996</v>
      </c>
      <c r="AH220" s="267">
        <v>2049.0239700000002</v>
      </c>
      <c r="AI220" s="162">
        <v>1.5E-3</v>
      </c>
    </row>
    <row r="221" spans="2:35" x14ac:dyDescent="0.25">
      <c r="B221" s="166">
        <v>213</v>
      </c>
      <c r="C221" s="165" t="s">
        <v>194</v>
      </c>
      <c r="D221" s="165" t="s">
        <v>102</v>
      </c>
      <c r="E221" s="164" t="s">
        <v>136</v>
      </c>
      <c r="F221" s="240" t="s">
        <v>136</v>
      </c>
      <c r="G221" s="164" t="s">
        <v>136</v>
      </c>
      <c r="H221" s="240" t="s">
        <v>136</v>
      </c>
      <c r="I221" s="254" t="s">
        <v>251</v>
      </c>
      <c r="J221" s="247">
        <v>0</v>
      </c>
      <c r="K221" s="163" t="s">
        <v>251</v>
      </c>
      <c r="L221" s="262" t="s">
        <v>251</v>
      </c>
      <c r="M221" s="267">
        <v>0</v>
      </c>
      <c r="N221" s="163" t="s">
        <v>251</v>
      </c>
      <c r="O221" s="262" t="s">
        <v>251</v>
      </c>
      <c r="P221" s="267">
        <v>0</v>
      </c>
      <c r="Q221" s="163" t="s">
        <v>251</v>
      </c>
      <c r="R221" s="262" t="s">
        <v>251</v>
      </c>
      <c r="S221" s="267">
        <v>0</v>
      </c>
      <c r="T221" s="163" t="s">
        <v>251</v>
      </c>
      <c r="U221" s="262" t="s">
        <v>251</v>
      </c>
      <c r="V221" s="267">
        <v>0</v>
      </c>
      <c r="W221" s="163" t="s">
        <v>251</v>
      </c>
      <c r="X221" s="262" t="s">
        <v>251</v>
      </c>
      <c r="Y221" s="267">
        <v>0</v>
      </c>
      <c r="Z221" s="163" t="s">
        <v>251</v>
      </c>
      <c r="AA221" s="262" t="s">
        <v>251</v>
      </c>
      <c r="AB221" s="267">
        <v>0</v>
      </c>
      <c r="AC221" s="163" t="s">
        <v>251</v>
      </c>
      <c r="AD221" s="262" t="s">
        <v>251</v>
      </c>
      <c r="AE221" s="267">
        <v>0</v>
      </c>
      <c r="AF221" s="163" t="s">
        <v>251</v>
      </c>
      <c r="AG221" s="262" t="s">
        <v>251</v>
      </c>
      <c r="AH221" s="267">
        <v>0</v>
      </c>
      <c r="AI221" s="162" t="s">
        <v>251</v>
      </c>
    </row>
    <row r="222" spans="2:35" x14ac:dyDescent="0.25">
      <c r="B222" s="166">
        <v>214</v>
      </c>
      <c r="C222" s="165" t="s">
        <v>194</v>
      </c>
      <c r="D222" s="165" t="s">
        <v>103</v>
      </c>
      <c r="E222" s="164">
        <v>551</v>
      </c>
      <c r="F222" s="240">
        <v>0.10539403</v>
      </c>
      <c r="G222" s="164">
        <v>554</v>
      </c>
      <c r="H222" s="240">
        <v>0.10552381</v>
      </c>
      <c r="I222" s="254">
        <v>39220.641263999998</v>
      </c>
      <c r="J222" s="247">
        <v>408.07862</v>
      </c>
      <c r="K222" s="163">
        <v>0.60329999999999995</v>
      </c>
      <c r="L222" s="262">
        <v>39216.408287999999</v>
      </c>
      <c r="M222" s="267">
        <v>346.31366000000003</v>
      </c>
      <c r="N222" s="163">
        <v>0.65920000000000001</v>
      </c>
      <c r="O222" s="262">
        <v>39203.940820999997</v>
      </c>
      <c r="P222" s="267">
        <v>324.95846999999998</v>
      </c>
      <c r="Q222" s="163">
        <v>0.68</v>
      </c>
      <c r="R222" s="262">
        <v>39203.428699999997</v>
      </c>
      <c r="S222" s="267">
        <v>283.11437000000001</v>
      </c>
      <c r="T222" s="163">
        <v>0.71930000000000005</v>
      </c>
      <c r="U222" s="262">
        <v>39205.079430999998</v>
      </c>
      <c r="V222" s="267">
        <v>341.70656000000002</v>
      </c>
      <c r="W222" s="163">
        <v>0.66469999999999996</v>
      </c>
      <c r="X222" s="262">
        <v>39185.20824</v>
      </c>
      <c r="Y222" s="267">
        <v>317.70970999999997</v>
      </c>
      <c r="Z222" s="163">
        <v>0.68689999999999996</v>
      </c>
      <c r="AA222" s="262">
        <v>39190.779799000004</v>
      </c>
      <c r="AB222" s="267">
        <v>247.58349999999999</v>
      </c>
      <c r="AC222" s="163">
        <v>0.75339999999999996</v>
      </c>
      <c r="AD222" s="262">
        <v>39188.710239</v>
      </c>
      <c r="AE222" s="267">
        <v>380.13738999999998</v>
      </c>
      <c r="AF222" s="163">
        <v>0.62980000000000003</v>
      </c>
      <c r="AG222" s="262">
        <v>39194.329150999998</v>
      </c>
      <c r="AH222" s="267">
        <v>310.79145999999997</v>
      </c>
      <c r="AI222" s="162">
        <v>0.69359999999999999</v>
      </c>
    </row>
    <row r="223" spans="2:35" x14ac:dyDescent="0.25">
      <c r="B223" s="166">
        <v>215</v>
      </c>
      <c r="C223" s="165" t="s">
        <v>194</v>
      </c>
      <c r="D223" s="165" t="s">
        <v>104</v>
      </c>
      <c r="E223" s="164">
        <v>54</v>
      </c>
      <c r="F223" s="240">
        <v>1.0329E-2</v>
      </c>
      <c r="G223" s="164">
        <v>54</v>
      </c>
      <c r="H223" s="240">
        <v>1.028571E-2</v>
      </c>
      <c r="I223" s="254">
        <v>38870.031732000003</v>
      </c>
      <c r="J223" s="247">
        <v>940.93248000000006</v>
      </c>
      <c r="K223" s="163">
        <v>0.64590000000000003</v>
      </c>
      <c r="L223" s="262">
        <v>38850.890599999999</v>
      </c>
      <c r="M223" s="267">
        <v>786.18335999999999</v>
      </c>
      <c r="N223" s="163">
        <v>0.70099999999999996</v>
      </c>
      <c r="O223" s="262">
        <v>38841.434336999999</v>
      </c>
      <c r="P223" s="267">
        <v>989.43312000000003</v>
      </c>
      <c r="Q223" s="163">
        <v>0.62880000000000003</v>
      </c>
      <c r="R223" s="262">
        <v>38820.463454999997</v>
      </c>
      <c r="S223" s="267">
        <v>850.57069000000001</v>
      </c>
      <c r="T223" s="163">
        <v>0.67769999999999997</v>
      </c>
      <c r="U223" s="262">
        <v>38809.647476999999</v>
      </c>
      <c r="V223" s="267">
        <v>886.36270999999999</v>
      </c>
      <c r="W223" s="163">
        <v>0.66500000000000004</v>
      </c>
      <c r="X223" s="262">
        <v>38794.891751000003</v>
      </c>
      <c r="Y223" s="267">
        <v>833.92876999999999</v>
      </c>
      <c r="Z223" s="163">
        <v>0.6835</v>
      </c>
      <c r="AA223" s="262">
        <v>38820.118871999999</v>
      </c>
      <c r="AB223" s="267">
        <v>870.97582</v>
      </c>
      <c r="AC223" s="163">
        <v>0.6704</v>
      </c>
      <c r="AD223" s="262">
        <v>38789.220255</v>
      </c>
      <c r="AE223" s="267">
        <v>851.36802999999998</v>
      </c>
      <c r="AF223" s="163">
        <v>0.6774</v>
      </c>
      <c r="AG223" s="262">
        <v>38808.743797000003</v>
      </c>
      <c r="AH223" s="267">
        <v>911.30817999999999</v>
      </c>
      <c r="AI223" s="162">
        <v>0.65620000000000001</v>
      </c>
    </row>
    <row r="224" spans="2:35" x14ac:dyDescent="0.25">
      <c r="B224" s="166">
        <v>216</v>
      </c>
      <c r="C224" s="165" t="s">
        <v>194</v>
      </c>
      <c r="D224" s="165" t="s">
        <v>105</v>
      </c>
      <c r="E224" s="164" t="s">
        <v>136</v>
      </c>
      <c r="F224" s="240" t="s">
        <v>136</v>
      </c>
      <c r="G224" s="164" t="s">
        <v>136</v>
      </c>
      <c r="H224" s="240" t="s">
        <v>136</v>
      </c>
      <c r="I224" s="254">
        <v>38705.973373000001</v>
      </c>
      <c r="J224" s="247">
        <v>10339.382949999999</v>
      </c>
      <c r="K224" s="163">
        <v>5.3600000000000002E-2</v>
      </c>
      <c r="L224" s="262">
        <v>38747.103390999997</v>
      </c>
      <c r="M224" s="267">
        <v>10080.13817</v>
      </c>
      <c r="N224" s="163">
        <v>5.9799999999999999E-2</v>
      </c>
      <c r="O224" s="262">
        <v>38707.914011000001</v>
      </c>
      <c r="P224" s="267">
        <v>10652.64525</v>
      </c>
      <c r="Q224" s="163">
        <v>4.6600000000000003E-2</v>
      </c>
      <c r="R224" s="262">
        <v>38745.424133</v>
      </c>
      <c r="S224" s="267">
        <v>10397.40533</v>
      </c>
      <c r="T224" s="163">
        <v>5.1999999999999998E-2</v>
      </c>
      <c r="U224" s="262">
        <v>38759.142013999997</v>
      </c>
      <c r="V224" s="267">
        <v>10401.88414</v>
      </c>
      <c r="W224" s="163">
        <v>5.1900000000000002E-2</v>
      </c>
      <c r="X224" s="262">
        <v>38831.307394000003</v>
      </c>
      <c r="Y224" s="267">
        <v>10593.290069999999</v>
      </c>
      <c r="Z224" s="163">
        <v>4.7699999999999999E-2</v>
      </c>
      <c r="AA224" s="262">
        <v>38723.107155999998</v>
      </c>
      <c r="AB224" s="267">
        <v>10431.68197</v>
      </c>
      <c r="AC224" s="163">
        <v>5.1200000000000002E-2</v>
      </c>
      <c r="AD224" s="262">
        <v>38847.970684</v>
      </c>
      <c r="AE224" s="267">
        <v>10536.96704</v>
      </c>
      <c r="AF224" s="163">
        <v>4.8899999999999999E-2</v>
      </c>
      <c r="AG224" s="262">
        <v>38738.667278000001</v>
      </c>
      <c r="AH224" s="267">
        <v>10433.80638</v>
      </c>
      <c r="AI224" s="162">
        <v>5.1200000000000002E-2</v>
      </c>
    </row>
    <row r="225" spans="2:35" x14ac:dyDescent="0.25">
      <c r="B225" s="166">
        <v>217</v>
      </c>
      <c r="C225" s="165" t="s">
        <v>194</v>
      </c>
      <c r="D225" s="165" t="s">
        <v>106</v>
      </c>
      <c r="E225" s="164">
        <v>21</v>
      </c>
      <c r="F225" s="240">
        <v>4.0168299999999999E-3</v>
      </c>
      <c r="G225" s="164">
        <v>22</v>
      </c>
      <c r="H225" s="240">
        <v>4.1904799999999999E-3</v>
      </c>
      <c r="I225" s="254">
        <v>40501.828057999999</v>
      </c>
      <c r="J225" s="247">
        <v>1792.63355</v>
      </c>
      <c r="K225" s="163">
        <v>0.58030000000000004</v>
      </c>
      <c r="L225" s="262">
        <v>40253.928326000001</v>
      </c>
      <c r="M225" s="267">
        <v>1763.61554</v>
      </c>
      <c r="N225" s="163">
        <v>0.58620000000000005</v>
      </c>
      <c r="O225" s="262">
        <v>40547.726182999999</v>
      </c>
      <c r="P225" s="267">
        <v>1590.7127800000001</v>
      </c>
      <c r="Q225" s="163">
        <v>0.62339999999999995</v>
      </c>
      <c r="R225" s="262">
        <v>40317.755469999996</v>
      </c>
      <c r="S225" s="267">
        <v>1563.1092100000001</v>
      </c>
      <c r="T225" s="163">
        <v>0.62929999999999997</v>
      </c>
      <c r="U225" s="262">
        <v>40367.889735999997</v>
      </c>
      <c r="V225" s="267">
        <v>1797.5222000000001</v>
      </c>
      <c r="W225" s="163">
        <v>0.57889999999999997</v>
      </c>
      <c r="X225" s="262">
        <v>40010.804999</v>
      </c>
      <c r="Y225" s="267">
        <v>1535.22929</v>
      </c>
      <c r="Z225" s="163">
        <v>0.63529999999999998</v>
      </c>
      <c r="AA225" s="262">
        <v>40200.955622000001</v>
      </c>
      <c r="AB225" s="267">
        <v>1642.5777800000001</v>
      </c>
      <c r="AC225" s="163">
        <v>0.61199999999999999</v>
      </c>
      <c r="AD225" s="262">
        <v>40077.908689999997</v>
      </c>
      <c r="AE225" s="267">
        <v>1765.5526299999999</v>
      </c>
      <c r="AF225" s="163">
        <v>0.58560000000000001</v>
      </c>
      <c r="AG225" s="262">
        <v>40275.200755999998</v>
      </c>
      <c r="AH225" s="267">
        <v>1864.6209699999999</v>
      </c>
      <c r="AI225" s="162">
        <v>0.56489999999999996</v>
      </c>
    </row>
    <row r="226" spans="2:35" x14ac:dyDescent="0.25">
      <c r="B226" s="166">
        <v>218</v>
      </c>
      <c r="C226" s="165" t="s">
        <v>194</v>
      </c>
      <c r="D226" s="165" t="s">
        <v>107</v>
      </c>
      <c r="E226" s="164">
        <v>27</v>
      </c>
      <c r="F226" s="240">
        <v>5.1644999999999998E-3</v>
      </c>
      <c r="G226" s="164">
        <v>27</v>
      </c>
      <c r="H226" s="240">
        <v>5.14286E-3</v>
      </c>
      <c r="I226" s="254">
        <v>39023.655634000002</v>
      </c>
      <c r="J226" s="247">
        <v>1695.40355</v>
      </c>
      <c r="K226" s="163">
        <v>0.56120000000000003</v>
      </c>
      <c r="L226" s="262">
        <v>38953.880591000001</v>
      </c>
      <c r="M226" s="267">
        <v>1660.3878199999999</v>
      </c>
      <c r="N226" s="163">
        <v>0.56910000000000005</v>
      </c>
      <c r="O226" s="262">
        <v>39068.045471999998</v>
      </c>
      <c r="P226" s="267">
        <v>1721.64663</v>
      </c>
      <c r="Q226" s="163">
        <v>0.55479999999999996</v>
      </c>
      <c r="R226" s="262">
        <v>39000.354223000002</v>
      </c>
      <c r="S226" s="267">
        <v>1678.78664</v>
      </c>
      <c r="T226" s="163">
        <v>0.5645</v>
      </c>
      <c r="U226" s="262">
        <v>39062.318993000001</v>
      </c>
      <c r="V226" s="267">
        <v>1473.62213</v>
      </c>
      <c r="W226" s="163">
        <v>0.61339999999999995</v>
      </c>
      <c r="X226" s="262">
        <v>38946.502770999999</v>
      </c>
      <c r="Y226" s="267">
        <v>1745.95596</v>
      </c>
      <c r="Z226" s="163">
        <v>0.54900000000000004</v>
      </c>
      <c r="AA226" s="262">
        <v>39059.826870999997</v>
      </c>
      <c r="AB226" s="267">
        <v>1597.3767</v>
      </c>
      <c r="AC226" s="163">
        <v>0.58360000000000001</v>
      </c>
      <c r="AD226" s="262">
        <v>39007.100365999999</v>
      </c>
      <c r="AE226" s="267">
        <v>1536.5927799999999</v>
      </c>
      <c r="AF226" s="163">
        <v>0.59830000000000005</v>
      </c>
      <c r="AG226" s="262">
        <v>39095.560662999997</v>
      </c>
      <c r="AH226" s="267">
        <v>1416.6273100000001</v>
      </c>
      <c r="AI226" s="162">
        <v>0.62729999999999997</v>
      </c>
    </row>
    <row r="227" spans="2:35" x14ac:dyDescent="0.25">
      <c r="B227" s="166">
        <v>219</v>
      </c>
      <c r="C227" s="165" t="s">
        <v>194</v>
      </c>
      <c r="D227" s="165" t="s">
        <v>108</v>
      </c>
      <c r="E227" s="164">
        <v>58</v>
      </c>
      <c r="F227" s="240">
        <v>1.1094110000000001E-2</v>
      </c>
      <c r="G227" s="164">
        <v>58</v>
      </c>
      <c r="H227" s="240">
        <v>1.1047619999999999E-2</v>
      </c>
      <c r="I227" s="254">
        <v>39543.002888000003</v>
      </c>
      <c r="J227" s="247">
        <v>-2982.8009000000002</v>
      </c>
      <c r="K227" s="163">
        <v>0.13250000000000001</v>
      </c>
      <c r="L227" s="262">
        <v>39615.226947000003</v>
      </c>
      <c r="M227" s="267">
        <v>-3018.6671200000001</v>
      </c>
      <c r="N227" s="163">
        <v>0.12770000000000001</v>
      </c>
      <c r="O227" s="262">
        <v>39405.289207000002</v>
      </c>
      <c r="P227" s="267">
        <v>-2945.5043099999998</v>
      </c>
      <c r="Q227" s="163">
        <v>0.13700000000000001</v>
      </c>
      <c r="R227" s="262">
        <v>39452.386396000002</v>
      </c>
      <c r="S227" s="267">
        <v>-2981.4076599999999</v>
      </c>
      <c r="T227" s="163">
        <v>0.1321</v>
      </c>
      <c r="U227" s="262">
        <v>39351.889088999997</v>
      </c>
      <c r="V227" s="267">
        <v>-2914.5952499999999</v>
      </c>
      <c r="W227" s="163">
        <v>0.1409</v>
      </c>
      <c r="X227" s="262">
        <v>39429.397706000003</v>
      </c>
      <c r="Y227" s="267">
        <v>-2969.63805</v>
      </c>
      <c r="Z227" s="163">
        <v>0.13350000000000001</v>
      </c>
      <c r="AA227" s="262">
        <v>39451.184965</v>
      </c>
      <c r="AB227" s="267">
        <v>-2995.59159</v>
      </c>
      <c r="AC227" s="163">
        <v>0.1303</v>
      </c>
      <c r="AD227" s="262">
        <v>39352.844209000003</v>
      </c>
      <c r="AE227" s="267">
        <v>-2894.6596800000002</v>
      </c>
      <c r="AF227" s="163">
        <v>0.14349999999999999</v>
      </c>
      <c r="AG227" s="262">
        <v>39355.401909</v>
      </c>
      <c r="AH227" s="267">
        <v>-2929.1123899999998</v>
      </c>
      <c r="AI227" s="162">
        <v>0.1389</v>
      </c>
    </row>
    <row r="228" spans="2:35" x14ac:dyDescent="0.25">
      <c r="B228" s="166">
        <v>220</v>
      </c>
      <c r="C228" s="165" t="s">
        <v>194</v>
      </c>
      <c r="D228" s="165" t="s">
        <v>109</v>
      </c>
      <c r="E228" s="164">
        <v>14</v>
      </c>
      <c r="F228" s="240">
        <v>2.67789E-3</v>
      </c>
      <c r="G228" s="164">
        <v>14</v>
      </c>
      <c r="H228" s="240">
        <v>2.6666699999999999E-3</v>
      </c>
      <c r="I228" s="254">
        <v>39178.874286999999</v>
      </c>
      <c r="J228" s="247">
        <v>19018.293259999999</v>
      </c>
      <c r="K228" s="163">
        <v>2.9499999999999998E-2</v>
      </c>
      <c r="L228" s="262">
        <v>39159.451947000001</v>
      </c>
      <c r="M228" s="267">
        <v>18939.30602</v>
      </c>
      <c r="N228" s="163">
        <v>3.0099999999999998E-2</v>
      </c>
      <c r="O228" s="262">
        <v>39099.677887999998</v>
      </c>
      <c r="P228" s="267">
        <v>17137.034650000001</v>
      </c>
      <c r="Q228" s="163">
        <v>5.0099999999999999E-2</v>
      </c>
      <c r="R228" s="262">
        <v>39086.233657999997</v>
      </c>
      <c r="S228" s="267">
        <v>17168.667010000001</v>
      </c>
      <c r="T228" s="163">
        <v>4.9599999999999998E-2</v>
      </c>
      <c r="U228" s="262">
        <v>39117.760132000003</v>
      </c>
      <c r="V228" s="267">
        <v>16975.559959999999</v>
      </c>
      <c r="W228" s="163">
        <v>5.21E-2</v>
      </c>
      <c r="X228" s="262">
        <v>39089.258886000003</v>
      </c>
      <c r="Y228" s="267">
        <v>17306.38652</v>
      </c>
      <c r="Z228" s="163">
        <v>4.7699999999999999E-2</v>
      </c>
      <c r="AA228" s="262">
        <v>39083.314301999999</v>
      </c>
      <c r="AB228" s="267">
        <v>17371.97883</v>
      </c>
      <c r="AC228" s="163">
        <v>4.6899999999999997E-2</v>
      </c>
      <c r="AD228" s="262">
        <v>39110.362085000001</v>
      </c>
      <c r="AE228" s="267">
        <v>17089.053540000001</v>
      </c>
      <c r="AF228" s="163">
        <v>5.0500000000000003E-2</v>
      </c>
      <c r="AG228" s="262">
        <v>39115.879866000003</v>
      </c>
      <c r="AH228" s="267">
        <v>17153.173119999999</v>
      </c>
      <c r="AI228" s="162">
        <v>4.9700000000000001E-2</v>
      </c>
    </row>
    <row r="229" spans="2:35" x14ac:dyDescent="0.25">
      <c r="B229" s="166">
        <v>221</v>
      </c>
      <c r="C229" s="165" t="s">
        <v>194</v>
      </c>
      <c r="D229" s="165" t="s">
        <v>110</v>
      </c>
      <c r="E229" s="164">
        <v>104</v>
      </c>
      <c r="F229" s="240">
        <v>1.9892880000000002E-2</v>
      </c>
      <c r="G229" s="164">
        <v>104</v>
      </c>
      <c r="H229" s="240">
        <v>1.9809520000000001E-2</v>
      </c>
      <c r="I229" s="254">
        <v>39141.639174000004</v>
      </c>
      <c r="J229" s="247">
        <v>681.00908000000004</v>
      </c>
      <c r="K229" s="163">
        <v>0.6875</v>
      </c>
      <c r="L229" s="262">
        <v>39163.876856000003</v>
      </c>
      <c r="M229" s="267">
        <v>622.71649000000002</v>
      </c>
      <c r="N229" s="163">
        <v>0.71289999999999998</v>
      </c>
      <c r="O229" s="262">
        <v>39168.583017999998</v>
      </c>
      <c r="P229" s="267">
        <v>692.50279999999998</v>
      </c>
      <c r="Q229" s="163">
        <v>0.68230000000000002</v>
      </c>
      <c r="R229" s="262">
        <v>39186.965572000001</v>
      </c>
      <c r="S229" s="267">
        <v>634.51539000000002</v>
      </c>
      <c r="T229" s="163">
        <v>0.70750000000000002</v>
      </c>
      <c r="U229" s="262">
        <v>39191.644530999998</v>
      </c>
      <c r="V229" s="267">
        <v>567.19392000000005</v>
      </c>
      <c r="W229" s="163">
        <v>0.73740000000000006</v>
      </c>
      <c r="X229" s="262">
        <v>39173.329457</v>
      </c>
      <c r="Y229" s="267">
        <v>591.9624</v>
      </c>
      <c r="Z229" s="163">
        <v>0.72629999999999995</v>
      </c>
      <c r="AA229" s="262">
        <v>39185.379664</v>
      </c>
      <c r="AB229" s="267">
        <v>647.69960000000003</v>
      </c>
      <c r="AC229" s="163">
        <v>0.70169999999999999</v>
      </c>
      <c r="AD229" s="262">
        <v>39183.908074999999</v>
      </c>
      <c r="AE229" s="267">
        <v>534.99395000000004</v>
      </c>
      <c r="AF229" s="163">
        <v>0.75180000000000002</v>
      </c>
      <c r="AG229" s="262">
        <v>39190.137235000002</v>
      </c>
      <c r="AH229" s="267">
        <v>581.96154000000001</v>
      </c>
      <c r="AI229" s="162">
        <v>0.73089999999999999</v>
      </c>
    </row>
    <row r="230" spans="2:35" x14ac:dyDescent="0.25">
      <c r="B230" s="166">
        <v>222</v>
      </c>
      <c r="C230" s="165" t="s">
        <v>194</v>
      </c>
      <c r="D230" s="165" t="s">
        <v>111</v>
      </c>
      <c r="E230" s="164" t="s">
        <v>136</v>
      </c>
      <c r="F230" s="240" t="s">
        <v>136</v>
      </c>
      <c r="G230" s="164" t="s">
        <v>136</v>
      </c>
      <c r="H230" s="240" t="s">
        <v>136</v>
      </c>
      <c r="I230" s="254">
        <v>38666.539886999999</v>
      </c>
      <c r="J230" s="247">
        <v>-2420.6837799999998</v>
      </c>
      <c r="K230" s="163">
        <v>0.67079999999999995</v>
      </c>
      <c r="L230" s="262">
        <v>38632.039333000001</v>
      </c>
      <c r="M230" s="267">
        <v>-2168.6570700000002</v>
      </c>
      <c r="N230" s="163">
        <v>0.70320000000000005</v>
      </c>
      <c r="O230" s="262">
        <v>38670.313449000001</v>
      </c>
      <c r="P230" s="267">
        <v>-2481.8172300000001</v>
      </c>
      <c r="Q230" s="163">
        <v>0.66269999999999996</v>
      </c>
      <c r="R230" s="262">
        <v>38636.680638999998</v>
      </c>
      <c r="S230" s="267">
        <v>-2251.1318900000001</v>
      </c>
      <c r="T230" s="163">
        <v>0.69220000000000004</v>
      </c>
      <c r="U230" s="262">
        <v>38641.914951999999</v>
      </c>
      <c r="V230" s="267">
        <v>-1992.2518600000001</v>
      </c>
      <c r="W230" s="163">
        <v>0.72599999999999998</v>
      </c>
      <c r="X230" s="262">
        <v>38629.228440999999</v>
      </c>
      <c r="Y230" s="267">
        <v>-2024.6419000000001</v>
      </c>
      <c r="Z230" s="163">
        <v>0.7218</v>
      </c>
      <c r="AA230" s="262">
        <v>38676.988508000002</v>
      </c>
      <c r="AB230" s="267">
        <v>-2088.32654</v>
      </c>
      <c r="AC230" s="163">
        <v>0.71350000000000002</v>
      </c>
      <c r="AD230" s="262">
        <v>38631.497059000001</v>
      </c>
      <c r="AE230" s="267">
        <v>-1786.9137900000001</v>
      </c>
      <c r="AF230" s="163">
        <v>0.75329999999999997</v>
      </c>
      <c r="AG230" s="262">
        <v>38674.567345000003</v>
      </c>
      <c r="AH230" s="267">
        <v>-1862.3126999999999</v>
      </c>
      <c r="AI230" s="162">
        <v>0.74329999999999996</v>
      </c>
    </row>
    <row r="231" spans="2:35" x14ac:dyDescent="0.25">
      <c r="B231" s="166">
        <v>223</v>
      </c>
      <c r="C231" s="165" t="s">
        <v>194</v>
      </c>
      <c r="D231" s="165" t="s">
        <v>112</v>
      </c>
      <c r="E231" s="164">
        <v>35</v>
      </c>
      <c r="F231" s="240">
        <v>6.6947200000000004E-3</v>
      </c>
      <c r="G231" s="164">
        <v>35</v>
      </c>
      <c r="H231" s="240">
        <v>6.6666700000000004E-3</v>
      </c>
      <c r="I231" s="254">
        <v>41019.356231999998</v>
      </c>
      <c r="J231" s="247">
        <v>-221.73670000000001</v>
      </c>
      <c r="K231" s="163">
        <v>0.93259999999999998</v>
      </c>
      <c r="L231" s="262">
        <v>41041.796617</v>
      </c>
      <c r="M231" s="267">
        <v>-362.24581999999998</v>
      </c>
      <c r="N231" s="163">
        <v>0.8901</v>
      </c>
      <c r="O231" s="262">
        <v>40768.38394</v>
      </c>
      <c r="P231" s="267">
        <v>-334.92451999999997</v>
      </c>
      <c r="Q231" s="163">
        <v>0.89829999999999999</v>
      </c>
      <c r="R231" s="262">
        <v>40766.999400000001</v>
      </c>
      <c r="S231" s="267">
        <v>-460.3603</v>
      </c>
      <c r="T231" s="163">
        <v>0.86050000000000004</v>
      </c>
      <c r="U231" s="262">
        <v>40642.867684999997</v>
      </c>
      <c r="V231" s="267">
        <v>-412.19159000000002</v>
      </c>
      <c r="W231" s="163">
        <v>0.87509999999999999</v>
      </c>
      <c r="X231" s="262">
        <v>40644.210721000003</v>
      </c>
      <c r="Y231" s="267">
        <v>-475.48187999999999</v>
      </c>
      <c r="Z231" s="163">
        <v>0.85589999999999999</v>
      </c>
      <c r="AA231" s="262">
        <v>40781.718314999998</v>
      </c>
      <c r="AB231" s="267">
        <v>-431.76033999999999</v>
      </c>
      <c r="AC231" s="163">
        <v>0.86909999999999998</v>
      </c>
      <c r="AD231" s="262">
        <v>40551.749589999999</v>
      </c>
      <c r="AE231" s="267">
        <v>-427.42113999999998</v>
      </c>
      <c r="AF231" s="163">
        <v>0.87050000000000005</v>
      </c>
      <c r="AG231" s="262">
        <v>40662.216467999999</v>
      </c>
      <c r="AH231" s="267">
        <v>-395.93491</v>
      </c>
      <c r="AI231" s="162">
        <v>0.88</v>
      </c>
    </row>
    <row r="232" spans="2:35" x14ac:dyDescent="0.25">
      <c r="B232" s="166">
        <v>224</v>
      </c>
      <c r="C232" s="165" t="s">
        <v>194</v>
      </c>
      <c r="D232" s="165" t="s">
        <v>113</v>
      </c>
      <c r="E232" s="164" t="s">
        <v>136</v>
      </c>
      <c r="F232" s="240" t="s">
        <v>136</v>
      </c>
      <c r="G232" s="164" t="s">
        <v>136</v>
      </c>
      <c r="H232" s="240" t="s">
        <v>136</v>
      </c>
      <c r="I232" s="254" t="s">
        <v>251</v>
      </c>
      <c r="J232" s="247">
        <v>0</v>
      </c>
      <c r="K232" s="163" t="s">
        <v>251</v>
      </c>
      <c r="L232" s="262" t="s">
        <v>251</v>
      </c>
      <c r="M232" s="267">
        <v>0</v>
      </c>
      <c r="N232" s="163" t="s">
        <v>251</v>
      </c>
      <c r="O232" s="262" t="s">
        <v>251</v>
      </c>
      <c r="P232" s="267">
        <v>0</v>
      </c>
      <c r="Q232" s="163" t="s">
        <v>251</v>
      </c>
      <c r="R232" s="262" t="s">
        <v>251</v>
      </c>
      <c r="S232" s="267">
        <v>0</v>
      </c>
      <c r="T232" s="163" t="s">
        <v>251</v>
      </c>
      <c r="U232" s="262" t="s">
        <v>251</v>
      </c>
      <c r="V232" s="267">
        <v>0</v>
      </c>
      <c r="W232" s="163" t="s">
        <v>251</v>
      </c>
      <c r="X232" s="262" t="s">
        <v>251</v>
      </c>
      <c r="Y232" s="267">
        <v>0</v>
      </c>
      <c r="Z232" s="163" t="s">
        <v>251</v>
      </c>
      <c r="AA232" s="262" t="s">
        <v>251</v>
      </c>
      <c r="AB232" s="267">
        <v>0</v>
      </c>
      <c r="AC232" s="163" t="s">
        <v>251</v>
      </c>
      <c r="AD232" s="262" t="s">
        <v>251</v>
      </c>
      <c r="AE232" s="267">
        <v>0</v>
      </c>
      <c r="AF232" s="163" t="s">
        <v>251</v>
      </c>
      <c r="AG232" s="262" t="s">
        <v>251</v>
      </c>
      <c r="AH232" s="267">
        <v>0</v>
      </c>
      <c r="AI232" s="162" t="s">
        <v>251</v>
      </c>
    </row>
    <row r="233" spans="2:35" x14ac:dyDescent="0.25">
      <c r="B233" s="166">
        <v>225</v>
      </c>
      <c r="C233" s="165" t="s">
        <v>194</v>
      </c>
      <c r="D233" s="165" t="s">
        <v>114</v>
      </c>
      <c r="E233" s="164" t="s">
        <v>136</v>
      </c>
      <c r="F233" s="240" t="s">
        <v>136</v>
      </c>
      <c r="G233" s="164" t="s">
        <v>136</v>
      </c>
      <c r="H233" s="240" t="s">
        <v>136</v>
      </c>
      <c r="I233" s="254">
        <v>40457.163421999998</v>
      </c>
      <c r="J233" s="247">
        <v>11390.96427</v>
      </c>
      <c r="K233" s="163">
        <v>0.1028</v>
      </c>
      <c r="L233" s="262">
        <v>40473.104767999997</v>
      </c>
      <c r="M233" s="267">
        <v>11352.17592</v>
      </c>
      <c r="N233" s="163">
        <v>0.1038</v>
      </c>
      <c r="O233" s="262">
        <v>40425.120048999997</v>
      </c>
      <c r="P233" s="267">
        <v>11451.094510000001</v>
      </c>
      <c r="Q233" s="163">
        <v>0.1007</v>
      </c>
      <c r="R233" s="262">
        <v>40440.319857000002</v>
      </c>
      <c r="S233" s="267">
        <v>11411.194579999999</v>
      </c>
      <c r="T233" s="163">
        <v>0.1017</v>
      </c>
      <c r="U233" s="262">
        <v>40407.754469</v>
      </c>
      <c r="V233" s="267">
        <v>11494.510850000001</v>
      </c>
      <c r="W233" s="163">
        <v>9.9099999999999994E-2</v>
      </c>
      <c r="X233" s="262">
        <v>40513.924068</v>
      </c>
      <c r="Y233" s="267">
        <v>11468.453869999999</v>
      </c>
      <c r="Z233" s="163">
        <v>9.98E-2</v>
      </c>
      <c r="AA233" s="262">
        <v>40462.679494000004</v>
      </c>
      <c r="AB233" s="267">
        <v>11301.58497</v>
      </c>
      <c r="AC233" s="163">
        <v>0.105</v>
      </c>
      <c r="AD233" s="262">
        <v>40474.973967999998</v>
      </c>
      <c r="AE233" s="267">
        <v>11508.59059</v>
      </c>
      <c r="AF233" s="163">
        <v>9.8500000000000004E-2</v>
      </c>
      <c r="AG233" s="262">
        <v>40426.949071000003</v>
      </c>
      <c r="AH233" s="267">
        <v>11404.000830000001</v>
      </c>
      <c r="AI233" s="162">
        <v>0.1018</v>
      </c>
    </row>
    <row r="234" spans="2:35" x14ac:dyDescent="0.25">
      <c r="B234" s="166">
        <v>226</v>
      </c>
      <c r="C234" s="165" t="s">
        <v>194</v>
      </c>
      <c r="D234" s="165" t="s">
        <v>115</v>
      </c>
      <c r="E234" s="164">
        <v>67</v>
      </c>
      <c r="F234" s="240">
        <v>1.281561E-2</v>
      </c>
      <c r="G234" s="164">
        <v>67</v>
      </c>
      <c r="H234" s="240">
        <v>1.27619E-2</v>
      </c>
      <c r="I234" s="254">
        <v>39149.469115</v>
      </c>
      <c r="J234" s="247">
        <v>2735.2474299999999</v>
      </c>
      <c r="K234" s="163">
        <v>0.1457</v>
      </c>
      <c r="L234" s="262">
        <v>39105.767360999998</v>
      </c>
      <c r="M234" s="267">
        <v>2859.0313299999998</v>
      </c>
      <c r="N234" s="163">
        <v>0.12820000000000001</v>
      </c>
      <c r="O234" s="262">
        <v>39172.26298</v>
      </c>
      <c r="P234" s="267">
        <v>2684.3759599999998</v>
      </c>
      <c r="Q234" s="163">
        <v>0.15290000000000001</v>
      </c>
      <c r="R234" s="262">
        <v>39132.032959999997</v>
      </c>
      <c r="S234" s="267">
        <v>2802.96938</v>
      </c>
      <c r="T234" s="163">
        <v>0.13550000000000001</v>
      </c>
      <c r="U234" s="262">
        <v>39103.136301999999</v>
      </c>
      <c r="V234" s="267">
        <v>2976.8795700000001</v>
      </c>
      <c r="W234" s="163">
        <v>0.113</v>
      </c>
      <c r="X234" s="262">
        <v>39100.438606999996</v>
      </c>
      <c r="Y234" s="267">
        <v>2818.4015300000001</v>
      </c>
      <c r="Z234" s="163">
        <v>0.13350000000000001</v>
      </c>
      <c r="AA234" s="262">
        <v>39120.720555</v>
      </c>
      <c r="AB234" s="267">
        <v>2823.37655</v>
      </c>
      <c r="AC234" s="163">
        <v>0.13270000000000001</v>
      </c>
      <c r="AD234" s="262">
        <v>39077.776747999997</v>
      </c>
      <c r="AE234" s="267">
        <v>3012.1527700000001</v>
      </c>
      <c r="AF234" s="163">
        <v>0.1089</v>
      </c>
      <c r="AG234" s="262">
        <v>39094.346088999999</v>
      </c>
      <c r="AH234" s="267">
        <v>2989.2770799999998</v>
      </c>
      <c r="AI234" s="162">
        <v>0.1115</v>
      </c>
    </row>
    <row r="235" spans="2:35" x14ac:dyDescent="0.25">
      <c r="B235" s="166">
        <v>227</v>
      </c>
      <c r="C235" s="165" t="s">
        <v>194</v>
      </c>
      <c r="D235" s="165" t="s">
        <v>116</v>
      </c>
      <c r="E235" s="164" t="s">
        <v>136</v>
      </c>
      <c r="F235" s="240" t="s">
        <v>136</v>
      </c>
      <c r="G235" s="164" t="s">
        <v>136</v>
      </c>
      <c r="H235" s="240" t="s">
        <v>136</v>
      </c>
      <c r="I235" s="254" t="s">
        <v>251</v>
      </c>
      <c r="J235" s="247">
        <v>0</v>
      </c>
      <c r="K235" s="163" t="s">
        <v>251</v>
      </c>
      <c r="L235" s="262" t="s">
        <v>251</v>
      </c>
      <c r="M235" s="267">
        <v>0</v>
      </c>
      <c r="N235" s="163" t="s">
        <v>251</v>
      </c>
      <c r="O235" s="262" t="s">
        <v>251</v>
      </c>
      <c r="P235" s="267">
        <v>0</v>
      </c>
      <c r="Q235" s="163" t="s">
        <v>251</v>
      </c>
      <c r="R235" s="262" t="s">
        <v>251</v>
      </c>
      <c r="S235" s="267">
        <v>0</v>
      </c>
      <c r="T235" s="163" t="s">
        <v>251</v>
      </c>
      <c r="U235" s="262" t="s">
        <v>251</v>
      </c>
      <c r="V235" s="267">
        <v>0</v>
      </c>
      <c r="W235" s="163" t="s">
        <v>251</v>
      </c>
      <c r="X235" s="262" t="s">
        <v>251</v>
      </c>
      <c r="Y235" s="267">
        <v>0</v>
      </c>
      <c r="Z235" s="163" t="s">
        <v>251</v>
      </c>
      <c r="AA235" s="262" t="s">
        <v>251</v>
      </c>
      <c r="AB235" s="267">
        <v>0</v>
      </c>
      <c r="AC235" s="163" t="s">
        <v>251</v>
      </c>
      <c r="AD235" s="262" t="s">
        <v>251</v>
      </c>
      <c r="AE235" s="267">
        <v>0</v>
      </c>
      <c r="AF235" s="163" t="s">
        <v>251</v>
      </c>
      <c r="AG235" s="262" t="s">
        <v>251</v>
      </c>
      <c r="AH235" s="267">
        <v>0</v>
      </c>
      <c r="AI235" s="162" t="s">
        <v>251</v>
      </c>
    </row>
    <row r="236" spans="2:35" x14ac:dyDescent="0.25">
      <c r="B236" s="166">
        <v>228</v>
      </c>
      <c r="C236" s="165" t="s">
        <v>194</v>
      </c>
      <c r="D236" s="165" t="s">
        <v>117</v>
      </c>
      <c r="E236" s="164" t="s">
        <v>136</v>
      </c>
      <c r="F236" s="240" t="s">
        <v>136</v>
      </c>
      <c r="G236" s="164" t="s">
        <v>136</v>
      </c>
      <c r="H236" s="240" t="s">
        <v>136</v>
      </c>
      <c r="I236" s="254" t="s">
        <v>251</v>
      </c>
      <c r="J236" s="247">
        <v>0</v>
      </c>
      <c r="K236" s="163" t="s">
        <v>251</v>
      </c>
      <c r="L236" s="262" t="s">
        <v>251</v>
      </c>
      <c r="M236" s="267">
        <v>0</v>
      </c>
      <c r="N236" s="163" t="s">
        <v>251</v>
      </c>
      <c r="O236" s="262" t="s">
        <v>251</v>
      </c>
      <c r="P236" s="267">
        <v>0</v>
      </c>
      <c r="Q236" s="163" t="s">
        <v>251</v>
      </c>
      <c r="R236" s="262" t="s">
        <v>251</v>
      </c>
      <c r="S236" s="267">
        <v>0</v>
      </c>
      <c r="T236" s="163" t="s">
        <v>251</v>
      </c>
      <c r="U236" s="262" t="s">
        <v>251</v>
      </c>
      <c r="V236" s="267">
        <v>0</v>
      </c>
      <c r="W236" s="163" t="s">
        <v>251</v>
      </c>
      <c r="X236" s="262" t="s">
        <v>251</v>
      </c>
      <c r="Y236" s="267">
        <v>0</v>
      </c>
      <c r="Z236" s="163" t="s">
        <v>251</v>
      </c>
      <c r="AA236" s="262" t="s">
        <v>251</v>
      </c>
      <c r="AB236" s="267">
        <v>0</v>
      </c>
      <c r="AC236" s="163" t="s">
        <v>251</v>
      </c>
      <c r="AD236" s="262" t="s">
        <v>251</v>
      </c>
      <c r="AE236" s="267">
        <v>0</v>
      </c>
      <c r="AF236" s="163" t="s">
        <v>251</v>
      </c>
      <c r="AG236" s="262" t="s">
        <v>251</v>
      </c>
      <c r="AH236" s="267">
        <v>0</v>
      </c>
      <c r="AI236" s="162" t="s">
        <v>251</v>
      </c>
    </row>
    <row r="237" spans="2:35" x14ac:dyDescent="0.25">
      <c r="B237" s="166">
        <v>229</v>
      </c>
      <c r="C237" s="165" t="s">
        <v>194</v>
      </c>
      <c r="D237" s="165" t="s">
        <v>118</v>
      </c>
      <c r="E237" s="164" t="s">
        <v>136</v>
      </c>
      <c r="F237" s="240" t="s">
        <v>136</v>
      </c>
      <c r="G237" s="164" t="s">
        <v>136</v>
      </c>
      <c r="H237" s="240" t="s">
        <v>136</v>
      </c>
      <c r="I237" s="254">
        <v>42413.446444000001</v>
      </c>
      <c r="J237" s="247">
        <v>-450.88634000000002</v>
      </c>
      <c r="K237" s="163">
        <v>0.9385</v>
      </c>
      <c r="L237" s="262">
        <v>42809.270929999999</v>
      </c>
      <c r="M237" s="267">
        <v>-401.19943000000001</v>
      </c>
      <c r="N237" s="163">
        <v>0.94520000000000004</v>
      </c>
      <c r="O237" s="262">
        <v>43530.459322000002</v>
      </c>
      <c r="P237" s="267">
        <v>-1225.8280400000001</v>
      </c>
      <c r="Q237" s="163">
        <v>0.83379999999999999</v>
      </c>
      <c r="R237" s="262">
        <v>43907.033238000004</v>
      </c>
      <c r="S237" s="267">
        <v>-1156.2605599999999</v>
      </c>
      <c r="T237" s="163">
        <v>0.84299999999999997</v>
      </c>
      <c r="U237" s="262">
        <v>43799.652429000002</v>
      </c>
      <c r="V237" s="267">
        <v>-775.25559999999996</v>
      </c>
      <c r="W237" s="163">
        <v>0.89429999999999998</v>
      </c>
      <c r="X237" s="262">
        <v>44338.568133000001</v>
      </c>
      <c r="Y237" s="267">
        <v>-562.27520000000004</v>
      </c>
      <c r="Z237" s="163">
        <v>0.92330000000000001</v>
      </c>
      <c r="AA237" s="262">
        <v>44004.025318</v>
      </c>
      <c r="AB237" s="267">
        <v>-1060.58377</v>
      </c>
      <c r="AC237" s="163">
        <v>0.85580000000000001</v>
      </c>
      <c r="AD237" s="262">
        <v>44301.749615000001</v>
      </c>
      <c r="AE237" s="267">
        <v>-194.71794</v>
      </c>
      <c r="AF237" s="163">
        <v>0.97340000000000004</v>
      </c>
      <c r="AG237" s="262">
        <v>43876.734587999999</v>
      </c>
      <c r="AH237" s="267">
        <v>-708.33212000000003</v>
      </c>
      <c r="AI237" s="162">
        <v>0.90339999999999998</v>
      </c>
    </row>
    <row r="238" spans="2:35" x14ac:dyDescent="0.25">
      <c r="B238" s="166">
        <v>230</v>
      </c>
      <c r="C238" s="165" t="s">
        <v>194</v>
      </c>
      <c r="D238" s="165" t="s">
        <v>119</v>
      </c>
      <c r="E238" s="164">
        <v>87</v>
      </c>
      <c r="F238" s="240">
        <v>1.6641159999999999E-2</v>
      </c>
      <c r="G238" s="164">
        <v>87</v>
      </c>
      <c r="H238" s="240">
        <v>1.6571430000000002E-2</v>
      </c>
      <c r="I238" s="254">
        <v>39235.088125000002</v>
      </c>
      <c r="J238" s="247">
        <v>32.963419999999999</v>
      </c>
      <c r="K238" s="163">
        <v>0.98399999999999999</v>
      </c>
      <c r="L238" s="262">
        <v>39211.756328000003</v>
      </c>
      <c r="M238" s="267">
        <v>-11.661569999999999</v>
      </c>
      <c r="N238" s="163">
        <v>0.99429999999999996</v>
      </c>
      <c r="O238" s="262">
        <v>39185.091990000001</v>
      </c>
      <c r="P238" s="267">
        <v>13.229150000000001</v>
      </c>
      <c r="Q238" s="163">
        <v>0.99360000000000004</v>
      </c>
      <c r="R238" s="262">
        <v>39167.451376999998</v>
      </c>
      <c r="S238" s="267">
        <v>-25.48432</v>
      </c>
      <c r="T238" s="163">
        <v>0.98760000000000003</v>
      </c>
      <c r="U238" s="262">
        <v>39150.585040999998</v>
      </c>
      <c r="V238" s="267">
        <v>64.36027</v>
      </c>
      <c r="W238" s="163">
        <v>0.96870000000000001</v>
      </c>
      <c r="X238" s="262">
        <v>39273.542786999998</v>
      </c>
      <c r="Y238" s="267">
        <v>14.946059999999999</v>
      </c>
      <c r="Z238" s="163">
        <v>0.99270000000000003</v>
      </c>
      <c r="AA238" s="262">
        <v>39170.669274</v>
      </c>
      <c r="AB238" s="267">
        <v>-11.38578</v>
      </c>
      <c r="AC238" s="163">
        <v>0.99450000000000005</v>
      </c>
      <c r="AD238" s="262">
        <v>39250.973664999998</v>
      </c>
      <c r="AE238" s="267">
        <v>98.771799999999999</v>
      </c>
      <c r="AF238" s="163">
        <v>0.95189999999999997</v>
      </c>
      <c r="AG238" s="262">
        <v>39152.278627</v>
      </c>
      <c r="AH238" s="267">
        <v>73.47672</v>
      </c>
      <c r="AI238" s="162">
        <v>0.96430000000000005</v>
      </c>
    </row>
    <row r="239" spans="2:35" x14ac:dyDescent="0.25">
      <c r="B239" s="166">
        <v>231</v>
      </c>
      <c r="C239" s="165" t="s">
        <v>194</v>
      </c>
      <c r="D239" s="165" t="s">
        <v>120</v>
      </c>
      <c r="E239" s="164">
        <v>11</v>
      </c>
      <c r="F239" s="240">
        <v>2.10406E-3</v>
      </c>
      <c r="G239" s="164">
        <v>11</v>
      </c>
      <c r="H239" s="240">
        <v>2.0952399999999999E-3</v>
      </c>
      <c r="I239" s="254">
        <v>39805.467313000001</v>
      </c>
      <c r="J239" s="247">
        <v>-4699.2802799999999</v>
      </c>
      <c r="K239" s="163">
        <v>0.33489999999999998</v>
      </c>
      <c r="L239" s="262">
        <v>39773.707002000003</v>
      </c>
      <c r="M239" s="267">
        <v>-4544.9655300000004</v>
      </c>
      <c r="N239" s="163">
        <v>0.3508</v>
      </c>
      <c r="O239" s="262">
        <v>39792.946195999997</v>
      </c>
      <c r="P239" s="267">
        <v>-4367.1010299999998</v>
      </c>
      <c r="Q239" s="163">
        <v>0.36990000000000001</v>
      </c>
      <c r="R239" s="262">
        <v>39765.335553999998</v>
      </c>
      <c r="S239" s="267">
        <v>-4250.4327899999998</v>
      </c>
      <c r="T239" s="163">
        <v>0.3826</v>
      </c>
      <c r="U239" s="262">
        <v>39793.081191999998</v>
      </c>
      <c r="V239" s="267">
        <v>-4308.1965600000003</v>
      </c>
      <c r="W239" s="163">
        <v>0.376</v>
      </c>
      <c r="X239" s="262">
        <v>39721.884941999997</v>
      </c>
      <c r="Y239" s="267">
        <v>-4506.0232900000001</v>
      </c>
      <c r="Z239" s="163">
        <v>0.35460000000000003</v>
      </c>
      <c r="AA239" s="262">
        <v>39809.638033000003</v>
      </c>
      <c r="AB239" s="267">
        <v>-4296.1977100000004</v>
      </c>
      <c r="AC239" s="163">
        <v>0.37740000000000001</v>
      </c>
      <c r="AD239" s="262">
        <v>39744.438599000001</v>
      </c>
      <c r="AE239" s="267">
        <v>-4516.6093600000004</v>
      </c>
      <c r="AF239" s="163">
        <v>0.3533</v>
      </c>
      <c r="AG239" s="262">
        <v>39828.680913999997</v>
      </c>
      <c r="AH239" s="267">
        <v>-4340.3753299999998</v>
      </c>
      <c r="AI239" s="162">
        <v>0.37240000000000001</v>
      </c>
    </row>
    <row r="240" spans="2:35" x14ac:dyDescent="0.25">
      <c r="B240" s="166">
        <v>232</v>
      </c>
      <c r="C240" s="165" t="s">
        <v>194</v>
      </c>
      <c r="D240" s="165" t="s">
        <v>121</v>
      </c>
      <c r="E240" s="164" t="s">
        <v>136</v>
      </c>
      <c r="F240" s="240" t="s">
        <v>136</v>
      </c>
      <c r="G240" s="164" t="s">
        <v>136</v>
      </c>
      <c r="H240" s="240" t="s">
        <v>136</v>
      </c>
      <c r="I240" s="254" t="s">
        <v>251</v>
      </c>
      <c r="J240" s="247">
        <v>0</v>
      </c>
      <c r="K240" s="163" t="s">
        <v>251</v>
      </c>
      <c r="L240" s="262" t="s">
        <v>251</v>
      </c>
      <c r="M240" s="267">
        <v>0</v>
      </c>
      <c r="N240" s="163" t="s">
        <v>251</v>
      </c>
      <c r="O240" s="262" t="s">
        <v>251</v>
      </c>
      <c r="P240" s="267">
        <v>0</v>
      </c>
      <c r="Q240" s="163" t="s">
        <v>251</v>
      </c>
      <c r="R240" s="262" t="s">
        <v>251</v>
      </c>
      <c r="S240" s="267">
        <v>0</v>
      </c>
      <c r="T240" s="163" t="s">
        <v>251</v>
      </c>
      <c r="U240" s="262" t="s">
        <v>251</v>
      </c>
      <c r="V240" s="267">
        <v>0</v>
      </c>
      <c r="W240" s="163" t="s">
        <v>251</v>
      </c>
      <c r="X240" s="262" t="s">
        <v>251</v>
      </c>
      <c r="Y240" s="267">
        <v>0</v>
      </c>
      <c r="Z240" s="163" t="s">
        <v>251</v>
      </c>
      <c r="AA240" s="262" t="s">
        <v>251</v>
      </c>
      <c r="AB240" s="267">
        <v>0</v>
      </c>
      <c r="AC240" s="163" t="s">
        <v>251</v>
      </c>
      <c r="AD240" s="262" t="s">
        <v>251</v>
      </c>
      <c r="AE240" s="267">
        <v>0</v>
      </c>
      <c r="AF240" s="163" t="s">
        <v>251</v>
      </c>
      <c r="AG240" s="262" t="s">
        <v>251</v>
      </c>
      <c r="AH240" s="267">
        <v>0</v>
      </c>
      <c r="AI240" s="162" t="s">
        <v>251</v>
      </c>
    </row>
    <row r="241" spans="2:35" x14ac:dyDescent="0.25">
      <c r="B241" s="166">
        <v>233</v>
      </c>
      <c r="C241" s="165" t="s">
        <v>194</v>
      </c>
      <c r="D241" s="165" t="s">
        <v>122</v>
      </c>
      <c r="E241" s="164">
        <v>133</v>
      </c>
      <c r="F241" s="240">
        <v>2.5439940000000001E-2</v>
      </c>
      <c r="G241" s="164">
        <v>133</v>
      </c>
      <c r="H241" s="240">
        <v>2.5333330000000001E-2</v>
      </c>
      <c r="I241" s="254">
        <v>38803.414428999997</v>
      </c>
      <c r="J241" s="247">
        <v>-853.04187000000002</v>
      </c>
      <c r="K241" s="163">
        <v>0.55620000000000003</v>
      </c>
      <c r="L241" s="262">
        <v>38797.794602000002</v>
      </c>
      <c r="M241" s="267">
        <v>-854.44095000000004</v>
      </c>
      <c r="N241" s="163">
        <v>0.55530000000000002</v>
      </c>
      <c r="O241" s="262">
        <v>38767.048730000002</v>
      </c>
      <c r="P241" s="267">
        <v>-834.72919999999999</v>
      </c>
      <c r="Q241" s="163">
        <v>0.56430000000000002</v>
      </c>
      <c r="R241" s="262">
        <v>38767.607172999997</v>
      </c>
      <c r="S241" s="267">
        <v>-834.74998000000005</v>
      </c>
      <c r="T241" s="163">
        <v>0.56410000000000005</v>
      </c>
      <c r="U241" s="262">
        <v>38775.887064000002</v>
      </c>
      <c r="V241" s="267">
        <v>-854.91138999999998</v>
      </c>
      <c r="W241" s="163">
        <v>0.55469999999999997</v>
      </c>
      <c r="X241" s="262">
        <v>38771.629721999998</v>
      </c>
      <c r="Y241" s="267">
        <v>-854.26575000000003</v>
      </c>
      <c r="Z241" s="163">
        <v>0.55500000000000005</v>
      </c>
      <c r="AA241" s="262">
        <v>38768.182360999999</v>
      </c>
      <c r="AB241" s="267">
        <v>-850.11330999999996</v>
      </c>
      <c r="AC241" s="163">
        <v>0.55689999999999995</v>
      </c>
      <c r="AD241" s="262">
        <v>38777.849063000001</v>
      </c>
      <c r="AE241" s="267">
        <v>-881.19277</v>
      </c>
      <c r="AF241" s="163">
        <v>0.54259999999999997</v>
      </c>
      <c r="AG241" s="262">
        <v>38775.365280999999</v>
      </c>
      <c r="AH241" s="267">
        <v>-863.90274999999997</v>
      </c>
      <c r="AI241" s="162">
        <v>0.55059999999999998</v>
      </c>
    </row>
    <row r="242" spans="2:35" x14ac:dyDescent="0.25">
      <c r="B242" s="166">
        <v>234</v>
      </c>
      <c r="C242" s="165" t="s">
        <v>194</v>
      </c>
      <c r="D242" s="165" t="s">
        <v>123</v>
      </c>
      <c r="E242" s="164" t="s">
        <v>136</v>
      </c>
      <c r="F242" s="240" t="s">
        <v>136</v>
      </c>
      <c r="G242" s="164" t="s">
        <v>136</v>
      </c>
      <c r="H242" s="240" t="s">
        <v>136</v>
      </c>
      <c r="I242" s="254">
        <v>39409.133279000001</v>
      </c>
      <c r="J242" s="247">
        <v>-3403.1814399999998</v>
      </c>
      <c r="K242" s="163">
        <v>0.66069999999999995</v>
      </c>
      <c r="L242" s="262">
        <v>39536.020518999998</v>
      </c>
      <c r="M242" s="267">
        <v>-3107.81547</v>
      </c>
      <c r="N242" s="163">
        <v>0.68840000000000001</v>
      </c>
      <c r="O242" s="262">
        <v>39493.935898000003</v>
      </c>
      <c r="P242" s="267">
        <v>-3031.25209</v>
      </c>
      <c r="Q242" s="163">
        <v>0.6956</v>
      </c>
      <c r="R242" s="262">
        <v>39616.028114000001</v>
      </c>
      <c r="S242" s="267">
        <v>-2790.09015</v>
      </c>
      <c r="T242" s="163">
        <v>0.71860000000000002</v>
      </c>
      <c r="U242" s="262">
        <v>39592.198565999999</v>
      </c>
      <c r="V242" s="267">
        <v>-2919.2220499999999</v>
      </c>
      <c r="W242" s="163">
        <v>0.70620000000000005</v>
      </c>
      <c r="X242" s="262">
        <v>39476.776432999999</v>
      </c>
      <c r="Y242" s="267">
        <v>-2789.1148400000002</v>
      </c>
      <c r="Z242" s="163">
        <v>0.71860000000000002</v>
      </c>
      <c r="AA242" s="262">
        <v>39637.476760999998</v>
      </c>
      <c r="AB242" s="267">
        <v>-2725.2545500000001</v>
      </c>
      <c r="AC242" s="163">
        <v>0.72489999999999999</v>
      </c>
      <c r="AD242" s="262">
        <v>39473.654389000003</v>
      </c>
      <c r="AE242" s="267">
        <v>-2870.5509099999999</v>
      </c>
      <c r="AF242" s="163">
        <v>0.7107</v>
      </c>
      <c r="AG242" s="262">
        <v>39603.691365999999</v>
      </c>
      <c r="AH242" s="267">
        <v>-2889.2492200000002</v>
      </c>
      <c r="AI242" s="162">
        <v>0.70909999999999995</v>
      </c>
    </row>
    <row r="243" spans="2:35" x14ac:dyDescent="0.25">
      <c r="B243" s="166">
        <v>235</v>
      </c>
      <c r="C243" s="165" t="s">
        <v>194</v>
      </c>
      <c r="D243" s="165" t="s">
        <v>124</v>
      </c>
      <c r="E243" s="164">
        <v>14</v>
      </c>
      <c r="F243" s="240">
        <v>2.67789E-3</v>
      </c>
      <c r="G243" s="164">
        <v>14</v>
      </c>
      <c r="H243" s="240">
        <v>2.6666699999999999E-3</v>
      </c>
      <c r="I243" s="254">
        <v>38984.412026999998</v>
      </c>
      <c r="J243" s="247">
        <v>9686.8396799999991</v>
      </c>
      <c r="K243" s="163">
        <v>2.2200000000000001E-2</v>
      </c>
      <c r="L243" s="262">
        <v>39010.774369999999</v>
      </c>
      <c r="M243" s="267">
        <v>9852.9366800000007</v>
      </c>
      <c r="N243" s="163">
        <v>0.02</v>
      </c>
      <c r="O243" s="262">
        <v>38987.554334</v>
      </c>
      <c r="P243" s="267">
        <v>9957.9960900000005</v>
      </c>
      <c r="Q243" s="163">
        <v>1.8700000000000001E-2</v>
      </c>
      <c r="R243" s="262">
        <v>39009.840356000001</v>
      </c>
      <c r="S243" s="267">
        <v>10115.59102</v>
      </c>
      <c r="T243" s="163">
        <v>1.6899999999999998E-2</v>
      </c>
      <c r="U243" s="262">
        <v>38919.420495999999</v>
      </c>
      <c r="V243" s="267">
        <v>10073.140429999999</v>
      </c>
      <c r="W243" s="163">
        <v>1.7299999999999999E-2</v>
      </c>
      <c r="X243" s="262">
        <v>39018.798445</v>
      </c>
      <c r="Y243" s="267">
        <v>9913.2183399999994</v>
      </c>
      <c r="Z243" s="163">
        <v>1.9199999999999998E-2</v>
      </c>
      <c r="AA243" s="262">
        <v>39006.423068999997</v>
      </c>
      <c r="AB243" s="267">
        <v>10150.173129999999</v>
      </c>
      <c r="AC243" s="163">
        <v>1.6500000000000001E-2</v>
      </c>
      <c r="AD243" s="262">
        <v>38930.371722999997</v>
      </c>
      <c r="AE243" s="267">
        <v>9866.1824300000007</v>
      </c>
      <c r="AF243" s="163">
        <v>1.9699999999999999E-2</v>
      </c>
      <c r="AG243" s="262">
        <v>38920.386256999998</v>
      </c>
      <c r="AH243" s="267">
        <v>10104.894190000001</v>
      </c>
      <c r="AI243" s="162">
        <v>1.6899999999999998E-2</v>
      </c>
    </row>
    <row r="244" spans="2:35" x14ac:dyDescent="0.25">
      <c r="B244" s="166">
        <v>236</v>
      </c>
      <c r="C244" s="165" t="s">
        <v>194</v>
      </c>
      <c r="D244" s="165" t="s">
        <v>125</v>
      </c>
      <c r="E244" s="164" t="s">
        <v>136</v>
      </c>
      <c r="F244" s="240" t="s">
        <v>136</v>
      </c>
      <c r="G244" s="164" t="s">
        <v>136</v>
      </c>
      <c r="H244" s="240" t="s">
        <v>136</v>
      </c>
      <c r="I244" s="254">
        <v>41314.132808000002</v>
      </c>
      <c r="J244" s="247">
        <v>-3340.8392399999998</v>
      </c>
      <c r="K244" s="163">
        <v>0.51149999999999995</v>
      </c>
      <c r="L244" s="262">
        <v>41047.863297999997</v>
      </c>
      <c r="M244" s="267">
        <v>-3358.48209</v>
      </c>
      <c r="N244" s="163">
        <v>0.50900000000000001</v>
      </c>
      <c r="O244" s="262">
        <v>40708.045457</v>
      </c>
      <c r="P244" s="267">
        <v>-3521.3798000000002</v>
      </c>
      <c r="Q244" s="163">
        <v>0.48859999999999998</v>
      </c>
      <c r="R244" s="262">
        <v>40547.495001000003</v>
      </c>
      <c r="S244" s="267">
        <v>-3537.1667600000001</v>
      </c>
      <c r="T244" s="163">
        <v>0.4864</v>
      </c>
      <c r="U244" s="262">
        <v>40537.769080999999</v>
      </c>
      <c r="V244" s="267">
        <v>-3359.9277999999999</v>
      </c>
      <c r="W244" s="163">
        <v>0.50839999999999996</v>
      </c>
      <c r="X244" s="262">
        <v>40492.441830999996</v>
      </c>
      <c r="Y244" s="267">
        <v>-3913.9236099999998</v>
      </c>
      <c r="Z244" s="163">
        <v>0.441</v>
      </c>
      <c r="AA244" s="262">
        <v>40492.587235999999</v>
      </c>
      <c r="AB244" s="267">
        <v>-3557.8755500000002</v>
      </c>
      <c r="AC244" s="163">
        <v>0.48380000000000001</v>
      </c>
      <c r="AD244" s="262">
        <v>40499.379805999997</v>
      </c>
      <c r="AE244" s="267">
        <v>-3734.7103000000002</v>
      </c>
      <c r="AF244" s="163">
        <v>0.46210000000000001</v>
      </c>
      <c r="AG244" s="262">
        <v>40494.534461000003</v>
      </c>
      <c r="AH244" s="267">
        <v>-3378.6579700000002</v>
      </c>
      <c r="AI244" s="162">
        <v>0.50600000000000001</v>
      </c>
    </row>
    <row r="245" spans="2:35" x14ac:dyDescent="0.25">
      <c r="B245" s="166">
        <v>237</v>
      </c>
      <c r="C245" s="165" t="s">
        <v>194</v>
      </c>
      <c r="D245" s="165" t="s">
        <v>301</v>
      </c>
      <c r="E245" s="164" t="s">
        <v>136</v>
      </c>
      <c r="F245" s="240" t="s">
        <v>136</v>
      </c>
      <c r="G245" s="164" t="s">
        <v>136</v>
      </c>
      <c r="H245" s="240" t="s">
        <v>136</v>
      </c>
      <c r="I245" s="254" t="s">
        <v>251</v>
      </c>
      <c r="J245" s="247">
        <v>0</v>
      </c>
      <c r="K245" s="163" t="s">
        <v>251</v>
      </c>
      <c r="L245" s="262" t="s">
        <v>251</v>
      </c>
      <c r="M245" s="267">
        <v>0</v>
      </c>
      <c r="N245" s="163" t="s">
        <v>251</v>
      </c>
      <c r="O245" s="262" t="s">
        <v>251</v>
      </c>
      <c r="P245" s="267">
        <v>0</v>
      </c>
      <c r="Q245" s="163" t="s">
        <v>251</v>
      </c>
      <c r="R245" s="262" t="s">
        <v>251</v>
      </c>
      <c r="S245" s="267">
        <v>0</v>
      </c>
      <c r="T245" s="163" t="s">
        <v>251</v>
      </c>
      <c r="U245" s="262" t="s">
        <v>251</v>
      </c>
      <c r="V245" s="267">
        <v>0</v>
      </c>
      <c r="W245" s="163" t="s">
        <v>251</v>
      </c>
      <c r="X245" s="262" t="s">
        <v>251</v>
      </c>
      <c r="Y245" s="267">
        <v>0</v>
      </c>
      <c r="Z245" s="163" t="s">
        <v>251</v>
      </c>
      <c r="AA245" s="262" t="s">
        <v>251</v>
      </c>
      <c r="AB245" s="267">
        <v>0</v>
      </c>
      <c r="AC245" s="163" t="s">
        <v>251</v>
      </c>
      <c r="AD245" s="262" t="s">
        <v>251</v>
      </c>
      <c r="AE245" s="267">
        <v>0</v>
      </c>
      <c r="AF245" s="163" t="s">
        <v>251</v>
      </c>
      <c r="AG245" s="262" t="s">
        <v>251</v>
      </c>
      <c r="AH245" s="267">
        <v>0</v>
      </c>
      <c r="AI245" s="162" t="s">
        <v>251</v>
      </c>
    </row>
    <row r="246" spans="2:35" x14ac:dyDescent="0.25">
      <c r="B246" s="166">
        <v>238</v>
      </c>
      <c r="C246" s="165" t="s">
        <v>194</v>
      </c>
      <c r="D246" s="165" t="s">
        <v>303</v>
      </c>
      <c r="E246" s="164" t="s">
        <v>136</v>
      </c>
      <c r="F246" s="240" t="s">
        <v>136</v>
      </c>
      <c r="G246" s="164" t="s">
        <v>136</v>
      </c>
      <c r="H246" s="240" t="s">
        <v>136</v>
      </c>
      <c r="I246" s="254">
        <v>39188.664805</v>
      </c>
      <c r="J246" s="247">
        <v>82434.344280000005</v>
      </c>
      <c r="K246" s="163">
        <v>2.9999999999999997E-4</v>
      </c>
      <c r="L246" s="262">
        <v>39188.664805</v>
      </c>
      <c r="M246" s="267">
        <v>81420.485990000001</v>
      </c>
      <c r="N246" s="163">
        <v>4.0000000000000002E-4</v>
      </c>
      <c r="O246" s="262">
        <v>39188.664805</v>
      </c>
      <c r="P246" s="267">
        <v>82469.876839999997</v>
      </c>
      <c r="Q246" s="163">
        <v>2.9999999999999997E-4</v>
      </c>
      <c r="R246" s="262">
        <v>39188.664805</v>
      </c>
      <c r="S246" s="267">
        <v>81512.569520000005</v>
      </c>
      <c r="T246" s="163">
        <v>4.0000000000000002E-4</v>
      </c>
      <c r="U246" s="262">
        <v>39188.664805</v>
      </c>
      <c r="V246" s="267">
        <v>82258.711800000005</v>
      </c>
      <c r="W246" s="163">
        <v>2.9999999999999997E-4</v>
      </c>
      <c r="X246" s="262">
        <v>39188.664805</v>
      </c>
      <c r="Y246" s="267">
        <v>80326.867450000005</v>
      </c>
      <c r="Z246" s="163">
        <v>5.0000000000000001E-4</v>
      </c>
      <c r="AA246" s="262">
        <v>39188.664805</v>
      </c>
      <c r="AB246" s="267">
        <v>81616.732069999998</v>
      </c>
      <c r="AC246" s="163">
        <v>4.0000000000000002E-4</v>
      </c>
      <c r="AD246" s="262">
        <v>39188.664805</v>
      </c>
      <c r="AE246" s="267">
        <v>81123.985220000002</v>
      </c>
      <c r="AF246" s="163">
        <v>4.0000000000000002E-4</v>
      </c>
      <c r="AG246" s="262">
        <v>39188.664805</v>
      </c>
      <c r="AH246" s="267">
        <v>82300.278049999994</v>
      </c>
      <c r="AI246" s="162">
        <v>2.9999999999999997E-4</v>
      </c>
    </row>
    <row r="247" spans="2:35" x14ac:dyDescent="0.25">
      <c r="B247" s="166">
        <v>239</v>
      </c>
      <c r="C247" s="165" t="s">
        <v>194</v>
      </c>
      <c r="D247" s="165" t="s">
        <v>305</v>
      </c>
      <c r="E247" s="164" t="s">
        <v>136</v>
      </c>
      <c r="F247" s="240" t="s">
        <v>136</v>
      </c>
      <c r="G247" s="164" t="s">
        <v>136</v>
      </c>
      <c r="H247" s="240" t="s">
        <v>136</v>
      </c>
      <c r="I247" s="254" t="s">
        <v>251</v>
      </c>
      <c r="J247" s="247">
        <v>0</v>
      </c>
      <c r="K247" s="163" t="s">
        <v>251</v>
      </c>
      <c r="L247" s="262" t="s">
        <v>251</v>
      </c>
      <c r="M247" s="267">
        <v>0</v>
      </c>
      <c r="N247" s="163" t="s">
        <v>251</v>
      </c>
      <c r="O247" s="262" t="s">
        <v>251</v>
      </c>
      <c r="P247" s="267">
        <v>0</v>
      </c>
      <c r="Q247" s="163" t="s">
        <v>251</v>
      </c>
      <c r="R247" s="262" t="s">
        <v>251</v>
      </c>
      <c r="S247" s="267">
        <v>0</v>
      </c>
      <c r="T247" s="163" t="s">
        <v>251</v>
      </c>
      <c r="U247" s="262" t="s">
        <v>251</v>
      </c>
      <c r="V247" s="267">
        <v>0</v>
      </c>
      <c r="W247" s="163" t="s">
        <v>251</v>
      </c>
      <c r="X247" s="262" t="s">
        <v>251</v>
      </c>
      <c r="Y247" s="267">
        <v>0</v>
      </c>
      <c r="Z247" s="163" t="s">
        <v>251</v>
      </c>
      <c r="AA247" s="262" t="s">
        <v>251</v>
      </c>
      <c r="AB247" s="267">
        <v>0</v>
      </c>
      <c r="AC247" s="163" t="s">
        <v>251</v>
      </c>
      <c r="AD247" s="262" t="s">
        <v>251</v>
      </c>
      <c r="AE247" s="267">
        <v>0</v>
      </c>
      <c r="AF247" s="163" t="s">
        <v>251</v>
      </c>
      <c r="AG247" s="262" t="s">
        <v>251</v>
      </c>
      <c r="AH247" s="267">
        <v>0</v>
      </c>
      <c r="AI247" s="162" t="s">
        <v>251</v>
      </c>
    </row>
    <row r="248" spans="2:35" x14ac:dyDescent="0.25">
      <c r="B248" s="166">
        <v>240</v>
      </c>
      <c r="C248" s="165" t="s">
        <v>194</v>
      </c>
      <c r="D248" s="165" t="s">
        <v>307</v>
      </c>
      <c r="E248" s="164" t="s">
        <v>136</v>
      </c>
      <c r="F248" s="240" t="s">
        <v>136</v>
      </c>
      <c r="G248" s="164" t="s">
        <v>136</v>
      </c>
      <c r="H248" s="240" t="s">
        <v>136</v>
      </c>
      <c r="I248" s="254">
        <v>39188.664805</v>
      </c>
      <c r="J248" s="247">
        <v>0</v>
      </c>
      <c r="K248" s="163" t="s">
        <v>251</v>
      </c>
      <c r="L248" s="262">
        <v>39188.664805</v>
      </c>
      <c r="M248" s="267">
        <v>0</v>
      </c>
      <c r="N248" s="163" t="s">
        <v>251</v>
      </c>
      <c r="O248" s="262">
        <v>39188.664805</v>
      </c>
      <c r="P248" s="267">
        <v>0</v>
      </c>
      <c r="Q248" s="163" t="s">
        <v>251</v>
      </c>
      <c r="R248" s="262">
        <v>39188.664805</v>
      </c>
      <c r="S248" s="267">
        <v>0</v>
      </c>
      <c r="T248" s="163" t="s">
        <v>251</v>
      </c>
      <c r="U248" s="262">
        <v>39188.664805</v>
      </c>
      <c r="V248" s="267">
        <v>0</v>
      </c>
      <c r="W248" s="163" t="s">
        <v>251</v>
      </c>
      <c r="X248" s="262">
        <v>39188.664805</v>
      </c>
      <c r="Y248" s="267">
        <v>0</v>
      </c>
      <c r="Z248" s="163" t="s">
        <v>251</v>
      </c>
      <c r="AA248" s="262">
        <v>39188.664805</v>
      </c>
      <c r="AB248" s="267">
        <v>0</v>
      </c>
      <c r="AC248" s="163" t="s">
        <v>251</v>
      </c>
      <c r="AD248" s="262">
        <v>39188.664805</v>
      </c>
      <c r="AE248" s="267">
        <v>0</v>
      </c>
      <c r="AF248" s="163" t="s">
        <v>251</v>
      </c>
      <c r="AG248" s="262">
        <v>39188.664805</v>
      </c>
      <c r="AH248" s="267">
        <v>0</v>
      </c>
      <c r="AI248" s="162" t="s">
        <v>251</v>
      </c>
    </row>
    <row r="249" spans="2:35" x14ac:dyDescent="0.25">
      <c r="B249" s="166">
        <v>241</v>
      </c>
      <c r="C249" s="165" t="s">
        <v>194</v>
      </c>
      <c r="D249" s="165" t="s">
        <v>309</v>
      </c>
      <c r="E249" s="164">
        <v>57</v>
      </c>
      <c r="F249" s="240">
        <v>1.0902830000000001E-2</v>
      </c>
      <c r="G249" s="164">
        <v>57</v>
      </c>
      <c r="H249" s="240">
        <v>1.0857139999999999E-2</v>
      </c>
      <c r="I249" s="254">
        <v>39615.428486999997</v>
      </c>
      <c r="J249" s="247">
        <v>3176.5000799999998</v>
      </c>
      <c r="K249" s="163">
        <v>0.21329999999999999</v>
      </c>
      <c r="L249" s="262">
        <v>39651.981591999996</v>
      </c>
      <c r="M249" s="267">
        <v>3130.7923000000001</v>
      </c>
      <c r="N249" s="163">
        <v>0.21970000000000001</v>
      </c>
      <c r="O249" s="262">
        <v>39369.961401</v>
      </c>
      <c r="P249" s="267">
        <v>2925.1932700000002</v>
      </c>
      <c r="Q249" s="163">
        <v>0.2515</v>
      </c>
      <c r="R249" s="262">
        <v>39402.366362000001</v>
      </c>
      <c r="S249" s="267">
        <v>2902.2100799999998</v>
      </c>
      <c r="T249" s="163">
        <v>0.255</v>
      </c>
      <c r="U249" s="262">
        <v>39315.911925</v>
      </c>
      <c r="V249" s="267">
        <v>3038.49496</v>
      </c>
      <c r="W249" s="163">
        <v>0.23330000000000001</v>
      </c>
      <c r="X249" s="262">
        <v>39301.689682999997</v>
      </c>
      <c r="Y249" s="267">
        <v>2868.7102300000001</v>
      </c>
      <c r="Z249" s="163">
        <v>0.26040000000000002</v>
      </c>
      <c r="AA249" s="262">
        <v>39419.846881999998</v>
      </c>
      <c r="AB249" s="267">
        <v>2871.7706800000001</v>
      </c>
      <c r="AC249" s="163">
        <v>0.26</v>
      </c>
      <c r="AD249" s="262">
        <v>39231.576485999998</v>
      </c>
      <c r="AE249" s="267">
        <v>3000.2049999999999</v>
      </c>
      <c r="AF249" s="163">
        <v>0.23910000000000001</v>
      </c>
      <c r="AG249" s="262">
        <v>39335.879497000002</v>
      </c>
      <c r="AH249" s="267">
        <v>3009.4739199999999</v>
      </c>
      <c r="AI249" s="162">
        <v>0.23780000000000001</v>
      </c>
    </row>
    <row r="250" spans="2:35" x14ac:dyDescent="0.25">
      <c r="B250" s="166">
        <v>242</v>
      </c>
      <c r="C250" s="165" t="s">
        <v>194</v>
      </c>
      <c r="D250" s="165" t="s">
        <v>311</v>
      </c>
      <c r="E250" s="164" t="s">
        <v>136</v>
      </c>
      <c r="F250" s="240" t="s">
        <v>136</v>
      </c>
      <c r="G250" s="164" t="s">
        <v>136</v>
      </c>
      <c r="H250" s="240" t="s">
        <v>136</v>
      </c>
      <c r="I250" s="254" t="s">
        <v>251</v>
      </c>
      <c r="J250" s="247">
        <v>0</v>
      </c>
      <c r="K250" s="163" t="s">
        <v>251</v>
      </c>
      <c r="L250" s="262" t="s">
        <v>251</v>
      </c>
      <c r="M250" s="267">
        <v>0</v>
      </c>
      <c r="N250" s="163" t="s">
        <v>251</v>
      </c>
      <c r="O250" s="262" t="s">
        <v>251</v>
      </c>
      <c r="P250" s="267">
        <v>0</v>
      </c>
      <c r="Q250" s="163" t="s">
        <v>251</v>
      </c>
      <c r="R250" s="262" t="s">
        <v>251</v>
      </c>
      <c r="S250" s="267">
        <v>0</v>
      </c>
      <c r="T250" s="163" t="s">
        <v>251</v>
      </c>
      <c r="U250" s="262" t="s">
        <v>251</v>
      </c>
      <c r="V250" s="267">
        <v>0</v>
      </c>
      <c r="W250" s="163" t="s">
        <v>251</v>
      </c>
      <c r="X250" s="262" t="s">
        <v>251</v>
      </c>
      <c r="Y250" s="267">
        <v>0</v>
      </c>
      <c r="Z250" s="163" t="s">
        <v>251</v>
      </c>
      <c r="AA250" s="262" t="s">
        <v>251</v>
      </c>
      <c r="AB250" s="267">
        <v>0</v>
      </c>
      <c r="AC250" s="163" t="s">
        <v>251</v>
      </c>
      <c r="AD250" s="262" t="s">
        <v>251</v>
      </c>
      <c r="AE250" s="267">
        <v>0</v>
      </c>
      <c r="AF250" s="163" t="s">
        <v>251</v>
      </c>
      <c r="AG250" s="262" t="s">
        <v>251</v>
      </c>
      <c r="AH250" s="267">
        <v>0</v>
      </c>
      <c r="AI250" s="162" t="s">
        <v>251</v>
      </c>
    </row>
    <row r="251" spans="2:35" x14ac:dyDescent="0.25">
      <c r="B251" s="166">
        <v>243</v>
      </c>
      <c r="C251" s="165" t="s">
        <v>194</v>
      </c>
      <c r="D251" s="165" t="s">
        <v>313</v>
      </c>
      <c r="E251" s="164">
        <v>22</v>
      </c>
      <c r="F251" s="240">
        <v>4.2081100000000001E-3</v>
      </c>
      <c r="G251" s="164">
        <v>22</v>
      </c>
      <c r="H251" s="240">
        <v>4.1904799999999999E-3</v>
      </c>
      <c r="I251" s="254">
        <v>38578.500059999998</v>
      </c>
      <c r="J251" s="247">
        <v>1612.79503</v>
      </c>
      <c r="K251" s="163">
        <v>0.66779999999999995</v>
      </c>
      <c r="L251" s="262">
        <v>38491.625490999999</v>
      </c>
      <c r="M251" s="267">
        <v>1544.4576999999999</v>
      </c>
      <c r="N251" s="163">
        <v>0.68089999999999995</v>
      </c>
      <c r="O251" s="262">
        <v>38483.675652999998</v>
      </c>
      <c r="P251" s="267">
        <v>1501.2476099999999</v>
      </c>
      <c r="Q251" s="163">
        <v>0.68930000000000002</v>
      </c>
      <c r="R251" s="262">
        <v>38429.374758999998</v>
      </c>
      <c r="S251" s="267">
        <v>1442.3012200000001</v>
      </c>
      <c r="T251" s="163">
        <v>0.70069999999999999</v>
      </c>
      <c r="U251" s="262">
        <v>38451.080345000002</v>
      </c>
      <c r="V251" s="267">
        <v>1606.4015899999999</v>
      </c>
      <c r="W251" s="163">
        <v>0.66869999999999996</v>
      </c>
      <c r="X251" s="262">
        <v>38401.983311999997</v>
      </c>
      <c r="Y251" s="267">
        <v>1486.8003699999999</v>
      </c>
      <c r="Z251" s="163">
        <v>0.69179999999999997</v>
      </c>
      <c r="AA251" s="262">
        <v>38428.902050999997</v>
      </c>
      <c r="AB251" s="267">
        <v>1344.24514</v>
      </c>
      <c r="AC251" s="163">
        <v>0.72019999999999995</v>
      </c>
      <c r="AD251" s="262">
        <v>38410.431686000004</v>
      </c>
      <c r="AE251" s="267">
        <v>1641.5852500000001</v>
      </c>
      <c r="AF251" s="163">
        <v>0.66169999999999995</v>
      </c>
      <c r="AG251" s="262">
        <v>38449.765719000003</v>
      </c>
      <c r="AH251" s="267">
        <v>1521.6865299999999</v>
      </c>
      <c r="AI251" s="162">
        <v>0.68520000000000003</v>
      </c>
    </row>
    <row r="252" spans="2:35" x14ac:dyDescent="0.25">
      <c r="B252" s="166">
        <v>244</v>
      </c>
      <c r="C252" s="165" t="s">
        <v>194</v>
      </c>
      <c r="D252" s="165" t="s">
        <v>315</v>
      </c>
      <c r="E252" s="164">
        <v>13</v>
      </c>
      <c r="F252" s="240">
        <v>2.4866100000000002E-3</v>
      </c>
      <c r="G252" s="164">
        <v>13</v>
      </c>
      <c r="H252" s="240">
        <v>2.4761900000000001E-3</v>
      </c>
      <c r="I252" s="254">
        <v>39203.035277000003</v>
      </c>
      <c r="J252" s="247">
        <v>-2970.9329600000001</v>
      </c>
      <c r="K252" s="163">
        <v>0.58750000000000002</v>
      </c>
      <c r="L252" s="262">
        <v>39208.044203999998</v>
      </c>
      <c r="M252" s="267">
        <v>-3097.3817399999998</v>
      </c>
      <c r="N252" s="163">
        <v>0.57150000000000001</v>
      </c>
      <c r="O252" s="262">
        <v>39183.683891000001</v>
      </c>
      <c r="P252" s="267">
        <v>-3440.5021200000001</v>
      </c>
      <c r="Q252" s="163">
        <v>0.52959999999999996</v>
      </c>
      <c r="R252" s="262">
        <v>39191.833887000001</v>
      </c>
      <c r="S252" s="267">
        <v>-3520.3019100000001</v>
      </c>
      <c r="T252" s="163">
        <v>0.51990000000000003</v>
      </c>
      <c r="U252" s="262">
        <v>39231.720376999998</v>
      </c>
      <c r="V252" s="267">
        <v>-3716.94679</v>
      </c>
      <c r="W252" s="163">
        <v>0.49690000000000001</v>
      </c>
      <c r="X252" s="262">
        <v>39146.718326000002</v>
      </c>
      <c r="Y252" s="267">
        <v>-3571.3868400000001</v>
      </c>
      <c r="Z252" s="163">
        <v>0.51380000000000003</v>
      </c>
      <c r="AA252" s="262">
        <v>39144.475775999999</v>
      </c>
      <c r="AB252" s="267">
        <v>-3382.3890000000001</v>
      </c>
      <c r="AC252" s="163">
        <v>0.53639999999999999</v>
      </c>
      <c r="AD252" s="262">
        <v>39188.893622000003</v>
      </c>
      <c r="AE252" s="267">
        <v>-3767.81061</v>
      </c>
      <c r="AF252" s="163">
        <v>0.49099999999999999</v>
      </c>
      <c r="AG252" s="262">
        <v>39191.632470999997</v>
      </c>
      <c r="AH252" s="267">
        <v>-3605.1697199999999</v>
      </c>
      <c r="AI252" s="162">
        <v>0.51</v>
      </c>
    </row>
    <row r="253" spans="2:35" x14ac:dyDescent="0.25">
      <c r="B253" s="166">
        <v>245</v>
      </c>
      <c r="C253" s="165" t="s">
        <v>194</v>
      </c>
      <c r="D253" s="165" t="s">
        <v>317</v>
      </c>
      <c r="E253" s="164">
        <v>17</v>
      </c>
      <c r="F253" s="240">
        <v>3.25172E-3</v>
      </c>
      <c r="G253" s="164">
        <v>17</v>
      </c>
      <c r="H253" s="240">
        <v>3.2380999999999998E-3</v>
      </c>
      <c r="I253" s="254">
        <v>38955.684476000002</v>
      </c>
      <c r="J253" s="247">
        <v>-5322.0829000000003</v>
      </c>
      <c r="K253" s="163">
        <v>0.24030000000000001</v>
      </c>
      <c r="L253" s="262">
        <v>38963.069874000001</v>
      </c>
      <c r="M253" s="267">
        <v>-5271.6003000000001</v>
      </c>
      <c r="N253" s="163">
        <v>0.2445</v>
      </c>
      <c r="O253" s="262">
        <v>38938.708917000004</v>
      </c>
      <c r="P253" s="267">
        <v>-5670.6031199999998</v>
      </c>
      <c r="Q253" s="163">
        <v>0.21060000000000001</v>
      </c>
      <c r="R253" s="262">
        <v>38955.313830999999</v>
      </c>
      <c r="S253" s="267">
        <v>-5619.5572099999999</v>
      </c>
      <c r="T253" s="163">
        <v>0.2145</v>
      </c>
      <c r="U253" s="262">
        <v>38939.000276999999</v>
      </c>
      <c r="V253" s="267">
        <v>-5878.0267999999996</v>
      </c>
      <c r="W253" s="163">
        <v>0.19420000000000001</v>
      </c>
      <c r="X253" s="262">
        <v>38913.029181999998</v>
      </c>
      <c r="Y253" s="267">
        <v>-5723.3495800000001</v>
      </c>
      <c r="Z253" s="163">
        <v>0.20619999999999999</v>
      </c>
      <c r="AA253" s="262">
        <v>38935.211916</v>
      </c>
      <c r="AB253" s="267">
        <v>-5801.6414800000002</v>
      </c>
      <c r="AC253" s="163">
        <v>0.20019999999999999</v>
      </c>
      <c r="AD253" s="262">
        <v>38905.960861</v>
      </c>
      <c r="AE253" s="267">
        <v>-5955.0182999999997</v>
      </c>
      <c r="AF253" s="163">
        <v>0.1885</v>
      </c>
      <c r="AG253" s="262">
        <v>38920.414541999999</v>
      </c>
      <c r="AH253" s="267">
        <v>-6030.2890200000002</v>
      </c>
      <c r="AI253" s="162">
        <v>0.18310000000000001</v>
      </c>
    </row>
    <row r="254" spans="2:35" x14ac:dyDescent="0.25">
      <c r="B254" s="166">
        <v>246</v>
      </c>
      <c r="C254" s="165" t="s">
        <v>194</v>
      </c>
      <c r="D254" s="165" t="s">
        <v>319</v>
      </c>
      <c r="E254" s="164">
        <v>179</v>
      </c>
      <c r="F254" s="240">
        <v>3.4238709999999999E-2</v>
      </c>
      <c r="G254" s="164">
        <v>179</v>
      </c>
      <c r="H254" s="240">
        <v>3.4095239999999999E-2</v>
      </c>
      <c r="I254" s="254">
        <v>39447.991517000002</v>
      </c>
      <c r="J254" s="247">
        <v>1507.20407</v>
      </c>
      <c r="K254" s="163">
        <v>0.3422</v>
      </c>
      <c r="L254" s="262">
        <v>39418.643258999997</v>
      </c>
      <c r="M254" s="267">
        <v>1525.34213</v>
      </c>
      <c r="N254" s="163">
        <v>0.3362</v>
      </c>
      <c r="O254" s="262">
        <v>39375.812023999999</v>
      </c>
      <c r="P254" s="267">
        <v>1513.07689</v>
      </c>
      <c r="Q254" s="163">
        <v>0.33989999999999998</v>
      </c>
      <c r="R254" s="262">
        <v>39356.533335</v>
      </c>
      <c r="S254" s="267">
        <v>1530.3677</v>
      </c>
      <c r="T254" s="163">
        <v>0.33410000000000001</v>
      </c>
      <c r="U254" s="262">
        <v>39380.167760999997</v>
      </c>
      <c r="V254" s="267">
        <v>1492.9350300000001</v>
      </c>
      <c r="W254" s="163">
        <v>0.3463</v>
      </c>
      <c r="X254" s="262">
        <v>39390.411295999998</v>
      </c>
      <c r="Y254" s="267">
        <v>1462.8769</v>
      </c>
      <c r="Z254" s="163">
        <v>0.35620000000000002</v>
      </c>
      <c r="AA254" s="262">
        <v>39356.255811000003</v>
      </c>
      <c r="AB254" s="267">
        <v>1588.84664</v>
      </c>
      <c r="AC254" s="163">
        <v>0.31609999999999999</v>
      </c>
      <c r="AD254" s="262">
        <v>39409.759102000004</v>
      </c>
      <c r="AE254" s="267">
        <v>1424.3608400000001</v>
      </c>
      <c r="AF254" s="163">
        <v>0.36930000000000002</v>
      </c>
      <c r="AG254" s="262">
        <v>39378.828871999998</v>
      </c>
      <c r="AH254" s="267">
        <v>1547.6035999999999</v>
      </c>
      <c r="AI254" s="162">
        <v>0.32919999999999999</v>
      </c>
    </row>
    <row r="255" spans="2:35" x14ac:dyDescent="0.25">
      <c r="B255" s="166">
        <v>247</v>
      </c>
      <c r="C255" s="165" t="s">
        <v>194</v>
      </c>
      <c r="D255" s="165" t="s">
        <v>321</v>
      </c>
      <c r="E255" s="164">
        <v>108</v>
      </c>
      <c r="F255" s="240">
        <v>2.0657999999999999E-2</v>
      </c>
      <c r="G255" s="164">
        <v>108</v>
      </c>
      <c r="H255" s="240">
        <v>2.0571430000000002E-2</v>
      </c>
      <c r="I255" s="254">
        <v>39497.297358000003</v>
      </c>
      <c r="J255" s="247">
        <v>2236.1457099999998</v>
      </c>
      <c r="K255" s="163">
        <v>0.23180000000000001</v>
      </c>
      <c r="L255" s="262">
        <v>39509.845570999998</v>
      </c>
      <c r="M255" s="267">
        <v>2211.6420499999999</v>
      </c>
      <c r="N255" s="163">
        <v>0.2366</v>
      </c>
      <c r="O255" s="262">
        <v>39437.555431000001</v>
      </c>
      <c r="P255" s="267">
        <v>2300.3698899999999</v>
      </c>
      <c r="Q255" s="163">
        <v>0.21840000000000001</v>
      </c>
      <c r="R255" s="262">
        <v>39452.117262</v>
      </c>
      <c r="S255" s="267">
        <v>2266.732</v>
      </c>
      <c r="T255" s="163">
        <v>0.22500000000000001</v>
      </c>
      <c r="U255" s="262">
        <v>39470.342573000002</v>
      </c>
      <c r="V255" s="267">
        <v>2294.23963</v>
      </c>
      <c r="W255" s="163">
        <v>0.21940000000000001</v>
      </c>
      <c r="X255" s="262">
        <v>39474.272672999999</v>
      </c>
      <c r="Y255" s="267">
        <v>2193.1230099999998</v>
      </c>
      <c r="Z255" s="163">
        <v>0.24010000000000001</v>
      </c>
      <c r="AA255" s="262">
        <v>39447.724970000003</v>
      </c>
      <c r="AB255" s="267">
        <v>2276.22984</v>
      </c>
      <c r="AC255" s="163">
        <v>0.223</v>
      </c>
      <c r="AD255" s="262">
        <v>39496.616896</v>
      </c>
      <c r="AE255" s="267">
        <v>2225.2470800000001</v>
      </c>
      <c r="AF255" s="163">
        <v>0.23330000000000001</v>
      </c>
      <c r="AG255" s="262">
        <v>39464.825891</v>
      </c>
      <c r="AH255" s="267">
        <v>2298.18723</v>
      </c>
      <c r="AI255" s="162">
        <v>0.21859999999999999</v>
      </c>
    </row>
    <row r="256" spans="2:35" x14ac:dyDescent="0.25">
      <c r="B256" s="166">
        <v>248</v>
      </c>
      <c r="C256" s="165" t="s">
        <v>194</v>
      </c>
      <c r="D256" s="165" t="s">
        <v>323</v>
      </c>
      <c r="E256" s="164">
        <v>39</v>
      </c>
      <c r="F256" s="240">
        <v>7.4598299999999998E-3</v>
      </c>
      <c r="G256" s="164">
        <v>39</v>
      </c>
      <c r="H256" s="240">
        <v>7.4285699999999998E-3</v>
      </c>
      <c r="I256" s="254">
        <v>39765.483377999997</v>
      </c>
      <c r="J256" s="247">
        <v>3555.7381399999999</v>
      </c>
      <c r="K256" s="163">
        <v>0.22700000000000001</v>
      </c>
      <c r="L256" s="262">
        <v>39725.121143999997</v>
      </c>
      <c r="M256" s="267">
        <v>3435.7276400000001</v>
      </c>
      <c r="N256" s="163">
        <v>0.2429</v>
      </c>
      <c r="O256" s="262">
        <v>39756.945355000003</v>
      </c>
      <c r="P256" s="267">
        <v>3675.5140500000002</v>
      </c>
      <c r="Q256" s="163">
        <v>0.21129999999999999</v>
      </c>
      <c r="R256" s="262">
        <v>39724.087599999999</v>
      </c>
      <c r="S256" s="267">
        <v>3556.6351500000001</v>
      </c>
      <c r="T256" s="163">
        <v>0.2263</v>
      </c>
      <c r="U256" s="262">
        <v>39723.274862999999</v>
      </c>
      <c r="V256" s="267">
        <v>3500.1651499999998</v>
      </c>
      <c r="W256" s="163">
        <v>0.2339</v>
      </c>
      <c r="X256" s="262">
        <v>39692.862035999999</v>
      </c>
      <c r="Y256" s="267">
        <v>3692.98108</v>
      </c>
      <c r="Z256" s="163">
        <v>0.20910000000000001</v>
      </c>
      <c r="AA256" s="262">
        <v>39723.858856999999</v>
      </c>
      <c r="AB256" s="267">
        <v>3443.5750800000001</v>
      </c>
      <c r="AC256" s="163">
        <v>0.24160000000000001</v>
      </c>
      <c r="AD256" s="262">
        <v>39694.773854999999</v>
      </c>
      <c r="AE256" s="267">
        <v>3666.3910299999998</v>
      </c>
      <c r="AF256" s="163">
        <v>0.21249999999999999</v>
      </c>
      <c r="AG256" s="262">
        <v>39724.586724000001</v>
      </c>
      <c r="AH256" s="267">
        <v>3406.6456499999999</v>
      </c>
      <c r="AI256" s="162">
        <v>0.24679999999999999</v>
      </c>
    </row>
    <row r="257" spans="2:35" x14ac:dyDescent="0.25">
      <c r="B257" s="166">
        <v>249</v>
      </c>
      <c r="C257" s="165" t="s">
        <v>194</v>
      </c>
      <c r="D257" s="165" t="s">
        <v>325</v>
      </c>
      <c r="E257" s="164">
        <v>26</v>
      </c>
      <c r="F257" s="240">
        <v>4.9732200000000004E-3</v>
      </c>
      <c r="G257" s="164">
        <v>26</v>
      </c>
      <c r="H257" s="240">
        <v>4.9523800000000002E-3</v>
      </c>
      <c r="I257" s="254">
        <v>39002.837383999999</v>
      </c>
      <c r="J257" s="247">
        <v>272.91820000000001</v>
      </c>
      <c r="K257" s="163">
        <v>0.94579999999999997</v>
      </c>
      <c r="L257" s="262">
        <v>38995.975801000001</v>
      </c>
      <c r="M257" s="267">
        <v>141.09950000000001</v>
      </c>
      <c r="N257" s="163">
        <v>0.97189999999999999</v>
      </c>
      <c r="O257" s="262">
        <v>38984.071618000002</v>
      </c>
      <c r="P257" s="267">
        <v>188.88740000000001</v>
      </c>
      <c r="Q257" s="163">
        <v>0.96240000000000003</v>
      </c>
      <c r="R257" s="262">
        <v>38982.907442999996</v>
      </c>
      <c r="S257" s="267">
        <v>70.379059999999996</v>
      </c>
      <c r="T257" s="163">
        <v>0.98599999999999999</v>
      </c>
      <c r="U257" s="262">
        <v>38972.054609999999</v>
      </c>
      <c r="V257" s="267">
        <v>-153.14202</v>
      </c>
      <c r="W257" s="163">
        <v>0.96950000000000003</v>
      </c>
      <c r="X257" s="262">
        <v>38979.432228999998</v>
      </c>
      <c r="Y257" s="267">
        <v>170.99003999999999</v>
      </c>
      <c r="Z257" s="163">
        <v>0.96589999999999998</v>
      </c>
      <c r="AA257" s="262">
        <v>38969.232660000001</v>
      </c>
      <c r="AB257" s="267">
        <v>-19.07837</v>
      </c>
      <c r="AC257" s="163">
        <v>0.99619999999999997</v>
      </c>
      <c r="AD257" s="262">
        <v>38972.653723000003</v>
      </c>
      <c r="AE257" s="267">
        <v>-61.552979999999998</v>
      </c>
      <c r="AF257" s="163">
        <v>0.98770000000000002</v>
      </c>
      <c r="AG257" s="262">
        <v>38960.981755000001</v>
      </c>
      <c r="AH257" s="267">
        <v>-214.07768999999999</v>
      </c>
      <c r="AI257" s="162">
        <v>0.95740000000000003</v>
      </c>
    </row>
    <row r="258" spans="2:35" x14ac:dyDescent="0.25">
      <c r="B258" s="166">
        <v>250</v>
      </c>
      <c r="C258" s="165" t="s">
        <v>194</v>
      </c>
      <c r="D258" s="165" t="s">
        <v>424</v>
      </c>
      <c r="E258" s="164">
        <v>36</v>
      </c>
      <c r="F258" s="240">
        <v>6.8859999999999998E-3</v>
      </c>
      <c r="G258" s="164">
        <v>37</v>
      </c>
      <c r="H258" s="240">
        <v>7.0476200000000001E-3</v>
      </c>
      <c r="I258" s="254">
        <v>38790.008968000002</v>
      </c>
      <c r="J258" s="247">
        <v>-4105.1525000000001</v>
      </c>
      <c r="K258" s="163">
        <v>0.11459999999999999</v>
      </c>
      <c r="L258" s="262">
        <v>38768.875832999998</v>
      </c>
      <c r="M258" s="267">
        <v>-4149.3820900000001</v>
      </c>
      <c r="N258" s="163">
        <v>0.1105</v>
      </c>
      <c r="O258" s="262">
        <v>38843.017646</v>
      </c>
      <c r="P258" s="267">
        <v>-4767.4865799999998</v>
      </c>
      <c r="Q258" s="163">
        <v>6.9099999999999995E-2</v>
      </c>
      <c r="R258" s="262">
        <v>38819.521719999997</v>
      </c>
      <c r="S258" s="267">
        <v>-4730.0424499999999</v>
      </c>
      <c r="T258" s="163">
        <v>7.1199999999999999E-2</v>
      </c>
      <c r="U258" s="262">
        <v>38791.339587000002</v>
      </c>
      <c r="V258" s="267">
        <v>-4733.5335500000001</v>
      </c>
      <c r="W258" s="163">
        <v>7.0900000000000005E-2</v>
      </c>
      <c r="X258" s="262">
        <v>38796.764758999998</v>
      </c>
      <c r="Y258" s="267">
        <v>-4516.3993</v>
      </c>
      <c r="Z258" s="163">
        <v>8.5199999999999998E-2</v>
      </c>
      <c r="AA258" s="262">
        <v>38817.498001</v>
      </c>
      <c r="AB258" s="267">
        <v>-4693.2359399999996</v>
      </c>
      <c r="AC258" s="163">
        <v>7.3400000000000007E-2</v>
      </c>
      <c r="AD258" s="262">
        <v>38773.331111</v>
      </c>
      <c r="AE258" s="267">
        <v>-4551.58907</v>
      </c>
      <c r="AF258" s="163">
        <v>8.2799999999999999E-2</v>
      </c>
      <c r="AG258" s="262">
        <v>38789.595281000002</v>
      </c>
      <c r="AH258" s="267">
        <v>-4701.5348800000002</v>
      </c>
      <c r="AI258" s="162">
        <v>7.2800000000000004E-2</v>
      </c>
    </row>
    <row r="259" spans="2:35" x14ac:dyDescent="0.25">
      <c r="B259" s="166">
        <v>251</v>
      </c>
      <c r="C259" s="165" t="s">
        <v>194</v>
      </c>
      <c r="D259" s="165" t="s">
        <v>37</v>
      </c>
      <c r="E259" s="164">
        <v>132</v>
      </c>
      <c r="F259" s="240">
        <v>2.5248659999999999E-2</v>
      </c>
      <c r="G259" s="164">
        <v>133</v>
      </c>
      <c r="H259" s="240">
        <v>2.5333330000000001E-2</v>
      </c>
      <c r="I259" s="254">
        <v>39464.257504000001</v>
      </c>
      <c r="J259" s="247">
        <v>-3990.4726999999998</v>
      </c>
      <c r="K259" s="163">
        <v>7.4999999999999997E-3</v>
      </c>
      <c r="L259" s="262">
        <v>39489.578179999997</v>
      </c>
      <c r="M259" s="267">
        <v>-3979.8998900000001</v>
      </c>
      <c r="N259" s="163">
        <v>7.6E-3</v>
      </c>
      <c r="O259" s="262">
        <v>39492.836673999998</v>
      </c>
      <c r="P259" s="267">
        <v>-4440.3819599999997</v>
      </c>
      <c r="Q259" s="163">
        <v>3.5000000000000001E-3</v>
      </c>
      <c r="R259" s="262">
        <v>39517.067588999998</v>
      </c>
      <c r="S259" s="267">
        <v>-4366.6806299999998</v>
      </c>
      <c r="T259" s="163">
        <v>4.1000000000000003E-3</v>
      </c>
      <c r="U259" s="262">
        <v>39533.773488999999</v>
      </c>
      <c r="V259" s="267">
        <v>-4384.7090099999996</v>
      </c>
      <c r="W259" s="163">
        <v>3.8999999999999998E-3</v>
      </c>
      <c r="X259" s="262">
        <v>39498.245529</v>
      </c>
      <c r="Y259" s="267">
        <v>-4215.5632999999998</v>
      </c>
      <c r="Z259" s="163">
        <v>5.5999999999999999E-3</v>
      </c>
      <c r="AA259" s="262">
        <v>39537.480210000002</v>
      </c>
      <c r="AB259" s="267">
        <v>-4369.2897899999998</v>
      </c>
      <c r="AC259" s="163">
        <v>4.1000000000000003E-3</v>
      </c>
      <c r="AD259" s="262">
        <v>39516.062854000003</v>
      </c>
      <c r="AE259" s="267">
        <v>-4226.3784999999998</v>
      </c>
      <c r="AF259" s="163">
        <v>5.4999999999999997E-3</v>
      </c>
      <c r="AG259" s="262">
        <v>39550.670791999997</v>
      </c>
      <c r="AH259" s="267">
        <v>-4380.9222900000004</v>
      </c>
      <c r="AI259" s="162">
        <v>4.0000000000000001E-3</v>
      </c>
    </row>
    <row r="260" spans="2:35" x14ac:dyDescent="0.25">
      <c r="B260" s="166">
        <v>252</v>
      </c>
      <c r="C260" s="165" t="s">
        <v>194</v>
      </c>
      <c r="D260" s="165" t="s">
        <v>38</v>
      </c>
      <c r="E260" s="164">
        <v>168</v>
      </c>
      <c r="F260" s="240">
        <v>3.2134660000000002E-2</v>
      </c>
      <c r="G260" s="164">
        <v>169</v>
      </c>
      <c r="H260" s="240">
        <v>3.219048E-2</v>
      </c>
      <c r="I260" s="254">
        <v>39417.834381000001</v>
      </c>
      <c r="J260" s="247">
        <v>-283.66644000000002</v>
      </c>
      <c r="K260" s="163">
        <v>0.83050000000000002</v>
      </c>
      <c r="L260" s="262">
        <v>39435.798576000001</v>
      </c>
      <c r="M260" s="267">
        <v>-317.63515000000001</v>
      </c>
      <c r="N260" s="163">
        <v>0.8105</v>
      </c>
      <c r="O260" s="262">
        <v>39498.418256999998</v>
      </c>
      <c r="P260" s="267">
        <v>-863.11127999999997</v>
      </c>
      <c r="Q260" s="163">
        <v>0.52049999999999996</v>
      </c>
      <c r="R260" s="262">
        <v>39513.678702999998</v>
      </c>
      <c r="S260" s="267">
        <v>-842.25837999999999</v>
      </c>
      <c r="T260" s="163">
        <v>0.53039999999999998</v>
      </c>
      <c r="U260" s="262">
        <v>39503.231032999996</v>
      </c>
      <c r="V260" s="267">
        <v>-846.84383000000003</v>
      </c>
      <c r="W260" s="163">
        <v>0.52849999999999997</v>
      </c>
      <c r="X260" s="262">
        <v>39536.348967999998</v>
      </c>
      <c r="Y260" s="267">
        <v>-887.36108000000002</v>
      </c>
      <c r="Z260" s="163">
        <v>0.50849999999999995</v>
      </c>
      <c r="AA260" s="262">
        <v>39525.470652000004</v>
      </c>
      <c r="AB260" s="267">
        <v>-864.65449999999998</v>
      </c>
      <c r="AC260" s="163">
        <v>0.51949999999999996</v>
      </c>
      <c r="AD260" s="262">
        <v>39524.855988000003</v>
      </c>
      <c r="AE260" s="267">
        <v>-892.43974000000003</v>
      </c>
      <c r="AF260" s="163">
        <v>0.50639999999999996</v>
      </c>
      <c r="AG260" s="262">
        <v>39513.774279999998</v>
      </c>
      <c r="AH260" s="267">
        <v>-856.69885999999997</v>
      </c>
      <c r="AI260" s="162">
        <v>0.52370000000000005</v>
      </c>
    </row>
    <row r="261" spans="2:35" x14ac:dyDescent="0.25">
      <c r="B261" s="166">
        <v>253</v>
      </c>
      <c r="C261" s="165" t="s">
        <v>194</v>
      </c>
      <c r="D261" s="165" t="s">
        <v>39</v>
      </c>
      <c r="E261" s="164">
        <v>256</v>
      </c>
      <c r="F261" s="240">
        <v>4.89671E-2</v>
      </c>
      <c r="G261" s="164">
        <v>258</v>
      </c>
      <c r="H261" s="240">
        <v>4.9142859999999997E-2</v>
      </c>
      <c r="I261" s="254">
        <v>39417.999862999997</v>
      </c>
      <c r="J261" s="247">
        <v>-693.50289999999995</v>
      </c>
      <c r="K261" s="163">
        <v>0.54490000000000005</v>
      </c>
      <c r="L261" s="262">
        <v>39403.629144999999</v>
      </c>
      <c r="M261" s="267">
        <v>-660.96771999999999</v>
      </c>
      <c r="N261" s="163">
        <v>0.56369999999999998</v>
      </c>
      <c r="O261" s="262">
        <v>39446.265049000001</v>
      </c>
      <c r="P261" s="267">
        <v>-953.33528000000001</v>
      </c>
      <c r="Q261" s="163">
        <v>0.4073</v>
      </c>
      <c r="R261" s="262">
        <v>39435.665001000001</v>
      </c>
      <c r="S261" s="267">
        <v>-896.64269999999999</v>
      </c>
      <c r="T261" s="163">
        <v>0.43559999999999999</v>
      </c>
      <c r="U261" s="262">
        <v>39424.724781999998</v>
      </c>
      <c r="V261" s="267">
        <v>-1026.8668500000001</v>
      </c>
      <c r="W261" s="163">
        <v>0.37230000000000002</v>
      </c>
      <c r="X261" s="262">
        <v>39401.921796000002</v>
      </c>
      <c r="Y261" s="267">
        <v>-778.23612000000003</v>
      </c>
      <c r="Z261" s="163">
        <v>0.49880000000000002</v>
      </c>
      <c r="AA261" s="262">
        <v>39437.544172000002</v>
      </c>
      <c r="AB261" s="267">
        <v>-911.20830999999998</v>
      </c>
      <c r="AC261" s="163">
        <v>0.42820000000000003</v>
      </c>
      <c r="AD261" s="262">
        <v>39397.932661999999</v>
      </c>
      <c r="AE261" s="267">
        <v>-901.40081999999995</v>
      </c>
      <c r="AF261" s="163">
        <v>0.43369999999999997</v>
      </c>
      <c r="AG261" s="262">
        <v>39425.840770000003</v>
      </c>
      <c r="AH261" s="267">
        <v>-1032.54312</v>
      </c>
      <c r="AI261" s="162">
        <v>0.36969999999999997</v>
      </c>
    </row>
    <row r="262" spans="2:35" x14ac:dyDescent="0.25">
      <c r="B262" s="166">
        <v>254</v>
      </c>
      <c r="C262" s="165" t="s">
        <v>194</v>
      </c>
      <c r="D262" s="165" t="s">
        <v>40</v>
      </c>
      <c r="E262" s="164">
        <v>1431</v>
      </c>
      <c r="F262" s="240">
        <v>0.27371844000000001</v>
      </c>
      <c r="G262" s="164">
        <v>1434</v>
      </c>
      <c r="H262" s="240">
        <v>0.27314285999999999</v>
      </c>
      <c r="I262" s="254">
        <v>39210.480113999998</v>
      </c>
      <c r="J262" s="247">
        <v>0</v>
      </c>
      <c r="K262" s="163" t="s">
        <v>251</v>
      </c>
      <c r="L262" s="262">
        <v>39212.638078000004</v>
      </c>
      <c r="M262" s="267">
        <v>0</v>
      </c>
      <c r="N262" s="163" t="s">
        <v>251</v>
      </c>
      <c r="O262" s="262">
        <v>39211.650175000002</v>
      </c>
      <c r="P262" s="267">
        <v>0</v>
      </c>
      <c r="Q262" s="163" t="s">
        <v>251</v>
      </c>
      <c r="R262" s="262">
        <v>39213.900296</v>
      </c>
      <c r="S262" s="267">
        <v>0</v>
      </c>
      <c r="T262" s="163" t="s">
        <v>251</v>
      </c>
      <c r="U262" s="262">
        <v>39215.250032000004</v>
      </c>
      <c r="V262" s="267">
        <v>0</v>
      </c>
      <c r="W262" s="163" t="s">
        <v>251</v>
      </c>
      <c r="X262" s="262">
        <v>39223.240224000001</v>
      </c>
      <c r="Y262" s="267">
        <v>0</v>
      </c>
      <c r="Z262" s="163" t="s">
        <v>251</v>
      </c>
      <c r="AA262" s="262">
        <v>39218.999739999999</v>
      </c>
      <c r="AB262" s="267">
        <v>0</v>
      </c>
      <c r="AC262" s="163" t="s">
        <v>251</v>
      </c>
      <c r="AD262" s="262">
        <v>39224.738524</v>
      </c>
      <c r="AE262" s="267">
        <v>0</v>
      </c>
      <c r="AF262" s="163" t="s">
        <v>251</v>
      </c>
      <c r="AG262" s="262">
        <v>39219.413711000001</v>
      </c>
      <c r="AH262" s="267">
        <v>0</v>
      </c>
      <c r="AI262" s="162" t="s">
        <v>251</v>
      </c>
    </row>
    <row r="263" spans="2:35" x14ac:dyDescent="0.25">
      <c r="B263" s="166">
        <v>255</v>
      </c>
      <c r="C263" s="165" t="s">
        <v>194</v>
      </c>
      <c r="D263" s="165" t="s">
        <v>41</v>
      </c>
      <c r="E263" s="164">
        <v>1551</v>
      </c>
      <c r="F263" s="240">
        <v>0.29667177</v>
      </c>
      <c r="G263" s="164">
        <v>1558</v>
      </c>
      <c r="H263" s="240">
        <v>0.29676190000000002</v>
      </c>
      <c r="I263" s="254">
        <v>39140.084527999999</v>
      </c>
      <c r="J263" s="247">
        <v>1542.1106400000001</v>
      </c>
      <c r="K263" s="163">
        <v>5.0000000000000001E-3</v>
      </c>
      <c r="L263" s="262">
        <v>39143.517376000003</v>
      </c>
      <c r="M263" s="267">
        <v>1545.8238799999999</v>
      </c>
      <c r="N263" s="163">
        <v>4.8999999999999998E-3</v>
      </c>
      <c r="O263" s="262">
        <v>39133.156330999998</v>
      </c>
      <c r="P263" s="267">
        <v>1598.3926300000001</v>
      </c>
      <c r="Q263" s="163">
        <v>3.5999999999999999E-3</v>
      </c>
      <c r="R263" s="262">
        <v>39135.726243999998</v>
      </c>
      <c r="S263" s="267">
        <v>1596.4795999999999</v>
      </c>
      <c r="T263" s="163">
        <v>3.5999999999999999E-3</v>
      </c>
      <c r="U263" s="262">
        <v>39139.075148999997</v>
      </c>
      <c r="V263" s="267">
        <v>1651.7221300000001</v>
      </c>
      <c r="W263" s="163">
        <v>2.5999999999999999E-3</v>
      </c>
      <c r="X263" s="262">
        <v>39130.722607999996</v>
      </c>
      <c r="Y263" s="267">
        <v>1543.3959199999999</v>
      </c>
      <c r="Z263" s="163">
        <v>4.8999999999999998E-3</v>
      </c>
      <c r="AA263" s="262">
        <v>39129.260548999999</v>
      </c>
      <c r="AB263" s="267">
        <v>1625.8557900000001</v>
      </c>
      <c r="AC263" s="163">
        <v>3.0999999999999999E-3</v>
      </c>
      <c r="AD263" s="262">
        <v>39135.047601999999</v>
      </c>
      <c r="AE263" s="267">
        <v>1597.4881</v>
      </c>
      <c r="AF263" s="163">
        <v>3.5999999999999999E-3</v>
      </c>
      <c r="AG263" s="262">
        <v>39133.475474999999</v>
      </c>
      <c r="AH263" s="267">
        <v>1674.1388099999999</v>
      </c>
      <c r="AI263" s="162">
        <v>2.3E-3</v>
      </c>
    </row>
    <row r="264" spans="2:35" x14ac:dyDescent="0.25">
      <c r="B264" s="166">
        <v>256</v>
      </c>
      <c r="C264" s="165" t="s">
        <v>194</v>
      </c>
      <c r="D264" s="165" t="s">
        <v>42</v>
      </c>
      <c r="E264" s="164">
        <v>1130</v>
      </c>
      <c r="F264" s="240">
        <v>0.21614384</v>
      </c>
      <c r="G264" s="164">
        <v>1133</v>
      </c>
      <c r="H264" s="240">
        <v>0.21580952</v>
      </c>
      <c r="I264" s="254">
        <v>39260.496021999999</v>
      </c>
      <c r="J264" s="247">
        <v>2709.1450799999998</v>
      </c>
      <c r="K264" s="163" t="s">
        <v>219</v>
      </c>
      <c r="L264" s="262">
        <v>39254.304350999999</v>
      </c>
      <c r="M264" s="267">
        <v>2709.56077</v>
      </c>
      <c r="N264" s="163" t="s">
        <v>219</v>
      </c>
      <c r="O264" s="262">
        <v>39264.780382999998</v>
      </c>
      <c r="P264" s="267">
        <v>2763.1264500000002</v>
      </c>
      <c r="Q264" s="163" t="s">
        <v>219</v>
      </c>
      <c r="R264" s="262">
        <v>39260.036778000002</v>
      </c>
      <c r="S264" s="267">
        <v>2757.66059</v>
      </c>
      <c r="T264" s="163" t="s">
        <v>219</v>
      </c>
      <c r="U264" s="262">
        <v>39260.638073000002</v>
      </c>
      <c r="V264" s="267">
        <v>2829.6406400000001</v>
      </c>
      <c r="W264" s="163" t="s">
        <v>219</v>
      </c>
      <c r="X264" s="262">
        <v>39265.023155000003</v>
      </c>
      <c r="Y264" s="267">
        <v>2741.5325899999998</v>
      </c>
      <c r="Z264" s="163" t="s">
        <v>219</v>
      </c>
      <c r="AA264" s="262">
        <v>39267.167672000003</v>
      </c>
      <c r="AB264" s="267">
        <v>2772.8922600000001</v>
      </c>
      <c r="AC264" s="163" t="s">
        <v>219</v>
      </c>
      <c r="AD264" s="262">
        <v>39264.273153000002</v>
      </c>
      <c r="AE264" s="267">
        <v>2815.9046800000001</v>
      </c>
      <c r="AF264" s="163" t="s">
        <v>219</v>
      </c>
      <c r="AG264" s="262">
        <v>39266.772555000003</v>
      </c>
      <c r="AH264" s="267">
        <v>2843.7427200000002</v>
      </c>
      <c r="AI264" s="162" t="s">
        <v>219</v>
      </c>
    </row>
    <row r="265" spans="2:35" x14ac:dyDescent="0.25">
      <c r="B265" s="166">
        <v>257</v>
      </c>
      <c r="C265" s="165" t="s">
        <v>194</v>
      </c>
      <c r="D265" s="165" t="s">
        <v>43</v>
      </c>
      <c r="E265" s="164">
        <v>443</v>
      </c>
      <c r="F265" s="240">
        <v>8.4736039999999999E-2</v>
      </c>
      <c r="G265" s="164">
        <v>445</v>
      </c>
      <c r="H265" s="240">
        <v>8.4761900000000001E-2</v>
      </c>
      <c r="I265" s="254">
        <v>39475.442522999998</v>
      </c>
      <c r="J265" s="247">
        <v>4661.3433199999999</v>
      </c>
      <c r="K265" s="163" t="s">
        <v>219</v>
      </c>
      <c r="L265" s="262">
        <v>39454.848209999996</v>
      </c>
      <c r="M265" s="267">
        <v>4661.2903100000003</v>
      </c>
      <c r="N265" s="163" t="s">
        <v>219</v>
      </c>
      <c r="O265" s="262">
        <v>39472.089652000002</v>
      </c>
      <c r="P265" s="267">
        <v>4672.9827500000001</v>
      </c>
      <c r="Q265" s="163" t="s">
        <v>219</v>
      </c>
      <c r="R265" s="262">
        <v>39452.726320000002</v>
      </c>
      <c r="S265" s="267">
        <v>4668.6325699999998</v>
      </c>
      <c r="T265" s="163" t="s">
        <v>219</v>
      </c>
      <c r="U265" s="262">
        <v>39438.084372999998</v>
      </c>
      <c r="V265" s="267">
        <v>4780.5659599999999</v>
      </c>
      <c r="W265" s="163" t="s">
        <v>219</v>
      </c>
      <c r="X265" s="262">
        <v>39484.977924999999</v>
      </c>
      <c r="Y265" s="267">
        <v>4618.6450199999999</v>
      </c>
      <c r="Z265" s="163" t="s">
        <v>219</v>
      </c>
      <c r="AA265" s="262">
        <v>39449.502202000003</v>
      </c>
      <c r="AB265" s="267">
        <v>4693.89696</v>
      </c>
      <c r="AC265" s="163" t="s">
        <v>219</v>
      </c>
      <c r="AD265" s="262">
        <v>39470.426031000003</v>
      </c>
      <c r="AE265" s="267">
        <v>4732.3839799999996</v>
      </c>
      <c r="AF265" s="163" t="s">
        <v>219</v>
      </c>
      <c r="AG265" s="262">
        <v>39436.308690999998</v>
      </c>
      <c r="AH265" s="267">
        <v>4800.0362699999996</v>
      </c>
      <c r="AI265" s="162" t="s">
        <v>219</v>
      </c>
    </row>
    <row r="266" spans="2:35" x14ac:dyDescent="0.25">
      <c r="B266" s="166">
        <v>258</v>
      </c>
      <c r="C266" s="165" t="s">
        <v>194</v>
      </c>
      <c r="D266" s="165" t="s">
        <v>425</v>
      </c>
      <c r="E266" s="164">
        <v>83</v>
      </c>
      <c r="F266" s="240">
        <v>1.5876049999999999E-2</v>
      </c>
      <c r="G266" s="164">
        <v>83</v>
      </c>
      <c r="H266" s="240">
        <v>1.5809520000000001E-2</v>
      </c>
      <c r="I266" s="254">
        <v>39155.608441999997</v>
      </c>
      <c r="J266" s="247">
        <v>9047.1422199999997</v>
      </c>
      <c r="K266" s="163" t="s">
        <v>219</v>
      </c>
      <c r="L266" s="262">
        <v>39138.245742999999</v>
      </c>
      <c r="M266" s="267">
        <v>8862.3723699999991</v>
      </c>
      <c r="N266" s="163" t="s">
        <v>219</v>
      </c>
      <c r="O266" s="262">
        <v>39129.829446999996</v>
      </c>
      <c r="P266" s="267">
        <v>9015.7337200000002</v>
      </c>
      <c r="Q266" s="163" t="s">
        <v>219</v>
      </c>
      <c r="R266" s="262">
        <v>39114.330888999997</v>
      </c>
      <c r="S266" s="267">
        <v>8847.7377199999992</v>
      </c>
      <c r="T266" s="163" t="s">
        <v>219</v>
      </c>
      <c r="U266" s="262">
        <v>39128.784324</v>
      </c>
      <c r="V266" s="267">
        <v>8909.1533299999992</v>
      </c>
      <c r="W266" s="163" t="s">
        <v>219</v>
      </c>
      <c r="X266" s="262">
        <v>39107.979971000001</v>
      </c>
      <c r="Y266" s="267">
        <v>8762.9826300000004</v>
      </c>
      <c r="Z266" s="163" t="s">
        <v>219</v>
      </c>
      <c r="AA266" s="262">
        <v>39112.920597999997</v>
      </c>
      <c r="AB266" s="267">
        <v>8832.8466499999995</v>
      </c>
      <c r="AC266" s="163" t="s">
        <v>219</v>
      </c>
      <c r="AD266" s="262">
        <v>39123.745875000001</v>
      </c>
      <c r="AE266" s="267">
        <v>8833.0932799999991</v>
      </c>
      <c r="AF266" s="163" t="s">
        <v>219</v>
      </c>
      <c r="AG266" s="262">
        <v>39126.906255000002</v>
      </c>
      <c r="AH266" s="267">
        <v>8899.1314600000005</v>
      </c>
      <c r="AI266" s="162" t="s">
        <v>219</v>
      </c>
    </row>
    <row r="267" spans="2:35" x14ac:dyDescent="0.25">
      <c r="B267" s="166">
        <v>259</v>
      </c>
      <c r="C267" s="165" t="s">
        <v>194</v>
      </c>
      <c r="D267" s="165" t="s">
        <v>407</v>
      </c>
      <c r="E267" s="164">
        <v>154</v>
      </c>
      <c r="F267" s="240">
        <v>2.945677E-2</v>
      </c>
      <c r="G267" s="164">
        <v>154</v>
      </c>
      <c r="H267" s="240">
        <v>2.9333330000000001E-2</v>
      </c>
      <c r="I267" s="254">
        <v>39052.766922000003</v>
      </c>
      <c r="J267" s="247">
        <v>64692.500930000002</v>
      </c>
      <c r="K267" s="163" t="s">
        <v>219</v>
      </c>
      <c r="L267" s="262">
        <v>39046.493113999997</v>
      </c>
      <c r="M267" s="267">
        <v>64539.630429999997</v>
      </c>
      <c r="N267" s="163" t="s">
        <v>219</v>
      </c>
      <c r="O267" s="262">
        <v>39054.207183999999</v>
      </c>
      <c r="P267" s="267">
        <v>64568.506260000002</v>
      </c>
      <c r="Q267" s="163" t="s">
        <v>219</v>
      </c>
      <c r="R267" s="262">
        <v>39048.347398999998</v>
      </c>
      <c r="S267" s="267">
        <v>64435.342140000001</v>
      </c>
      <c r="T267" s="163" t="s">
        <v>219</v>
      </c>
      <c r="U267" s="262">
        <v>39049.294740999998</v>
      </c>
      <c r="V267" s="267">
        <v>64362.057070000003</v>
      </c>
      <c r="W267" s="163" t="s">
        <v>219</v>
      </c>
      <c r="X267" s="262">
        <v>39050.046137999998</v>
      </c>
      <c r="Y267" s="267">
        <v>64401.048159999998</v>
      </c>
      <c r="Z267" s="163" t="s">
        <v>219</v>
      </c>
      <c r="AA267" s="262">
        <v>39048.532609000002</v>
      </c>
      <c r="AB267" s="267">
        <v>64504.31033</v>
      </c>
      <c r="AC267" s="163" t="s">
        <v>219</v>
      </c>
      <c r="AD267" s="262">
        <v>39050.077771999997</v>
      </c>
      <c r="AE267" s="267">
        <v>64299.223669999999</v>
      </c>
      <c r="AF267" s="163" t="s">
        <v>219</v>
      </c>
      <c r="AG267" s="262">
        <v>39050.169945000001</v>
      </c>
      <c r="AH267" s="267">
        <v>64423.157030000002</v>
      </c>
      <c r="AI267" s="162" t="s">
        <v>219</v>
      </c>
    </row>
    <row r="268" spans="2:35" x14ac:dyDescent="0.25">
      <c r="B268" s="166">
        <v>260</v>
      </c>
      <c r="C268" s="165" t="s">
        <v>194</v>
      </c>
      <c r="D268" s="165" t="s">
        <v>409</v>
      </c>
      <c r="E268" s="164">
        <v>1224</v>
      </c>
      <c r="F268" s="240">
        <v>0.23412395</v>
      </c>
      <c r="G268" s="164">
        <v>1225</v>
      </c>
      <c r="H268" s="240">
        <v>0.23333333000000001</v>
      </c>
      <c r="I268" s="254">
        <v>39146.574336999998</v>
      </c>
      <c r="J268" s="247">
        <v>39272.916949999999</v>
      </c>
      <c r="K268" s="163" t="s">
        <v>219</v>
      </c>
      <c r="L268" s="262">
        <v>39148.971619999997</v>
      </c>
      <c r="M268" s="267">
        <v>39099.001329999999</v>
      </c>
      <c r="N268" s="163" t="s">
        <v>219</v>
      </c>
      <c r="O268" s="262">
        <v>39142.805503000003</v>
      </c>
      <c r="P268" s="267">
        <v>39203.05863</v>
      </c>
      <c r="Q268" s="163" t="s">
        <v>219</v>
      </c>
      <c r="R268" s="262">
        <v>39145.121887000001</v>
      </c>
      <c r="S268" s="267">
        <v>39047.233569999997</v>
      </c>
      <c r="T268" s="163" t="s">
        <v>219</v>
      </c>
      <c r="U268" s="262">
        <v>39143.057832999999</v>
      </c>
      <c r="V268" s="267">
        <v>39059.308790000003</v>
      </c>
      <c r="W268" s="163" t="s">
        <v>219</v>
      </c>
      <c r="X268" s="262">
        <v>39141.754410000001</v>
      </c>
      <c r="Y268" s="267">
        <v>38956.3603</v>
      </c>
      <c r="Z268" s="163" t="s">
        <v>219</v>
      </c>
      <c r="AA268" s="262">
        <v>39145.662364999996</v>
      </c>
      <c r="AB268" s="267">
        <v>39091.091500000002</v>
      </c>
      <c r="AC268" s="163" t="s">
        <v>219</v>
      </c>
      <c r="AD268" s="262">
        <v>39139.862695000003</v>
      </c>
      <c r="AE268" s="267">
        <v>38956.200570000001</v>
      </c>
      <c r="AF268" s="163" t="s">
        <v>219</v>
      </c>
      <c r="AG268" s="262">
        <v>39143.692975999998</v>
      </c>
      <c r="AH268" s="267">
        <v>39097.083429999999</v>
      </c>
      <c r="AI268" s="162" t="s">
        <v>219</v>
      </c>
    </row>
    <row r="269" spans="2:35" x14ac:dyDescent="0.25">
      <c r="B269" s="166">
        <v>261</v>
      </c>
      <c r="C269" s="165" t="s">
        <v>194</v>
      </c>
      <c r="D269" s="165" t="s">
        <v>411</v>
      </c>
      <c r="E269" s="164">
        <v>1012</v>
      </c>
      <c r="F269" s="240">
        <v>0.19357307000000001</v>
      </c>
      <c r="G269" s="164">
        <v>1012</v>
      </c>
      <c r="H269" s="240">
        <v>0.19276190000000001</v>
      </c>
      <c r="I269" s="254">
        <v>39130.562338000003</v>
      </c>
      <c r="J269" s="247">
        <v>30172.51298</v>
      </c>
      <c r="K269" s="163" t="s">
        <v>219</v>
      </c>
      <c r="L269" s="262">
        <v>39137.163494</v>
      </c>
      <c r="M269" s="267">
        <v>30034.12587</v>
      </c>
      <c r="N269" s="163" t="s">
        <v>219</v>
      </c>
      <c r="O269" s="262">
        <v>39138.922104999998</v>
      </c>
      <c r="P269" s="267">
        <v>30134.345740000001</v>
      </c>
      <c r="Q269" s="163" t="s">
        <v>219</v>
      </c>
      <c r="R269" s="262">
        <v>39144.490339000004</v>
      </c>
      <c r="S269" s="267">
        <v>30007.710370000001</v>
      </c>
      <c r="T269" s="163" t="s">
        <v>219</v>
      </c>
      <c r="U269" s="262">
        <v>39141.582856000001</v>
      </c>
      <c r="V269" s="267">
        <v>30000.50462</v>
      </c>
      <c r="W269" s="163" t="s">
        <v>219</v>
      </c>
      <c r="X269" s="262">
        <v>39151.877557</v>
      </c>
      <c r="Y269" s="267">
        <v>29918.8943</v>
      </c>
      <c r="Z269" s="163" t="s">
        <v>219</v>
      </c>
      <c r="AA269" s="262">
        <v>39143.862053999997</v>
      </c>
      <c r="AB269" s="267">
        <v>30045.530729999999</v>
      </c>
      <c r="AC269" s="163" t="s">
        <v>219</v>
      </c>
      <c r="AD269" s="262">
        <v>39148.025393000004</v>
      </c>
      <c r="AE269" s="267">
        <v>29901.065610000001</v>
      </c>
      <c r="AF269" s="163" t="s">
        <v>219</v>
      </c>
      <c r="AG269" s="262">
        <v>39141.184077999998</v>
      </c>
      <c r="AH269" s="267">
        <v>30033.543949999999</v>
      </c>
      <c r="AI269" s="162" t="s">
        <v>219</v>
      </c>
    </row>
    <row r="270" spans="2:35" x14ac:dyDescent="0.25">
      <c r="B270" s="166">
        <v>262</v>
      </c>
      <c r="C270" s="165" t="s">
        <v>194</v>
      </c>
      <c r="D270" s="165" t="s">
        <v>413</v>
      </c>
      <c r="E270" s="164">
        <v>161</v>
      </c>
      <c r="F270" s="240">
        <v>3.0795719999999999E-2</v>
      </c>
      <c r="G270" s="164">
        <v>161</v>
      </c>
      <c r="H270" s="240">
        <v>3.066667E-2</v>
      </c>
      <c r="I270" s="254">
        <v>39352.849665000002</v>
      </c>
      <c r="J270" s="247">
        <v>38268.06033</v>
      </c>
      <c r="K270" s="163" t="s">
        <v>219</v>
      </c>
      <c r="L270" s="262">
        <v>39363.960929000001</v>
      </c>
      <c r="M270" s="267">
        <v>38158.016900000002</v>
      </c>
      <c r="N270" s="163" t="s">
        <v>219</v>
      </c>
      <c r="O270" s="262">
        <v>39348.710593000003</v>
      </c>
      <c r="P270" s="267">
        <v>38296.967420000001</v>
      </c>
      <c r="Q270" s="163" t="s">
        <v>219</v>
      </c>
      <c r="R270" s="262">
        <v>39358.28254</v>
      </c>
      <c r="S270" s="267">
        <v>38195.515780000002</v>
      </c>
      <c r="T270" s="163" t="s">
        <v>219</v>
      </c>
      <c r="U270" s="262">
        <v>39354.289685000003</v>
      </c>
      <c r="V270" s="267">
        <v>38152.810960000003</v>
      </c>
      <c r="W270" s="163" t="s">
        <v>219</v>
      </c>
      <c r="X270" s="262">
        <v>39352.372471000002</v>
      </c>
      <c r="Y270" s="267">
        <v>38074.287969999998</v>
      </c>
      <c r="Z270" s="163" t="s">
        <v>219</v>
      </c>
      <c r="AA270" s="262">
        <v>39357.680734000001</v>
      </c>
      <c r="AB270" s="267">
        <v>38226.776969999999</v>
      </c>
      <c r="AC270" s="163" t="s">
        <v>219</v>
      </c>
      <c r="AD270" s="262">
        <v>39348.123572999997</v>
      </c>
      <c r="AE270" s="267">
        <v>38041.527300000002</v>
      </c>
      <c r="AF270" s="163" t="s">
        <v>219</v>
      </c>
      <c r="AG270" s="262">
        <v>39353.286264000002</v>
      </c>
      <c r="AH270" s="267">
        <v>38182.112179999996</v>
      </c>
      <c r="AI270" s="162" t="s">
        <v>219</v>
      </c>
    </row>
    <row r="271" spans="2:35" x14ac:dyDescent="0.25">
      <c r="B271" s="166">
        <v>263</v>
      </c>
      <c r="C271" s="165" t="s">
        <v>194</v>
      </c>
      <c r="D271" s="165" t="s">
        <v>415</v>
      </c>
      <c r="E271" s="164">
        <v>2424</v>
      </c>
      <c r="F271" s="240">
        <v>0.46365722999999998</v>
      </c>
      <c r="G271" s="164">
        <v>2427</v>
      </c>
      <c r="H271" s="240">
        <v>0.46228571000000002</v>
      </c>
      <c r="I271" s="254">
        <v>39255.426032000003</v>
      </c>
      <c r="J271" s="247">
        <v>22500.538280000001</v>
      </c>
      <c r="K271" s="163" t="s">
        <v>219</v>
      </c>
      <c r="L271" s="262">
        <v>39251.620195000003</v>
      </c>
      <c r="M271" s="267">
        <v>22397.687859999998</v>
      </c>
      <c r="N271" s="163" t="s">
        <v>219</v>
      </c>
      <c r="O271" s="262">
        <v>39254.584937</v>
      </c>
      <c r="P271" s="267">
        <v>22482.443790000001</v>
      </c>
      <c r="Q271" s="163" t="s">
        <v>219</v>
      </c>
      <c r="R271" s="262">
        <v>39251.216636999998</v>
      </c>
      <c r="S271" s="267">
        <v>22390.58063</v>
      </c>
      <c r="T271" s="163" t="s">
        <v>219</v>
      </c>
      <c r="U271" s="262">
        <v>39255.212057999997</v>
      </c>
      <c r="V271" s="267">
        <v>22364.254430000001</v>
      </c>
      <c r="W271" s="163" t="s">
        <v>219</v>
      </c>
      <c r="X271" s="262">
        <v>39253.001207000001</v>
      </c>
      <c r="Y271" s="267">
        <v>22319.146430000001</v>
      </c>
      <c r="Z271" s="163" t="s">
        <v>219</v>
      </c>
      <c r="AA271" s="262">
        <v>39251.37055</v>
      </c>
      <c r="AB271" s="267">
        <v>22431.840390000001</v>
      </c>
      <c r="AC271" s="163" t="s">
        <v>219</v>
      </c>
      <c r="AD271" s="262">
        <v>39257.653354000002</v>
      </c>
      <c r="AE271" s="267">
        <v>22285.063689999999</v>
      </c>
      <c r="AF271" s="163" t="s">
        <v>219</v>
      </c>
      <c r="AG271" s="262">
        <v>39255.001277000003</v>
      </c>
      <c r="AH271" s="267">
        <v>22402.76928</v>
      </c>
      <c r="AI271" s="162" t="s">
        <v>219</v>
      </c>
    </row>
    <row r="272" spans="2:35" x14ac:dyDescent="0.25">
      <c r="B272" s="166">
        <v>264</v>
      </c>
      <c r="C272" s="165" t="s">
        <v>194</v>
      </c>
      <c r="D272" s="165" t="s">
        <v>167</v>
      </c>
      <c r="E272" s="164">
        <v>267</v>
      </c>
      <c r="F272" s="240">
        <v>5.1071159999999997E-2</v>
      </c>
      <c r="G272" s="164">
        <v>271</v>
      </c>
      <c r="H272" s="240">
        <v>5.161905E-2</v>
      </c>
      <c r="I272" s="254">
        <v>40017.002282000001</v>
      </c>
      <c r="J272" s="247">
        <v>0</v>
      </c>
      <c r="K272" s="163" t="s">
        <v>251</v>
      </c>
      <c r="L272" s="262">
        <v>39985.759358000003</v>
      </c>
      <c r="M272" s="267">
        <v>0</v>
      </c>
      <c r="N272" s="163" t="s">
        <v>251</v>
      </c>
      <c r="O272" s="262">
        <v>40081.291370999999</v>
      </c>
      <c r="P272" s="267">
        <v>0</v>
      </c>
      <c r="Q272" s="163" t="s">
        <v>251</v>
      </c>
      <c r="R272" s="262">
        <v>40056.251375</v>
      </c>
      <c r="S272" s="267">
        <v>0</v>
      </c>
      <c r="T272" s="163" t="s">
        <v>251</v>
      </c>
      <c r="U272" s="262">
        <v>40039.204049</v>
      </c>
      <c r="V272" s="267">
        <v>0</v>
      </c>
      <c r="W272" s="163" t="s">
        <v>251</v>
      </c>
      <c r="X272" s="262">
        <v>40092.636763000002</v>
      </c>
      <c r="Y272" s="267">
        <v>0</v>
      </c>
      <c r="Z272" s="163" t="s">
        <v>251</v>
      </c>
      <c r="AA272" s="262">
        <v>40087.811499000003</v>
      </c>
      <c r="AB272" s="267">
        <v>0</v>
      </c>
      <c r="AC272" s="163" t="s">
        <v>251</v>
      </c>
      <c r="AD272" s="262">
        <v>40081.586788000001</v>
      </c>
      <c r="AE272" s="267">
        <v>0</v>
      </c>
      <c r="AF272" s="163" t="s">
        <v>251</v>
      </c>
      <c r="AG272" s="262">
        <v>40067.495986000002</v>
      </c>
      <c r="AH272" s="267">
        <v>0</v>
      </c>
      <c r="AI272" s="162" t="s">
        <v>251</v>
      </c>
    </row>
    <row r="273" spans="2:35" x14ac:dyDescent="0.25">
      <c r="B273" s="166">
        <v>265</v>
      </c>
      <c r="C273" s="165" t="s">
        <v>194</v>
      </c>
      <c r="D273" s="165" t="s">
        <v>327</v>
      </c>
      <c r="E273" s="164">
        <v>1243</v>
      </c>
      <c r="F273" s="240">
        <v>0.23775821999999999</v>
      </c>
      <c r="G273" s="164">
        <v>1249</v>
      </c>
      <c r="H273" s="240">
        <v>0.23790475999999999</v>
      </c>
      <c r="I273" s="254">
        <v>39292.121526000003</v>
      </c>
      <c r="J273" s="247">
        <v>935.68907000000002</v>
      </c>
      <c r="K273" s="163">
        <v>0.1472</v>
      </c>
      <c r="L273" s="262">
        <v>39301.14501</v>
      </c>
      <c r="M273" s="267">
        <v>941.25896999999998</v>
      </c>
      <c r="N273" s="163">
        <v>0.14460000000000001</v>
      </c>
      <c r="O273" s="262">
        <v>39317.242797999999</v>
      </c>
      <c r="P273" s="267">
        <v>742.86690999999996</v>
      </c>
      <c r="Q273" s="163">
        <v>0.25319999999999998</v>
      </c>
      <c r="R273" s="262">
        <v>39325.858590000003</v>
      </c>
      <c r="S273" s="267">
        <v>766.78971000000001</v>
      </c>
      <c r="T273" s="163">
        <v>0.23799999999999999</v>
      </c>
      <c r="U273" s="262">
        <v>39332.582454000003</v>
      </c>
      <c r="V273" s="267">
        <v>700.32374000000004</v>
      </c>
      <c r="W273" s="163">
        <v>0.2823</v>
      </c>
      <c r="X273" s="262">
        <v>39320.320518</v>
      </c>
      <c r="Y273" s="267">
        <v>712.04966999999999</v>
      </c>
      <c r="Z273" s="163">
        <v>0.27450000000000002</v>
      </c>
      <c r="AA273" s="262">
        <v>39333.088094999999</v>
      </c>
      <c r="AB273" s="267">
        <v>683.55420000000004</v>
      </c>
      <c r="AC273" s="163">
        <v>0.2949</v>
      </c>
      <c r="AD273" s="262">
        <v>39326.320917999998</v>
      </c>
      <c r="AE273" s="267">
        <v>656.64108999999996</v>
      </c>
      <c r="AF273" s="163">
        <v>0.31440000000000001</v>
      </c>
      <c r="AG273" s="262">
        <v>39338.122615</v>
      </c>
      <c r="AH273" s="267">
        <v>639.33033</v>
      </c>
      <c r="AI273" s="162">
        <v>0.32800000000000001</v>
      </c>
    </row>
    <row r="274" spans="2:35" x14ac:dyDescent="0.25">
      <c r="B274" s="166">
        <v>266</v>
      </c>
      <c r="C274" s="165" t="s">
        <v>194</v>
      </c>
      <c r="D274" s="165" t="s">
        <v>329</v>
      </c>
      <c r="E274" s="164">
        <v>16</v>
      </c>
      <c r="F274" s="240">
        <v>3.0604400000000002E-3</v>
      </c>
      <c r="G274" s="164">
        <v>16</v>
      </c>
      <c r="H274" s="240">
        <v>3.04762E-3</v>
      </c>
      <c r="I274" s="254">
        <v>39448.657092000001</v>
      </c>
      <c r="J274" s="247">
        <v>-8404.2866699999995</v>
      </c>
      <c r="K274" s="163">
        <v>0.30330000000000001</v>
      </c>
      <c r="L274" s="262">
        <v>39447.001893000001</v>
      </c>
      <c r="M274" s="267">
        <v>-8238.3915699999998</v>
      </c>
      <c r="N274" s="163">
        <v>0.31259999999999999</v>
      </c>
      <c r="O274" s="262">
        <v>39352.990222</v>
      </c>
      <c r="P274" s="267">
        <v>-7610.5698000000002</v>
      </c>
      <c r="Q274" s="163">
        <v>0.35089999999999999</v>
      </c>
      <c r="R274" s="262">
        <v>39356.984745000002</v>
      </c>
      <c r="S274" s="267">
        <v>-7513.8611199999996</v>
      </c>
      <c r="T274" s="163">
        <v>0.3569</v>
      </c>
      <c r="U274" s="262">
        <v>39402.629997999997</v>
      </c>
      <c r="V274" s="267">
        <v>-7608.0682500000003</v>
      </c>
      <c r="W274" s="163">
        <v>0.35070000000000001</v>
      </c>
      <c r="X274" s="262">
        <v>39358.049521000001</v>
      </c>
      <c r="Y274" s="267">
        <v>-7580.3293700000004</v>
      </c>
      <c r="Z274" s="163">
        <v>0.35239999999999999</v>
      </c>
      <c r="AA274" s="262">
        <v>39374.354911000002</v>
      </c>
      <c r="AB274" s="267">
        <v>-7704.3963100000001</v>
      </c>
      <c r="AC274" s="163">
        <v>0.3448</v>
      </c>
      <c r="AD274" s="262">
        <v>39391.779297000001</v>
      </c>
      <c r="AE274" s="267">
        <v>-7695.1709700000001</v>
      </c>
      <c r="AF274" s="163">
        <v>0.34499999999999997</v>
      </c>
      <c r="AG274" s="262">
        <v>39417.180932000003</v>
      </c>
      <c r="AH274" s="267">
        <v>-7769.8671599999998</v>
      </c>
      <c r="AI274" s="162">
        <v>0.34060000000000001</v>
      </c>
    </row>
    <row r="275" spans="2:35" x14ac:dyDescent="0.25">
      <c r="B275" s="166">
        <v>267</v>
      </c>
      <c r="C275" s="165" t="s">
        <v>194</v>
      </c>
      <c r="D275" s="165" t="s">
        <v>331</v>
      </c>
      <c r="E275" s="164" t="s">
        <v>136</v>
      </c>
      <c r="F275" s="240" t="s">
        <v>136</v>
      </c>
      <c r="G275" s="164" t="s">
        <v>136</v>
      </c>
      <c r="H275" s="240" t="s">
        <v>136</v>
      </c>
      <c r="I275" s="254">
        <v>36231.957439999998</v>
      </c>
      <c r="J275" s="247">
        <v>-3969.41</v>
      </c>
      <c r="K275" s="163">
        <v>0.54590000000000005</v>
      </c>
      <c r="L275" s="262">
        <v>36262.116086000002</v>
      </c>
      <c r="M275" s="267">
        <v>-3678.8018699999998</v>
      </c>
      <c r="N275" s="163">
        <v>0.57550000000000001</v>
      </c>
      <c r="O275" s="262">
        <v>36272.481732</v>
      </c>
      <c r="P275" s="267">
        <v>-6156.0552399999997</v>
      </c>
      <c r="Q275" s="163">
        <v>0.35070000000000001</v>
      </c>
      <c r="R275" s="262">
        <v>36294.987844000003</v>
      </c>
      <c r="S275" s="267">
        <v>-5786.5918700000002</v>
      </c>
      <c r="T275" s="163">
        <v>0.38019999999999998</v>
      </c>
      <c r="U275" s="262">
        <v>36420.156417999999</v>
      </c>
      <c r="V275" s="267">
        <v>-6123.86834</v>
      </c>
      <c r="W275" s="163">
        <v>0.35310000000000002</v>
      </c>
      <c r="X275" s="262">
        <v>36264.756634999998</v>
      </c>
      <c r="Y275" s="267">
        <v>-5939.1566599999996</v>
      </c>
      <c r="Z275" s="163">
        <v>0.36759999999999998</v>
      </c>
      <c r="AA275" s="262">
        <v>36292.402772000001</v>
      </c>
      <c r="AB275" s="267">
        <v>-5803.8139300000003</v>
      </c>
      <c r="AC275" s="163">
        <v>0.37880000000000003</v>
      </c>
      <c r="AD275" s="262">
        <v>36376.963410999997</v>
      </c>
      <c r="AE275" s="267">
        <v>-6295.9596099999999</v>
      </c>
      <c r="AF275" s="163">
        <v>0.33960000000000001</v>
      </c>
      <c r="AG275" s="262">
        <v>36409.495086000003</v>
      </c>
      <c r="AH275" s="267">
        <v>-6118.0462100000004</v>
      </c>
      <c r="AI275" s="162">
        <v>0.35360000000000003</v>
      </c>
    </row>
    <row r="276" spans="2:35" x14ac:dyDescent="0.25">
      <c r="B276" s="166">
        <v>268</v>
      </c>
      <c r="C276" s="165" t="s">
        <v>194</v>
      </c>
      <c r="D276" s="165" t="s">
        <v>385</v>
      </c>
      <c r="E276" s="164">
        <v>267</v>
      </c>
      <c r="F276" s="240">
        <v>5.1071159999999997E-2</v>
      </c>
      <c r="G276" s="164">
        <v>267</v>
      </c>
      <c r="H276" s="240">
        <v>5.0857140000000002E-2</v>
      </c>
      <c r="I276" s="254">
        <v>38322.175496999997</v>
      </c>
      <c r="J276" s="247">
        <v>17210.781129999999</v>
      </c>
      <c r="K276" s="163" t="s">
        <v>219</v>
      </c>
      <c r="L276" s="262">
        <v>38315.241028999997</v>
      </c>
      <c r="M276" s="267">
        <v>17316.688870000002</v>
      </c>
      <c r="N276" s="163" t="s">
        <v>219</v>
      </c>
      <c r="O276" s="262">
        <v>38315.784349000001</v>
      </c>
      <c r="P276" s="267">
        <v>17258.186269999998</v>
      </c>
      <c r="Q276" s="163" t="s">
        <v>219</v>
      </c>
      <c r="R276" s="262">
        <v>38309.414315000002</v>
      </c>
      <c r="S276" s="267">
        <v>17354.206010000002</v>
      </c>
      <c r="T276" s="163" t="s">
        <v>219</v>
      </c>
      <c r="U276" s="262">
        <v>38301.101326999997</v>
      </c>
      <c r="V276" s="267">
        <v>17269.721939999999</v>
      </c>
      <c r="W276" s="163" t="s">
        <v>219</v>
      </c>
      <c r="X276" s="262">
        <v>38304.062048</v>
      </c>
      <c r="Y276" s="267">
        <v>17315.891039999999</v>
      </c>
      <c r="Z276" s="163" t="s">
        <v>219</v>
      </c>
      <c r="AA276" s="262">
        <v>38298.988740000001</v>
      </c>
      <c r="AB276" s="267">
        <v>17321.16389</v>
      </c>
      <c r="AC276" s="163" t="s">
        <v>219</v>
      </c>
      <c r="AD276" s="262">
        <v>38297.236192999997</v>
      </c>
      <c r="AE276" s="267">
        <v>17240.999260000001</v>
      </c>
      <c r="AF276" s="163" t="s">
        <v>219</v>
      </c>
      <c r="AG276" s="262">
        <v>38292.775901000001</v>
      </c>
      <c r="AH276" s="267">
        <v>17245.321680000001</v>
      </c>
      <c r="AI276" s="162" t="s">
        <v>219</v>
      </c>
    </row>
    <row r="277" spans="2:35" x14ac:dyDescent="0.25">
      <c r="B277" s="166">
        <v>269</v>
      </c>
      <c r="C277" s="165" t="s">
        <v>194</v>
      </c>
      <c r="D277" s="165" t="s">
        <v>387</v>
      </c>
      <c r="E277" s="164">
        <v>621</v>
      </c>
      <c r="F277" s="240">
        <v>0.11878347</v>
      </c>
      <c r="G277" s="164">
        <v>623</v>
      </c>
      <c r="H277" s="240">
        <v>0.11866667</v>
      </c>
      <c r="I277" s="254">
        <v>39213.193309000002</v>
      </c>
      <c r="J277" s="247">
        <v>5579.5229399999998</v>
      </c>
      <c r="K277" s="163" t="s">
        <v>219</v>
      </c>
      <c r="L277" s="262">
        <v>39217.352278999999</v>
      </c>
      <c r="M277" s="267">
        <v>5619.0751300000002</v>
      </c>
      <c r="N277" s="163" t="s">
        <v>219</v>
      </c>
      <c r="O277" s="262">
        <v>39220.690770000001</v>
      </c>
      <c r="P277" s="267">
        <v>5583.2821599999997</v>
      </c>
      <c r="Q277" s="163" t="s">
        <v>219</v>
      </c>
      <c r="R277" s="262">
        <v>39225.205427000001</v>
      </c>
      <c r="S277" s="267">
        <v>5617.0754100000004</v>
      </c>
      <c r="T277" s="163" t="s">
        <v>219</v>
      </c>
      <c r="U277" s="262">
        <v>39234.147129999998</v>
      </c>
      <c r="V277" s="267">
        <v>5562.6739699999998</v>
      </c>
      <c r="W277" s="163" t="s">
        <v>219</v>
      </c>
      <c r="X277" s="262">
        <v>39219.852587000001</v>
      </c>
      <c r="Y277" s="267">
        <v>5587.7462699999996</v>
      </c>
      <c r="Z277" s="163" t="s">
        <v>219</v>
      </c>
      <c r="AA277" s="262">
        <v>39226.895646999998</v>
      </c>
      <c r="AB277" s="267">
        <v>5602.3551900000002</v>
      </c>
      <c r="AC277" s="163" t="s">
        <v>219</v>
      </c>
      <c r="AD277" s="262">
        <v>39226.313180999998</v>
      </c>
      <c r="AE277" s="267">
        <v>5537.0851899999998</v>
      </c>
      <c r="AF277" s="163" t="s">
        <v>219</v>
      </c>
      <c r="AG277" s="262">
        <v>39235.300645000003</v>
      </c>
      <c r="AH277" s="267">
        <v>5553.5394699999997</v>
      </c>
      <c r="AI277" s="162" t="s">
        <v>219</v>
      </c>
    </row>
    <row r="278" spans="2:35" x14ac:dyDescent="0.25">
      <c r="B278" s="166">
        <v>270</v>
      </c>
      <c r="C278" s="165" t="s">
        <v>194</v>
      </c>
      <c r="D278" s="165" t="s">
        <v>369</v>
      </c>
      <c r="E278" s="164">
        <v>566</v>
      </c>
      <c r="F278" s="240">
        <v>0.1082632</v>
      </c>
      <c r="G278" s="164">
        <v>566</v>
      </c>
      <c r="H278" s="240">
        <v>0.10780952000000001</v>
      </c>
      <c r="I278" s="254">
        <v>39433.224706000001</v>
      </c>
      <c r="J278" s="247">
        <v>-521.75693999999999</v>
      </c>
      <c r="K278" s="163">
        <v>0.46360000000000001</v>
      </c>
      <c r="L278" s="262">
        <v>39425.308466000002</v>
      </c>
      <c r="M278" s="267">
        <v>-489.74383999999998</v>
      </c>
      <c r="N278" s="163">
        <v>0.49130000000000001</v>
      </c>
      <c r="O278" s="262">
        <v>39428.449799000002</v>
      </c>
      <c r="P278" s="267">
        <v>-514.55020000000002</v>
      </c>
      <c r="Q278" s="163">
        <v>0.46929999999999999</v>
      </c>
      <c r="R278" s="262">
        <v>39422.822432000001</v>
      </c>
      <c r="S278" s="267">
        <v>-485.01889</v>
      </c>
      <c r="T278" s="163">
        <v>0.49509999999999998</v>
      </c>
      <c r="U278" s="262">
        <v>39435.074244000003</v>
      </c>
      <c r="V278" s="267">
        <v>-506.76594</v>
      </c>
      <c r="W278" s="163">
        <v>0.47599999999999998</v>
      </c>
      <c r="X278" s="262">
        <v>39469.665381999999</v>
      </c>
      <c r="Y278" s="267">
        <v>-429.70505000000003</v>
      </c>
      <c r="Z278" s="163">
        <v>0.54549999999999998</v>
      </c>
      <c r="AA278" s="262">
        <v>39430.034781000002</v>
      </c>
      <c r="AB278" s="267">
        <v>-513.16276000000005</v>
      </c>
      <c r="AC278" s="163">
        <v>0.47049999999999997</v>
      </c>
      <c r="AD278" s="262">
        <v>39479.266789000001</v>
      </c>
      <c r="AE278" s="267">
        <v>-447.65785</v>
      </c>
      <c r="AF278" s="163">
        <v>0.52890000000000004</v>
      </c>
      <c r="AG278" s="262">
        <v>39440.871712</v>
      </c>
      <c r="AH278" s="267">
        <v>-529.33824000000004</v>
      </c>
      <c r="AI278" s="162">
        <v>0.45679999999999998</v>
      </c>
    </row>
    <row r="279" spans="2:35" x14ac:dyDescent="0.25">
      <c r="B279" s="166">
        <v>271</v>
      </c>
      <c r="C279" s="165" t="s">
        <v>194</v>
      </c>
      <c r="D279" s="165" t="s">
        <v>382</v>
      </c>
      <c r="E279" s="164" t="s">
        <v>136</v>
      </c>
      <c r="F279" s="240" t="s">
        <v>136</v>
      </c>
      <c r="G279" s="164" t="s">
        <v>136</v>
      </c>
      <c r="H279" s="240" t="s">
        <v>136</v>
      </c>
      <c r="I279" s="254">
        <v>37350.5219</v>
      </c>
      <c r="J279" s="247">
        <v>-5497.3629600000004</v>
      </c>
      <c r="K279" s="163">
        <v>0.38250000000000001</v>
      </c>
      <c r="L279" s="262">
        <v>37284.862637999999</v>
      </c>
      <c r="M279" s="267">
        <v>-5598.9849800000002</v>
      </c>
      <c r="N279" s="163">
        <v>0.37340000000000001</v>
      </c>
      <c r="O279" s="262">
        <v>37279.578616999999</v>
      </c>
      <c r="P279" s="267">
        <v>-5271.0522099999998</v>
      </c>
      <c r="Q279" s="163">
        <v>0.40189999999999998</v>
      </c>
      <c r="R279" s="262">
        <v>37207.693009000002</v>
      </c>
      <c r="S279" s="267">
        <v>-5386.71976</v>
      </c>
      <c r="T279" s="163">
        <v>0.39150000000000001</v>
      </c>
      <c r="U279" s="262">
        <v>37372.878382000003</v>
      </c>
      <c r="V279" s="267">
        <v>-5609.4076400000004</v>
      </c>
      <c r="W279" s="163">
        <v>0.372</v>
      </c>
      <c r="X279" s="262">
        <v>37204.488183000001</v>
      </c>
      <c r="Y279" s="267">
        <v>-5157.0248799999999</v>
      </c>
      <c r="Z279" s="163">
        <v>0.4118</v>
      </c>
      <c r="AA279" s="262">
        <v>37253.094349999999</v>
      </c>
      <c r="AB279" s="267">
        <v>-5456.7946700000002</v>
      </c>
      <c r="AC279" s="163">
        <v>0.38529999999999998</v>
      </c>
      <c r="AD279" s="262">
        <v>37306.030547000002</v>
      </c>
      <c r="AE279" s="267">
        <v>-5400.9596899999997</v>
      </c>
      <c r="AF279" s="163">
        <v>0.38990000000000002</v>
      </c>
      <c r="AG279" s="262">
        <v>37456.687332000001</v>
      </c>
      <c r="AH279" s="267">
        <v>-5657.5920699999997</v>
      </c>
      <c r="AI279" s="162">
        <v>0.3679</v>
      </c>
    </row>
    <row r="280" spans="2:35" x14ac:dyDescent="0.25">
      <c r="B280" s="166">
        <v>272</v>
      </c>
      <c r="C280" s="165" t="s">
        <v>194</v>
      </c>
      <c r="D280" s="165" t="s">
        <v>390</v>
      </c>
      <c r="E280" s="164" t="s">
        <v>136</v>
      </c>
      <c r="F280" s="240" t="s">
        <v>136</v>
      </c>
      <c r="G280" s="164" t="s">
        <v>136</v>
      </c>
      <c r="H280" s="240" t="s">
        <v>136</v>
      </c>
      <c r="I280" s="254">
        <v>41074.667160999998</v>
      </c>
      <c r="J280" s="247">
        <v>3228.06898</v>
      </c>
      <c r="K280" s="163">
        <v>0.58399999999999996</v>
      </c>
      <c r="L280" s="262">
        <v>41100.672412</v>
      </c>
      <c r="M280" s="267">
        <v>2983.98965</v>
      </c>
      <c r="N280" s="163">
        <v>0.61260000000000003</v>
      </c>
      <c r="O280" s="262">
        <v>41094.326283000002</v>
      </c>
      <c r="P280" s="267">
        <v>3049.59231</v>
      </c>
      <c r="Q280" s="163">
        <v>0.60460000000000003</v>
      </c>
      <c r="R280" s="262">
        <v>41116.463966000003</v>
      </c>
      <c r="S280" s="267">
        <v>2830.4094799999998</v>
      </c>
      <c r="T280" s="163">
        <v>0.63070000000000004</v>
      </c>
      <c r="U280" s="262">
        <v>41118.732214000003</v>
      </c>
      <c r="V280" s="267">
        <v>3119.40861</v>
      </c>
      <c r="W280" s="163">
        <v>0.59619999999999995</v>
      </c>
      <c r="X280" s="262">
        <v>41206.404043000002</v>
      </c>
      <c r="Y280" s="267">
        <v>2632.83203</v>
      </c>
      <c r="Z280" s="163">
        <v>0.65459999999999996</v>
      </c>
      <c r="AA280" s="262">
        <v>41120.296040000001</v>
      </c>
      <c r="AB280" s="267">
        <v>2920.3874599999999</v>
      </c>
      <c r="AC280" s="163">
        <v>0.61990000000000001</v>
      </c>
      <c r="AD280" s="262">
        <v>41213.818400999997</v>
      </c>
      <c r="AE280" s="267">
        <v>2890.0352800000001</v>
      </c>
      <c r="AF280" s="163">
        <v>0.62339999999999995</v>
      </c>
      <c r="AG280" s="262">
        <v>41119.948527</v>
      </c>
      <c r="AH280" s="267">
        <v>3190.3175700000002</v>
      </c>
      <c r="AI280" s="162">
        <v>0.58789999999999998</v>
      </c>
    </row>
    <row r="281" spans="2:35" x14ac:dyDescent="0.25">
      <c r="B281" s="166">
        <v>273</v>
      </c>
      <c r="C281" s="165" t="s">
        <v>194</v>
      </c>
      <c r="D281" s="165" t="s">
        <v>392</v>
      </c>
      <c r="E281" s="164">
        <v>1976</v>
      </c>
      <c r="F281" s="240">
        <v>0.37796479999999999</v>
      </c>
      <c r="G281" s="164">
        <v>1977</v>
      </c>
      <c r="H281" s="240">
        <v>0.37657142999999998</v>
      </c>
      <c r="I281" s="254">
        <v>39373.588574000001</v>
      </c>
      <c r="J281" s="247">
        <v>846.02718000000004</v>
      </c>
      <c r="K281" s="163">
        <v>0.15140000000000001</v>
      </c>
      <c r="L281" s="262">
        <v>39379.699374999997</v>
      </c>
      <c r="M281" s="267">
        <v>881.39027999999996</v>
      </c>
      <c r="N281" s="163">
        <v>0.13489999999999999</v>
      </c>
      <c r="O281" s="262">
        <v>39377.998172</v>
      </c>
      <c r="P281" s="267">
        <v>865.15790000000004</v>
      </c>
      <c r="Q281" s="163">
        <v>0.14199999999999999</v>
      </c>
      <c r="R281" s="262">
        <v>39384.052866999999</v>
      </c>
      <c r="S281" s="267">
        <v>897.50382000000002</v>
      </c>
      <c r="T281" s="163">
        <v>0.12759999999999999</v>
      </c>
      <c r="U281" s="262">
        <v>39384.890329000002</v>
      </c>
      <c r="V281" s="267">
        <v>848.70047</v>
      </c>
      <c r="W281" s="163">
        <v>0.1497</v>
      </c>
      <c r="X281" s="262">
        <v>39385.328476000002</v>
      </c>
      <c r="Y281" s="267">
        <v>884.53458000000001</v>
      </c>
      <c r="Z281" s="163">
        <v>0.13320000000000001</v>
      </c>
      <c r="AA281" s="262">
        <v>39381.591004000002</v>
      </c>
      <c r="AB281" s="267">
        <v>875.16845000000001</v>
      </c>
      <c r="AC281" s="163">
        <v>0.13739999999999999</v>
      </c>
      <c r="AD281" s="262">
        <v>39385.665069000002</v>
      </c>
      <c r="AE281" s="267">
        <v>842.40791999999999</v>
      </c>
      <c r="AF281" s="163">
        <v>0.1527</v>
      </c>
      <c r="AG281" s="262">
        <v>39383.042864000003</v>
      </c>
      <c r="AH281" s="267">
        <v>833.42674</v>
      </c>
      <c r="AI281" s="162">
        <v>0.1573</v>
      </c>
    </row>
    <row r="282" spans="2:35" x14ac:dyDescent="0.25">
      <c r="B282" s="166">
        <v>274</v>
      </c>
      <c r="C282" s="165" t="s">
        <v>194</v>
      </c>
      <c r="D282" s="165" t="s">
        <v>333</v>
      </c>
      <c r="E282" s="164">
        <v>699</v>
      </c>
      <c r="F282" s="240">
        <v>0.13370314</v>
      </c>
      <c r="G282" s="164">
        <v>699</v>
      </c>
      <c r="H282" s="240">
        <v>0.13314286</v>
      </c>
      <c r="I282" s="254">
        <v>39152.260898</v>
      </c>
      <c r="J282" s="247">
        <v>332.24099000000001</v>
      </c>
      <c r="K282" s="163">
        <v>0.59919999999999995</v>
      </c>
      <c r="L282" s="262">
        <v>39169.352999000002</v>
      </c>
      <c r="M282" s="267">
        <v>271.95891</v>
      </c>
      <c r="N282" s="163">
        <v>0.66710000000000003</v>
      </c>
      <c r="O282" s="262">
        <v>39128.679289</v>
      </c>
      <c r="P282" s="267">
        <v>317.18808999999999</v>
      </c>
      <c r="Q282" s="163">
        <v>0.61560000000000004</v>
      </c>
      <c r="R282" s="262">
        <v>39144.656998999999</v>
      </c>
      <c r="S282" s="267">
        <v>263.59023999999999</v>
      </c>
      <c r="T282" s="163">
        <v>0.67649999999999999</v>
      </c>
      <c r="U282" s="262">
        <v>39129.132036000003</v>
      </c>
      <c r="V282" s="267">
        <v>221.79406</v>
      </c>
      <c r="W282" s="163">
        <v>0.7258</v>
      </c>
      <c r="X282" s="262">
        <v>39137.424755</v>
      </c>
      <c r="Y282" s="267">
        <v>228.58099000000001</v>
      </c>
      <c r="Z282" s="163">
        <v>0.71750000000000003</v>
      </c>
      <c r="AA282" s="262">
        <v>39152.789860999997</v>
      </c>
      <c r="AB282" s="267">
        <v>269.42149999999998</v>
      </c>
      <c r="AC282" s="163">
        <v>0.66969999999999996</v>
      </c>
      <c r="AD282" s="262">
        <v>39121.062082999997</v>
      </c>
      <c r="AE282" s="267">
        <v>191.82595000000001</v>
      </c>
      <c r="AF282" s="163">
        <v>0.76160000000000005</v>
      </c>
      <c r="AG282" s="262">
        <v>39136.352384999998</v>
      </c>
      <c r="AH282" s="267">
        <v>227.72755000000001</v>
      </c>
      <c r="AI282" s="162">
        <v>0.71870000000000001</v>
      </c>
    </row>
    <row r="283" spans="2:35" x14ac:dyDescent="0.25">
      <c r="B283" s="166">
        <v>275</v>
      </c>
      <c r="C283" s="165" t="s">
        <v>194</v>
      </c>
      <c r="D283" s="165" t="s">
        <v>335</v>
      </c>
      <c r="E283" s="164">
        <v>94</v>
      </c>
      <c r="F283" s="240">
        <v>1.7980110000000001E-2</v>
      </c>
      <c r="G283" s="164">
        <v>94</v>
      </c>
      <c r="H283" s="240">
        <v>1.7904759999999999E-2</v>
      </c>
      <c r="I283" s="254">
        <v>39315.358544000002</v>
      </c>
      <c r="J283" s="247">
        <v>2151.1474899999998</v>
      </c>
      <c r="K283" s="163">
        <v>0.17610000000000001</v>
      </c>
      <c r="L283" s="262">
        <v>39296.588099000001</v>
      </c>
      <c r="M283" s="267">
        <v>2147.7282</v>
      </c>
      <c r="N283" s="163">
        <v>0.17649999999999999</v>
      </c>
      <c r="O283" s="262">
        <v>39260.33509</v>
      </c>
      <c r="P283" s="267">
        <v>1957.4819199999999</v>
      </c>
      <c r="Q283" s="163">
        <v>0.21809999999999999</v>
      </c>
      <c r="R283" s="262">
        <v>39249.116812</v>
      </c>
      <c r="S283" s="267">
        <v>1963.37977</v>
      </c>
      <c r="T283" s="163">
        <v>0.2165</v>
      </c>
      <c r="U283" s="262">
        <v>39222.503592000001</v>
      </c>
      <c r="V283" s="267">
        <v>2058.3335200000001</v>
      </c>
      <c r="W283" s="163">
        <v>0.1951</v>
      </c>
      <c r="X283" s="262">
        <v>39213.925206</v>
      </c>
      <c r="Y283" s="267">
        <v>1901.2595100000001</v>
      </c>
      <c r="Z283" s="163">
        <v>0.23130000000000001</v>
      </c>
      <c r="AA283" s="262">
        <v>39236.372457999998</v>
      </c>
      <c r="AB283" s="267">
        <v>1961.5011999999999</v>
      </c>
      <c r="AC283" s="163">
        <v>0.21690000000000001</v>
      </c>
      <c r="AD283" s="262">
        <v>39192.345458999996</v>
      </c>
      <c r="AE283" s="267">
        <v>1996.3850399999999</v>
      </c>
      <c r="AF283" s="163">
        <v>0.20880000000000001</v>
      </c>
      <c r="AG283" s="262">
        <v>39213.121582</v>
      </c>
      <c r="AH283" s="267">
        <v>2049.4880199999998</v>
      </c>
      <c r="AI283" s="162">
        <v>0.19700000000000001</v>
      </c>
    </row>
    <row r="284" spans="2:35" x14ac:dyDescent="0.25">
      <c r="B284" s="166">
        <v>276</v>
      </c>
      <c r="C284" s="165" t="s">
        <v>194</v>
      </c>
      <c r="D284" s="165" t="s">
        <v>371</v>
      </c>
      <c r="E284" s="164">
        <v>1423</v>
      </c>
      <c r="F284" s="240">
        <v>0.27218821999999998</v>
      </c>
      <c r="G284" s="164">
        <v>1430</v>
      </c>
      <c r="H284" s="240">
        <v>0.27238095000000001</v>
      </c>
      <c r="I284" s="254">
        <v>39228.696618000002</v>
      </c>
      <c r="J284" s="247">
        <v>492.77870999999999</v>
      </c>
      <c r="K284" s="163">
        <v>0.29599999999999999</v>
      </c>
      <c r="L284" s="262">
        <v>39222.898325000002</v>
      </c>
      <c r="M284" s="267">
        <v>432.50599999999997</v>
      </c>
      <c r="N284" s="163">
        <v>0.35930000000000001</v>
      </c>
      <c r="O284" s="262">
        <v>39240.765802000002</v>
      </c>
      <c r="P284" s="267">
        <v>484.63315999999998</v>
      </c>
      <c r="Q284" s="163">
        <v>0.30359999999999998</v>
      </c>
      <c r="R284" s="262">
        <v>39235.181426000003</v>
      </c>
      <c r="S284" s="267">
        <v>430.92678999999998</v>
      </c>
      <c r="T284" s="163">
        <v>0.36059999999999998</v>
      </c>
      <c r="U284" s="262">
        <v>39243.683849000001</v>
      </c>
      <c r="V284" s="267">
        <v>400.44038999999998</v>
      </c>
      <c r="W284" s="163">
        <v>0.3957</v>
      </c>
      <c r="X284" s="262">
        <v>39225.730944000003</v>
      </c>
      <c r="Y284" s="267">
        <v>475.13911999999999</v>
      </c>
      <c r="Z284" s="163">
        <v>0.31359999999999999</v>
      </c>
      <c r="AA284" s="262">
        <v>39235.010281000003</v>
      </c>
      <c r="AB284" s="267">
        <v>445.43826999999999</v>
      </c>
      <c r="AC284" s="163">
        <v>0.3448</v>
      </c>
      <c r="AD284" s="262">
        <v>39234.828373999997</v>
      </c>
      <c r="AE284" s="267">
        <v>438.51159000000001</v>
      </c>
      <c r="AF284" s="163">
        <v>0.35260000000000002</v>
      </c>
      <c r="AG284" s="262">
        <v>39243.300936</v>
      </c>
      <c r="AH284" s="267">
        <v>414.52444000000003</v>
      </c>
      <c r="AI284" s="162">
        <v>0.3795</v>
      </c>
    </row>
    <row r="285" spans="2:35" x14ac:dyDescent="0.25">
      <c r="B285" s="166">
        <v>277</v>
      </c>
      <c r="C285" s="165" t="s">
        <v>194</v>
      </c>
      <c r="D285" s="165" t="s">
        <v>337</v>
      </c>
      <c r="E285" s="164">
        <v>17</v>
      </c>
      <c r="F285" s="240">
        <v>3.25172E-3</v>
      </c>
      <c r="G285" s="164">
        <v>17</v>
      </c>
      <c r="H285" s="240">
        <v>3.2380999999999998E-3</v>
      </c>
      <c r="I285" s="254">
        <v>38765.080404</v>
      </c>
      <c r="J285" s="247">
        <v>4680.4361500000005</v>
      </c>
      <c r="K285" s="163">
        <v>0.21299999999999999</v>
      </c>
      <c r="L285" s="262">
        <v>38740.772416</v>
      </c>
      <c r="M285" s="267">
        <v>4469.2693600000002</v>
      </c>
      <c r="N285" s="163">
        <v>0.23419999999999999</v>
      </c>
      <c r="O285" s="262">
        <v>38747.553789999998</v>
      </c>
      <c r="P285" s="267">
        <v>3747.0762199999999</v>
      </c>
      <c r="Q285" s="163">
        <v>0.31969999999999998</v>
      </c>
      <c r="R285" s="262">
        <v>38726.631907000003</v>
      </c>
      <c r="S285" s="267">
        <v>3619.2594100000001</v>
      </c>
      <c r="T285" s="163">
        <v>0.33629999999999999</v>
      </c>
      <c r="U285" s="262">
        <v>38706.779224999998</v>
      </c>
      <c r="V285" s="267">
        <v>3432.7135699999999</v>
      </c>
      <c r="W285" s="163">
        <v>0.36199999999999999</v>
      </c>
      <c r="X285" s="262">
        <v>38701.719517999998</v>
      </c>
      <c r="Y285" s="267">
        <v>3518.94182</v>
      </c>
      <c r="Z285" s="163">
        <v>0.3498</v>
      </c>
      <c r="AA285" s="262">
        <v>38720.805327000002</v>
      </c>
      <c r="AB285" s="267">
        <v>3578.2327500000001</v>
      </c>
      <c r="AC285" s="163">
        <v>0.34179999999999999</v>
      </c>
      <c r="AD285" s="262">
        <v>38680.622078</v>
      </c>
      <c r="AE285" s="267">
        <v>3364.43039</v>
      </c>
      <c r="AF285" s="163">
        <v>0.37140000000000001</v>
      </c>
      <c r="AG285" s="262">
        <v>38701.686434000003</v>
      </c>
      <c r="AH285" s="267">
        <v>3406.30843</v>
      </c>
      <c r="AI285" s="162">
        <v>0.36570000000000003</v>
      </c>
    </row>
    <row r="286" spans="2:35" x14ac:dyDescent="0.25">
      <c r="B286" s="166">
        <v>278</v>
      </c>
      <c r="C286" s="165" t="s">
        <v>194</v>
      </c>
      <c r="D286" s="165" t="s">
        <v>339</v>
      </c>
      <c r="E286" s="164">
        <v>102</v>
      </c>
      <c r="F286" s="240">
        <v>1.9510329999999999E-2</v>
      </c>
      <c r="G286" s="164">
        <v>102</v>
      </c>
      <c r="H286" s="240">
        <v>1.9428569999999999E-2</v>
      </c>
      <c r="I286" s="254">
        <v>39179.047801000001</v>
      </c>
      <c r="J286" s="247">
        <v>1706.09791</v>
      </c>
      <c r="K286" s="163">
        <v>0.27400000000000002</v>
      </c>
      <c r="L286" s="262">
        <v>39175.354763000003</v>
      </c>
      <c r="M286" s="267">
        <v>1639.3667399999999</v>
      </c>
      <c r="N286" s="163">
        <v>0.29299999999999998</v>
      </c>
      <c r="O286" s="262">
        <v>39143.001659000001</v>
      </c>
      <c r="P286" s="267">
        <v>1596.26457</v>
      </c>
      <c r="Q286" s="163">
        <v>0.30599999999999999</v>
      </c>
      <c r="R286" s="262">
        <v>39141.703708000001</v>
      </c>
      <c r="S286" s="267">
        <v>1549.07718</v>
      </c>
      <c r="T286" s="163">
        <v>0.32040000000000002</v>
      </c>
      <c r="U286" s="262">
        <v>39166.258761999998</v>
      </c>
      <c r="V286" s="267">
        <v>1706.1275700000001</v>
      </c>
      <c r="W286" s="163">
        <v>0.27379999999999999</v>
      </c>
      <c r="X286" s="262">
        <v>39147.208809000003</v>
      </c>
      <c r="Y286" s="267">
        <v>1435.65689</v>
      </c>
      <c r="Z286" s="163">
        <v>0.3569</v>
      </c>
      <c r="AA286" s="262">
        <v>39127.533363000002</v>
      </c>
      <c r="AB286" s="267">
        <v>1545.53837</v>
      </c>
      <c r="AC286" s="163">
        <v>0.32140000000000002</v>
      </c>
      <c r="AD286" s="262">
        <v>39176.813354999998</v>
      </c>
      <c r="AE286" s="267">
        <v>1591.0824600000001</v>
      </c>
      <c r="AF286" s="163">
        <v>0.30740000000000001</v>
      </c>
      <c r="AG286" s="262">
        <v>39154.286111000001</v>
      </c>
      <c r="AH286" s="267">
        <v>1698.31864</v>
      </c>
      <c r="AI286" s="162">
        <v>0.27600000000000002</v>
      </c>
    </row>
    <row r="287" spans="2:35" x14ac:dyDescent="0.25">
      <c r="B287" s="166">
        <v>279</v>
      </c>
      <c r="C287" s="165" t="s">
        <v>194</v>
      </c>
      <c r="D287" s="165" t="s">
        <v>383</v>
      </c>
      <c r="E287" s="164">
        <v>300</v>
      </c>
      <c r="F287" s="240">
        <v>5.7383320000000002E-2</v>
      </c>
      <c r="G287" s="164">
        <v>301</v>
      </c>
      <c r="H287" s="240">
        <v>5.7333330000000002E-2</v>
      </c>
      <c r="I287" s="254">
        <v>39270.064698000002</v>
      </c>
      <c r="J287" s="247">
        <v>-1001.06872</v>
      </c>
      <c r="K287" s="163">
        <v>0.4153</v>
      </c>
      <c r="L287" s="262">
        <v>39253.611562999999</v>
      </c>
      <c r="M287" s="267">
        <v>-1011.18466</v>
      </c>
      <c r="N287" s="163">
        <v>0.4103</v>
      </c>
      <c r="O287" s="262">
        <v>39305.415765999998</v>
      </c>
      <c r="P287" s="267">
        <v>-959.75342999999998</v>
      </c>
      <c r="Q287" s="163">
        <v>0.43430000000000002</v>
      </c>
      <c r="R287" s="262">
        <v>39289.480807</v>
      </c>
      <c r="S287" s="267">
        <v>-970.02596000000005</v>
      </c>
      <c r="T287" s="163">
        <v>0.42920000000000003</v>
      </c>
      <c r="U287" s="262">
        <v>39325.845904000002</v>
      </c>
      <c r="V287" s="267">
        <v>-995.90347999999994</v>
      </c>
      <c r="W287" s="163">
        <v>0.41689999999999999</v>
      </c>
      <c r="X287" s="262">
        <v>39332.452170999997</v>
      </c>
      <c r="Y287" s="267">
        <v>-975.29115999999999</v>
      </c>
      <c r="Z287" s="163">
        <v>0.42670000000000002</v>
      </c>
      <c r="AA287" s="262">
        <v>39302.373102999998</v>
      </c>
      <c r="AB287" s="267">
        <v>-970.96933999999999</v>
      </c>
      <c r="AC287" s="163">
        <v>0.42870000000000003</v>
      </c>
      <c r="AD287" s="262">
        <v>39371.210785000003</v>
      </c>
      <c r="AE287" s="267">
        <v>-1006.82916</v>
      </c>
      <c r="AF287" s="163">
        <v>0.4118</v>
      </c>
      <c r="AG287" s="262">
        <v>39334.780998000002</v>
      </c>
      <c r="AH287" s="267">
        <v>-998.11851000000001</v>
      </c>
      <c r="AI287" s="162">
        <v>0.41589999999999999</v>
      </c>
    </row>
    <row r="288" spans="2:35" x14ac:dyDescent="0.25">
      <c r="B288" s="166">
        <v>280</v>
      </c>
      <c r="C288" s="165" t="s">
        <v>194</v>
      </c>
      <c r="D288" s="165" t="s">
        <v>395</v>
      </c>
      <c r="E288" s="164">
        <v>3895</v>
      </c>
      <c r="F288" s="240">
        <v>0.74502678</v>
      </c>
      <c r="G288" s="164">
        <v>3910</v>
      </c>
      <c r="H288" s="240">
        <v>0.74476189999999998</v>
      </c>
      <c r="I288" s="254">
        <v>39238.015487999997</v>
      </c>
      <c r="J288" s="247">
        <v>496.72444000000002</v>
      </c>
      <c r="K288" s="163">
        <v>0.31900000000000001</v>
      </c>
      <c r="L288" s="262">
        <v>39235.769653000003</v>
      </c>
      <c r="M288" s="267">
        <v>511.49871999999999</v>
      </c>
      <c r="N288" s="163">
        <v>0.30459999999999998</v>
      </c>
      <c r="O288" s="262">
        <v>39239.240540999999</v>
      </c>
      <c r="P288" s="267">
        <v>488.56968000000001</v>
      </c>
      <c r="Q288" s="163">
        <v>0.32669999999999999</v>
      </c>
      <c r="R288" s="262">
        <v>39237.699638999999</v>
      </c>
      <c r="S288" s="267">
        <v>504.35331000000002</v>
      </c>
      <c r="T288" s="163">
        <v>0.31109999999999999</v>
      </c>
      <c r="U288" s="262">
        <v>39239.887916</v>
      </c>
      <c r="V288" s="267">
        <v>405.27087999999998</v>
      </c>
      <c r="W288" s="163">
        <v>0.41660000000000003</v>
      </c>
      <c r="X288" s="262">
        <v>39234.100661999997</v>
      </c>
      <c r="Y288" s="267">
        <v>482.40258</v>
      </c>
      <c r="Z288" s="163">
        <v>0.3327</v>
      </c>
      <c r="AA288" s="262">
        <v>39240.401532000003</v>
      </c>
      <c r="AB288" s="267">
        <v>469.19815</v>
      </c>
      <c r="AC288" s="163">
        <v>0.34660000000000002</v>
      </c>
      <c r="AD288" s="262">
        <v>39236.938583000003</v>
      </c>
      <c r="AE288" s="267">
        <v>386.42063000000002</v>
      </c>
      <c r="AF288" s="163">
        <v>0.43869999999999998</v>
      </c>
      <c r="AG288" s="262">
        <v>39242.102364999999</v>
      </c>
      <c r="AH288" s="267">
        <v>379.59100999999998</v>
      </c>
      <c r="AI288" s="162">
        <v>0.44719999999999999</v>
      </c>
    </row>
    <row r="289" spans="2:35" x14ac:dyDescent="0.25">
      <c r="B289" s="166">
        <v>281</v>
      </c>
      <c r="C289" s="165" t="s">
        <v>194</v>
      </c>
      <c r="D289" s="165" t="s">
        <v>397</v>
      </c>
      <c r="E289" s="164">
        <v>5077</v>
      </c>
      <c r="F289" s="240">
        <v>0.97111705999999998</v>
      </c>
      <c r="G289" s="164">
        <v>5097</v>
      </c>
      <c r="H289" s="240">
        <v>0.97085714000000001</v>
      </c>
      <c r="I289" s="254">
        <v>39237.508395999997</v>
      </c>
      <c r="J289" s="247">
        <v>-4597.9761200000003</v>
      </c>
      <c r="K289" s="163">
        <v>3.7400000000000003E-2</v>
      </c>
      <c r="L289" s="262">
        <v>39237.426856999999</v>
      </c>
      <c r="M289" s="267">
        <v>-4482.7576399999998</v>
      </c>
      <c r="N289" s="163">
        <v>4.2299999999999997E-2</v>
      </c>
      <c r="O289" s="262">
        <v>39238.926315999997</v>
      </c>
      <c r="P289" s="267">
        <v>-4584.9781499999999</v>
      </c>
      <c r="Q289" s="163">
        <v>3.7699999999999997E-2</v>
      </c>
      <c r="R289" s="262">
        <v>39239.040774000001</v>
      </c>
      <c r="S289" s="267">
        <v>-4481.4197899999999</v>
      </c>
      <c r="T289" s="163">
        <v>4.2200000000000001E-2</v>
      </c>
      <c r="U289" s="262">
        <v>39236.801166999998</v>
      </c>
      <c r="V289" s="267">
        <v>-4458.68642</v>
      </c>
      <c r="W289" s="163">
        <v>4.3200000000000002E-2</v>
      </c>
      <c r="X289" s="262">
        <v>39239.448065999997</v>
      </c>
      <c r="Y289" s="267">
        <v>-4285.7216600000002</v>
      </c>
      <c r="Z289" s="163">
        <v>5.1999999999999998E-2</v>
      </c>
      <c r="AA289" s="262">
        <v>39239.876548</v>
      </c>
      <c r="AB289" s="267">
        <v>-4443.2466700000004</v>
      </c>
      <c r="AC289" s="163">
        <v>4.3999999999999997E-2</v>
      </c>
      <c r="AD289" s="262">
        <v>39237.661372000002</v>
      </c>
      <c r="AE289" s="267">
        <v>-4273.0685599999997</v>
      </c>
      <c r="AF289" s="163">
        <v>5.2699999999999997E-2</v>
      </c>
      <c r="AG289" s="262">
        <v>39237.554021000004</v>
      </c>
      <c r="AH289" s="267">
        <v>-4432.1181500000002</v>
      </c>
      <c r="AI289" s="162">
        <v>4.4499999999999998E-2</v>
      </c>
    </row>
    <row r="290" spans="2:35" x14ac:dyDescent="0.25">
      <c r="B290" s="166">
        <v>282</v>
      </c>
      <c r="C290" s="165" t="s">
        <v>194</v>
      </c>
      <c r="D290" s="165" t="s">
        <v>341</v>
      </c>
      <c r="E290" s="164">
        <v>72</v>
      </c>
      <c r="F290" s="240">
        <v>1.3772E-2</v>
      </c>
      <c r="G290" s="164">
        <v>72</v>
      </c>
      <c r="H290" s="240">
        <v>1.3714290000000001E-2</v>
      </c>
      <c r="I290" s="254">
        <v>38678.177630999999</v>
      </c>
      <c r="J290" s="247">
        <v>3035.3406100000002</v>
      </c>
      <c r="K290" s="163">
        <v>0.14799999999999999</v>
      </c>
      <c r="L290" s="262">
        <v>38680.301176000001</v>
      </c>
      <c r="M290" s="267">
        <v>2964.6410999999998</v>
      </c>
      <c r="N290" s="163">
        <v>0.15740000000000001</v>
      </c>
      <c r="O290" s="262">
        <v>38711.633334999999</v>
      </c>
      <c r="P290" s="267">
        <v>3016.0508</v>
      </c>
      <c r="Q290" s="163">
        <v>0.1502</v>
      </c>
      <c r="R290" s="262">
        <v>38712.020271000001</v>
      </c>
      <c r="S290" s="267">
        <v>2952.3599899999999</v>
      </c>
      <c r="T290" s="163">
        <v>0.1588</v>
      </c>
      <c r="U290" s="262">
        <v>38730.534739000002</v>
      </c>
      <c r="V290" s="267">
        <v>3007.61706</v>
      </c>
      <c r="W290" s="163">
        <v>0.151</v>
      </c>
      <c r="X290" s="262">
        <v>38708.405727999998</v>
      </c>
      <c r="Y290" s="267">
        <v>2830.1189300000001</v>
      </c>
      <c r="Z290" s="163">
        <v>0.17660000000000001</v>
      </c>
      <c r="AA290" s="262">
        <v>38705.564987999998</v>
      </c>
      <c r="AB290" s="267">
        <v>3052.23983</v>
      </c>
      <c r="AC290" s="163">
        <v>0.1454</v>
      </c>
      <c r="AD290" s="262">
        <v>38726.510507999999</v>
      </c>
      <c r="AE290" s="267">
        <v>2874.1314400000001</v>
      </c>
      <c r="AF290" s="163">
        <v>0.1699</v>
      </c>
      <c r="AG290" s="262">
        <v>38723.251398</v>
      </c>
      <c r="AH290" s="267">
        <v>3085.0049600000002</v>
      </c>
      <c r="AI290" s="162">
        <v>0.14099999999999999</v>
      </c>
    </row>
    <row r="291" spans="2:35" x14ac:dyDescent="0.25">
      <c r="B291" s="166">
        <v>283</v>
      </c>
      <c r="C291" s="165" t="s">
        <v>194</v>
      </c>
      <c r="D291" s="165" t="s">
        <v>379</v>
      </c>
      <c r="E291" s="164">
        <v>1211</v>
      </c>
      <c r="F291" s="240">
        <v>0.23163734</v>
      </c>
      <c r="G291" s="164">
        <v>1215</v>
      </c>
      <c r="H291" s="240">
        <v>0.23142857</v>
      </c>
      <c r="I291" s="254">
        <v>39243.357916000001</v>
      </c>
      <c r="J291" s="247">
        <v>639.41634999999997</v>
      </c>
      <c r="K291" s="163">
        <v>0.2059</v>
      </c>
      <c r="L291" s="262">
        <v>39255.437546000001</v>
      </c>
      <c r="M291" s="267">
        <v>615.47538999999995</v>
      </c>
      <c r="N291" s="163">
        <v>0.22320000000000001</v>
      </c>
      <c r="O291" s="262">
        <v>39239.082835000001</v>
      </c>
      <c r="P291" s="267">
        <v>675.89358000000004</v>
      </c>
      <c r="Q291" s="163">
        <v>0.18090000000000001</v>
      </c>
      <c r="R291" s="262">
        <v>39251.010254000001</v>
      </c>
      <c r="S291" s="267">
        <v>651.26642000000004</v>
      </c>
      <c r="T291" s="163">
        <v>0.1971</v>
      </c>
      <c r="U291" s="262">
        <v>39249.310064999998</v>
      </c>
      <c r="V291" s="267">
        <v>620.50265000000002</v>
      </c>
      <c r="W291" s="163">
        <v>0.21929999999999999</v>
      </c>
      <c r="X291" s="262">
        <v>39258.049145999998</v>
      </c>
      <c r="Y291" s="267">
        <v>677.04407000000003</v>
      </c>
      <c r="Z291" s="163">
        <v>0.1799</v>
      </c>
      <c r="AA291" s="262">
        <v>39254.995751000002</v>
      </c>
      <c r="AB291" s="267">
        <v>634.88034000000005</v>
      </c>
      <c r="AC291" s="163">
        <v>0.2087</v>
      </c>
      <c r="AD291" s="262">
        <v>39256.427989000003</v>
      </c>
      <c r="AE291" s="267">
        <v>643.58196999999996</v>
      </c>
      <c r="AF291" s="163">
        <v>0.20250000000000001</v>
      </c>
      <c r="AG291" s="262">
        <v>39252.582560000003</v>
      </c>
      <c r="AH291" s="267">
        <v>609.67862000000002</v>
      </c>
      <c r="AI291" s="162">
        <v>0.2276</v>
      </c>
    </row>
    <row r="292" spans="2:35" x14ac:dyDescent="0.25">
      <c r="B292" s="166">
        <v>284</v>
      </c>
      <c r="C292" s="165" t="s">
        <v>194</v>
      </c>
      <c r="D292" s="165" t="s">
        <v>399</v>
      </c>
      <c r="E292" s="164" t="s">
        <v>136</v>
      </c>
      <c r="F292" s="240" t="s">
        <v>136</v>
      </c>
      <c r="G292" s="164" t="s">
        <v>136</v>
      </c>
      <c r="H292" s="240" t="s">
        <v>136</v>
      </c>
      <c r="I292" s="254">
        <v>39279.425500999998</v>
      </c>
      <c r="J292" s="247">
        <v>-4988.6032299999997</v>
      </c>
      <c r="K292" s="163">
        <v>0.30549999999999999</v>
      </c>
      <c r="L292" s="262">
        <v>39279.457325000003</v>
      </c>
      <c r="M292" s="267">
        <v>-5340.6360100000002</v>
      </c>
      <c r="N292" s="163">
        <v>0.27250000000000002</v>
      </c>
      <c r="O292" s="262">
        <v>39104.839956999997</v>
      </c>
      <c r="P292" s="267">
        <v>-5081.6069600000001</v>
      </c>
      <c r="Q292" s="163">
        <v>0.29609999999999997</v>
      </c>
      <c r="R292" s="262">
        <v>39117.479400999997</v>
      </c>
      <c r="S292" s="267">
        <v>-5404.3240699999997</v>
      </c>
      <c r="T292" s="163">
        <v>0.26650000000000001</v>
      </c>
      <c r="U292" s="262">
        <v>39128.288496000001</v>
      </c>
      <c r="V292" s="267">
        <v>-5297.7851000000001</v>
      </c>
      <c r="W292" s="163">
        <v>0.27589999999999998</v>
      </c>
      <c r="X292" s="262">
        <v>39101.294796000002</v>
      </c>
      <c r="Y292" s="267">
        <v>-5772.8558999999996</v>
      </c>
      <c r="Z292" s="163">
        <v>0.23519999999999999</v>
      </c>
      <c r="AA292" s="262">
        <v>39135.38306</v>
      </c>
      <c r="AB292" s="267">
        <v>-5428.6170700000002</v>
      </c>
      <c r="AC292" s="163">
        <v>0.26429999999999998</v>
      </c>
      <c r="AD292" s="262">
        <v>39110.787099000001</v>
      </c>
      <c r="AE292" s="267">
        <v>-5649.42749</v>
      </c>
      <c r="AF292" s="163">
        <v>0.2452</v>
      </c>
      <c r="AG292" s="262">
        <v>39142.343889999996</v>
      </c>
      <c r="AH292" s="267">
        <v>-5321.26386</v>
      </c>
      <c r="AI292" s="162">
        <v>0.2737</v>
      </c>
    </row>
    <row r="293" spans="2:35" x14ac:dyDescent="0.25">
      <c r="B293" s="166">
        <v>285</v>
      </c>
      <c r="C293" s="165" t="s">
        <v>194</v>
      </c>
      <c r="D293" s="165" t="s">
        <v>401</v>
      </c>
      <c r="E293" s="164" t="s">
        <v>136</v>
      </c>
      <c r="F293" s="240" t="s">
        <v>136</v>
      </c>
      <c r="G293" s="164" t="s">
        <v>136</v>
      </c>
      <c r="H293" s="240" t="s">
        <v>136</v>
      </c>
      <c r="I293" s="254">
        <v>39201.345606000003</v>
      </c>
      <c r="J293" s="247">
        <v>-5415.2847199999997</v>
      </c>
      <c r="K293" s="163">
        <v>0.60370000000000001</v>
      </c>
      <c r="L293" s="262">
        <v>39206.619082999998</v>
      </c>
      <c r="M293" s="267">
        <v>-5885.1270699999995</v>
      </c>
      <c r="N293" s="163">
        <v>0.57250000000000001</v>
      </c>
      <c r="O293" s="262">
        <v>39198.312801</v>
      </c>
      <c r="P293" s="267">
        <v>-5426.4096600000003</v>
      </c>
      <c r="Q293" s="163">
        <v>0.60260000000000002</v>
      </c>
      <c r="R293" s="262">
        <v>39203.201197000002</v>
      </c>
      <c r="S293" s="267">
        <v>-5857.1127100000003</v>
      </c>
      <c r="T293" s="163">
        <v>0.57399999999999995</v>
      </c>
      <c r="U293" s="262">
        <v>39197.353413999997</v>
      </c>
      <c r="V293" s="267">
        <v>-5774.8070600000001</v>
      </c>
      <c r="W293" s="163">
        <v>0.57920000000000005</v>
      </c>
      <c r="X293" s="262">
        <v>39202.473239999999</v>
      </c>
      <c r="Y293" s="267">
        <v>-5284.7653899999996</v>
      </c>
      <c r="Z293" s="163">
        <v>0.6119</v>
      </c>
      <c r="AA293" s="262">
        <v>39188.154498000004</v>
      </c>
      <c r="AB293" s="267">
        <v>-5893.3473000000004</v>
      </c>
      <c r="AC293" s="163">
        <v>0.5716</v>
      </c>
      <c r="AD293" s="262">
        <v>39196.939176</v>
      </c>
      <c r="AE293" s="267">
        <v>-5256.6426899999997</v>
      </c>
      <c r="AF293" s="163">
        <v>0.61360000000000003</v>
      </c>
      <c r="AG293" s="262">
        <v>39186.157029000002</v>
      </c>
      <c r="AH293" s="267">
        <v>-5805.0874400000002</v>
      </c>
      <c r="AI293" s="162">
        <v>0.57720000000000005</v>
      </c>
    </row>
    <row r="294" spans="2:35" x14ac:dyDescent="0.25">
      <c r="B294" s="166">
        <v>286</v>
      </c>
      <c r="C294" s="165" t="s">
        <v>194</v>
      </c>
      <c r="D294" s="165" t="s">
        <v>403</v>
      </c>
      <c r="E294" s="164">
        <v>2998</v>
      </c>
      <c r="F294" s="240">
        <v>0.57345064999999995</v>
      </c>
      <c r="G294" s="164">
        <v>3006</v>
      </c>
      <c r="H294" s="240">
        <v>0.57257142999999999</v>
      </c>
      <c r="I294" s="254">
        <v>39237.704151999998</v>
      </c>
      <c r="J294" s="247">
        <v>0</v>
      </c>
      <c r="K294" s="163" t="s">
        <v>251</v>
      </c>
      <c r="L294" s="262">
        <v>39231.884671</v>
      </c>
      <c r="M294" s="267">
        <v>0</v>
      </c>
      <c r="N294" s="163" t="s">
        <v>251</v>
      </c>
      <c r="O294" s="262">
        <v>39241.619101999997</v>
      </c>
      <c r="P294" s="267">
        <v>0</v>
      </c>
      <c r="Q294" s="163" t="s">
        <v>251</v>
      </c>
      <c r="R294" s="262">
        <v>39236.256913999998</v>
      </c>
      <c r="S294" s="267">
        <v>0</v>
      </c>
      <c r="T294" s="163" t="s">
        <v>251</v>
      </c>
      <c r="U294" s="262">
        <v>39236.148187999999</v>
      </c>
      <c r="V294" s="267">
        <v>0</v>
      </c>
      <c r="W294" s="163" t="s">
        <v>251</v>
      </c>
      <c r="X294" s="262">
        <v>39241.499614</v>
      </c>
      <c r="Y294" s="267">
        <v>0</v>
      </c>
      <c r="Z294" s="163" t="s">
        <v>251</v>
      </c>
      <c r="AA294" s="262">
        <v>39241.757567000001</v>
      </c>
      <c r="AB294" s="267">
        <v>0</v>
      </c>
      <c r="AC294" s="163" t="s">
        <v>251</v>
      </c>
      <c r="AD294" s="262">
        <v>39242.350691</v>
      </c>
      <c r="AE294" s="267">
        <v>0</v>
      </c>
      <c r="AF294" s="163" t="s">
        <v>251</v>
      </c>
      <c r="AG294" s="262">
        <v>39240.598817999999</v>
      </c>
      <c r="AH294" s="267">
        <v>0</v>
      </c>
      <c r="AI294" s="162" t="s">
        <v>251</v>
      </c>
    </row>
    <row r="295" spans="2:35" x14ac:dyDescent="0.25">
      <c r="B295" s="166">
        <v>287</v>
      </c>
      <c r="C295" s="165" t="s">
        <v>194</v>
      </c>
      <c r="D295" s="165" t="s">
        <v>405</v>
      </c>
      <c r="E295" s="164">
        <v>299</v>
      </c>
      <c r="F295" s="240">
        <v>5.719204E-2</v>
      </c>
      <c r="G295" s="164">
        <v>301</v>
      </c>
      <c r="H295" s="240">
        <v>5.7333330000000002E-2</v>
      </c>
      <c r="I295" s="254">
        <v>39261.011312000002</v>
      </c>
      <c r="J295" s="247">
        <v>1186.1780000000001</v>
      </c>
      <c r="K295" s="163">
        <v>0.25319999999999998</v>
      </c>
      <c r="L295" s="262">
        <v>39263.393875000002</v>
      </c>
      <c r="M295" s="267">
        <v>1053.9983400000001</v>
      </c>
      <c r="N295" s="163">
        <v>0.31019999999999998</v>
      </c>
      <c r="O295" s="262">
        <v>39303.106384999999</v>
      </c>
      <c r="P295" s="267">
        <v>1184.28772</v>
      </c>
      <c r="Q295" s="163">
        <v>0.25359999999999999</v>
      </c>
      <c r="R295" s="262">
        <v>39301.096232000004</v>
      </c>
      <c r="S295" s="267">
        <v>1066.5122699999999</v>
      </c>
      <c r="T295" s="163">
        <v>0.30420000000000003</v>
      </c>
      <c r="U295" s="262">
        <v>39274.179046999998</v>
      </c>
      <c r="V295" s="267">
        <v>1008.87218</v>
      </c>
      <c r="W295" s="163">
        <v>0.33110000000000001</v>
      </c>
      <c r="X295" s="262">
        <v>39309.413741999997</v>
      </c>
      <c r="Y295" s="267">
        <v>1087.92851</v>
      </c>
      <c r="Z295" s="163">
        <v>0.29449999999999998</v>
      </c>
      <c r="AA295" s="262">
        <v>39305.578129000001</v>
      </c>
      <c r="AB295" s="267">
        <v>1046.10437</v>
      </c>
      <c r="AC295" s="163">
        <v>0.3135</v>
      </c>
      <c r="AD295" s="262">
        <v>39283.71847</v>
      </c>
      <c r="AE295" s="267">
        <v>1039.34467</v>
      </c>
      <c r="AF295" s="163">
        <v>0.31659999999999999</v>
      </c>
      <c r="AG295" s="262">
        <v>39278.012996999998</v>
      </c>
      <c r="AH295" s="267">
        <v>995.07083999999998</v>
      </c>
      <c r="AI295" s="162">
        <v>0.3377</v>
      </c>
    </row>
    <row r="296" spans="2:35" x14ac:dyDescent="0.25">
      <c r="B296" s="166">
        <v>288</v>
      </c>
      <c r="C296" s="165" t="s">
        <v>194</v>
      </c>
      <c r="D296" s="165" t="s">
        <v>375</v>
      </c>
      <c r="E296" s="164">
        <v>1244</v>
      </c>
      <c r="F296" s="240">
        <v>0.23794950000000001</v>
      </c>
      <c r="G296" s="164">
        <v>1246</v>
      </c>
      <c r="H296" s="240">
        <v>0.23733333000000001</v>
      </c>
      <c r="I296" s="254">
        <v>39274.732565999999</v>
      </c>
      <c r="J296" s="247">
        <v>-7.3417000000000003</v>
      </c>
      <c r="K296" s="163">
        <v>0.98860000000000003</v>
      </c>
      <c r="L296" s="262">
        <v>39283.232945999996</v>
      </c>
      <c r="M296" s="267">
        <v>83.330340000000007</v>
      </c>
      <c r="N296" s="163">
        <v>0.87090000000000001</v>
      </c>
      <c r="O296" s="262">
        <v>39286.120148000002</v>
      </c>
      <c r="P296" s="267">
        <v>-71.496690000000001</v>
      </c>
      <c r="Q296" s="163">
        <v>0.88890000000000002</v>
      </c>
      <c r="R296" s="262">
        <v>39294.923723</v>
      </c>
      <c r="S296" s="267">
        <v>16.461480000000002</v>
      </c>
      <c r="T296" s="163">
        <v>0.97440000000000004</v>
      </c>
      <c r="U296" s="262">
        <v>39291.578716000004</v>
      </c>
      <c r="V296" s="267">
        <v>46.704450000000001</v>
      </c>
      <c r="W296" s="163">
        <v>0.92749999999999999</v>
      </c>
      <c r="X296" s="262">
        <v>39285.447244000003</v>
      </c>
      <c r="Y296" s="267">
        <v>3.1019100000000002</v>
      </c>
      <c r="Z296" s="163">
        <v>0.99519999999999997</v>
      </c>
      <c r="AA296" s="262">
        <v>39293.496147999998</v>
      </c>
      <c r="AB296" s="267">
        <v>-0.74648999999999999</v>
      </c>
      <c r="AC296" s="163">
        <v>0.99880000000000002</v>
      </c>
      <c r="AD296" s="262">
        <v>39283.625892999997</v>
      </c>
      <c r="AE296" s="267">
        <v>35.807569999999998</v>
      </c>
      <c r="AF296" s="163">
        <v>0.94440000000000002</v>
      </c>
      <c r="AG296" s="262">
        <v>39290.455892999998</v>
      </c>
      <c r="AH296" s="267">
        <v>33.850790000000003</v>
      </c>
      <c r="AI296" s="162">
        <v>0.94740000000000002</v>
      </c>
    </row>
    <row r="297" spans="2:35" x14ac:dyDescent="0.25">
      <c r="B297" s="166">
        <v>289</v>
      </c>
      <c r="C297" s="165" t="s">
        <v>194</v>
      </c>
      <c r="D297" s="165" t="s">
        <v>377</v>
      </c>
      <c r="E297" s="164">
        <v>118</v>
      </c>
      <c r="F297" s="240">
        <v>2.257077E-2</v>
      </c>
      <c r="G297" s="164">
        <v>118</v>
      </c>
      <c r="H297" s="240">
        <v>2.247619E-2</v>
      </c>
      <c r="I297" s="254">
        <v>39994.190154999997</v>
      </c>
      <c r="J297" s="247">
        <v>-1708.7571499999999</v>
      </c>
      <c r="K297" s="163">
        <v>0.22850000000000001</v>
      </c>
      <c r="L297" s="262">
        <v>40048.162872000001</v>
      </c>
      <c r="M297" s="267">
        <v>-1740.1166700000001</v>
      </c>
      <c r="N297" s="163">
        <v>0.2198</v>
      </c>
      <c r="O297" s="262">
        <v>39997.110368000001</v>
      </c>
      <c r="P297" s="267">
        <v>-1712.19784</v>
      </c>
      <c r="Q297" s="163">
        <v>0.2271</v>
      </c>
      <c r="R297" s="262">
        <v>40037.918505000001</v>
      </c>
      <c r="S297" s="267">
        <v>-1737.7971199999999</v>
      </c>
      <c r="T297" s="163">
        <v>0.22</v>
      </c>
      <c r="U297" s="262">
        <v>39993.177543999998</v>
      </c>
      <c r="V297" s="267">
        <v>-1752.38464</v>
      </c>
      <c r="W297" s="163">
        <v>0.2162</v>
      </c>
      <c r="X297" s="262">
        <v>40022.284097999996</v>
      </c>
      <c r="Y297" s="267">
        <v>-1785.5171499999999</v>
      </c>
      <c r="Z297" s="163">
        <v>0.2077</v>
      </c>
      <c r="AA297" s="262">
        <v>40027.633483999998</v>
      </c>
      <c r="AB297" s="267">
        <v>-1755.7483999999999</v>
      </c>
      <c r="AC297" s="163">
        <v>0.21529999999999999</v>
      </c>
      <c r="AD297" s="262">
        <v>39995.296334999999</v>
      </c>
      <c r="AE297" s="267">
        <v>-1796.3504499999999</v>
      </c>
      <c r="AF297" s="163">
        <v>0.20499999999999999</v>
      </c>
      <c r="AG297" s="262">
        <v>39988.044439999998</v>
      </c>
      <c r="AH297" s="267">
        <v>-1766.6379199999999</v>
      </c>
      <c r="AI297" s="162">
        <v>0.21249999999999999</v>
      </c>
    </row>
    <row r="298" spans="2:35" x14ac:dyDescent="0.25">
      <c r="B298" s="166">
        <v>290</v>
      </c>
      <c r="C298" s="165" t="s">
        <v>194</v>
      </c>
      <c r="D298" s="165" t="s">
        <v>343</v>
      </c>
      <c r="E298" s="164">
        <v>58</v>
      </c>
      <c r="F298" s="240">
        <v>1.1094110000000001E-2</v>
      </c>
      <c r="G298" s="164">
        <v>59</v>
      </c>
      <c r="H298" s="240">
        <v>1.1238100000000001E-2</v>
      </c>
      <c r="I298" s="254">
        <v>39975.674714000001</v>
      </c>
      <c r="J298" s="247">
        <v>2032.26926</v>
      </c>
      <c r="K298" s="163">
        <v>0.31080000000000002</v>
      </c>
      <c r="L298" s="262">
        <v>39964.865635000002</v>
      </c>
      <c r="M298" s="267">
        <v>1918.4801600000001</v>
      </c>
      <c r="N298" s="163">
        <v>0.33850000000000002</v>
      </c>
      <c r="O298" s="262">
        <v>40057.578846999997</v>
      </c>
      <c r="P298" s="267">
        <v>1847.2977900000001</v>
      </c>
      <c r="Q298" s="163">
        <v>0.35659999999999997</v>
      </c>
      <c r="R298" s="262">
        <v>40049.371486999997</v>
      </c>
      <c r="S298" s="267">
        <v>1750.8299099999999</v>
      </c>
      <c r="T298" s="163">
        <v>0.3821</v>
      </c>
      <c r="U298" s="262">
        <v>40024.904867999998</v>
      </c>
      <c r="V298" s="267">
        <v>1801.97684</v>
      </c>
      <c r="W298" s="163">
        <v>0.36830000000000002</v>
      </c>
      <c r="X298" s="262">
        <v>40103.664778999999</v>
      </c>
      <c r="Y298" s="267">
        <v>1785.3746599999999</v>
      </c>
      <c r="Z298" s="163">
        <v>0.37259999999999999</v>
      </c>
      <c r="AA298" s="262">
        <v>40067.182881000001</v>
      </c>
      <c r="AB298" s="267">
        <v>1696.2116799999999</v>
      </c>
      <c r="AC298" s="163">
        <v>0.3972</v>
      </c>
      <c r="AD298" s="262">
        <v>40085.641210000002</v>
      </c>
      <c r="AE298" s="267">
        <v>1832.9644800000001</v>
      </c>
      <c r="AF298" s="163">
        <v>0.36</v>
      </c>
      <c r="AG298" s="262">
        <v>40041.242731999999</v>
      </c>
      <c r="AH298" s="267">
        <v>1757.57197</v>
      </c>
      <c r="AI298" s="162">
        <v>0.38030000000000003</v>
      </c>
    </row>
    <row r="299" spans="2:35" x14ac:dyDescent="0.25">
      <c r="B299" s="166">
        <v>291</v>
      </c>
      <c r="C299" s="165" t="s">
        <v>194</v>
      </c>
      <c r="D299" s="165" t="s">
        <v>23</v>
      </c>
      <c r="E299" s="164">
        <v>2785</v>
      </c>
      <c r="F299" s="240">
        <v>0.53270848999999998</v>
      </c>
      <c r="G299" s="164">
        <v>2798</v>
      </c>
      <c r="H299" s="240">
        <v>0.53295238</v>
      </c>
      <c r="I299" s="254" t="s">
        <v>251</v>
      </c>
      <c r="J299" s="247" t="s">
        <v>251</v>
      </c>
      <c r="K299" s="163" t="s">
        <v>251</v>
      </c>
      <c r="L299" s="262">
        <v>39271.698327999999</v>
      </c>
      <c r="M299" s="267">
        <v>1137.56332</v>
      </c>
      <c r="N299" s="163">
        <v>7.7000000000000002E-3</v>
      </c>
      <c r="O299" s="262" t="s">
        <v>251</v>
      </c>
      <c r="P299" s="267" t="s">
        <v>251</v>
      </c>
      <c r="Q299" s="163" t="s">
        <v>251</v>
      </c>
      <c r="R299" s="262">
        <v>39276.816850000003</v>
      </c>
      <c r="S299" s="267">
        <v>1044.38508</v>
      </c>
      <c r="T299" s="163">
        <v>1.4800000000000001E-2</v>
      </c>
      <c r="U299" s="262">
        <v>39279.669977999998</v>
      </c>
      <c r="V299" s="267">
        <v>1000.28754</v>
      </c>
      <c r="W299" s="163">
        <v>1.9900000000000001E-2</v>
      </c>
      <c r="X299" s="262">
        <v>39280.439757</v>
      </c>
      <c r="Y299" s="267">
        <v>1033.4126799999999</v>
      </c>
      <c r="Z299" s="163">
        <v>1.5900000000000001E-2</v>
      </c>
      <c r="AA299" s="262">
        <v>39276.956241</v>
      </c>
      <c r="AB299" s="267">
        <v>1025.81422</v>
      </c>
      <c r="AC299" s="163">
        <v>1.67E-2</v>
      </c>
      <c r="AD299" s="262">
        <v>39284.159970000001</v>
      </c>
      <c r="AE299" s="267">
        <v>987.69911999999999</v>
      </c>
      <c r="AF299" s="163">
        <v>2.1600000000000001E-2</v>
      </c>
      <c r="AG299" s="262">
        <v>39279.772550000002</v>
      </c>
      <c r="AH299" s="267">
        <v>989.70331999999996</v>
      </c>
      <c r="AI299" s="162">
        <v>2.1299999999999999E-2</v>
      </c>
    </row>
    <row r="300" spans="2:35" x14ac:dyDescent="0.25">
      <c r="B300" s="166">
        <v>292</v>
      </c>
      <c r="C300" s="165" t="s">
        <v>194</v>
      </c>
      <c r="D300" s="165" t="s">
        <v>24</v>
      </c>
      <c r="E300" s="164">
        <v>2443</v>
      </c>
      <c r="F300" s="240">
        <v>0.46729151000000002</v>
      </c>
      <c r="G300" s="164">
        <v>2452</v>
      </c>
      <c r="H300" s="240">
        <v>0.46704762</v>
      </c>
      <c r="I300" s="254" t="s">
        <v>251</v>
      </c>
      <c r="J300" s="247" t="s">
        <v>251</v>
      </c>
      <c r="K300" s="163" t="s">
        <v>251</v>
      </c>
      <c r="L300" s="262">
        <v>39205.819092999998</v>
      </c>
      <c r="M300" s="267">
        <v>0</v>
      </c>
      <c r="N300" s="163" t="s">
        <v>251</v>
      </c>
      <c r="O300" s="262" t="s">
        <v>251</v>
      </c>
      <c r="P300" s="267" t="s">
        <v>251</v>
      </c>
      <c r="Q300" s="163" t="s">
        <v>251</v>
      </c>
      <c r="R300" s="262">
        <v>39208.214059999998</v>
      </c>
      <c r="S300" s="267">
        <v>0</v>
      </c>
      <c r="T300" s="163" t="s">
        <v>251</v>
      </c>
      <c r="U300" s="262">
        <v>39204.595061</v>
      </c>
      <c r="V300" s="267">
        <v>0</v>
      </c>
      <c r="W300" s="163" t="s">
        <v>251</v>
      </c>
      <c r="X300" s="262">
        <v>39210.952840999998</v>
      </c>
      <c r="Y300" s="267">
        <v>0</v>
      </c>
      <c r="Z300" s="163" t="s">
        <v>251</v>
      </c>
      <c r="AA300" s="262">
        <v>39211.678260000001</v>
      </c>
      <c r="AB300" s="267">
        <v>0</v>
      </c>
      <c r="AC300" s="163" t="s">
        <v>251</v>
      </c>
      <c r="AD300" s="262">
        <v>39207.279153000003</v>
      </c>
      <c r="AE300" s="267">
        <v>0</v>
      </c>
      <c r="AF300" s="163" t="s">
        <v>251</v>
      </c>
      <c r="AG300" s="262">
        <v>39207.538074999997</v>
      </c>
      <c r="AH300" s="267">
        <v>0</v>
      </c>
      <c r="AI300" s="162" t="s">
        <v>251</v>
      </c>
    </row>
    <row r="301" spans="2:35" x14ac:dyDescent="0.25">
      <c r="B301" s="166">
        <v>293</v>
      </c>
      <c r="C301" s="165" t="s">
        <v>194</v>
      </c>
      <c r="D301" s="165" t="s">
        <v>25</v>
      </c>
      <c r="E301" s="164">
        <v>371</v>
      </c>
      <c r="F301" s="240">
        <v>7.0964040000000006E-2</v>
      </c>
      <c r="G301" s="164">
        <v>372</v>
      </c>
      <c r="H301" s="240">
        <v>7.0857139999999999E-2</v>
      </c>
      <c r="I301" s="254" t="s">
        <v>251</v>
      </c>
      <c r="J301" s="247" t="s">
        <v>251</v>
      </c>
      <c r="K301" s="163" t="s">
        <v>251</v>
      </c>
      <c r="L301" s="262" t="s">
        <v>251</v>
      </c>
      <c r="M301" s="267" t="s">
        <v>251</v>
      </c>
      <c r="N301" s="163" t="s">
        <v>251</v>
      </c>
      <c r="O301" s="262">
        <v>39036.890393000001</v>
      </c>
      <c r="P301" s="267">
        <v>3035.3983600000001</v>
      </c>
      <c r="Q301" s="163">
        <v>5.9999999999999995E-4</v>
      </c>
      <c r="R301" s="262">
        <v>39032.483307000002</v>
      </c>
      <c r="S301" s="267">
        <v>2862.3374699999999</v>
      </c>
      <c r="T301" s="163">
        <v>1.1999999999999999E-3</v>
      </c>
      <c r="U301" s="262">
        <v>39019.040459000003</v>
      </c>
      <c r="V301" s="267">
        <v>2519.7954</v>
      </c>
      <c r="W301" s="163">
        <v>5.7000000000000002E-3</v>
      </c>
      <c r="X301" s="262">
        <v>39049.195495</v>
      </c>
      <c r="Y301" s="267">
        <v>2784.6361499999998</v>
      </c>
      <c r="Z301" s="163">
        <v>1.8E-3</v>
      </c>
      <c r="AA301" s="262">
        <v>39020.881534</v>
      </c>
      <c r="AB301" s="267">
        <v>2719.5689600000001</v>
      </c>
      <c r="AC301" s="163">
        <v>2.3E-3</v>
      </c>
      <c r="AD301" s="262">
        <v>39040.023002000002</v>
      </c>
      <c r="AE301" s="267">
        <v>2466.4932399999998</v>
      </c>
      <c r="AF301" s="163">
        <v>7.1999999999999998E-3</v>
      </c>
      <c r="AG301" s="262">
        <v>39009.595687000001</v>
      </c>
      <c r="AH301" s="267">
        <v>2412.2058299999999</v>
      </c>
      <c r="AI301" s="162">
        <v>8.5000000000000006E-3</v>
      </c>
    </row>
    <row r="302" spans="2:35" x14ac:dyDescent="0.25">
      <c r="B302" s="166">
        <v>294</v>
      </c>
      <c r="C302" s="165" t="s">
        <v>194</v>
      </c>
      <c r="D302" s="165" t="s">
        <v>26</v>
      </c>
      <c r="E302" s="164">
        <v>226</v>
      </c>
      <c r="F302" s="240">
        <v>4.322877E-2</v>
      </c>
      <c r="G302" s="164">
        <v>228</v>
      </c>
      <c r="H302" s="240">
        <v>4.342857E-2</v>
      </c>
      <c r="I302" s="254" t="s">
        <v>251</v>
      </c>
      <c r="J302" s="247" t="s">
        <v>251</v>
      </c>
      <c r="K302" s="163" t="s">
        <v>251</v>
      </c>
      <c r="L302" s="262" t="s">
        <v>251</v>
      </c>
      <c r="M302" s="267" t="s">
        <v>251</v>
      </c>
      <c r="N302" s="163" t="s">
        <v>251</v>
      </c>
      <c r="O302" s="262">
        <v>39999.58599</v>
      </c>
      <c r="P302" s="267">
        <v>-104.51602</v>
      </c>
      <c r="Q302" s="163">
        <v>0.9234</v>
      </c>
      <c r="R302" s="262">
        <v>39976.405063999999</v>
      </c>
      <c r="S302" s="267">
        <v>-270.63765000000001</v>
      </c>
      <c r="T302" s="163">
        <v>0.80369999999999997</v>
      </c>
      <c r="U302" s="262">
        <v>40031.610571999998</v>
      </c>
      <c r="V302" s="267">
        <v>-473.42838999999998</v>
      </c>
      <c r="W302" s="163">
        <v>0.66469999999999996</v>
      </c>
      <c r="X302" s="262">
        <v>40019.542097999998</v>
      </c>
      <c r="Y302" s="267">
        <v>-382.57823999999999</v>
      </c>
      <c r="Z302" s="163">
        <v>0.72719999999999996</v>
      </c>
      <c r="AA302" s="262">
        <v>39984.53224</v>
      </c>
      <c r="AB302" s="267">
        <v>-421.30569000000003</v>
      </c>
      <c r="AC302" s="163">
        <v>0.70020000000000004</v>
      </c>
      <c r="AD302" s="262">
        <v>40068.441790999997</v>
      </c>
      <c r="AE302" s="267">
        <v>-551.22754999999995</v>
      </c>
      <c r="AF302" s="163">
        <v>0.61609999999999998</v>
      </c>
      <c r="AG302" s="262">
        <v>40037.289553000002</v>
      </c>
      <c r="AH302" s="267">
        <v>-593.00347999999997</v>
      </c>
      <c r="AI302" s="162">
        <v>0.58899999999999997</v>
      </c>
    </row>
    <row r="303" spans="2:35" x14ac:dyDescent="0.25">
      <c r="B303" s="166">
        <v>295</v>
      </c>
      <c r="C303" s="165" t="s">
        <v>194</v>
      </c>
      <c r="D303" s="165" t="s">
        <v>27</v>
      </c>
      <c r="E303" s="164">
        <v>4631</v>
      </c>
      <c r="F303" s="240">
        <v>0.88580718999999997</v>
      </c>
      <c r="G303" s="164">
        <v>4650</v>
      </c>
      <c r="H303" s="240">
        <v>0.88571429000000002</v>
      </c>
      <c r="I303" s="254" t="s">
        <v>251</v>
      </c>
      <c r="J303" s="247" t="s">
        <v>251</v>
      </c>
      <c r="K303" s="163" t="s">
        <v>251</v>
      </c>
      <c r="L303" s="262" t="s">
        <v>251</v>
      </c>
      <c r="M303" s="267" t="s">
        <v>251</v>
      </c>
      <c r="N303" s="163" t="s">
        <v>251</v>
      </c>
      <c r="O303" s="262">
        <v>39225.654838000002</v>
      </c>
      <c r="P303" s="267">
        <v>0</v>
      </c>
      <c r="Q303" s="163" t="s">
        <v>251</v>
      </c>
      <c r="R303" s="262">
        <v>39225.886080999997</v>
      </c>
      <c r="S303" s="267">
        <v>0</v>
      </c>
      <c r="T303" s="163" t="s">
        <v>251</v>
      </c>
      <c r="U303" s="262">
        <v>39224.063102</v>
      </c>
      <c r="V303" s="267">
        <v>0</v>
      </c>
      <c r="W303" s="163" t="s">
        <v>251</v>
      </c>
      <c r="X303" s="262">
        <v>39226.058168000003</v>
      </c>
      <c r="Y303" s="267">
        <v>0</v>
      </c>
      <c r="Z303" s="163" t="s">
        <v>251</v>
      </c>
      <c r="AA303" s="262">
        <v>39228.326316999999</v>
      </c>
      <c r="AB303" s="267">
        <v>0</v>
      </c>
      <c r="AC303" s="163" t="s">
        <v>251</v>
      </c>
      <c r="AD303" s="262">
        <v>39224.695655000003</v>
      </c>
      <c r="AE303" s="267">
        <v>0</v>
      </c>
      <c r="AF303" s="163" t="s">
        <v>251</v>
      </c>
      <c r="AG303" s="262">
        <v>39226.153836999998</v>
      </c>
      <c r="AH303" s="267">
        <v>0</v>
      </c>
      <c r="AI303" s="162" t="s">
        <v>251</v>
      </c>
    </row>
    <row r="304" spans="2:35" x14ac:dyDescent="0.25">
      <c r="B304" s="166">
        <v>296</v>
      </c>
      <c r="C304" s="165" t="s">
        <v>194</v>
      </c>
      <c r="D304" s="165" t="s">
        <v>17</v>
      </c>
      <c r="E304" s="164">
        <v>40</v>
      </c>
      <c r="F304" s="240">
        <v>7.65111E-3</v>
      </c>
      <c r="G304" s="164">
        <v>40</v>
      </c>
      <c r="H304" s="240">
        <v>7.6190499999999996E-3</v>
      </c>
      <c r="I304" s="254" t="s">
        <v>251</v>
      </c>
      <c r="J304" s="247" t="s">
        <v>251</v>
      </c>
      <c r="K304" s="163" t="s">
        <v>251</v>
      </c>
      <c r="L304" s="262" t="s">
        <v>251</v>
      </c>
      <c r="M304" s="267" t="s">
        <v>251</v>
      </c>
      <c r="N304" s="163" t="s">
        <v>251</v>
      </c>
      <c r="O304" s="262" t="s">
        <v>251</v>
      </c>
      <c r="P304" s="267" t="s">
        <v>251</v>
      </c>
      <c r="Q304" s="163" t="s">
        <v>251</v>
      </c>
      <c r="R304" s="262" t="s">
        <v>251</v>
      </c>
      <c r="S304" s="267" t="s">
        <v>251</v>
      </c>
      <c r="T304" s="163" t="s">
        <v>251</v>
      </c>
      <c r="U304" s="262">
        <v>38861.785906999998</v>
      </c>
      <c r="V304" s="267">
        <v>-150.78577999999999</v>
      </c>
      <c r="W304" s="163">
        <v>0.94969999999999999</v>
      </c>
      <c r="X304" s="262" t="s">
        <v>251</v>
      </c>
      <c r="Y304" s="267" t="s">
        <v>251</v>
      </c>
      <c r="Z304" s="163" t="s">
        <v>251</v>
      </c>
      <c r="AA304" s="262" t="s">
        <v>251</v>
      </c>
      <c r="AB304" s="267" t="s">
        <v>251</v>
      </c>
      <c r="AC304" s="163" t="s">
        <v>251</v>
      </c>
      <c r="AD304" s="262">
        <v>38840.935640000003</v>
      </c>
      <c r="AE304" s="267">
        <v>-192.49708000000001</v>
      </c>
      <c r="AF304" s="163">
        <v>0.93589999999999995</v>
      </c>
      <c r="AG304" s="262">
        <v>38896.015036999997</v>
      </c>
      <c r="AH304" s="267">
        <v>-19.5715</v>
      </c>
      <c r="AI304" s="162">
        <v>0.99350000000000005</v>
      </c>
    </row>
    <row r="305" spans="2:35" x14ac:dyDescent="0.25">
      <c r="B305" s="166">
        <v>297</v>
      </c>
      <c r="C305" s="165" t="s">
        <v>194</v>
      </c>
      <c r="D305" s="165" t="s">
        <v>18</v>
      </c>
      <c r="E305" s="164">
        <v>393</v>
      </c>
      <c r="F305" s="240">
        <v>7.5172149999999993E-2</v>
      </c>
      <c r="G305" s="164">
        <v>395</v>
      </c>
      <c r="H305" s="240">
        <v>7.5238100000000002E-2</v>
      </c>
      <c r="I305" s="254" t="s">
        <v>251</v>
      </c>
      <c r="J305" s="247" t="s">
        <v>251</v>
      </c>
      <c r="K305" s="163" t="s">
        <v>251</v>
      </c>
      <c r="L305" s="262" t="s">
        <v>251</v>
      </c>
      <c r="M305" s="267" t="s">
        <v>251</v>
      </c>
      <c r="N305" s="163" t="s">
        <v>251</v>
      </c>
      <c r="O305" s="262" t="s">
        <v>251</v>
      </c>
      <c r="P305" s="267" t="s">
        <v>251</v>
      </c>
      <c r="Q305" s="163" t="s">
        <v>251</v>
      </c>
      <c r="R305" s="262" t="s">
        <v>251</v>
      </c>
      <c r="S305" s="267" t="s">
        <v>251</v>
      </c>
      <c r="T305" s="163" t="s">
        <v>251</v>
      </c>
      <c r="U305" s="262">
        <v>39199.332042000002</v>
      </c>
      <c r="V305" s="267">
        <v>2350.9162500000002</v>
      </c>
      <c r="W305" s="163">
        <v>3.3999999999999998E-3</v>
      </c>
      <c r="X305" s="262" t="s">
        <v>251</v>
      </c>
      <c r="Y305" s="267" t="s">
        <v>251</v>
      </c>
      <c r="Z305" s="163" t="s">
        <v>251</v>
      </c>
      <c r="AA305" s="262" t="s">
        <v>251</v>
      </c>
      <c r="AB305" s="267" t="s">
        <v>251</v>
      </c>
      <c r="AC305" s="163" t="s">
        <v>251</v>
      </c>
      <c r="AD305" s="262">
        <v>39193.027755000003</v>
      </c>
      <c r="AE305" s="267">
        <v>2324.4949200000001</v>
      </c>
      <c r="AF305" s="163">
        <v>4.1000000000000003E-3</v>
      </c>
      <c r="AG305" s="262">
        <v>39199.098610000001</v>
      </c>
      <c r="AH305" s="267">
        <v>2263.32224</v>
      </c>
      <c r="AI305" s="162">
        <v>5.0000000000000001E-3</v>
      </c>
    </row>
    <row r="306" spans="2:35" x14ac:dyDescent="0.25">
      <c r="B306" s="166">
        <v>298</v>
      </c>
      <c r="C306" s="165" t="s">
        <v>194</v>
      </c>
      <c r="D306" s="165" t="s">
        <v>19</v>
      </c>
      <c r="E306" s="164">
        <v>60</v>
      </c>
      <c r="F306" s="240">
        <v>1.147666E-2</v>
      </c>
      <c r="G306" s="164">
        <v>61</v>
      </c>
      <c r="H306" s="240">
        <v>1.1619050000000001E-2</v>
      </c>
      <c r="I306" s="254" t="s">
        <v>251</v>
      </c>
      <c r="J306" s="247" t="s">
        <v>251</v>
      </c>
      <c r="K306" s="163" t="s">
        <v>251</v>
      </c>
      <c r="L306" s="262" t="s">
        <v>251</v>
      </c>
      <c r="M306" s="267" t="s">
        <v>251</v>
      </c>
      <c r="N306" s="163" t="s">
        <v>251</v>
      </c>
      <c r="O306" s="262" t="s">
        <v>251</v>
      </c>
      <c r="P306" s="267" t="s">
        <v>251</v>
      </c>
      <c r="Q306" s="163" t="s">
        <v>251</v>
      </c>
      <c r="R306" s="262" t="s">
        <v>251</v>
      </c>
      <c r="S306" s="267" t="s">
        <v>251</v>
      </c>
      <c r="T306" s="163" t="s">
        <v>251</v>
      </c>
      <c r="U306" s="262">
        <v>38666.517801000002</v>
      </c>
      <c r="V306" s="267">
        <v>1487.9637299999999</v>
      </c>
      <c r="W306" s="163">
        <v>0.44640000000000002</v>
      </c>
      <c r="X306" s="262" t="s">
        <v>251</v>
      </c>
      <c r="Y306" s="267" t="s">
        <v>251</v>
      </c>
      <c r="Z306" s="163" t="s">
        <v>251</v>
      </c>
      <c r="AA306" s="262" t="s">
        <v>251</v>
      </c>
      <c r="AB306" s="267" t="s">
        <v>251</v>
      </c>
      <c r="AC306" s="163" t="s">
        <v>251</v>
      </c>
      <c r="AD306" s="262">
        <v>38685.436207999999</v>
      </c>
      <c r="AE306" s="267">
        <v>1718.37896</v>
      </c>
      <c r="AF306" s="163">
        <v>0.38450000000000001</v>
      </c>
      <c r="AG306" s="262">
        <v>38655.848166999996</v>
      </c>
      <c r="AH306" s="267">
        <v>1374.73497</v>
      </c>
      <c r="AI306" s="162">
        <v>0.48230000000000001</v>
      </c>
    </row>
    <row r="307" spans="2:35" x14ac:dyDescent="0.25">
      <c r="B307" s="166">
        <v>299</v>
      </c>
      <c r="C307" s="165" t="s">
        <v>194</v>
      </c>
      <c r="D307" s="165" t="s">
        <v>20</v>
      </c>
      <c r="E307" s="164">
        <v>38</v>
      </c>
      <c r="F307" s="240">
        <v>7.2685500000000004E-3</v>
      </c>
      <c r="G307" s="164">
        <v>38</v>
      </c>
      <c r="H307" s="240">
        <v>7.2380999999999999E-3</v>
      </c>
      <c r="I307" s="254" t="s">
        <v>251</v>
      </c>
      <c r="J307" s="247" t="s">
        <v>251</v>
      </c>
      <c r="K307" s="163" t="s">
        <v>251</v>
      </c>
      <c r="L307" s="262" t="s">
        <v>251</v>
      </c>
      <c r="M307" s="267" t="s">
        <v>251</v>
      </c>
      <c r="N307" s="163" t="s">
        <v>251</v>
      </c>
      <c r="O307" s="262" t="s">
        <v>251</v>
      </c>
      <c r="P307" s="267" t="s">
        <v>251</v>
      </c>
      <c r="Q307" s="163" t="s">
        <v>251</v>
      </c>
      <c r="R307" s="262" t="s">
        <v>251</v>
      </c>
      <c r="S307" s="267" t="s">
        <v>251</v>
      </c>
      <c r="T307" s="163" t="s">
        <v>251</v>
      </c>
      <c r="U307" s="262">
        <v>39287.458871000003</v>
      </c>
      <c r="V307" s="267">
        <v>-1279.39687</v>
      </c>
      <c r="W307" s="163">
        <v>0.59719999999999995</v>
      </c>
      <c r="X307" s="262" t="s">
        <v>251</v>
      </c>
      <c r="Y307" s="267" t="s">
        <v>251</v>
      </c>
      <c r="Z307" s="163" t="s">
        <v>251</v>
      </c>
      <c r="AA307" s="262" t="s">
        <v>251</v>
      </c>
      <c r="AB307" s="267" t="s">
        <v>251</v>
      </c>
      <c r="AC307" s="163" t="s">
        <v>251</v>
      </c>
      <c r="AD307" s="262">
        <v>39274.893088999997</v>
      </c>
      <c r="AE307" s="267">
        <v>-1200.62501</v>
      </c>
      <c r="AF307" s="163">
        <v>0.62029999999999996</v>
      </c>
      <c r="AG307" s="262">
        <v>39291.910383000002</v>
      </c>
      <c r="AH307" s="267">
        <v>-1397.2370100000001</v>
      </c>
      <c r="AI307" s="162">
        <v>0.56420000000000003</v>
      </c>
    </row>
    <row r="308" spans="2:35" x14ac:dyDescent="0.25">
      <c r="B308" s="166">
        <v>300</v>
      </c>
      <c r="C308" s="165" t="s">
        <v>194</v>
      </c>
      <c r="D308" s="165" t="s">
        <v>422</v>
      </c>
      <c r="E308" s="164">
        <v>169</v>
      </c>
      <c r="F308" s="240">
        <v>3.2325939999999997E-2</v>
      </c>
      <c r="G308" s="164">
        <v>169</v>
      </c>
      <c r="H308" s="240">
        <v>3.219048E-2</v>
      </c>
      <c r="I308" s="254" t="s">
        <v>251</v>
      </c>
      <c r="J308" s="247" t="s">
        <v>251</v>
      </c>
      <c r="K308" s="163" t="s">
        <v>251</v>
      </c>
      <c r="L308" s="262" t="s">
        <v>251</v>
      </c>
      <c r="M308" s="267" t="s">
        <v>251</v>
      </c>
      <c r="N308" s="163" t="s">
        <v>251</v>
      </c>
      <c r="O308" s="262" t="s">
        <v>251</v>
      </c>
      <c r="P308" s="267" t="s">
        <v>251</v>
      </c>
      <c r="Q308" s="163" t="s">
        <v>251</v>
      </c>
      <c r="R308" s="262" t="s">
        <v>251</v>
      </c>
      <c r="S308" s="267" t="s">
        <v>251</v>
      </c>
      <c r="T308" s="163" t="s">
        <v>251</v>
      </c>
      <c r="U308" s="262">
        <v>39595.283640000001</v>
      </c>
      <c r="V308" s="267">
        <v>618.69457999999997</v>
      </c>
      <c r="W308" s="163">
        <v>0.59870000000000001</v>
      </c>
      <c r="X308" s="262" t="s">
        <v>251</v>
      </c>
      <c r="Y308" s="267" t="s">
        <v>251</v>
      </c>
      <c r="Z308" s="163" t="s">
        <v>251</v>
      </c>
      <c r="AA308" s="262" t="s">
        <v>251</v>
      </c>
      <c r="AB308" s="267" t="s">
        <v>251</v>
      </c>
      <c r="AC308" s="163" t="s">
        <v>251</v>
      </c>
      <c r="AD308" s="262">
        <v>39636.743373999998</v>
      </c>
      <c r="AE308" s="267">
        <v>561.69079999999997</v>
      </c>
      <c r="AF308" s="163">
        <v>0.63349999999999995</v>
      </c>
      <c r="AG308" s="262">
        <v>39575.798501999998</v>
      </c>
      <c r="AH308" s="267">
        <v>704.76841000000002</v>
      </c>
      <c r="AI308" s="162">
        <v>0.54969999999999997</v>
      </c>
    </row>
    <row r="309" spans="2:35" x14ac:dyDescent="0.25">
      <c r="B309" s="166">
        <v>301</v>
      </c>
      <c r="C309" s="165" t="s">
        <v>194</v>
      </c>
      <c r="D309" s="165" t="s">
        <v>21</v>
      </c>
      <c r="E309" s="164">
        <v>4528</v>
      </c>
      <c r="F309" s="240">
        <v>0.86610558999999998</v>
      </c>
      <c r="G309" s="164">
        <v>4547</v>
      </c>
      <c r="H309" s="240">
        <v>0.86609524000000004</v>
      </c>
      <c r="I309" s="254" t="s">
        <v>251</v>
      </c>
      <c r="J309" s="247" t="s">
        <v>251</v>
      </c>
      <c r="K309" s="163" t="s">
        <v>251</v>
      </c>
      <c r="L309" s="262" t="s">
        <v>251</v>
      </c>
      <c r="M309" s="267" t="s">
        <v>251</v>
      </c>
      <c r="N309" s="163" t="s">
        <v>251</v>
      </c>
      <c r="O309" s="262" t="s">
        <v>251</v>
      </c>
      <c r="P309" s="267" t="s">
        <v>251</v>
      </c>
      <c r="Q309" s="163" t="s">
        <v>251</v>
      </c>
      <c r="R309" s="262" t="s">
        <v>251</v>
      </c>
      <c r="S309" s="267" t="s">
        <v>251</v>
      </c>
      <c r="T309" s="163" t="s">
        <v>251</v>
      </c>
      <c r="U309" s="262">
        <v>39246.270537999997</v>
      </c>
      <c r="V309" s="267">
        <v>0</v>
      </c>
      <c r="W309" s="163" t="s">
        <v>251</v>
      </c>
      <c r="X309" s="262" t="s">
        <v>251</v>
      </c>
      <c r="Y309" s="267" t="s">
        <v>251</v>
      </c>
      <c r="Z309" s="163" t="s">
        <v>251</v>
      </c>
      <c r="AA309" s="262" t="s">
        <v>251</v>
      </c>
      <c r="AB309" s="267" t="s">
        <v>251</v>
      </c>
      <c r="AC309" s="163" t="s">
        <v>251</v>
      </c>
      <c r="AD309" s="262">
        <v>39249.522215999998</v>
      </c>
      <c r="AE309" s="267">
        <v>0</v>
      </c>
      <c r="AF309" s="163" t="s">
        <v>251</v>
      </c>
      <c r="AG309" s="262">
        <v>39248.470007000004</v>
      </c>
      <c r="AH309" s="267">
        <v>0</v>
      </c>
      <c r="AI309" s="162" t="s">
        <v>251</v>
      </c>
    </row>
    <row r="310" spans="2:35" x14ac:dyDescent="0.25">
      <c r="B310" s="166">
        <v>302</v>
      </c>
      <c r="C310" s="165" t="s">
        <v>194</v>
      </c>
      <c r="D310" s="165" t="s">
        <v>28</v>
      </c>
      <c r="E310" s="164">
        <v>1743</v>
      </c>
      <c r="F310" s="240">
        <v>0.33339709000000001</v>
      </c>
      <c r="G310" s="164">
        <v>1750</v>
      </c>
      <c r="H310" s="240">
        <v>0.33333332999999998</v>
      </c>
      <c r="I310" s="254" t="s">
        <v>251</v>
      </c>
      <c r="J310" s="247" t="s">
        <v>251</v>
      </c>
      <c r="K310" s="163" t="s">
        <v>251</v>
      </c>
      <c r="L310" s="262" t="s">
        <v>251</v>
      </c>
      <c r="M310" s="267" t="s">
        <v>251</v>
      </c>
      <c r="N310" s="163" t="s">
        <v>251</v>
      </c>
      <c r="O310" s="262" t="s">
        <v>251</v>
      </c>
      <c r="P310" s="267" t="s">
        <v>251</v>
      </c>
      <c r="Q310" s="163" t="s">
        <v>251</v>
      </c>
      <c r="R310" s="262" t="s">
        <v>251</v>
      </c>
      <c r="S310" s="267" t="s">
        <v>251</v>
      </c>
      <c r="T310" s="163" t="s">
        <v>251</v>
      </c>
      <c r="U310" s="262" t="s">
        <v>251</v>
      </c>
      <c r="V310" s="267" t="s">
        <v>251</v>
      </c>
      <c r="W310" s="163" t="s">
        <v>251</v>
      </c>
      <c r="X310" s="262">
        <v>39157.258382</v>
      </c>
      <c r="Y310" s="267">
        <v>810.46747000000005</v>
      </c>
      <c r="Z310" s="163">
        <v>0.11119999999999999</v>
      </c>
      <c r="AA310" s="262" t="s">
        <v>251</v>
      </c>
      <c r="AB310" s="267" t="s">
        <v>251</v>
      </c>
      <c r="AC310" s="163" t="s">
        <v>251</v>
      </c>
      <c r="AD310" s="262">
        <v>39160.214164999998</v>
      </c>
      <c r="AE310" s="267">
        <v>781.28617999999994</v>
      </c>
      <c r="AF310" s="163">
        <v>0.12559999999999999</v>
      </c>
      <c r="AG310" s="262" t="s">
        <v>251</v>
      </c>
      <c r="AH310" s="267" t="s">
        <v>251</v>
      </c>
      <c r="AI310" s="162" t="s">
        <v>251</v>
      </c>
    </row>
    <row r="311" spans="2:35" x14ac:dyDescent="0.25">
      <c r="B311" s="166">
        <v>303</v>
      </c>
      <c r="C311" s="165" t="s">
        <v>194</v>
      </c>
      <c r="D311" s="165" t="s">
        <v>30</v>
      </c>
      <c r="E311" s="164">
        <v>1744</v>
      </c>
      <c r="F311" s="240">
        <v>0.33358837000000002</v>
      </c>
      <c r="G311" s="164">
        <v>1751</v>
      </c>
      <c r="H311" s="240">
        <v>0.33352380999999998</v>
      </c>
      <c r="I311" s="254" t="s">
        <v>251</v>
      </c>
      <c r="J311" s="247" t="s">
        <v>251</v>
      </c>
      <c r="K311" s="163" t="s">
        <v>251</v>
      </c>
      <c r="L311" s="262" t="s">
        <v>251</v>
      </c>
      <c r="M311" s="267" t="s">
        <v>251</v>
      </c>
      <c r="N311" s="163" t="s">
        <v>251</v>
      </c>
      <c r="O311" s="262" t="s">
        <v>251</v>
      </c>
      <c r="P311" s="267" t="s">
        <v>251</v>
      </c>
      <c r="Q311" s="163" t="s">
        <v>251</v>
      </c>
      <c r="R311" s="262" t="s">
        <v>251</v>
      </c>
      <c r="S311" s="267" t="s">
        <v>251</v>
      </c>
      <c r="T311" s="163" t="s">
        <v>251</v>
      </c>
      <c r="U311" s="262" t="s">
        <v>251</v>
      </c>
      <c r="V311" s="267" t="s">
        <v>251</v>
      </c>
      <c r="W311" s="163" t="s">
        <v>251</v>
      </c>
      <c r="X311" s="262">
        <v>39220.261775999999</v>
      </c>
      <c r="Y311" s="267">
        <v>1636.1238499999999</v>
      </c>
      <c r="Z311" s="163">
        <v>2.3E-3</v>
      </c>
      <c r="AA311" s="262" t="s">
        <v>251</v>
      </c>
      <c r="AB311" s="267" t="s">
        <v>251</v>
      </c>
      <c r="AC311" s="163" t="s">
        <v>251</v>
      </c>
      <c r="AD311" s="262">
        <v>39219.284525000003</v>
      </c>
      <c r="AE311" s="267">
        <v>1544.95309</v>
      </c>
      <c r="AF311" s="163">
        <v>4.0000000000000001E-3</v>
      </c>
      <c r="AG311" s="262" t="s">
        <v>251</v>
      </c>
      <c r="AH311" s="267" t="s">
        <v>251</v>
      </c>
      <c r="AI311" s="162" t="s">
        <v>251</v>
      </c>
    </row>
    <row r="312" spans="2:35" x14ac:dyDescent="0.25">
      <c r="B312" s="166">
        <v>304</v>
      </c>
      <c r="C312" s="165" t="s">
        <v>194</v>
      </c>
      <c r="D312" s="165" t="s">
        <v>29</v>
      </c>
      <c r="E312" s="164">
        <v>1741</v>
      </c>
      <c r="F312" s="240">
        <v>0.33301454000000003</v>
      </c>
      <c r="G312" s="164">
        <v>1749</v>
      </c>
      <c r="H312" s="240">
        <v>0.33314285999999999</v>
      </c>
      <c r="I312" s="254" t="s">
        <v>251</v>
      </c>
      <c r="J312" s="247" t="s">
        <v>251</v>
      </c>
      <c r="K312" s="163" t="s">
        <v>251</v>
      </c>
      <c r="L312" s="262" t="s">
        <v>251</v>
      </c>
      <c r="M312" s="267" t="s">
        <v>251</v>
      </c>
      <c r="N312" s="163" t="s">
        <v>251</v>
      </c>
      <c r="O312" s="262" t="s">
        <v>251</v>
      </c>
      <c r="P312" s="267" t="s">
        <v>251</v>
      </c>
      <c r="Q312" s="163" t="s">
        <v>251</v>
      </c>
      <c r="R312" s="262" t="s">
        <v>251</v>
      </c>
      <c r="S312" s="267" t="s">
        <v>251</v>
      </c>
      <c r="T312" s="163" t="s">
        <v>251</v>
      </c>
      <c r="U312" s="262" t="s">
        <v>251</v>
      </c>
      <c r="V312" s="267" t="s">
        <v>251</v>
      </c>
      <c r="W312" s="163" t="s">
        <v>251</v>
      </c>
      <c r="X312" s="262">
        <v>39366.521592999998</v>
      </c>
      <c r="Y312" s="267">
        <v>0</v>
      </c>
      <c r="Z312" s="163" t="s">
        <v>251</v>
      </c>
      <c r="AA312" s="262" t="s">
        <v>251</v>
      </c>
      <c r="AB312" s="267" t="s">
        <v>251</v>
      </c>
      <c r="AC312" s="163" t="s">
        <v>251</v>
      </c>
      <c r="AD312" s="262">
        <v>39365.343675999997</v>
      </c>
      <c r="AE312" s="267">
        <v>0</v>
      </c>
      <c r="AF312" s="163" t="s">
        <v>251</v>
      </c>
      <c r="AG312" s="262" t="s">
        <v>251</v>
      </c>
      <c r="AH312" s="267" t="s">
        <v>251</v>
      </c>
      <c r="AI312" s="162" t="s">
        <v>251</v>
      </c>
    </row>
    <row r="313" spans="2:35" x14ac:dyDescent="0.25">
      <c r="B313" s="166">
        <v>305</v>
      </c>
      <c r="C313" s="165" t="s">
        <v>194</v>
      </c>
      <c r="D313" s="165" t="s">
        <v>421</v>
      </c>
      <c r="E313" s="164">
        <v>4451</v>
      </c>
      <c r="F313" s="240">
        <v>0.85137719999999995</v>
      </c>
      <c r="G313" s="164">
        <v>4467</v>
      </c>
      <c r="H313" s="240">
        <v>0.85085714000000001</v>
      </c>
      <c r="I313" s="254" t="s">
        <v>251</v>
      </c>
      <c r="J313" s="247" t="s">
        <v>251</v>
      </c>
      <c r="K313" s="163" t="s">
        <v>251</v>
      </c>
      <c r="L313" s="262" t="s">
        <v>251</v>
      </c>
      <c r="M313" s="267" t="s">
        <v>251</v>
      </c>
      <c r="N313" s="163" t="s">
        <v>251</v>
      </c>
      <c r="O313" s="262" t="s">
        <v>251</v>
      </c>
      <c r="P313" s="267" t="s">
        <v>251</v>
      </c>
      <c r="Q313" s="163" t="s">
        <v>251</v>
      </c>
      <c r="R313" s="262" t="s">
        <v>251</v>
      </c>
      <c r="S313" s="267" t="s">
        <v>251</v>
      </c>
      <c r="T313" s="163" t="s">
        <v>251</v>
      </c>
      <c r="U313" s="262" t="s">
        <v>251</v>
      </c>
      <c r="V313" s="267" t="s">
        <v>251</v>
      </c>
      <c r="W313" s="163" t="s">
        <v>251</v>
      </c>
      <c r="X313" s="262">
        <v>39217.859353</v>
      </c>
      <c r="Y313" s="267">
        <v>982.96666000000005</v>
      </c>
      <c r="Z313" s="163">
        <v>0.51590000000000003</v>
      </c>
      <c r="AA313" s="262" t="s">
        <v>251</v>
      </c>
      <c r="AB313" s="267" t="s">
        <v>251</v>
      </c>
      <c r="AC313" s="163" t="s">
        <v>251</v>
      </c>
      <c r="AD313" s="262">
        <v>39216.352442000003</v>
      </c>
      <c r="AE313" s="267">
        <v>1006.1806800000001</v>
      </c>
      <c r="AF313" s="163">
        <v>0.51060000000000005</v>
      </c>
      <c r="AG313" s="262" t="s">
        <v>251</v>
      </c>
      <c r="AH313" s="267" t="s">
        <v>251</v>
      </c>
      <c r="AI313" s="162" t="s">
        <v>251</v>
      </c>
    </row>
    <row r="314" spans="2:35" x14ac:dyDescent="0.25">
      <c r="B314" s="166">
        <v>306</v>
      </c>
      <c r="C314" s="165" t="s">
        <v>194</v>
      </c>
      <c r="D314" s="165" t="s">
        <v>420</v>
      </c>
      <c r="E314" s="164">
        <v>673</v>
      </c>
      <c r="F314" s="240">
        <v>0.12872992</v>
      </c>
      <c r="G314" s="164">
        <v>678</v>
      </c>
      <c r="H314" s="240">
        <v>0.12914286</v>
      </c>
      <c r="I314" s="254" t="s">
        <v>251</v>
      </c>
      <c r="J314" s="247" t="s">
        <v>251</v>
      </c>
      <c r="K314" s="163" t="s">
        <v>251</v>
      </c>
      <c r="L314" s="262" t="s">
        <v>251</v>
      </c>
      <c r="M314" s="267" t="s">
        <v>251</v>
      </c>
      <c r="N314" s="163" t="s">
        <v>251</v>
      </c>
      <c r="O314" s="262" t="s">
        <v>251</v>
      </c>
      <c r="P314" s="267" t="s">
        <v>251</v>
      </c>
      <c r="Q314" s="163" t="s">
        <v>251</v>
      </c>
      <c r="R314" s="262" t="s">
        <v>251</v>
      </c>
      <c r="S314" s="267" t="s">
        <v>251</v>
      </c>
      <c r="T314" s="163" t="s">
        <v>251</v>
      </c>
      <c r="U314" s="262" t="s">
        <v>251</v>
      </c>
      <c r="V314" s="267" t="s">
        <v>251</v>
      </c>
      <c r="W314" s="163" t="s">
        <v>251</v>
      </c>
      <c r="X314" s="262">
        <v>39542.000043</v>
      </c>
      <c r="Y314" s="267">
        <v>-23.854430000000001</v>
      </c>
      <c r="Z314" s="163">
        <v>0.9879</v>
      </c>
      <c r="AA314" s="262" t="s">
        <v>251</v>
      </c>
      <c r="AB314" s="267" t="s">
        <v>251</v>
      </c>
      <c r="AC314" s="163" t="s">
        <v>251</v>
      </c>
      <c r="AD314" s="262">
        <v>39549.561159999997</v>
      </c>
      <c r="AE314" s="267">
        <v>7.5572999999999997</v>
      </c>
      <c r="AF314" s="163">
        <v>0.99619999999999997</v>
      </c>
      <c r="AG314" s="262" t="s">
        <v>251</v>
      </c>
      <c r="AH314" s="267" t="s">
        <v>251</v>
      </c>
      <c r="AI314" s="162" t="s">
        <v>251</v>
      </c>
    </row>
    <row r="315" spans="2:35" x14ac:dyDescent="0.25">
      <c r="B315" s="166">
        <v>307</v>
      </c>
      <c r="C315" s="165" t="s">
        <v>194</v>
      </c>
      <c r="D315" s="165" t="s">
        <v>419</v>
      </c>
      <c r="E315" s="164">
        <v>104</v>
      </c>
      <c r="F315" s="240">
        <v>1.9892880000000002E-2</v>
      </c>
      <c r="G315" s="164">
        <v>105</v>
      </c>
      <c r="H315" s="240">
        <v>0.02</v>
      </c>
      <c r="I315" s="254" t="s">
        <v>251</v>
      </c>
      <c r="J315" s="247" t="s">
        <v>251</v>
      </c>
      <c r="K315" s="163" t="s">
        <v>251</v>
      </c>
      <c r="L315" s="262" t="s">
        <v>251</v>
      </c>
      <c r="M315" s="267" t="s">
        <v>251</v>
      </c>
      <c r="N315" s="163" t="s">
        <v>251</v>
      </c>
      <c r="O315" s="262" t="s">
        <v>251</v>
      </c>
      <c r="P315" s="267" t="s">
        <v>251</v>
      </c>
      <c r="Q315" s="163" t="s">
        <v>251</v>
      </c>
      <c r="R315" s="262" t="s">
        <v>251</v>
      </c>
      <c r="S315" s="267" t="s">
        <v>251</v>
      </c>
      <c r="T315" s="163" t="s">
        <v>251</v>
      </c>
      <c r="U315" s="262" t="s">
        <v>251</v>
      </c>
      <c r="V315" s="267" t="s">
        <v>251</v>
      </c>
      <c r="W315" s="163" t="s">
        <v>251</v>
      </c>
      <c r="X315" s="262">
        <v>38631.171875</v>
      </c>
      <c r="Y315" s="267">
        <v>0</v>
      </c>
      <c r="Z315" s="163" t="s">
        <v>251</v>
      </c>
      <c r="AA315" s="262" t="s">
        <v>251</v>
      </c>
      <c r="AB315" s="267" t="s">
        <v>251</v>
      </c>
      <c r="AC315" s="163" t="s">
        <v>251</v>
      </c>
      <c r="AD315" s="262">
        <v>38659.802429000003</v>
      </c>
      <c r="AE315" s="267">
        <v>0</v>
      </c>
      <c r="AF315" s="163" t="s">
        <v>251</v>
      </c>
      <c r="AG315" s="262" t="s">
        <v>251</v>
      </c>
      <c r="AH315" s="267" t="s">
        <v>251</v>
      </c>
      <c r="AI315" s="162" t="s">
        <v>251</v>
      </c>
    </row>
    <row r="316" spans="2:35" x14ac:dyDescent="0.25">
      <c r="B316" s="166">
        <v>308</v>
      </c>
      <c r="C316" s="165" t="s">
        <v>194</v>
      </c>
      <c r="D316" s="165" t="s">
        <v>418</v>
      </c>
      <c r="E316" s="164">
        <v>884</v>
      </c>
      <c r="F316" s="240">
        <v>0.16908951999999999</v>
      </c>
      <c r="G316" s="164">
        <v>889</v>
      </c>
      <c r="H316" s="240">
        <v>0.16933333</v>
      </c>
      <c r="I316" s="254" t="s">
        <v>251</v>
      </c>
      <c r="J316" s="247" t="s">
        <v>251</v>
      </c>
      <c r="K316" s="163" t="s">
        <v>251</v>
      </c>
      <c r="L316" s="262" t="s">
        <v>251</v>
      </c>
      <c r="M316" s="267" t="s">
        <v>251</v>
      </c>
      <c r="N316" s="163" t="s">
        <v>251</v>
      </c>
      <c r="O316" s="262" t="s">
        <v>251</v>
      </c>
      <c r="P316" s="267" t="s">
        <v>251</v>
      </c>
      <c r="Q316" s="163" t="s">
        <v>251</v>
      </c>
      <c r="R316" s="262" t="s">
        <v>251</v>
      </c>
      <c r="S316" s="267" t="s">
        <v>251</v>
      </c>
      <c r="T316" s="163" t="s">
        <v>251</v>
      </c>
      <c r="U316" s="262" t="s">
        <v>251</v>
      </c>
      <c r="V316" s="267" t="s">
        <v>251</v>
      </c>
      <c r="W316" s="163" t="s">
        <v>251</v>
      </c>
      <c r="X316" s="262">
        <v>39505.44569</v>
      </c>
      <c r="Y316" s="267">
        <v>-691.53670999999997</v>
      </c>
      <c r="Z316" s="163">
        <v>0.2288</v>
      </c>
      <c r="AA316" s="262" t="s">
        <v>251</v>
      </c>
      <c r="AB316" s="267" t="s">
        <v>251</v>
      </c>
      <c r="AC316" s="163" t="s">
        <v>251</v>
      </c>
      <c r="AD316" s="262">
        <v>39509.257934000001</v>
      </c>
      <c r="AE316" s="267">
        <v>-853.02445999999998</v>
      </c>
      <c r="AF316" s="163">
        <v>0.1394</v>
      </c>
      <c r="AG316" s="262" t="s">
        <v>251</v>
      </c>
      <c r="AH316" s="267" t="s">
        <v>251</v>
      </c>
      <c r="AI316" s="162" t="s">
        <v>251</v>
      </c>
    </row>
    <row r="317" spans="2:35" x14ac:dyDescent="0.25">
      <c r="B317" s="166">
        <v>309</v>
      </c>
      <c r="C317" s="165" t="s">
        <v>194</v>
      </c>
      <c r="D317" s="165" t="s">
        <v>417</v>
      </c>
      <c r="E317" s="164">
        <v>4344</v>
      </c>
      <c r="F317" s="240">
        <v>0.83091048000000001</v>
      </c>
      <c r="G317" s="164">
        <v>4361</v>
      </c>
      <c r="H317" s="240">
        <v>0.83066667000000005</v>
      </c>
      <c r="I317" s="254" t="s">
        <v>251</v>
      </c>
      <c r="J317" s="247" t="s">
        <v>251</v>
      </c>
      <c r="K317" s="163" t="s">
        <v>251</v>
      </c>
      <c r="L317" s="262" t="s">
        <v>251</v>
      </c>
      <c r="M317" s="267" t="s">
        <v>251</v>
      </c>
      <c r="N317" s="163" t="s">
        <v>251</v>
      </c>
      <c r="O317" s="262" t="s">
        <v>251</v>
      </c>
      <c r="P317" s="267" t="s">
        <v>251</v>
      </c>
      <c r="Q317" s="163" t="s">
        <v>251</v>
      </c>
      <c r="R317" s="262" t="s">
        <v>251</v>
      </c>
      <c r="S317" s="267" t="s">
        <v>251</v>
      </c>
      <c r="T317" s="163" t="s">
        <v>251</v>
      </c>
      <c r="U317" s="262" t="s">
        <v>251</v>
      </c>
      <c r="V317" s="267" t="s">
        <v>251</v>
      </c>
      <c r="W317" s="163" t="s">
        <v>251</v>
      </c>
      <c r="X317" s="262">
        <v>39195.502312999997</v>
      </c>
      <c r="Y317" s="267">
        <v>0</v>
      </c>
      <c r="Z317" s="163" t="s">
        <v>251</v>
      </c>
      <c r="AA317" s="262" t="s">
        <v>251</v>
      </c>
      <c r="AB317" s="267" t="s">
        <v>251</v>
      </c>
      <c r="AC317" s="163" t="s">
        <v>251</v>
      </c>
      <c r="AD317" s="262">
        <v>39195.046498000003</v>
      </c>
      <c r="AE317" s="267">
        <v>0</v>
      </c>
      <c r="AF317" s="163" t="s">
        <v>251</v>
      </c>
      <c r="AG317" s="262" t="s">
        <v>251</v>
      </c>
      <c r="AH317" s="267" t="s">
        <v>251</v>
      </c>
      <c r="AI317" s="162" t="s">
        <v>251</v>
      </c>
    </row>
    <row r="318" spans="2:35" x14ac:dyDescent="0.25">
      <c r="B318" s="166">
        <v>310</v>
      </c>
      <c r="C318" s="165" t="s">
        <v>194</v>
      </c>
      <c r="D318" s="165" t="s">
        <v>416</v>
      </c>
      <c r="E318" s="164" t="s">
        <v>136</v>
      </c>
      <c r="F318" s="240" t="s">
        <v>136</v>
      </c>
      <c r="G318" s="164" t="s">
        <v>136</v>
      </c>
      <c r="H318" s="240" t="s">
        <v>136</v>
      </c>
      <c r="I318" s="254" t="s">
        <v>251</v>
      </c>
      <c r="J318" s="247" t="s">
        <v>251</v>
      </c>
      <c r="K318" s="163" t="s">
        <v>251</v>
      </c>
      <c r="L318" s="262" t="s">
        <v>251</v>
      </c>
      <c r="M318" s="267" t="s">
        <v>251</v>
      </c>
      <c r="N318" s="163" t="s">
        <v>251</v>
      </c>
      <c r="O318" s="262" t="s">
        <v>251</v>
      </c>
      <c r="P318" s="267" t="s">
        <v>251</v>
      </c>
      <c r="Q318" s="163" t="s">
        <v>251</v>
      </c>
      <c r="R318" s="262" t="s">
        <v>251</v>
      </c>
      <c r="S318" s="267" t="s">
        <v>251</v>
      </c>
      <c r="T318" s="163" t="s">
        <v>251</v>
      </c>
      <c r="U318" s="262" t="s">
        <v>251</v>
      </c>
      <c r="V318" s="267" t="s">
        <v>251</v>
      </c>
      <c r="W318" s="163" t="s">
        <v>251</v>
      </c>
      <c r="X318" s="262" t="s">
        <v>251</v>
      </c>
      <c r="Y318" s="267" t="s">
        <v>251</v>
      </c>
      <c r="Z318" s="163" t="s">
        <v>251</v>
      </c>
      <c r="AA318" s="262" t="s">
        <v>251</v>
      </c>
      <c r="AB318" s="267">
        <v>-55.287610000000001</v>
      </c>
      <c r="AC318" s="163">
        <v>0.1724</v>
      </c>
      <c r="AD318" s="262" t="s">
        <v>251</v>
      </c>
      <c r="AE318" s="267" t="s">
        <v>251</v>
      </c>
      <c r="AF318" s="163" t="s">
        <v>251</v>
      </c>
      <c r="AG318" s="262" t="s">
        <v>251</v>
      </c>
      <c r="AH318" s="267">
        <v>-45.190420000000003</v>
      </c>
      <c r="AI318" s="162">
        <v>0.2697</v>
      </c>
    </row>
    <row r="319" spans="2:35" x14ac:dyDescent="0.25">
      <c r="B319" s="166">
        <v>311</v>
      </c>
      <c r="C319" s="165" t="s">
        <v>193</v>
      </c>
      <c r="D319" s="165" t="s">
        <v>218</v>
      </c>
      <c r="E319" s="164">
        <v>16268</v>
      </c>
      <c r="F319" s="240">
        <v>1</v>
      </c>
      <c r="G319" s="164">
        <v>16339</v>
      </c>
      <c r="H319" s="240">
        <v>1</v>
      </c>
      <c r="I319" s="254">
        <v>39234.411315999998</v>
      </c>
      <c r="J319" s="247">
        <v>14514.570599999999</v>
      </c>
      <c r="K319" s="163" t="s">
        <v>219</v>
      </c>
      <c r="L319" s="262">
        <v>39235.166960000002</v>
      </c>
      <c r="M319" s="267">
        <v>13602.50944</v>
      </c>
      <c r="N319" s="163" t="s">
        <v>219</v>
      </c>
      <c r="O319" s="262">
        <v>39237.128611</v>
      </c>
      <c r="P319" s="267">
        <v>14465.082249999999</v>
      </c>
      <c r="Q319" s="163" t="s">
        <v>219</v>
      </c>
      <c r="R319" s="262">
        <v>39237.460019999999</v>
      </c>
      <c r="S319" s="267">
        <v>13606.301009999999</v>
      </c>
      <c r="T319" s="163" t="s">
        <v>219</v>
      </c>
      <c r="U319" s="262">
        <v>39238.282372000001</v>
      </c>
      <c r="V319" s="267">
        <v>13535.0159</v>
      </c>
      <c r="W319" s="163" t="s">
        <v>219</v>
      </c>
      <c r="X319" s="262">
        <v>39238.674270000003</v>
      </c>
      <c r="Y319" s="267">
        <v>13210.22609</v>
      </c>
      <c r="Z319" s="163" t="s">
        <v>219</v>
      </c>
      <c r="AA319" s="262">
        <v>39237.879426</v>
      </c>
      <c r="AB319" s="267">
        <v>15002.89493</v>
      </c>
      <c r="AC319" s="163" t="s">
        <v>219</v>
      </c>
      <c r="AD319" s="262">
        <v>39239.532572999997</v>
      </c>
      <c r="AE319" s="267">
        <v>13280.67655</v>
      </c>
      <c r="AF319" s="163" t="s">
        <v>219</v>
      </c>
      <c r="AG319" s="262">
        <v>39238.636347</v>
      </c>
      <c r="AH319" s="267">
        <v>14638.066430000001</v>
      </c>
      <c r="AI319" s="162" t="s">
        <v>219</v>
      </c>
    </row>
    <row r="320" spans="2:35" x14ac:dyDescent="0.25">
      <c r="B320" s="166">
        <v>312</v>
      </c>
      <c r="C320" s="165" t="s">
        <v>193</v>
      </c>
      <c r="D320" s="165" t="s">
        <v>47</v>
      </c>
      <c r="E320" s="164">
        <v>38</v>
      </c>
      <c r="F320" s="240">
        <v>2.3358699999999999E-3</v>
      </c>
      <c r="G320" s="164">
        <v>38</v>
      </c>
      <c r="H320" s="240">
        <v>2.3257199999999999E-3</v>
      </c>
      <c r="I320" s="254">
        <v>39468.701598</v>
      </c>
      <c r="J320" s="247">
        <v>1800.03819</v>
      </c>
      <c r="K320" s="163">
        <v>0.35720000000000002</v>
      </c>
      <c r="L320" s="262">
        <v>39509.086143</v>
      </c>
      <c r="M320" s="267">
        <v>2209.5454599999998</v>
      </c>
      <c r="N320" s="163">
        <v>0.25769999999999998</v>
      </c>
      <c r="O320" s="262">
        <v>39437.199077999998</v>
      </c>
      <c r="P320" s="267">
        <v>1330.5408500000001</v>
      </c>
      <c r="Q320" s="163">
        <v>0.49640000000000001</v>
      </c>
      <c r="R320" s="262">
        <v>39481.400326000003</v>
      </c>
      <c r="S320" s="267">
        <v>1774.3635300000001</v>
      </c>
      <c r="T320" s="163">
        <v>0.36380000000000001</v>
      </c>
      <c r="U320" s="262">
        <v>39471.870561000003</v>
      </c>
      <c r="V320" s="267">
        <v>1060.24053</v>
      </c>
      <c r="W320" s="163">
        <v>0.5877</v>
      </c>
      <c r="X320" s="262">
        <v>39485.219985000003</v>
      </c>
      <c r="Y320" s="267">
        <v>1787.8747900000001</v>
      </c>
      <c r="Z320" s="163">
        <v>0.36</v>
      </c>
      <c r="AA320" s="262">
        <v>39493.448772000003</v>
      </c>
      <c r="AB320" s="267">
        <v>1791.0759</v>
      </c>
      <c r="AC320" s="163">
        <v>0.35930000000000001</v>
      </c>
      <c r="AD320" s="262">
        <v>39472.054123000002</v>
      </c>
      <c r="AE320" s="267">
        <v>1085.34401</v>
      </c>
      <c r="AF320" s="163">
        <v>0.57879999999999998</v>
      </c>
      <c r="AG320" s="262">
        <v>39480.249480999999</v>
      </c>
      <c r="AH320" s="267">
        <v>1084.3878500000001</v>
      </c>
      <c r="AI320" s="162">
        <v>0.57920000000000005</v>
      </c>
    </row>
    <row r="321" spans="2:35" x14ac:dyDescent="0.25">
      <c r="B321" s="166">
        <v>313</v>
      </c>
      <c r="C321" s="165" t="s">
        <v>193</v>
      </c>
      <c r="D321" s="165" t="s">
        <v>48</v>
      </c>
      <c r="E321" s="164">
        <v>127</v>
      </c>
      <c r="F321" s="240">
        <v>7.8067400000000004E-3</v>
      </c>
      <c r="G321" s="164">
        <v>127</v>
      </c>
      <c r="H321" s="240">
        <v>7.7728099999999998E-3</v>
      </c>
      <c r="I321" s="254">
        <v>38870.067513000002</v>
      </c>
      <c r="J321" s="247">
        <v>-329.25486000000001</v>
      </c>
      <c r="K321" s="163">
        <v>0.79549999999999998</v>
      </c>
      <c r="L321" s="262">
        <v>38882.077820999999</v>
      </c>
      <c r="M321" s="267">
        <v>-335.74982999999997</v>
      </c>
      <c r="N321" s="163">
        <v>0.79120000000000001</v>
      </c>
      <c r="O321" s="262">
        <v>38894.649790000003</v>
      </c>
      <c r="P321" s="267">
        <v>-332.22140000000002</v>
      </c>
      <c r="Q321" s="163">
        <v>0.79359999999999997</v>
      </c>
      <c r="R321" s="262">
        <v>38903.004584000002</v>
      </c>
      <c r="S321" s="267">
        <v>-339.61509000000001</v>
      </c>
      <c r="T321" s="163">
        <v>0.78869999999999996</v>
      </c>
      <c r="U321" s="262">
        <v>38935.034917999998</v>
      </c>
      <c r="V321" s="267">
        <v>-342.69053000000002</v>
      </c>
      <c r="W321" s="163">
        <v>0.78669999999999995</v>
      </c>
      <c r="X321" s="262">
        <v>38906.183134999999</v>
      </c>
      <c r="Y321" s="267">
        <v>-385.32247999999998</v>
      </c>
      <c r="Z321" s="163">
        <v>0.7611</v>
      </c>
      <c r="AA321" s="262">
        <v>38903.180444999998</v>
      </c>
      <c r="AB321" s="267">
        <v>-347.99486999999999</v>
      </c>
      <c r="AC321" s="163">
        <v>0.78369999999999995</v>
      </c>
      <c r="AD321" s="262">
        <v>38935.399179</v>
      </c>
      <c r="AE321" s="267">
        <v>-383.20062000000001</v>
      </c>
      <c r="AF321" s="163">
        <v>0.76219999999999999</v>
      </c>
      <c r="AG321" s="262">
        <v>38935.341500000002</v>
      </c>
      <c r="AH321" s="267">
        <v>-349.50151</v>
      </c>
      <c r="AI321" s="162">
        <v>0.78249999999999997</v>
      </c>
    </row>
    <row r="322" spans="2:35" x14ac:dyDescent="0.25">
      <c r="B322" s="166">
        <v>314</v>
      </c>
      <c r="C322" s="165" t="s">
        <v>193</v>
      </c>
      <c r="D322" s="165" t="s">
        <v>49</v>
      </c>
      <c r="E322" s="164">
        <v>37</v>
      </c>
      <c r="F322" s="240">
        <v>2.2744000000000002E-3</v>
      </c>
      <c r="G322" s="164">
        <v>37</v>
      </c>
      <c r="H322" s="240">
        <v>2.2645199999999999E-3</v>
      </c>
      <c r="I322" s="254">
        <v>38506.765963999998</v>
      </c>
      <c r="J322" s="247">
        <v>754.13021000000003</v>
      </c>
      <c r="K322" s="163">
        <v>0.71889999999999998</v>
      </c>
      <c r="L322" s="262">
        <v>38512.182250999998</v>
      </c>
      <c r="M322" s="267">
        <v>724.67579000000001</v>
      </c>
      <c r="N322" s="163">
        <v>0.72899999999999998</v>
      </c>
      <c r="O322" s="262">
        <v>38486.684932999997</v>
      </c>
      <c r="P322" s="267">
        <v>722.29659000000004</v>
      </c>
      <c r="Q322" s="163">
        <v>0.73009999999999997</v>
      </c>
      <c r="R322" s="262">
        <v>38487.189706999998</v>
      </c>
      <c r="S322" s="267">
        <v>698.38757999999996</v>
      </c>
      <c r="T322" s="163">
        <v>0.73829999999999996</v>
      </c>
      <c r="U322" s="262">
        <v>38498.036011999997</v>
      </c>
      <c r="V322" s="267">
        <v>782.39277000000004</v>
      </c>
      <c r="W322" s="163">
        <v>0.70789999999999997</v>
      </c>
      <c r="X322" s="262">
        <v>38491.858423999998</v>
      </c>
      <c r="Y322" s="267">
        <v>705.34412999999995</v>
      </c>
      <c r="Z322" s="163">
        <v>0.73570000000000002</v>
      </c>
      <c r="AA322" s="262">
        <v>38492.566811999997</v>
      </c>
      <c r="AB322" s="267">
        <v>698.95333000000005</v>
      </c>
      <c r="AC322" s="163">
        <v>0.73809999999999998</v>
      </c>
      <c r="AD322" s="262">
        <v>38504.287451999997</v>
      </c>
      <c r="AE322" s="267">
        <v>781.50617999999997</v>
      </c>
      <c r="AF322" s="163">
        <v>0.70820000000000005</v>
      </c>
      <c r="AG322" s="262">
        <v>38502.252971000002</v>
      </c>
      <c r="AH322" s="267">
        <v>783.06724999999994</v>
      </c>
      <c r="AI322" s="162">
        <v>0.7077</v>
      </c>
    </row>
    <row r="323" spans="2:35" x14ac:dyDescent="0.25">
      <c r="B323" s="166">
        <v>315</v>
      </c>
      <c r="C323" s="165" t="s">
        <v>193</v>
      </c>
      <c r="D323" s="165" t="s">
        <v>50</v>
      </c>
      <c r="E323" s="164">
        <v>72</v>
      </c>
      <c r="F323" s="240">
        <v>4.4258700000000002E-3</v>
      </c>
      <c r="G323" s="164">
        <v>73</v>
      </c>
      <c r="H323" s="240">
        <v>4.4678399999999998E-3</v>
      </c>
      <c r="I323" s="254">
        <v>39153.437086999998</v>
      </c>
      <c r="J323" s="247">
        <v>2225.8440999999998</v>
      </c>
      <c r="K323" s="163">
        <v>0.11940000000000001</v>
      </c>
      <c r="L323" s="262">
        <v>39130.049605</v>
      </c>
      <c r="M323" s="267">
        <v>2483.0770000000002</v>
      </c>
      <c r="N323" s="163">
        <v>8.1900000000000001E-2</v>
      </c>
      <c r="O323" s="262">
        <v>39170.37846</v>
      </c>
      <c r="P323" s="267">
        <v>2277.0899300000001</v>
      </c>
      <c r="Q323" s="163">
        <v>0.1109</v>
      </c>
      <c r="R323" s="262">
        <v>39143.662382000002</v>
      </c>
      <c r="S323" s="267">
        <v>2514.7958600000002</v>
      </c>
      <c r="T323" s="163">
        <v>7.7899999999999997E-2</v>
      </c>
      <c r="U323" s="262">
        <v>39118.807206999998</v>
      </c>
      <c r="V323" s="267">
        <v>2348.5328500000001</v>
      </c>
      <c r="W323" s="163">
        <v>9.9299999999999999E-2</v>
      </c>
      <c r="X323" s="262">
        <v>39178.285908999998</v>
      </c>
      <c r="Y323" s="267">
        <v>2529.1946800000001</v>
      </c>
      <c r="Z323" s="163">
        <v>7.6200000000000004E-2</v>
      </c>
      <c r="AA323" s="262">
        <v>39135.949090000002</v>
      </c>
      <c r="AB323" s="267">
        <v>2526.8003100000001</v>
      </c>
      <c r="AC323" s="163">
        <v>7.6499999999999999E-2</v>
      </c>
      <c r="AD323" s="262">
        <v>39147.683795999998</v>
      </c>
      <c r="AE323" s="267">
        <v>2367.7183</v>
      </c>
      <c r="AF323" s="163">
        <v>9.6600000000000005E-2</v>
      </c>
      <c r="AG323" s="262">
        <v>39114.007530000003</v>
      </c>
      <c r="AH323" s="267">
        <v>2357.7028799999998</v>
      </c>
      <c r="AI323" s="162">
        <v>9.8000000000000004E-2</v>
      </c>
    </row>
    <row r="324" spans="2:35" x14ac:dyDescent="0.25">
      <c r="B324" s="166">
        <v>316</v>
      </c>
      <c r="C324" s="165" t="s">
        <v>193</v>
      </c>
      <c r="D324" s="165" t="s">
        <v>51</v>
      </c>
      <c r="E324" s="164">
        <v>125</v>
      </c>
      <c r="F324" s="240">
        <v>7.6838000000000002E-3</v>
      </c>
      <c r="G324" s="164">
        <v>126</v>
      </c>
      <c r="H324" s="240">
        <v>7.7116099999999998E-3</v>
      </c>
      <c r="I324" s="254">
        <v>39760.522018000003</v>
      </c>
      <c r="J324" s="247">
        <v>-303.64706000000001</v>
      </c>
      <c r="K324" s="163">
        <v>0.78100000000000003</v>
      </c>
      <c r="L324" s="262">
        <v>39807.051740000003</v>
      </c>
      <c r="M324" s="267">
        <v>-248.02134000000001</v>
      </c>
      <c r="N324" s="163">
        <v>0.82010000000000005</v>
      </c>
      <c r="O324" s="262">
        <v>39783.853795000003</v>
      </c>
      <c r="P324" s="267">
        <v>-256.55302999999998</v>
      </c>
      <c r="Q324" s="163">
        <v>0.81420000000000003</v>
      </c>
      <c r="R324" s="262">
        <v>39825.413274999999</v>
      </c>
      <c r="S324" s="267">
        <v>-210.01836</v>
      </c>
      <c r="T324" s="163">
        <v>0.84719999999999995</v>
      </c>
      <c r="U324" s="262">
        <v>39831.245341000002</v>
      </c>
      <c r="V324" s="267">
        <v>-257.13754999999998</v>
      </c>
      <c r="W324" s="163">
        <v>0.81330000000000002</v>
      </c>
      <c r="X324" s="262">
        <v>39816.694646000004</v>
      </c>
      <c r="Y324" s="267">
        <v>-234.37502000000001</v>
      </c>
      <c r="Z324" s="163">
        <v>0.82969999999999999</v>
      </c>
      <c r="AA324" s="262">
        <v>39811.159666</v>
      </c>
      <c r="AB324" s="267">
        <v>-222.17734999999999</v>
      </c>
      <c r="AC324" s="163">
        <v>0.83850000000000002</v>
      </c>
      <c r="AD324" s="262">
        <v>39822.275420999998</v>
      </c>
      <c r="AE324" s="267">
        <v>-283.08478000000002</v>
      </c>
      <c r="AF324" s="163">
        <v>0.79479999999999995</v>
      </c>
      <c r="AG324" s="262">
        <v>39820.241653999998</v>
      </c>
      <c r="AH324" s="267">
        <v>-265.52131000000003</v>
      </c>
      <c r="AI324" s="162">
        <v>0.80730000000000002</v>
      </c>
    </row>
    <row r="325" spans="2:35" x14ac:dyDescent="0.25">
      <c r="B325" s="166">
        <v>317</v>
      </c>
      <c r="C325" s="165" t="s">
        <v>193</v>
      </c>
      <c r="D325" s="165" t="s">
        <v>52</v>
      </c>
      <c r="E325" s="164">
        <v>169</v>
      </c>
      <c r="F325" s="240">
        <v>1.038849E-2</v>
      </c>
      <c r="G325" s="164">
        <v>170</v>
      </c>
      <c r="H325" s="240">
        <v>1.040455E-2</v>
      </c>
      <c r="I325" s="254">
        <v>39675.884092</v>
      </c>
      <c r="J325" s="247">
        <v>-1263.8085799999999</v>
      </c>
      <c r="K325" s="163">
        <v>0.17749999999999999</v>
      </c>
      <c r="L325" s="262">
        <v>39671.397931</v>
      </c>
      <c r="M325" s="267">
        <v>-1140.28791</v>
      </c>
      <c r="N325" s="163">
        <v>0.223</v>
      </c>
      <c r="O325" s="262">
        <v>39658.446584999998</v>
      </c>
      <c r="P325" s="267">
        <v>-1245.8496299999999</v>
      </c>
      <c r="Q325" s="163">
        <v>0.18340000000000001</v>
      </c>
      <c r="R325" s="262">
        <v>39658.107292000001</v>
      </c>
      <c r="S325" s="267">
        <v>-1131.07699</v>
      </c>
      <c r="T325" s="163">
        <v>0.22639999999999999</v>
      </c>
      <c r="U325" s="262">
        <v>39674.716055999997</v>
      </c>
      <c r="V325" s="267">
        <v>-1108.2000700000001</v>
      </c>
      <c r="W325" s="163">
        <v>0.23549999999999999</v>
      </c>
      <c r="X325" s="262">
        <v>39632.425514000002</v>
      </c>
      <c r="Y325" s="267">
        <v>-1145.7573400000001</v>
      </c>
      <c r="Z325" s="163">
        <v>0.22040000000000001</v>
      </c>
      <c r="AA325" s="262">
        <v>39671.728121</v>
      </c>
      <c r="AB325" s="267">
        <v>-1111.2038</v>
      </c>
      <c r="AC325" s="163">
        <v>0.23469999999999999</v>
      </c>
      <c r="AD325" s="262">
        <v>39649.184865000003</v>
      </c>
      <c r="AE325" s="267">
        <v>-1127.2007699999999</v>
      </c>
      <c r="AF325" s="163">
        <v>0.22750000000000001</v>
      </c>
      <c r="AG325" s="262">
        <v>39685.225134</v>
      </c>
      <c r="AH325" s="267">
        <v>-1093.8373899999999</v>
      </c>
      <c r="AI325" s="162">
        <v>0.24160000000000001</v>
      </c>
    </row>
    <row r="326" spans="2:35" x14ac:dyDescent="0.25">
      <c r="B326" s="166">
        <v>318</v>
      </c>
      <c r="C326" s="165" t="s">
        <v>193</v>
      </c>
      <c r="D326" s="165" t="s">
        <v>53</v>
      </c>
      <c r="E326" s="164">
        <v>182</v>
      </c>
      <c r="F326" s="240">
        <v>1.1187610000000001E-2</v>
      </c>
      <c r="G326" s="164">
        <v>184</v>
      </c>
      <c r="H326" s="240">
        <v>1.12614E-2</v>
      </c>
      <c r="I326" s="254">
        <v>38877.930627000002</v>
      </c>
      <c r="J326" s="247">
        <v>-715.27323999999999</v>
      </c>
      <c r="K326" s="163">
        <v>0.42670000000000002</v>
      </c>
      <c r="L326" s="262">
        <v>38871.071472000003</v>
      </c>
      <c r="M326" s="267">
        <v>-463.39600999999999</v>
      </c>
      <c r="N326" s="163">
        <v>0.60619999999999996</v>
      </c>
      <c r="O326" s="262">
        <v>38883.648988000001</v>
      </c>
      <c r="P326" s="267">
        <v>-685.22545000000002</v>
      </c>
      <c r="Q326" s="163">
        <v>0.4461</v>
      </c>
      <c r="R326" s="262">
        <v>38876.885674999998</v>
      </c>
      <c r="S326" s="267">
        <v>-450.22341999999998</v>
      </c>
      <c r="T326" s="163">
        <v>0.61619999999999997</v>
      </c>
      <c r="U326" s="262">
        <v>38874.9807</v>
      </c>
      <c r="V326" s="267">
        <v>-485.77010999999999</v>
      </c>
      <c r="W326" s="163">
        <v>0.58830000000000005</v>
      </c>
      <c r="X326" s="262">
        <v>38872.384346999999</v>
      </c>
      <c r="Y326" s="267">
        <v>-457.77535999999998</v>
      </c>
      <c r="Z326" s="163">
        <v>0.61019999999999996</v>
      </c>
      <c r="AA326" s="262">
        <v>38868.002651000003</v>
      </c>
      <c r="AB326" s="267">
        <v>-449.37430999999998</v>
      </c>
      <c r="AC326" s="163">
        <v>0.6169</v>
      </c>
      <c r="AD326" s="262">
        <v>38875.579817999998</v>
      </c>
      <c r="AE326" s="267">
        <v>-492.60516000000001</v>
      </c>
      <c r="AF326" s="163">
        <v>0.58299999999999996</v>
      </c>
      <c r="AG326" s="262">
        <v>38868.485934999997</v>
      </c>
      <c r="AH326" s="267">
        <v>-485.54836</v>
      </c>
      <c r="AI326" s="162">
        <v>0.58840000000000003</v>
      </c>
    </row>
    <row r="327" spans="2:35" x14ac:dyDescent="0.25">
      <c r="B327" s="166">
        <v>319</v>
      </c>
      <c r="C327" s="165" t="s">
        <v>193</v>
      </c>
      <c r="D327" s="165" t="s">
        <v>54</v>
      </c>
      <c r="E327" s="164">
        <v>773</v>
      </c>
      <c r="F327" s="240">
        <v>4.7516599999999999E-2</v>
      </c>
      <c r="G327" s="164">
        <v>774</v>
      </c>
      <c r="H327" s="240">
        <v>4.7371320000000001E-2</v>
      </c>
      <c r="I327" s="254">
        <v>38995.596439000001</v>
      </c>
      <c r="J327" s="247">
        <v>-208.19588999999999</v>
      </c>
      <c r="K327" s="163">
        <v>0.6391</v>
      </c>
      <c r="L327" s="262">
        <v>39007.942702</v>
      </c>
      <c r="M327" s="267">
        <v>-20.587769999999999</v>
      </c>
      <c r="N327" s="163">
        <v>0.96299999999999997</v>
      </c>
      <c r="O327" s="262">
        <v>38995.998685999999</v>
      </c>
      <c r="P327" s="267">
        <v>-158.12742</v>
      </c>
      <c r="Q327" s="163">
        <v>0.72150000000000003</v>
      </c>
      <c r="R327" s="262">
        <v>39007.140507999997</v>
      </c>
      <c r="S327" s="267">
        <v>13.645020000000001</v>
      </c>
      <c r="T327" s="163">
        <v>0.97550000000000003</v>
      </c>
      <c r="U327" s="262">
        <v>39014.036935999997</v>
      </c>
      <c r="V327" s="267">
        <v>-24.656600000000001</v>
      </c>
      <c r="W327" s="163">
        <v>0.9556</v>
      </c>
      <c r="X327" s="262">
        <v>39003.317266999999</v>
      </c>
      <c r="Y327" s="267">
        <v>6.9751500000000002</v>
      </c>
      <c r="Z327" s="163">
        <v>0.98750000000000004</v>
      </c>
      <c r="AA327" s="262">
        <v>39011.153818999999</v>
      </c>
      <c r="AB327" s="267">
        <v>24.861509999999999</v>
      </c>
      <c r="AC327" s="163">
        <v>0.95530000000000004</v>
      </c>
      <c r="AD327" s="262">
        <v>39009.420447999997</v>
      </c>
      <c r="AE327" s="267">
        <v>-28.983270000000001</v>
      </c>
      <c r="AF327" s="163">
        <v>0.94779999999999998</v>
      </c>
      <c r="AG327" s="262">
        <v>39017.495465</v>
      </c>
      <c r="AH327" s="267">
        <v>-15.408659999999999</v>
      </c>
      <c r="AI327" s="162">
        <v>0.97230000000000005</v>
      </c>
    </row>
    <row r="328" spans="2:35" x14ac:dyDescent="0.25">
      <c r="B328" s="166">
        <v>320</v>
      </c>
      <c r="C328" s="165" t="s">
        <v>193</v>
      </c>
      <c r="D328" s="165" t="s">
        <v>55</v>
      </c>
      <c r="E328" s="164">
        <v>44</v>
      </c>
      <c r="F328" s="240">
        <v>2.7047E-3</v>
      </c>
      <c r="G328" s="164">
        <v>45</v>
      </c>
      <c r="H328" s="240">
        <v>2.7541499999999999E-3</v>
      </c>
      <c r="I328" s="254">
        <v>39442.304957</v>
      </c>
      <c r="J328" s="247">
        <v>608.67938000000004</v>
      </c>
      <c r="K328" s="163">
        <v>0.7359</v>
      </c>
      <c r="L328" s="262">
        <v>39410.174177000001</v>
      </c>
      <c r="M328" s="267">
        <v>489.00936999999999</v>
      </c>
      <c r="N328" s="163">
        <v>0.78600000000000003</v>
      </c>
      <c r="O328" s="262">
        <v>39466.620701</v>
      </c>
      <c r="P328" s="267">
        <v>564.47821999999996</v>
      </c>
      <c r="Q328" s="163">
        <v>0.75429999999999997</v>
      </c>
      <c r="R328" s="262">
        <v>39428.627001000001</v>
      </c>
      <c r="S328" s="267">
        <v>455.17396000000002</v>
      </c>
      <c r="T328" s="163">
        <v>0.8004</v>
      </c>
      <c r="U328" s="262">
        <v>39504.250006000002</v>
      </c>
      <c r="V328" s="267">
        <v>296.46708000000001</v>
      </c>
      <c r="W328" s="163">
        <v>0.86909999999999998</v>
      </c>
      <c r="X328" s="262">
        <v>39393.244604</v>
      </c>
      <c r="Y328" s="267">
        <v>410.66266000000002</v>
      </c>
      <c r="Z328" s="163">
        <v>0.81950000000000001</v>
      </c>
      <c r="AA328" s="262">
        <v>39431.432100999999</v>
      </c>
      <c r="AB328" s="267">
        <v>439.36997000000002</v>
      </c>
      <c r="AC328" s="163">
        <v>0.80720000000000003</v>
      </c>
      <c r="AD328" s="262">
        <v>39478.719679000002</v>
      </c>
      <c r="AE328" s="267">
        <v>269.01274999999998</v>
      </c>
      <c r="AF328" s="163">
        <v>0.88109999999999999</v>
      </c>
      <c r="AG328" s="262">
        <v>39506.390660999998</v>
      </c>
      <c r="AH328" s="267">
        <v>285.19810000000001</v>
      </c>
      <c r="AI328" s="162">
        <v>0.874</v>
      </c>
    </row>
    <row r="329" spans="2:35" x14ac:dyDescent="0.25">
      <c r="B329" s="166">
        <v>321</v>
      </c>
      <c r="C329" s="165" t="s">
        <v>193</v>
      </c>
      <c r="D329" s="165" t="s">
        <v>56</v>
      </c>
      <c r="E329" s="164">
        <v>2713</v>
      </c>
      <c r="F329" s="240">
        <v>0.16676911999999999</v>
      </c>
      <c r="G329" s="164">
        <v>2722</v>
      </c>
      <c r="H329" s="240">
        <v>0.16659526</v>
      </c>
      <c r="I329" s="254">
        <v>39178.353382000001</v>
      </c>
      <c r="J329" s="247">
        <v>1485.43604</v>
      </c>
      <c r="K329" s="163" t="s">
        <v>219</v>
      </c>
      <c r="L329" s="262">
        <v>39177.338558000003</v>
      </c>
      <c r="M329" s="267">
        <v>1585.3449499999999</v>
      </c>
      <c r="N329" s="163" t="s">
        <v>219</v>
      </c>
      <c r="O329" s="262">
        <v>39186.235678999998</v>
      </c>
      <c r="P329" s="267">
        <v>1433.3487399999999</v>
      </c>
      <c r="Q329" s="163" t="s">
        <v>219</v>
      </c>
      <c r="R329" s="262">
        <v>39185.373929000001</v>
      </c>
      <c r="S329" s="267">
        <v>1534.49632</v>
      </c>
      <c r="T329" s="163" t="s">
        <v>219</v>
      </c>
      <c r="U329" s="262">
        <v>39186.406112999997</v>
      </c>
      <c r="V329" s="267">
        <v>1457.3712599999999</v>
      </c>
      <c r="W329" s="163" t="s">
        <v>219</v>
      </c>
      <c r="X329" s="262">
        <v>39186.265857999999</v>
      </c>
      <c r="Y329" s="267">
        <v>1521.88525</v>
      </c>
      <c r="Z329" s="163" t="s">
        <v>219</v>
      </c>
      <c r="AA329" s="262">
        <v>39185.587380999998</v>
      </c>
      <c r="AB329" s="267">
        <v>1514.1658</v>
      </c>
      <c r="AC329" s="163" t="s">
        <v>219</v>
      </c>
      <c r="AD329" s="262">
        <v>39187.074360999999</v>
      </c>
      <c r="AE329" s="267">
        <v>1447.95777</v>
      </c>
      <c r="AF329" s="163" t="s">
        <v>219</v>
      </c>
      <c r="AG329" s="262">
        <v>39186.491868999998</v>
      </c>
      <c r="AH329" s="267">
        <v>1442.6055100000001</v>
      </c>
      <c r="AI329" s="162" t="s">
        <v>219</v>
      </c>
    </row>
    <row r="330" spans="2:35" x14ac:dyDescent="0.25">
      <c r="B330" s="166">
        <v>322</v>
      </c>
      <c r="C330" s="165" t="s">
        <v>193</v>
      </c>
      <c r="D330" s="165" t="s">
        <v>57</v>
      </c>
      <c r="E330" s="164">
        <v>1852</v>
      </c>
      <c r="F330" s="240">
        <v>0.11384313</v>
      </c>
      <c r="G330" s="164">
        <v>1857</v>
      </c>
      <c r="H330" s="240">
        <v>0.11365445</v>
      </c>
      <c r="I330" s="254">
        <v>39221.301754</v>
      </c>
      <c r="J330" s="247">
        <v>807.01062999999999</v>
      </c>
      <c r="K330" s="163">
        <v>8.8000000000000005E-3</v>
      </c>
      <c r="L330" s="262">
        <v>39208.104668</v>
      </c>
      <c r="M330" s="267">
        <v>857.15322000000003</v>
      </c>
      <c r="N330" s="163">
        <v>5.3E-3</v>
      </c>
      <c r="O330" s="262">
        <v>39216.137187</v>
      </c>
      <c r="P330" s="267">
        <v>759.89496999999994</v>
      </c>
      <c r="Q330" s="163">
        <v>1.3599999999999999E-2</v>
      </c>
      <c r="R330" s="262">
        <v>39205.333610000001</v>
      </c>
      <c r="S330" s="267">
        <v>813.29136000000005</v>
      </c>
      <c r="T330" s="163">
        <v>8.2000000000000007E-3</v>
      </c>
      <c r="U330" s="262">
        <v>39198.902731000002</v>
      </c>
      <c r="V330" s="267">
        <v>750.35897</v>
      </c>
      <c r="W330" s="163">
        <v>1.46E-2</v>
      </c>
      <c r="X330" s="262">
        <v>39206.332638</v>
      </c>
      <c r="Y330" s="267">
        <v>793.04551000000004</v>
      </c>
      <c r="Z330" s="163">
        <v>9.9000000000000008E-3</v>
      </c>
      <c r="AA330" s="262">
        <v>39203.776898999997</v>
      </c>
      <c r="AB330" s="267">
        <v>799.60716000000002</v>
      </c>
      <c r="AC330" s="163">
        <v>9.2999999999999992E-3</v>
      </c>
      <c r="AD330" s="262">
        <v>39199.774955000001</v>
      </c>
      <c r="AE330" s="267">
        <v>735.82795999999996</v>
      </c>
      <c r="AF330" s="163">
        <v>1.67E-2</v>
      </c>
      <c r="AG330" s="262">
        <v>39197.698126000003</v>
      </c>
      <c r="AH330" s="267">
        <v>740.25314000000003</v>
      </c>
      <c r="AI330" s="162">
        <v>1.61E-2</v>
      </c>
    </row>
    <row r="331" spans="2:35" x14ac:dyDescent="0.25">
      <c r="B331" s="166">
        <v>323</v>
      </c>
      <c r="C331" s="165" t="s">
        <v>193</v>
      </c>
      <c r="D331" s="165" t="s">
        <v>58</v>
      </c>
      <c r="E331" s="164">
        <v>48</v>
      </c>
      <c r="F331" s="240">
        <v>2.95058E-3</v>
      </c>
      <c r="G331" s="164">
        <v>48</v>
      </c>
      <c r="H331" s="240">
        <v>2.9377600000000002E-3</v>
      </c>
      <c r="I331" s="254">
        <v>39315.533177999998</v>
      </c>
      <c r="J331" s="247">
        <v>12.11032</v>
      </c>
      <c r="K331" s="163">
        <v>0.99450000000000005</v>
      </c>
      <c r="L331" s="262">
        <v>39238.027826999998</v>
      </c>
      <c r="M331" s="267">
        <v>155.75207</v>
      </c>
      <c r="N331" s="163">
        <v>0.92979999999999996</v>
      </c>
      <c r="O331" s="262">
        <v>39303.323377000001</v>
      </c>
      <c r="P331" s="267">
        <v>4.7560200000000004</v>
      </c>
      <c r="Q331" s="163">
        <v>0.99790000000000001</v>
      </c>
      <c r="R331" s="262">
        <v>39227.036335999997</v>
      </c>
      <c r="S331" s="267">
        <v>142.05466000000001</v>
      </c>
      <c r="T331" s="163">
        <v>0.93589999999999995</v>
      </c>
      <c r="U331" s="262">
        <v>39309.084690000003</v>
      </c>
      <c r="V331" s="267">
        <v>68.683970000000002</v>
      </c>
      <c r="W331" s="163">
        <v>0.96889999999999998</v>
      </c>
      <c r="X331" s="262">
        <v>39201.410841999998</v>
      </c>
      <c r="Y331" s="267">
        <v>93.476240000000004</v>
      </c>
      <c r="Z331" s="163">
        <v>0.95779999999999998</v>
      </c>
      <c r="AA331" s="262">
        <v>39212.399936000002</v>
      </c>
      <c r="AB331" s="267">
        <v>130.40789000000001</v>
      </c>
      <c r="AC331" s="163">
        <v>0.94110000000000005</v>
      </c>
      <c r="AD331" s="262">
        <v>39283.502232999999</v>
      </c>
      <c r="AE331" s="267">
        <v>17.389949999999999</v>
      </c>
      <c r="AF331" s="163">
        <v>0.99209999999999998</v>
      </c>
      <c r="AG331" s="262">
        <v>39296.851642000001</v>
      </c>
      <c r="AH331" s="267">
        <v>59.462330000000001</v>
      </c>
      <c r="AI331" s="162">
        <v>0.97309999999999997</v>
      </c>
    </row>
    <row r="332" spans="2:35" x14ac:dyDescent="0.25">
      <c r="B332" s="166">
        <v>324</v>
      </c>
      <c r="C332" s="165" t="s">
        <v>193</v>
      </c>
      <c r="D332" s="165" t="s">
        <v>59</v>
      </c>
      <c r="E332" s="164">
        <v>1112</v>
      </c>
      <c r="F332" s="240">
        <v>6.8355050000000001E-2</v>
      </c>
      <c r="G332" s="164">
        <v>1114</v>
      </c>
      <c r="H332" s="240">
        <v>6.818043E-2</v>
      </c>
      <c r="I332" s="254">
        <v>39251.52706</v>
      </c>
      <c r="J332" s="247">
        <v>2248.7644</v>
      </c>
      <c r="K332" s="163" t="s">
        <v>219</v>
      </c>
      <c r="L332" s="262">
        <v>39233.905757</v>
      </c>
      <c r="M332" s="267">
        <v>2076.1721699999998</v>
      </c>
      <c r="N332" s="163" t="s">
        <v>219</v>
      </c>
      <c r="O332" s="262">
        <v>39245.995996999998</v>
      </c>
      <c r="P332" s="267">
        <v>2259.3685599999999</v>
      </c>
      <c r="Q332" s="163" t="s">
        <v>219</v>
      </c>
      <c r="R332" s="262">
        <v>39230.532659999997</v>
      </c>
      <c r="S332" s="267">
        <v>2094.6016199999999</v>
      </c>
      <c r="T332" s="163" t="s">
        <v>219</v>
      </c>
      <c r="U332" s="262">
        <v>39239.857506</v>
      </c>
      <c r="V332" s="267">
        <v>2081.6053400000001</v>
      </c>
      <c r="W332" s="163" t="s">
        <v>219</v>
      </c>
      <c r="X332" s="262">
        <v>39224.108256</v>
      </c>
      <c r="Y332" s="267">
        <v>2089.2315699999999</v>
      </c>
      <c r="Z332" s="163" t="s">
        <v>219</v>
      </c>
      <c r="AA332" s="262">
        <v>39228.944780999998</v>
      </c>
      <c r="AB332" s="267">
        <v>2084.2670199999998</v>
      </c>
      <c r="AC332" s="163" t="s">
        <v>219</v>
      </c>
      <c r="AD332" s="262">
        <v>39234.326892999998</v>
      </c>
      <c r="AE332" s="267">
        <v>2077.8218900000002</v>
      </c>
      <c r="AF332" s="163" t="s">
        <v>219</v>
      </c>
      <c r="AG332" s="262">
        <v>39238.375281000001</v>
      </c>
      <c r="AH332" s="267">
        <v>2074.0399499999999</v>
      </c>
      <c r="AI332" s="162" t="s">
        <v>219</v>
      </c>
    </row>
    <row r="333" spans="2:35" x14ac:dyDescent="0.25">
      <c r="B333" s="166">
        <v>325</v>
      </c>
      <c r="C333" s="165" t="s">
        <v>193</v>
      </c>
      <c r="D333" s="165" t="s">
        <v>60</v>
      </c>
      <c r="E333" s="164">
        <v>428</v>
      </c>
      <c r="F333" s="240">
        <v>2.6309320000000001E-2</v>
      </c>
      <c r="G333" s="164">
        <v>431</v>
      </c>
      <c r="H333" s="240">
        <v>2.6378599999999999E-2</v>
      </c>
      <c r="I333" s="254">
        <v>39238.181571000001</v>
      </c>
      <c r="J333" s="247">
        <v>-374.70361000000003</v>
      </c>
      <c r="K333" s="163">
        <v>0.53100000000000003</v>
      </c>
      <c r="L333" s="262">
        <v>39217.552114999999</v>
      </c>
      <c r="M333" s="267">
        <v>-469.82857999999999</v>
      </c>
      <c r="N333" s="163">
        <v>0.43140000000000001</v>
      </c>
      <c r="O333" s="262">
        <v>39232.384159000001</v>
      </c>
      <c r="P333" s="267">
        <v>-314.95571000000001</v>
      </c>
      <c r="Q333" s="163">
        <v>0.59830000000000005</v>
      </c>
      <c r="R333" s="262">
        <v>39213.651381999996</v>
      </c>
      <c r="S333" s="267">
        <v>-412.57562999999999</v>
      </c>
      <c r="T333" s="163">
        <v>0.4894</v>
      </c>
      <c r="U333" s="262">
        <v>39233.959643000002</v>
      </c>
      <c r="V333" s="267">
        <v>-439.07855999999998</v>
      </c>
      <c r="W333" s="163">
        <v>0.46150000000000002</v>
      </c>
      <c r="X333" s="262">
        <v>39201.029792000001</v>
      </c>
      <c r="Y333" s="267">
        <v>-422.81002999999998</v>
      </c>
      <c r="Z333" s="163">
        <v>0.47870000000000001</v>
      </c>
      <c r="AA333" s="262">
        <v>39212.768829000001</v>
      </c>
      <c r="AB333" s="267">
        <v>-397.23511000000002</v>
      </c>
      <c r="AC333" s="163">
        <v>0.50580000000000003</v>
      </c>
      <c r="AD333" s="262">
        <v>39222.313816000002</v>
      </c>
      <c r="AE333" s="267">
        <v>-450.55527000000001</v>
      </c>
      <c r="AF333" s="163">
        <v>0.44990000000000002</v>
      </c>
      <c r="AG333" s="262">
        <v>39234.162611</v>
      </c>
      <c r="AH333" s="267">
        <v>-426.35248000000001</v>
      </c>
      <c r="AI333" s="162">
        <v>0.47470000000000001</v>
      </c>
    </row>
    <row r="334" spans="2:35" x14ac:dyDescent="0.25">
      <c r="B334" s="166">
        <v>326</v>
      </c>
      <c r="C334" s="165" t="s">
        <v>193</v>
      </c>
      <c r="D334" s="165" t="s">
        <v>61</v>
      </c>
      <c r="E334" s="164">
        <v>41</v>
      </c>
      <c r="F334" s="240">
        <v>2.5202900000000001E-3</v>
      </c>
      <c r="G334" s="164">
        <v>41</v>
      </c>
      <c r="H334" s="240">
        <v>2.5093300000000002E-3</v>
      </c>
      <c r="I334" s="254">
        <v>39321.449632000003</v>
      </c>
      <c r="J334" s="247">
        <v>-1664.16488</v>
      </c>
      <c r="K334" s="163">
        <v>0.38129999999999997</v>
      </c>
      <c r="L334" s="262">
        <v>39272.493518000003</v>
      </c>
      <c r="M334" s="267">
        <v>-1595.47686</v>
      </c>
      <c r="N334" s="163">
        <v>0.40029999999999999</v>
      </c>
      <c r="O334" s="262">
        <v>39317.388054000003</v>
      </c>
      <c r="P334" s="267">
        <v>-1679.7105899999999</v>
      </c>
      <c r="Q334" s="163">
        <v>0.3765</v>
      </c>
      <c r="R334" s="262">
        <v>39270.608489999999</v>
      </c>
      <c r="S334" s="267">
        <v>-1611.60401</v>
      </c>
      <c r="T334" s="163">
        <v>0.39529999999999998</v>
      </c>
      <c r="U334" s="262">
        <v>39314.236724000002</v>
      </c>
      <c r="V334" s="267">
        <v>-1532.21913</v>
      </c>
      <c r="W334" s="163">
        <v>0.41849999999999998</v>
      </c>
      <c r="X334" s="262">
        <v>39265.208030000002</v>
      </c>
      <c r="Y334" s="267">
        <v>-1507.0054299999999</v>
      </c>
      <c r="Z334" s="163">
        <v>0.42670000000000002</v>
      </c>
      <c r="AA334" s="262">
        <v>39273.488262999999</v>
      </c>
      <c r="AB334" s="267">
        <v>-1630.86976</v>
      </c>
      <c r="AC334" s="163">
        <v>0.38969999999999999</v>
      </c>
      <c r="AD334" s="262">
        <v>39306.619680000003</v>
      </c>
      <c r="AE334" s="267">
        <v>-1442.25297</v>
      </c>
      <c r="AF334" s="163">
        <v>0.44640000000000002</v>
      </c>
      <c r="AG334" s="262">
        <v>39316.425307999998</v>
      </c>
      <c r="AH334" s="267">
        <v>-1548.26441</v>
      </c>
      <c r="AI334" s="162">
        <v>0.41370000000000001</v>
      </c>
    </row>
    <row r="335" spans="2:35" x14ac:dyDescent="0.25">
      <c r="B335" s="166">
        <v>327</v>
      </c>
      <c r="C335" s="165" t="s">
        <v>193</v>
      </c>
      <c r="D335" s="165" t="s">
        <v>62</v>
      </c>
      <c r="E335" s="164">
        <v>65</v>
      </c>
      <c r="F335" s="240">
        <v>3.9955700000000004E-3</v>
      </c>
      <c r="G335" s="164">
        <v>65</v>
      </c>
      <c r="H335" s="240">
        <v>3.9782100000000003E-3</v>
      </c>
      <c r="I335" s="254">
        <v>39344.054291</v>
      </c>
      <c r="J335" s="247">
        <v>1324.3685399999999</v>
      </c>
      <c r="K335" s="163">
        <v>0.37630000000000002</v>
      </c>
      <c r="L335" s="262">
        <v>39315.328835</v>
      </c>
      <c r="M335" s="267">
        <v>1320.89202</v>
      </c>
      <c r="N335" s="163">
        <v>0.37659999999999999</v>
      </c>
      <c r="O335" s="262">
        <v>39304.628239999998</v>
      </c>
      <c r="P335" s="267">
        <v>1248.18524</v>
      </c>
      <c r="Q335" s="163">
        <v>0.40400000000000003</v>
      </c>
      <c r="R335" s="262">
        <v>39279.549595999997</v>
      </c>
      <c r="S335" s="267">
        <v>1255.18841</v>
      </c>
      <c r="T335" s="163">
        <v>0.40060000000000001</v>
      </c>
      <c r="U335" s="262">
        <v>39271.861363000004</v>
      </c>
      <c r="V335" s="267">
        <v>1353.2441200000001</v>
      </c>
      <c r="W335" s="163">
        <v>0.36430000000000001</v>
      </c>
      <c r="X335" s="262">
        <v>39278.631931999997</v>
      </c>
      <c r="Y335" s="267">
        <v>1367.5993599999999</v>
      </c>
      <c r="Z335" s="163">
        <v>0.35980000000000001</v>
      </c>
      <c r="AA335" s="262">
        <v>39284.573431999997</v>
      </c>
      <c r="AB335" s="267">
        <v>1260.8013900000001</v>
      </c>
      <c r="AC335" s="163">
        <v>0.39850000000000002</v>
      </c>
      <c r="AD335" s="262">
        <v>39268.767875999998</v>
      </c>
      <c r="AE335" s="267">
        <v>1439.5126299999999</v>
      </c>
      <c r="AF335" s="163">
        <v>0.33460000000000001</v>
      </c>
      <c r="AG335" s="262">
        <v>39275.033023000004</v>
      </c>
      <c r="AH335" s="267">
        <v>1355.4275600000001</v>
      </c>
      <c r="AI335" s="162">
        <v>0.36359999999999998</v>
      </c>
    </row>
    <row r="336" spans="2:35" x14ac:dyDescent="0.25">
      <c r="B336" s="166">
        <v>328</v>
      </c>
      <c r="C336" s="165" t="s">
        <v>193</v>
      </c>
      <c r="D336" s="165" t="s">
        <v>63</v>
      </c>
      <c r="E336" s="164">
        <v>74</v>
      </c>
      <c r="F336" s="240">
        <v>4.5488100000000004E-3</v>
      </c>
      <c r="G336" s="164">
        <v>74</v>
      </c>
      <c r="H336" s="240">
        <v>4.5290399999999998E-3</v>
      </c>
      <c r="I336" s="254">
        <v>39777.925889999999</v>
      </c>
      <c r="J336" s="247">
        <v>1321.87879</v>
      </c>
      <c r="K336" s="163">
        <v>0.34720000000000001</v>
      </c>
      <c r="L336" s="262">
        <v>39716.674285000001</v>
      </c>
      <c r="M336" s="267">
        <v>1297.81459</v>
      </c>
      <c r="N336" s="163">
        <v>0.35510000000000003</v>
      </c>
      <c r="O336" s="262">
        <v>39751.169364000001</v>
      </c>
      <c r="P336" s="267">
        <v>889.46130000000005</v>
      </c>
      <c r="Q336" s="163">
        <v>0.52739999999999998</v>
      </c>
      <c r="R336" s="262">
        <v>39699.337159000002</v>
      </c>
      <c r="S336" s="267">
        <v>919.49652000000003</v>
      </c>
      <c r="T336" s="163">
        <v>0.51290000000000002</v>
      </c>
      <c r="U336" s="262">
        <v>39578.281859000002</v>
      </c>
      <c r="V336" s="267">
        <v>787.56376</v>
      </c>
      <c r="W336" s="163">
        <v>0.57479999999999998</v>
      </c>
      <c r="X336" s="262">
        <v>39687.703980999999</v>
      </c>
      <c r="Y336" s="267">
        <v>887.58624999999995</v>
      </c>
      <c r="Z336" s="163">
        <v>0.52749999999999997</v>
      </c>
      <c r="AA336" s="262">
        <v>39691.961871</v>
      </c>
      <c r="AB336" s="267">
        <v>922.12613999999996</v>
      </c>
      <c r="AC336" s="163">
        <v>0.51170000000000004</v>
      </c>
      <c r="AD336" s="262">
        <v>39572.893892</v>
      </c>
      <c r="AE336" s="267">
        <v>756.90665000000001</v>
      </c>
      <c r="AF336" s="163">
        <v>0.5897</v>
      </c>
      <c r="AG336" s="262">
        <v>39575.764921000002</v>
      </c>
      <c r="AH336" s="267">
        <v>787.59319000000005</v>
      </c>
      <c r="AI336" s="162">
        <v>0.57479999999999998</v>
      </c>
    </row>
    <row r="337" spans="2:35" x14ac:dyDescent="0.25">
      <c r="B337" s="166">
        <v>329</v>
      </c>
      <c r="C337" s="165" t="s">
        <v>193</v>
      </c>
      <c r="D337" s="165" t="s">
        <v>64</v>
      </c>
      <c r="E337" s="164">
        <v>68</v>
      </c>
      <c r="F337" s="240">
        <v>4.1799899999999997E-3</v>
      </c>
      <c r="G337" s="164">
        <v>68</v>
      </c>
      <c r="H337" s="240">
        <v>4.1618200000000001E-3</v>
      </c>
      <c r="I337" s="254">
        <v>39107.009884999999</v>
      </c>
      <c r="J337" s="247">
        <v>363.17093999999997</v>
      </c>
      <c r="K337" s="163">
        <v>0.80569999999999997</v>
      </c>
      <c r="L337" s="262">
        <v>39149.244951000001</v>
      </c>
      <c r="M337" s="267">
        <v>351.69139000000001</v>
      </c>
      <c r="N337" s="163">
        <v>0.81140000000000001</v>
      </c>
      <c r="O337" s="262">
        <v>39084.099919</v>
      </c>
      <c r="P337" s="267">
        <v>369.33175</v>
      </c>
      <c r="Q337" s="163">
        <v>0.8024</v>
      </c>
      <c r="R337" s="262">
        <v>39129.607741</v>
      </c>
      <c r="S337" s="267">
        <v>358.41973000000002</v>
      </c>
      <c r="T337" s="163">
        <v>0.80779999999999996</v>
      </c>
      <c r="U337" s="262">
        <v>39124.064875999997</v>
      </c>
      <c r="V337" s="267">
        <v>476.43061</v>
      </c>
      <c r="W337" s="163">
        <v>0.74609999999999999</v>
      </c>
      <c r="X337" s="262">
        <v>39134.103397999999</v>
      </c>
      <c r="Y337" s="267">
        <v>375.28791999999999</v>
      </c>
      <c r="Z337" s="163">
        <v>0.79890000000000005</v>
      </c>
      <c r="AA337" s="262">
        <v>39129.276964999997</v>
      </c>
      <c r="AB337" s="267">
        <v>356.82440000000003</v>
      </c>
      <c r="AC337" s="163">
        <v>0.80859999999999999</v>
      </c>
      <c r="AD337" s="262">
        <v>39126.221595000003</v>
      </c>
      <c r="AE337" s="267">
        <v>478.76150999999999</v>
      </c>
      <c r="AF337" s="163">
        <v>0.74490000000000001</v>
      </c>
      <c r="AG337" s="262">
        <v>39122.862160999997</v>
      </c>
      <c r="AH337" s="267">
        <v>473.76848000000001</v>
      </c>
      <c r="AI337" s="162">
        <v>0.74750000000000005</v>
      </c>
    </row>
    <row r="338" spans="2:35" x14ac:dyDescent="0.25">
      <c r="B338" s="166">
        <v>330</v>
      </c>
      <c r="C338" s="165" t="s">
        <v>193</v>
      </c>
      <c r="D338" s="165" t="s">
        <v>65</v>
      </c>
      <c r="E338" s="164">
        <v>15</v>
      </c>
      <c r="F338" s="240">
        <v>9.2206000000000005E-4</v>
      </c>
      <c r="G338" s="164">
        <v>15</v>
      </c>
      <c r="H338" s="240">
        <v>9.1805000000000001E-4</v>
      </c>
      <c r="I338" s="254">
        <v>39527.405566000001</v>
      </c>
      <c r="J338" s="247">
        <v>-6049.18822</v>
      </c>
      <c r="K338" s="163">
        <v>0.153</v>
      </c>
      <c r="L338" s="262">
        <v>39499.494277999998</v>
      </c>
      <c r="M338" s="267">
        <v>-6138.8093500000004</v>
      </c>
      <c r="N338" s="163">
        <v>0.14630000000000001</v>
      </c>
      <c r="O338" s="262">
        <v>39616.165918999999</v>
      </c>
      <c r="P338" s="267">
        <v>-6166.7650599999997</v>
      </c>
      <c r="Q338" s="163">
        <v>0.1449</v>
      </c>
      <c r="R338" s="262">
        <v>39575.706571000002</v>
      </c>
      <c r="S338" s="267">
        <v>-6235.5161699999999</v>
      </c>
      <c r="T338" s="163">
        <v>0.13980000000000001</v>
      </c>
      <c r="U338" s="262">
        <v>39599.673631999998</v>
      </c>
      <c r="V338" s="267">
        <v>-6058.8235400000003</v>
      </c>
      <c r="W338" s="163">
        <v>0.1512</v>
      </c>
      <c r="X338" s="262">
        <v>39625.842498999998</v>
      </c>
      <c r="Y338" s="267">
        <v>-6153.5604999999996</v>
      </c>
      <c r="Z338" s="163">
        <v>0.14499999999999999</v>
      </c>
      <c r="AA338" s="262">
        <v>39584.521638999999</v>
      </c>
      <c r="AB338" s="267">
        <v>-6231.0437499999998</v>
      </c>
      <c r="AC338" s="163">
        <v>0.1401</v>
      </c>
      <c r="AD338" s="262">
        <v>39639.314323999999</v>
      </c>
      <c r="AE338" s="267">
        <v>-5983.9672399999999</v>
      </c>
      <c r="AF338" s="163">
        <v>0.15620000000000001</v>
      </c>
      <c r="AG338" s="262">
        <v>39604.614276</v>
      </c>
      <c r="AH338" s="267">
        <v>-6049.20046</v>
      </c>
      <c r="AI338" s="162">
        <v>0.15179999999999999</v>
      </c>
    </row>
    <row r="339" spans="2:35" x14ac:dyDescent="0.25">
      <c r="B339" s="166">
        <v>331</v>
      </c>
      <c r="C339" s="165" t="s">
        <v>193</v>
      </c>
      <c r="D339" s="165" t="s">
        <v>66</v>
      </c>
      <c r="E339" s="164">
        <v>136</v>
      </c>
      <c r="F339" s="240">
        <v>8.3599699999999996E-3</v>
      </c>
      <c r="G339" s="164">
        <v>136</v>
      </c>
      <c r="H339" s="240">
        <v>8.3236400000000002E-3</v>
      </c>
      <c r="I339" s="254">
        <v>39041.751715999999</v>
      </c>
      <c r="J339" s="247">
        <v>84.438789999999997</v>
      </c>
      <c r="K339" s="163">
        <v>0.93520000000000003</v>
      </c>
      <c r="L339" s="262">
        <v>39028.005745000002</v>
      </c>
      <c r="M339" s="267">
        <v>153.57203999999999</v>
      </c>
      <c r="N339" s="163">
        <v>0.88229999999999997</v>
      </c>
      <c r="O339" s="262">
        <v>39018.872060000002</v>
      </c>
      <c r="P339" s="267">
        <v>88.014610000000005</v>
      </c>
      <c r="Q339" s="163">
        <v>0.93240000000000001</v>
      </c>
      <c r="R339" s="262">
        <v>39008.974794000002</v>
      </c>
      <c r="S339" s="267">
        <v>153.20701</v>
      </c>
      <c r="T339" s="163">
        <v>0.88249999999999995</v>
      </c>
      <c r="U339" s="262">
        <v>39020.713642000002</v>
      </c>
      <c r="V339" s="267">
        <v>159.91513</v>
      </c>
      <c r="W339" s="163">
        <v>0.87729999999999997</v>
      </c>
      <c r="X339" s="262">
        <v>39020.132132999999</v>
      </c>
      <c r="Y339" s="267">
        <v>179.28405000000001</v>
      </c>
      <c r="Z339" s="163">
        <v>0.86270000000000002</v>
      </c>
      <c r="AA339" s="262">
        <v>39013.275034999999</v>
      </c>
      <c r="AB339" s="267">
        <v>176.84379999999999</v>
      </c>
      <c r="AC339" s="163">
        <v>0.86450000000000005</v>
      </c>
      <c r="AD339" s="262">
        <v>39028.491580000002</v>
      </c>
      <c r="AE339" s="267">
        <v>180.80704</v>
      </c>
      <c r="AF339" s="163">
        <v>0.86140000000000005</v>
      </c>
      <c r="AG339" s="262">
        <v>39023.511335000003</v>
      </c>
      <c r="AH339" s="267">
        <v>177.43959000000001</v>
      </c>
      <c r="AI339" s="162">
        <v>0.86399999999999999</v>
      </c>
    </row>
    <row r="340" spans="2:35" x14ac:dyDescent="0.25">
      <c r="B340" s="166">
        <v>332</v>
      </c>
      <c r="C340" s="165" t="s">
        <v>193</v>
      </c>
      <c r="D340" s="165" t="s">
        <v>67</v>
      </c>
      <c r="E340" s="164">
        <v>94</v>
      </c>
      <c r="F340" s="240">
        <v>5.7782099999999998E-3</v>
      </c>
      <c r="G340" s="164">
        <v>94</v>
      </c>
      <c r="H340" s="240">
        <v>5.7531099999999996E-3</v>
      </c>
      <c r="I340" s="254">
        <v>39436.120845999998</v>
      </c>
      <c r="J340" s="247">
        <v>-1245.96342</v>
      </c>
      <c r="K340" s="163">
        <v>0.32550000000000001</v>
      </c>
      <c r="L340" s="262">
        <v>39507.926831999997</v>
      </c>
      <c r="M340" s="267">
        <v>-1144.45571</v>
      </c>
      <c r="N340" s="163">
        <v>0.36559999999999998</v>
      </c>
      <c r="O340" s="262">
        <v>39428.096846</v>
      </c>
      <c r="P340" s="267">
        <v>-1209.2151699999999</v>
      </c>
      <c r="Q340" s="163">
        <v>0.33960000000000001</v>
      </c>
      <c r="R340" s="262">
        <v>39495.609956</v>
      </c>
      <c r="S340" s="267">
        <v>-1117.39652</v>
      </c>
      <c r="T340" s="163">
        <v>0.37680000000000002</v>
      </c>
      <c r="U340" s="262">
        <v>39327.594091999999</v>
      </c>
      <c r="V340" s="267">
        <v>-1169.9084499999999</v>
      </c>
      <c r="W340" s="163">
        <v>0.3543</v>
      </c>
      <c r="X340" s="262">
        <v>39463.812898999997</v>
      </c>
      <c r="Y340" s="267">
        <v>-1138.79259</v>
      </c>
      <c r="Z340" s="163">
        <v>0.36759999999999998</v>
      </c>
      <c r="AA340" s="262">
        <v>39491.017754</v>
      </c>
      <c r="AB340" s="267">
        <v>-1110.9643699999999</v>
      </c>
      <c r="AC340" s="163">
        <v>0.3795</v>
      </c>
      <c r="AD340" s="262">
        <v>39320.663634999997</v>
      </c>
      <c r="AE340" s="267">
        <v>-1187.57662</v>
      </c>
      <c r="AF340" s="163">
        <v>0.34699999999999998</v>
      </c>
      <c r="AG340" s="262">
        <v>39327.597717999997</v>
      </c>
      <c r="AH340" s="267">
        <v>-1166.4823699999999</v>
      </c>
      <c r="AI340" s="162">
        <v>0.35570000000000002</v>
      </c>
    </row>
    <row r="341" spans="2:35" x14ac:dyDescent="0.25">
      <c r="B341" s="166">
        <v>333</v>
      </c>
      <c r="C341" s="165" t="s">
        <v>193</v>
      </c>
      <c r="D341" s="165" t="s">
        <v>68</v>
      </c>
      <c r="E341" s="164">
        <v>2632</v>
      </c>
      <c r="F341" s="240">
        <v>0.16179002000000001</v>
      </c>
      <c r="G341" s="164">
        <v>2644</v>
      </c>
      <c r="H341" s="240">
        <v>0.16182141</v>
      </c>
      <c r="I341" s="254">
        <v>39433.135597</v>
      </c>
      <c r="J341" s="247">
        <v>480.07395000000002</v>
      </c>
      <c r="K341" s="163">
        <v>0.10059999999999999</v>
      </c>
      <c r="L341" s="262">
        <v>39422.619157000001</v>
      </c>
      <c r="M341" s="267">
        <v>359.71122000000003</v>
      </c>
      <c r="N341" s="163">
        <v>0.21829999999999999</v>
      </c>
      <c r="O341" s="262">
        <v>39429.935254999997</v>
      </c>
      <c r="P341" s="267">
        <v>499.71627999999998</v>
      </c>
      <c r="Q341" s="163">
        <v>8.72E-2</v>
      </c>
      <c r="R341" s="262">
        <v>39420.626371999999</v>
      </c>
      <c r="S341" s="267">
        <v>383.03662000000003</v>
      </c>
      <c r="T341" s="163">
        <v>0.18970000000000001</v>
      </c>
      <c r="U341" s="262">
        <v>39432.801020999999</v>
      </c>
      <c r="V341" s="267">
        <v>419.38033000000001</v>
      </c>
      <c r="W341" s="163">
        <v>0.1507</v>
      </c>
      <c r="X341" s="262">
        <v>39418.491494000002</v>
      </c>
      <c r="Y341" s="267">
        <v>386.78582999999998</v>
      </c>
      <c r="Z341" s="163">
        <v>0.18529999999999999</v>
      </c>
      <c r="AA341" s="262">
        <v>39421.175422</v>
      </c>
      <c r="AB341" s="267">
        <v>384.29876999999999</v>
      </c>
      <c r="AC341" s="163">
        <v>0.1883</v>
      </c>
      <c r="AD341" s="262">
        <v>39430.464079999998</v>
      </c>
      <c r="AE341" s="267">
        <v>421.75247000000002</v>
      </c>
      <c r="AF341" s="163">
        <v>0.1484</v>
      </c>
      <c r="AG341" s="262">
        <v>39433.023598</v>
      </c>
      <c r="AH341" s="267">
        <v>420.40893999999997</v>
      </c>
      <c r="AI341" s="162">
        <v>0.1497</v>
      </c>
    </row>
    <row r="342" spans="2:35" x14ac:dyDescent="0.25">
      <c r="B342" s="166">
        <v>334</v>
      </c>
      <c r="C342" s="165" t="s">
        <v>193</v>
      </c>
      <c r="D342" s="165" t="s">
        <v>69</v>
      </c>
      <c r="E342" s="164">
        <v>34</v>
      </c>
      <c r="F342" s="240">
        <v>2.0899899999999999E-3</v>
      </c>
      <c r="G342" s="164">
        <v>34</v>
      </c>
      <c r="H342" s="240">
        <v>2.0809100000000001E-3</v>
      </c>
      <c r="I342" s="254">
        <v>38571.696043999997</v>
      </c>
      <c r="J342" s="247">
        <v>-1356.2826399999999</v>
      </c>
      <c r="K342" s="163">
        <v>0.54410000000000003</v>
      </c>
      <c r="L342" s="262">
        <v>38604.749304999998</v>
      </c>
      <c r="M342" s="267">
        <v>-1385.8841299999999</v>
      </c>
      <c r="N342" s="163">
        <v>0.53449999999999998</v>
      </c>
      <c r="O342" s="262">
        <v>38571.984534000003</v>
      </c>
      <c r="P342" s="267">
        <v>-1377.0305599999999</v>
      </c>
      <c r="Q342" s="163">
        <v>0.53759999999999997</v>
      </c>
      <c r="R342" s="262">
        <v>38603.863170999997</v>
      </c>
      <c r="S342" s="267">
        <v>-1401.72651</v>
      </c>
      <c r="T342" s="163">
        <v>0.52959999999999996</v>
      </c>
      <c r="U342" s="262">
        <v>38605.990284</v>
      </c>
      <c r="V342" s="267">
        <v>-1343.69553</v>
      </c>
      <c r="W342" s="163">
        <v>0.5464</v>
      </c>
      <c r="X342" s="262">
        <v>38574.665205999998</v>
      </c>
      <c r="Y342" s="267">
        <v>-1489.0741399999999</v>
      </c>
      <c r="Z342" s="163">
        <v>0.50419999999999998</v>
      </c>
      <c r="AA342" s="262">
        <v>38600.173240999997</v>
      </c>
      <c r="AB342" s="267">
        <v>-1428.8568299999999</v>
      </c>
      <c r="AC342" s="163">
        <v>0.52170000000000005</v>
      </c>
      <c r="AD342" s="262">
        <v>38580.105338000001</v>
      </c>
      <c r="AE342" s="267">
        <v>-1415.5562600000001</v>
      </c>
      <c r="AF342" s="163">
        <v>0.52510000000000001</v>
      </c>
      <c r="AG342" s="262">
        <v>38602.415826999997</v>
      </c>
      <c r="AH342" s="267">
        <v>-1367.9358999999999</v>
      </c>
      <c r="AI342" s="162">
        <v>0.53920000000000001</v>
      </c>
    </row>
    <row r="343" spans="2:35" x14ac:dyDescent="0.25">
      <c r="B343" s="166">
        <v>335</v>
      </c>
      <c r="C343" s="165" t="s">
        <v>193</v>
      </c>
      <c r="D343" s="165" t="s">
        <v>70</v>
      </c>
      <c r="E343" s="164">
        <v>174</v>
      </c>
      <c r="F343" s="240">
        <v>1.069584E-2</v>
      </c>
      <c r="G343" s="164">
        <v>174</v>
      </c>
      <c r="H343" s="240">
        <v>1.064937E-2</v>
      </c>
      <c r="I343" s="254">
        <v>39621.020962000002</v>
      </c>
      <c r="J343" s="247">
        <v>-378.84235000000001</v>
      </c>
      <c r="K343" s="163">
        <v>0.71440000000000003</v>
      </c>
      <c r="L343" s="262">
        <v>39637.653550000003</v>
      </c>
      <c r="M343" s="267">
        <v>-465.40678000000003</v>
      </c>
      <c r="N343" s="163">
        <v>0.65249999999999997</v>
      </c>
      <c r="O343" s="262">
        <v>39638.326675999997</v>
      </c>
      <c r="P343" s="267">
        <v>-253.3321</v>
      </c>
      <c r="Q343" s="163">
        <v>0.80659999999999998</v>
      </c>
      <c r="R343" s="262">
        <v>39651.173604000003</v>
      </c>
      <c r="S343" s="267">
        <v>-350.90598999999997</v>
      </c>
      <c r="T343" s="163">
        <v>0.73409999999999997</v>
      </c>
      <c r="U343" s="262">
        <v>39611.654538000003</v>
      </c>
      <c r="V343" s="267">
        <v>-273.64222999999998</v>
      </c>
      <c r="W343" s="163">
        <v>0.79090000000000005</v>
      </c>
      <c r="X343" s="262">
        <v>39643.758569999998</v>
      </c>
      <c r="Y343" s="267">
        <v>-323.78424999999999</v>
      </c>
      <c r="Z343" s="163">
        <v>0.754</v>
      </c>
      <c r="AA343" s="262">
        <v>39649.920413</v>
      </c>
      <c r="AB343" s="267">
        <v>-319.34437000000003</v>
      </c>
      <c r="AC343" s="163">
        <v>0.75729999999999997</v>
      </c>
      <c r="AD343" s="262">
        <v>39605.754701999998</v>
      </c>
      <c r="AE343" s="267">
        <v>-249.35637</v>
      </c>
      <c r="AF343" s="163">
        <v>0.80910000000000004</v>
      </c>
      <c r="AG343" s="262">
        <v>39611.371357999997</v>
      </c>
      <c r="AH343" s="267">
        <v>-250.41553999999999</v>
      </c>
      <c r="AI343" s="162">
        <v>0.80830000000000002</v>
      </c>
    </row>
    <row r="344" spans="2:35" x14ac:dyDescent="0.25">
      <c r="B344" s="166">
        <v>336</v>
      </c>
      <c r="C344" s="165" t="s">
        <v>193</v>
      </c>
      <c r="D344" s="165" t="s">
        <v>71</v>
      </c>
      <c r="E344" s="164">
        <v>640</v>
      </c>
      <c r="F344" s="240">
        <v>3.9341040000000001E-2</v>
      </c>
      <c r="G344" s="164">
        <v>642</v>
      </c>
      <c r="H344" s="240">
        <v>3.9292489999999999E-2</v>
      </c>
      <c r="I344" s="254">
        <v>39078.375205999997</v>
      </c>
      <c r="J344" s="247">
        <v>328.95011</v>
      </c>
      <c r="K344" s="163">
        <v>0.50249999999999995</v>
      </c>
      <c r="L344" s="262">
        <v>39083.849566999997</v>
      </c>
      <c r="M344" s="267">
        <v>424.57517000000001</v>
      </c>
      <c r="N344" s="163">
        <v>0.38600000000000001</v>
      </c>
      <c r="O344" s="262">
        <v>39091.017396000003</v>
      </c>
      <c r="P344" s="267">
        <v>384.50389999999999</v>
      </c>
      <c r="Q344" s="163">
        <v>0.43290000000000001</v>
      </c>
      <c r="R344" s="262">
        <v>39095.204357000002</v>
      </c>
      <c r="S344" s="267">
        <v>468.31256999999999</v>
      </c>
      <c r="T344" s="163">
        <v>0.33879999999999999</v>
      </c>
      <c r="U344" s="262">
        <v>39087.914022999998</v>
      </c>
      <c r="V344" s="267">
        <v>497.41593</v>
      </c>
      <c r="W344" s="163">
        <v>0.30919999999999997</v>
      </c>
      <c r="X344" s="262">
        <v>39105.899253000003</v>
      </c>
      <c r="Y344" s="267">
        <v>450.70645000000002</v>
      </c>
      <c r="Z344" s="163">
        <v>0.3574</v>
      </c>
      <c r="AA344" s="262">
        <v>39098.061556000001</v>
      </c>
      <c r="AB344" s="267">
        <v>484.40616</v>
      </c>
      <c r="AC344" s="163">
        <v>0.3226</v>
      </c>
      <c r="AD344" s="262">
        <v>39097.066510999997</v>
      </c>
      <c r="AE344" s="267">
        <v>483.09694999999999</v>
      </c>
      <c r="AF344" s="163">
        <v>0.32340000000000002</v>
      </c>
      <c r="AG344" s="262">
        <v>39090.608273999998</v>
      </c>
      <c r="AH344" s="267">
        <v>510.19382999999999</v>
      </c>
      <c r="AI344" s="162">
        <v>0.29709999999999998</v>
      </c>
    </row>
    <row r="345" spans="2:35" x14ac:dyDescent="0.25">
      <c r="B345" s="166">
        <v>337</v>
      </c>
      <c r="C345" s="165" t="s">
        <v>193</v>
      </c>
      <c r="D345" s="165" t="s">
        <v>72</v>
      </c>
      <c r="E345" s="164" t="s">
        <v>136</v>
      </c>
      <c r="F345" s="240" t="s">
        <v>136</v>
      </c>
      <c r="G345" s="164" t="s">
        <v>136</v>
      </c>
      <c r="H345" s="240" t="s">
        <v>136</v>
      </c>
      <c r="I345" s="254">
        <v>38686.311867999997</v>
      </c>
      <c r="J345" s="247">
        <v>1796.2588499999999</v>
      </c>
      <c r="K345" s="163">
        <v>0.76680000000000004</v>
      </c>
      <c r="L345" s="262">
        <v>38727.691601999999</v>
      </c>
      <c r="M345" s="267">
        <v>2297.4882299999999</v>
      </c>
      <c r="N345" s="163">
        <v>0.70389999999999997</v>
      </c>
      <c r="O345" s="262">
        <v>38419.711374999999</v>
      </c>
      <c r="P345" s="267">
        <v>1428.00971</v>
      </c>
      <c r="Q345" s="163">
        <v>0.8135</v>
      </c>
      <c r="R345" s="262">
        <v>38484.364165999999</v>
      </c>
      <c r="S345" s="267">
        <v>1951.6560400000001</v>
      </c>
      <c r="T345" s="163">
        <v>0.74670000000000003</v>
      </c>
      <c r="U345" s="262">
        <v>38496.999327999998</v>
      </c>
      <c r="V345" s="267">
        <v>1994.29763</v>
      </c>
      <c r="W345" s="163">
        <v>0.74109999999999998</v>
      </c>
      <c r="X345" s="262">
        <v>38484.835791999998</v>
      </c>
      <c r="Y345" s="267">
        <v>1698.7549899999999</v>
      </c>
      <c r="Z345" s="163">
        <v>0.77869999999999995</v>
      </c>
      <c r="AA345" s="262">
        <v>38471.975859999999</v>
      </c>
      <c r="AB345" s="267">
        <v>1874.2679800000001</v>
      </c>
      <c r="AC345" s="163">
        <v>0.75639999999999996</v>
      </c>
      <c r="AD345" s="262">
        <v>38473.245994999997</v>
      </c>
      <c r="AE345" s="267">
        <v>1826.29592</v>
      </c>
      <c r="AF345" s="163">
        <v>0.76229999999999998</v>
      </c>
      <c r="AG345" s="262">
        <v>38486.665887000003</v>
      </c>
      <c r="AH345" s="267">
        <v>1935.17272</v>
      </c>
      <c r="AI345" s="162">
        <v>0.74850000000000005</v>
      </c>
    </row>
    <row r="346" spans="2:35" x14ac:dyDescent="0.25">
      <c r="B346" s="166">
        <v>338</v>
      </c>
      <c r="C346" s="165" t="s">
        <v>193</v>
      </c>
      <c r="D346" s="165" t="s">
        <v>73</v>
      </c>
      <c r="E346" s="164">
        <v>470</v>
      </c>
      <c r="F346" s="240">
        <v>2.8891070000000001E-2</v>
      </c>
      <c r="G346" s="164">
        <v>471</v>
      </c>
      <c r="H346" s="240">
        <v>2.8826729999999998E-2</v>
      </c>
      <c r="I346" s="254">
        <v>39520.789309</v>
      </c>
      <c r="J346" s="247">
        <v>-371.17728</v>
      </c>
      <c r="K346" s="163">
        <v>0.60529999999999995</v>
      </c>
      <c r="L346" s="262">
        <v>39519.314022999999</v>
      </c>
      <c r="M346" s="267">
        <v>-323.61944999999997</v>
      </c>
      <c r="N346" s="163">
        <v>0.65169999999999995</v>
      </c>
      <c r="O346" s="262">
        <v>39510.645289</v>
      </c>
      <c r="P346" s="267">
        <v>-412.35816999999997</v>
      </c>
      <c r="Q346" s="163">
        <v>0.56559999999999999</v>
      </c>
      <c r="R346" s="262">
        <v>39511.284275999998</v>
      </c>
      <c r="S346" s="267">
        <v>-362.36205000000001</v>
      </c>
      <c r="T346" s="163">
        <v>0.61299999999999999</v>
      </c>
      <c r="U346" s="262">
        <v>39503.942109000003</v>
      </c>
      <c r="V346" s="267">
        <v>-333.29516999999998</v>
      </c>
      <c r="W346" s="163">
        <v>0.64149999999999996</v>
      </c>
      <c r="X346" s="262">
        <v>39526.900429000001</v>
      </c>
      <c r="Y346" s="267">
        <v>-338.18164000000002</v>
      </c>
      <c r="Z346" s="163">
        <v>0.63690000000000002</v>
      </c>
      <c r="AA346" s="262">
        <v>39518.495212000002</v>
      </c>
      <c r="AB346" s="267">
        <v>-360.18621999999999</v>
      </c>
      <c r="AC346" s="163">
        <v>0.61519999999999997</v>
      </c>
      <c r="AD346" s="262">
        <v>39517.520172999997</v>
      </c>
      <c r="AE346" s="267">
        <v>-313.67736000000002</v>
      </c>
      <c r="AF346" s="163">
        <v>0.66120000000000001</v>
      </c>
      <c r="AG346" s="262">
        <v>39509.531346999996</v>
      </c>
      <c r="AH346" s="267">
        <v>-331.21328999999997</v>
      </c>
      <c r="AI346" s="162">
        <v>0.64359999999999995</v>
      </c>
    </row>
    <row r="347" spans="2:35" x14ac:dyDescent="0.25">
      <c r="B347" s="166">
        <v>339</v>
      </c>
      <c r="C347" s="165" t="s">
        <v>193</v>
      </c>
      <c r="D347" s="165" t="s">
        <v>74</v>
      </c>
      <c r="E347" s="164">
        <v>57</v>
      </c>
      <c r="F347" s="240">
        <v>3.50381E-3</v>
      </c>
      <c r="G347" s="164">
        <v>57</v>
      </c>
      <c r="H347" s="240">
        <v>3.4885900000000002E-3</v>
      </c>
      <c r="I347" s="254">
        <v>39111.505085999997</v>
      </c>
      <c r="J347" s="247">
        <v>231.25021000000001</v>
      </c>
      <c r="K347" s="163">
        <v>0.88719999999999999</v>
      </c>
      <c r="L347" s="262">
        <v>39147.084560000003</v>
      </c>
      <c r="M347" s="267">
        <v>114.71991</v>
      </c>
      <c r="N347" s="163">
        <v>0.94379999999999997</v>
      </c>
      <c r="O347" s="262">
        <v>39121.181719</v>
      </c>
      <c r="P347" s="267">
        <v>-42.726329999999997</v>
      </c>
      <c r="Q347" s="163">
        <v>0.97909999999999997</v>
      </c>
      <c r="R347" s="262">
        <v>39160.666535999997</v>
      </c>
      <c r="S347" s="267">
        <v>-116.40277</v>
      </c>
      <c r="T347" s="163">
        <v>0.94299999999999995</v>
      </c>
      <c r="U347" s="262">
        <v>39183.907951000001</v>
      </c>
      <c r="V347" s="267">
        <v>-138.12985</v>
      </c>
      <c r="W347" s="163">
        <v>0.93230000000000002</v>
      </c>
      <c r="X347" s="262">
        <v>39146.993535000001</v>
      </c>
      <c r="Y347" s="267">
        <v>-156.79546999999999</v>
      </c>
      <c r="Z347" s="163">
        <v>0.92320000000000002</v>
      </c>
      <c r="AA347" s="262">
        <v>39164.811347000003</v>
      </c>
      <c r="AB347" s="267">
        <v>-127.30284</v>
      </c>
      <c r="AC347" s="163">
        <v>0.93769999999999998</v>
      </c>
      <c r="AD347" s="262">
        <v>39166.853373999998</v>
      </c>
      <c r="AE347" s="267">
        <v>-172.06465</v>
      </c>
      <c r="AF347" s="163">
        <v>0.91569999999999996</v>
      </c>
      <c r="AG347" s="262">
        <v>39187.890604</v>
      </c>
      <c r="AH347" s="267">
        <v>-147.62454</v>
      </c>
      <c r="AI347" s="162">
        <v>0.92769999999999997</v>
      </c>
    </row>
    <row r="348" spans="2:35" x14ac:dyDescent="0.25">
      <c r="B348" s="166">
        <v>340</v>
      </c>
      <c r="C348" s="165" t="s">
        <v>193</v>
      </c>
      <c r="D348" s="165" t="s">
        <v>75</v>
      </c>
      <c r="E348" s="164">
        <v>1554</v>
      </c>
      <c r="F348" s="240">
        <v>9.5524960000000006E-2</v>
      </c>
      <c r="G348" s="164">
        <v>1558</v>
      </c>
      <c r="H348" s="240">
        <v>9.5354670000000002E-2</v>
      </c>
      <c r="I348" s="254">
        <v>39224.775702999999</v>
      </c>
      <c r="J348" s="247">
        <v>1056.0777599999999</v>
      </c>
      <c r="K348" s="163">
        <v>1.5E-3</v>
      </c>
      <c r="L348" s="262">
        <v>39202.377063</v>
      </c>
      <c r="M348" s="267">
        <v>789.23470999999995</v>
      </c>
      <c r="N348" s="163">
        <v>1.7899999999999999E-2</v>
      </c>
      <c r="O348" s="262">
        <v>39235.889316000001</v>
      </c>
      <c r="P348" s="267">
        <v>972.58510999999999</v>
      </c>
      <c r="Q348" s="163">
        <v>3.3999999999999998E-3</v>
      </c>
      <c r="R348" s="262">
        <v>39212.954933000001</v>
      </c>
      <c r="S348" s="267">
        <v>729.95703000000003</v>
      </c>
      <c r="T348" s="163">
        <v>2.86E-2</v>
      </c>
      <c r="U348" s="262">
        <v>39210.455231</v>
      </c>
      <c r="V348" s="267">
        <v>819.78623000000005</v>
      </c>
      <c r="W348" s="163">
        <v>1.3899999999999999E-2</v>
      </c>
      <c r="X348" s="262">
        <v>39211.509126999998</v>
      </c>
      <c r="Y348" s="267">
        <v>735.73150999999996</v>
      </c>
      <c r="Z348" s="163">
        <v>2.7400000000000001E-2</v>
      </c>
      <c r="AA348" s="262">
        <v>39212.070890000003</v>
      </c>
      <c r="AB348" s="267">
        <v>742.60011999999995</v>
      </c>
      <c r="AC348" s="163">
        <v>2.5999999999999999E-2</v>
      </c>
      <c r="AD348" s="262">
        <v>39210.317781999998</v>
      </c>
      <c r="AE348" s="267">
        <v>818.31826999999998</v>
      </c>
      <c r="AF348" s="163">
        <v>1.41E-2</v>
      </c>
      <c r="AG348" s="262">
        <v>39209.775114999997</v>
      </c>
      <c r="AH348" s="267">
        <v>828.17502999999999</v>
      </c>
      <c r="AI348" s="162">
        <v>1.2999999999999999E-2</v>
      </c>
    </row>
    <row r="349" spans="2:35" x14ac:dyDescent="0.25">
      <c r="B349" s="166">
        <v>341</v>
      </c>
      <c r="C349" s="165" t="s">
        <v>193</v>
      </c>
      <c r="D349" s="165" t="s">
        <v>76</v>
      </c>
      <c r="E349" s="164" t="s">
        <v>136</v>
      </c>
      <c r="F349" s="240" t="s">
        <v>136</v>
      </c>
      <c r="G349" s="164" t="s">
        <v>136</v>
      </c>
      <c r="H349" s="240" t="s">
        <v>136</v>
      </c>
      <c r="I349" s="254">
        <v>39875.464502000003</v>
      </c>
      <c r="J349" s="247">
        <v>3162.4153200000001</v>
      </c>
      <c r="K349" s="163">
        <v>0.49049999999999999</v>
      </c>
      <c r="L349" s="262">
        <v>39808.455844999997</v>
      </c>
      <c r="M349" s="267">
        <v>3747.27322</v>
      </c>
      <c r="N349" s="163">
        <v>0.41310000000000002</v>
      </c>
      <c r="O349" s="262">
        <v>39850.085156000001</v>
      </c>
      <c r="P349" s="267">
        <v>3070.8137700000002</v>
      </c>
      <c r="Q349" s="163">
        <v>0.50280000000000002</v>
      </c>
      <c r="R349" s="262">
        <v>39793.514517000003</v>
      </c>
      <c r="S349" s="267">
        <v>3635.1623399999999</v>
      </c>
      <c r="T349" s="163">
        <v>0.42699999999999999</v>
      </c>
      <c r="U349" s="262">
        <v>39478.826494000001</v>
      </c>
      <c r="V349" s="267">
        <v>3486.5994900000001</v>
      </c>
      <c r="W349" s="163">
        <v>0.4456</v>
      </c>
      <c r="X349" s="262">
        <v>39634.761988999999</v>
      </c>
      <c r="Y349" s="267">
        <v>3786.5879599999998</v>
      </c>
      <c r="Z349" s="163">
        <v>0.40789999999999998</v>
      </c>
      <c r="AA349" s="262">
        <v>39771.764676999999</v>
      </c>
      <c r="AB349" s="267">
        <v>3625.17436</v>
      </c>
      <c r="AC349" s="163">
        <v>0.42820000000000003</v>
      </c>
      <c r="AD349" s="262">
        <v>39373.559676999997</v>
      </c>
      <c r="AE349" s="267">
        <v>3626.4479099999999</v>
      </c>
      <c r="AF349" s="163">
        <v>0.42749999999999999</v>
      </c>
      <c r="AG349" s="262">
        <v>39471.127060999999</v>
      </c>
      <c r="AH349" s="267">
        <v>3480.05069</v>
      </c>
      <c r="AI349" s="162">
        <v>0.44650000000000001</v>
      </c>
    </row>
    <row r="350" spans="2:35" x14ac:dyDescent="0.25">
      <c r="B350" s="166">
        <v>342</v>
      </c>
      <c r="C350" s="165" t="s">
        <v>193</v>
      </c>
      <c r="D350" s="165" t="s">
        <v>77</v>
      </c>
      <c r="E350" s="164">
        <v>20</v>
      </c>
      <c r="F350" s="240">
        <v>1.22941E-3</v>
      </c>
      <c r="G350" s="164">
        <v>20</v>
      </c>
      <c r="H350" s="240">
        <v>1.2240700000000001E-3</v>
      </c>
      <c r="I350" s="254">
        <v>39226.689098000003</v>
      </c>
      <c r="J350" s="247">
        <v>4507.1748299999999</v>
      </c>
      <c r="K350" s="163">
        <v>9.7100000000000006E-2</v>
      </c>
      <c r="L350" s="262">
        <v>39212.540725999999</v>
      </c>
      <c r="M350" s="267">
        <v>4620.9836699999996</v>
      </c>
      <c r="N350" s="163">
        <v>8.8300000000000003E-2</v>
      </c>
      <c r="O350" s="262">
        <v>39206.850071000001</v>
      </c>
      <c r="P350" s="267">
        <v>4853.7280899999996</v>
      </c>
      <c r="Q350" s="163">
        <v>7.3800000000000004E-2</v>
      </c>
      <c r="R350" s="262">
        <v>39204.413896999999</v>
      </c>
      <c r="S350" s="267">
        <v>4920.4531999999999</v>
      </c>
      <c r="T350" s="163">
        <v>6.9500000000000006E-2</v>
      </c>
      <c r="U350" s="262">
        <v>39232.674326</v>
      </c>
      <c r="V350" s="267">
        <v>4920.6258099999995</v>
      </c>
      <c r="W350" s="163">
        <v>6.9199999999999998E-2</v>
      </c>
      <c r="X350" s="262">
        <v>39178.579369999999</v>
      </c>
      <c r="Y350" s="267">
        <v>5038.9409800000003</v>
      </c>
      <c r="Z350" s="163">
        <v>6.3E-2</v>
      </c>
      <c r="AA350" s="262">
        <v>39201.497267999999</v>
      </c>
      <c r="AB350" s="267">
        <v>4927.8320700000004</v>
      </c>
      <c r="AC350" s="163">
        <v>6.9099999999999995E-2</v>
      </c>
      <c r="AD350" s="262">
        <v>39203.335169999998</v>
      </c>
      <c r="AE350" s="267">
        <v>5031.1525700000002</v>
      </c>
      <c r="AF350" s="163">
        <v>6.3200000000000006E-2</v>
      </c>
      <c r="AG350" s="262">
        <v>39229.591887000002</v>
      </c>
      <c r="AH350" s="267">
        <v>4930.47246</v>
      </c>
      <c r="AI350" s="162">
        <v>6.8699999999999997E-2</v>
      </c>
    </row>
    <row r="351" spans="2:35" x14ac:dyDescent="0.25">
      <c r="B351" s="166">
        <v>343</v>
      </c>
      <c r="C351" s="165" t="s">
        <v>193</v>
      </c>
      <c r="D351" s="165" t="s">
        <v>78</v>
      </c>
      <c r="E351" s="164">
        <v>415</v>
      </c>
      <c r="F351" s="240">
        <v>2.55102E-2</v>
      </c>
      <c r="G351" s="164">
        <v>415</v>
      </c>
      <c r="H351" s="240">
        <v>2.5399350000000001E-2</v>
      </c>
      <c r="I351" s="254">
        <v>39063.237161999998</v>
      </c>
      <c r="J351" s="247">
        <v>506.22089</v>
      </c>
      <c r="K351" s="163">
        <v>0.4007</v>
      </c>
      <c r="L351" s="262">
        <v>39063.219708999997</v>
      </c>
      <c r="M351" s="267">
        <v>546.93299999999999</v>
      </c>
      <c r="N351" s="163">
        <v>0.36299999999999999</v>
      </c>
      <c r="O351" s="262">
        <v>39065.159674000002</v>
      </c>
      <c r="P351" s="267">
        <v>532.53504999999996</v>
      </c>
      <c r="Q351" s="163">
        <v>0.37630000000000002</v>
      </c>
      <c r="R351" s="262">
        <v>39063.975761000002</v>
      </c>
      <c r="S351" s="267">
        <v>567.96091999999999</v>
      </c>
      <c r="T351" s="163">
        <v>0.34460000000000002</v>
      </c>
      <c r="U351" s="262">
        <v>39067.28901</v>
      </c>
      <c r="V351" s="267">
        <v>568.89878999999996</v>
      </c>
      <c r="W351" s="163">
        <v>0.34329999999999999</v>
      </c>
      <c r="X351" s="262">
        <v>39069.723646999999</v>
      </c>
      <c r="Y351" s="267">
        <v>551.17286999999999</v>
      </c>
      <c r="Z351" s="163">
        <v>0.35899999999999999</v>
      </c>
      <c r="AA351" s="262">
        <v>39061.358230999998</v>
      </c>
      <c r="AB351" s="267">
        <v>565.06536000000006</v>
      </c>
      <c r="AC351" s="163">
        <v>0.34710000000000002</v>
      </c>
      <c r="AD351" s="262">
        <v>39070.876616000001</v>
      </c>
      <c r="AE351" s="267">
        <v>557.50666000000001</v>
      </c>
      <c r="AF351" s="163">
        <v>0.35299999999999998</v>
      </c>
      <c r="AG351" s="262">
        <v>39065.521194000001</v>
      </c>
      <c r="AH351" s="267">
        <v>566.96117000000004</v>
      </c>
      <c r="AI351" s="162">
        <v>0.34499999999999997</v>
      </c>
    </row>
    <row r="352" spans="2:35" x14ac:dyDescent="0.25">
      <c r="B352" s="166">
        <v>344</v>
      </c>
      <c r="C352" s="165" t="s">
        <v>193</v>
      </c>
      <c r="D352" s="165" t="s">
        <v>79</v>
      </c>
      <c r="E352" s="164" t="s">
        <v>136</v>
      </c>
      <c r="F352" s="240" t="s">
        <v>136</v>
      </c>
      <c r="G352" s="164" t="s">
        <v>136</v>
      </c>
      <c r="H352" s="240" t="s">
        <v>136</v>
      </c>
      <c r="I352" s="254">
        <v>45105.696122000001</v>
      </c>
      <c r="J352" s="247">
        <v>-14320.42362</v>
      </c>
      <c r="K352" s="163">
        <v>8.9999999999999998E-4</v>
      </c>
      <c r="L352" s="262">
        <v>45118.149549000002</v>
      </c>
      <c r="M352" s="267">
        <v>-14218.228779999999</v>
      </c>
      <c r="N352" s="163">
        <v>1E-3</v>
      </c>
      <c r="O352" s="262">
        <v>44805.783710000003</v>
      </c>
      <c r="P352" s="267">
        <v>-14356.81984</v>
      </c>
      <c r="Q352" s="163">
        <v>8.9999999999999998E-4</v>
      </c>
      <c r="R352" s="262">
        <v>44877.451474000001</v>
      </c>
      <c r="S352" s="267">
        <v>-14255.975909999999</v>
      </c>
      <c r="T352" s="163">
        <v>8.9999999999999998E-4</v>
      </c>
      <c r="U352" s="262">
        <v>44894.441086999999</v>
      </c>
      <c r="V352" s="267">
        <v>-14101.01982</v>
      </c>
      <c r="W352" s="163">
        <v>1.1000000000000001E-3</v>
      </c>
      <c r="X352" s="262">
        <v>44844.005627999999</v>
      </c>
      <c r="Y352" s="267">
        <v>-14333.27225</v>
      </c>
      <c r="Z352" s="163">
        <v>8.9999999999999998E-4</v>
      </c>
      <c r="AA352" s="262">
        <v>44893.786333999997</v>
      </c>
      <c r="AB352" s="267">
        <v>-14176.368049999999</v>
      </c>
      <c r="AC352" s="163">
        <v>1E-3</v>
      </c>
      <c r="AD352" s="262">
        <v>44844.285645000004</v>
      </c>
      <c r="AE352" s="267">
        <v>-14162.43259</v>
      </c>
      <c r="AF352" s="163">
        <v>1E-3</v>
      </c>
      <c r="AG352" s="262">
        <v>44906.506019</v>
      </c>
      <c r="AH352" s="267">
        <v>-14040.41086</v>
      </c>
      <c r="AI352" s="162">
        <v>1.1000000000000001E-3</v>
      </c>
    </row>
    <row r="353" spans="2:35" x14ac:dyDescent="0.25">
      <c r="B353" s="166">
        <v>345</v>
      </c>
      <c r="C353" s="165" t="s">
        <v>193</v>
      </c>
      <c r="D353" s="165" t="s">
        <v>80</v>
      </c>
      <c r="E353" s="164" t="s">
        <v>136</v>
      </c>
      <c r="F353" s="240" t="s">
        <v>136</v>
      </c>
      <c r="G353" s="164" t="s">
        <v>136</v>
      </c>
      <c r="H353" s="240" t="s">
        <v>136</v>
      </c>
      <c r="I353" s="254">
        <v>39388.781661000001</v>
      </c>
      <c r="J353" s="247">
        <v>6121.29216</v>
      </c>
      <c r="K353" s="163">
        <v>0.17960000000000001</v>
      </c>
      <c r="L353" s="262">
        <v>39352.125583000001</v>
      </c>
      <c r="M353" s="267">
        <v>5956.5277599999999</v>
      </c>
      <c r="N353" s="163">
        <v>0.19070000000000001</v>
      </c>
      <c r="O353" s="262">
        <v>39413.487321000001</v>
      </c>
      <c r="P353" s="267">
        <v>5101.8836199999996</v>
      </c>
      <c r="Q353" s="163">
        <v>0.26350000000000001</v>
      </c>
      <c r="R353" s="262">
        <v>39376.51842</v>
      </c>
      <c r="S353" s="267">
        <v>5078.9027299999998</v>
      </c>
      <c r="T353" s="163">
        <v>0.26479999999999998</v>
      </c>
      <c r="U353" s="262">
        <v>39309.926761000002</v>
      </c>
      <c r="V353" s="267">
        <v>4717.6623499999996</v>
      </c>
      <c r="W353" s="163">
        <v>0.2999</v>
      </c>
      <c r="X353" s="262">
        <v>39309.240138000001</v>
      </c>
      <c r="Y353" s="267">
        <v>5431.34465</v>
      </c>
      <c r="Z353" s="163">
        <v>0.2331</v>
      </c>
      <c r="AA353" s="262">
        <v>39371.518352999999</v>
      </c>
      <c r="AB353" s="267">
        <v>5093.5206500000004</v>
      </c>
      <c r="AC353" s="163">
        <v>0.26350000000000001</v>
      </c>
      <c r="AD353" s="262">
        <v>39252.257142000002</v>
      </c>
      <c r="AE353" s="267">
        <v>5027.0150899999999</v>
      </c>
      <c r="AF353" s="163">
        <v>0.26929999999999998</v>
      </c>
      <c r="AG353" s="262">
        <v>39307.65135</v>
      </c>
      <c r="AH353" s="267">
        <v>4733.24838</v>
      </c>
      <c r="AI353" s="162">
        <v>0.29830000000000001</v>
      </c>
    </row>
    <row r="354" spans="2:35" x14ac:dyDescent="0.25">
      <c r="B354" s="166">
        <v>346</v>
      </c>
      <c r="C354" s="165" t="s">
        <v>193</v>
      </c>
      <c r="D354" s="165" t="s">
        <v>81</v>
      </c>
      <c r="E354" s="164">
        <v>160</v>
      </c>
      <c r="F354" s="240">
        <v>9.8352600000000002E-3</v>
      </c>
      <c r="G354" s="164">
        <v>160</v>
      </c>
      <c r="H354" s="240">
        <v>9.7925200000000007E-3</v>
      </c>
      <c r="I354" s="254">
        <v>39563.106736000002</v>
      </c>
      <c r="J354" s="247">
        <v>1298.16752</v>
      </c>
      <c r="K354" s="163">
        <v>0.17699999999999999</v>
      </c>
      <c r="L354" s="262">
        <v>39601.874591</v>
      </c>
      <c r="M354" s="267">
        <v>1320.2062800000001</v>
      </c>
      <c r="N354" s="163">
        <v>0.16900000000000001</v>
      </c>
      <c r="O354" s="262">
        <v>39558.245731000003</v>
      </c>
      <c r="P354" s="267">
        <v>1269.51037</v>
      </c>
      <c r="Q354" s="163">
        <v>0.1865</v>
      </c>
      <c r="R354" s="262">
        <v>39594.315863000003</v>
      </c>
      <c r="S354" s="267">
        <v>1293.36168</v>
      </c>
      <c r="T354" s="163">
        <v>0.17760000000000001</v>
      </c>
      <c r="U354" s="262">
        <v>39629.275095999998</v>
      </c>
      <c r="V354" s="267">
        <v>1259.6237599999999</v>
      </c>
      <c r="W354" s="163">
        <v>0.18870000000000001</v>
      </c>
      <c r="X354" s="262">
        <v>39582.899750999997</v>
      </c>
      <c r="Y354" s="267">
        <v>1275.36067</v>
      </c>
      <c r="Z354" s="163">
        <v>0.18360000000000001</v>
      </c>
      <c r="AA354" s="262">
        <v>39600.206448999998</v>
      </c>
      <c r="AB354" s="267">
        <v>1294.38247</v>
      </c>
      <c r="AC354" s="163">
        <v>0.1772</v>
      </c>
      <c r="AD354" s="262">
        <v>39617.616772000001</v>
      </c>
      <c r="AE354" s="267">
        <v>1243.0331000000001</v>
      </c>
      <c r="AF354" s="163">
        <v>0.19450000000000001</v>
      </c>
      <c r="AG354" s="262">
        <v>39633.512787</v>
      </c>
      <c r="AH354" s="267">
        <v>1259.9554000000001</v>
      </c>
      <c r="AI354" s="162">
        <v>0.18859999999999999</v>
      </c>
    </row>
    <row r="355" spans="2:35" x14ac:dyDescent="0.25">
      <c r="B355" s="166">
        <v>347</v>
      </c>
      <c r="C355" s="165" t="s">
        <v>193</v>
      </c>
      <c r="D355" s="165" t="s">
        <v>82</v>
      </c>
      <c r="E355" s="164" t="s">
        <v>136</v>
      </c>
      <c r="F355" s="240" t="s">
        <v>136</v>
      </c>
      <c r="G355" s="164" t="s">
        <v>136</v>
      </c>
      <c r="H355" s="240" t="s">
        <v>136</v>
      </c>
      <c r="I355" s="254">
        <v>39105.789103000003</v>
      </c>
      <c r="J355" s="247">
        <v>13357.63895</v>
      </c>
      <c r="K355" s="163">
        <v>1.2999999999999999E-2</v>
      </c>
      <c r="L355" s="262">
        <v>39025.029035</v>
      </c>
      <c r="M355" s="267">
        <v>13423.284680000001</v>
      </c>
      <c r="N355" s="163">
        <v>1.24E-2</v>
      </c>
      <c r="O355" s="262">
        <v>39029.896776000001</v>
      </c>
      <c r="P355" s="267">
        <v>13785.76305</v>
      </c>
      <c r="Q355" s="163">
        <v>1.03E-2</v>
      </c>
      <c r="R355" s="262">
        <v>38963.563764999999</v>
      </c>
      <c r="S355" s="267">
        <v>13795.30307</v>
      </c>
      <c r="T355" s="163">
        <v>1.01E-2</v>
      </c>
      <c r="U355" s="262">
        <v>39246.941336000004</v>
      </c>
      <c r="V355" s="267">
        <v>13260.58373</v>
      </c>
      <c r="W355" s="163">
        <v>1.34E-2</v>
      </c>
      <c r="X355" s="262">
        <v>39027.216220000002</v>
      </c>
      <c r="Y355" s="267">
        <v>13651.220520000001</v>
      </c>
      <c r="Z355" s="163">
        <v>1.09E-2</v>
      </c>
      <c r="AA355" s="262">
        <v>38885.841961999999</v>
      </c>
      <c r="AB355" s="267">
        <v>13796.03522</v>
      </c>
      <c r="AC355" s="163">
        <v>1.01E-2</v>
      </c>
      <c r="AD355" s="262">
        <v>39296.744942999998</v>
      </c>
      <c r="AE355" s="267">
        <v>13143.76073</v>
      </c>
      <c r="AF355" s="163">
        <v>1.43E-2</v>
      </c>
      <c r="AG355" s="262">
        <v>39180.743060000001</v>
      </c>
      <c r="AH355" s="267">
        <v>13260.142750000001</v>
      </c>
      <c r="AI355" s="162">
        <v>1.34E-2</v>
      </c>
    </row>
    <row r="356" spans="2:35" x14ac:dyDescent="0.25">
      <c r="B356" s="166">
        <v>348</v>
      </c>
      <c r="C356" s="165" t="s">
        <v>193</v>
      </c>
      <c r="D356" s="165" t="s">
        <v>83</v>
      </c>
      <c r="E356" s="164">
        <v>81</v>
      </c>
      <c r="F356" s="240">
        <v>4.9791000000000002E-3</v>
      </c>
      <c r="G356" s="164">
        <v>82</v>
      </c>
      <c r="H356" s="240">
        <v>5.0186700000000002E-3</v>
      </c>
      <c r="I356" s="254">
        <v>39064.388144999997</v>
      </c>
      <c r="J356" s="247">
        <v>2866.6439500000001</v>
      </c>
      <c r="K356" s="163">
        <v>3.1600000000000003E-2</v>
      </c>
      <c r="L356" s="262">
        <v>39132.903944999998</v>
      </c>
      <c r="M356" s="267">
        <v>2622.6369199999999</v>
      </c>
      <c r="N356" s="163">
        <v>4.8800000000000003E-2</v>
      </c>
      <c r="O356" s="262">
        <v>39070.479922999999</v>
      </c>
      <c r="P356" s="267">
        <v>2988.1909500000002</v>
      </c>
      <c r="Q356" s="163">
        <v>2.4899999999999999E-2</v>
      </c>
      <c r="R356" s="262">
        <v>39134.227463000003</v>
      </c>
      <c r="S356" s="267">
        <v>2742.7404799999999</v>
      </c>
      <c r="T356" s="163">
        <v>3.9300000000000002E-2</v>
      </c>
      <c r="U356" s="262">
        <v>39145.196691999998</v>
      </c>
      <c r="V356" s="267">
        <v>2616.74973</v>
      </c>
      <c r="W356" s="163">
        <v>4.9000000000000002E-2</v>
      </c>
      <c r="X356" s="262">
        <v>39140.641606999998</v>
      </c>
      <c r="Y356" s="267">
        <v>2730.3874599999999</v>
      </c>
      <c r="Z356" s="163">
        <v>4.02E-2</v>
      </c>
      <c r="AA356" s="262">
        <v>39125.734897000002</v>
      </c>
      <c r="AB356" s="267">
        <v>2763.38139</v>
      </c>
      <c r="AC356" s="163">
        <v>3.78E-2</v>
      </c>
      <c r="AD356" s="262">
        <v>39149.632459</v>
      </c>
      <c r="AE356" s="267">
        <v>2604.5590200000001</v>
      </c>
      <c r="AF356" s="163">
        <v>5.0099999999999999E-2</v>
      </c>
      <c r="AG356" s="262">
        <v>39137.066080999997</v>
      </c>
      <c r="AH356" s="267">
        <v>2632.5005799999999</v>
      </c>
      <c r="AI356" s="162">
        <v>4.7699999999999999E-2</v>
      </c>
    </row>
    <row r="357" spans="2:35" x14ac:dyDescent="0.25">
      <c r="B357" s="166">
        <v>349</v>
      </c>
      <c r="C357" s="165" t="s">
        <v>193</v>
      </c>
      <c r="D357" s="165" t="s">
        <v>84</v>
      </c>
      <c r="E357" s="164">
        <v>221</v>
      </c>
      <c r="F357" s="240">
        <v>1.358495E-2</v>
      </c>
      <c r="G357" s="164">
        <v>221</v>
      </c>
      <c r="H357" s="240">
        <v>1.352592E-2</v>
      </c>
      <c r="I357" s="254">
        <v>39643.852165999997</v>
      </c>
      <c r="J357" s="247">
        <v>2252.4423299999999</v>
      </c>
      <c r="K357" s="163">
        <v>5.7000000000000002E-3</v>
      </c>
      <c r="L357" s="262">
        <v>39632.776743000002</v>
      </c>
      <c r="M357" s="267">
        <v>2450.5533099999998</v>
      </c>
      <c r="N357" s="163">
        <v>2.5999999999999999E-3</v>
      </c>
      <c r="O357" s="262">
        <v>39645.137266999998</v>
      </c>
      <c r="P357" s="267">
        <v>2297.5126799999998</v>
      </c>
      <c r="Q357" s="163">
        <v>4.7999999999999996E-3</v>
      </c>
      <c r="R357" s="262">
        <v>39633.189533999997</v>
      </c>
      <c r="S357" s="267">
        <v>2480.01197</v>
      </c>
      <c r="T357" s="163">
        <v>2.3E-3</v>
      </c>
      <c r="U357" s="262">
        <v>39609.799436000001</v>
      </c>
      <c r="V357" s="267">
        <v>2534.45622</v>
      </c>
      <c r="W357" s="163">
        <v>1.8E-3</v>
      </c>
      <c r="X357" s="262">
        <v>39608.966274999999</v>
      </c>
      <c r="Y357" s="267">
        <v>2485.2148000000002</v>
      </c>
      <c r="Z357" s="163">
        <v>2.2000000000000001E-3</v>
      </c>
      <c r="AA357" s="262">
        <v>39638.527044000002</v>
      </c>
      <c r="AB357" s="267">
        <v>2498.94056</v>
      </c>
      <c r="AC357" s="163">
        <v>2.0999999999999999E-3</v>
      </c>
      <c r="AD357" s="262">
        <v>39586.412860999997</v>
      </c>
      <c r="AE357" s="267">
        <v>2543.85923</v>
      </c>
      <c r="AF357" s="163">
        <v>1.6999999999999999E-3</v>
      </c>
      <c r="AG357" s="262">
        <v>39614.556858000004</v>
      </c>
      <c r="AH357" s="267">
        <v>2548.8728999999998</v>
      </c>
      <c r="AI357" s="162">
        <v>1.6999999999999999E-3</v>
      </c>
    </row>
    <row r="358" spans="2:35" x14ac:dyDescent="0.25">
      <c r="B358" s="166">
        <v>350</v>
      </c>
      <c r="C358" s="165" t="s">
        <v>193</v>
      </c>
      <c r="D358" s="165" t="s">
        <v>85</v>
      </c>
      <c r="E358" s="164">
        <v>237</v>
      </c>
      <c r="F358" s="240">
        <v>1.456848E-2</v>
      </c>
      <c r="G358" s="164">
        <v>238</v>
      </c>
      <c r="H358" s="240">
        <v>1.456637E-2</v>
      </c>
      <c r="I358" s="254">
        <v>39201.695219000001</v>
      </c>
      <c r="J358" s="247">
        <v>444.63161000000002</v>
      </c>
      <c r="K358" s="163">
        <v>0.57989999999999997</v>
      </c>
      <c r="L358" s="262">
        <v>39184.138449999999</v>
      </c>
      <c r="M358" s="267">
        <v>410.68428</v>
      </c>
      <c r="N358" s="163">
        <v>0.60850000000000004</v>
      </c>
      <c r="O358" s="262">
        <v>39205.088887999998</v>
      </c>
      <c r="P358" s="267">
        <v>400.81752999999998</v>
      </c>
      <c r="Q358" s="163">
        <v>0.61750000000000005</v>
      </c>
      <c r="R358" s="262">
        <v>39187.672873000003</v>
      </c>
      <c r="S358" s="267">
        <v>374.19810999999999</v>
      </c>
      <c r="T358" s="163">
        <v>0.64049999999999996</v>
      </c>
      <c r="U358" s="262">
        <v>39220.490346999999</v>
      </c>
      <c r="V358" s="267">
        <v>385.38202999999999</v>
      </c>
      <c r="W358" s="163">
        <v>0.63019999999999998</v>
      </c>
      <c r="X358" s="262">
        <v>39186.217132999998</v>
      </c>
      <c r="Y358" s="267">
        <v>359.11871000000002</v>
      </c>
      <c r="Z358" s="163">
        <v>0.65400000000000003</v>
      </c>
      <c r="AA358" s="262">
        <v>39191.439470999998</v>
      </c>
      <c r="AB358" s="267">
        <v>385.27591000000001</v>
      </c>
      <c r="AC358" s="163">
        <v>0.63070000000000004</v>
      </c>
      <c r="AD358" s="262">
        <v>39221.353606999997</v>
      </c>
      <c r="AE358" s="267">
        <v>370.10041000000001</v>
      </c>
      <c r="AF358" s="163">
        <v>0.64380000000000004</v>
      </c>
      <c r="AG358" s="262">
        <v>39223.671818000003</v>
      </c>
      <c r="AH358" s="267">
        <v>393.63368000000003</v>
      </c>
      <c r="AI358" s="162">
        <v>0.62290000000000001</v>
      </c>
    </row>
    <row r="359" spans="2:35" x14ac:dyDescent="0.25">
      <c r="B359" s="166">
        <v>351</v>
      </c>
      <c r="C359" s="165" t="s">
        <v>193</v>
      </c>
      <c r="D359" s="165" t="s">
        <v>86</v>
      </c>
      <c r="E359" s="164" t="s">
        <v>136</v>
      </c>
      <c r="F359" s="240" t="s">
        <v>136</v>
      </c>
      <c r="G359" s="164" t="s">
        <v>136</v>
      </c>
      <c r="H359" s="240" t="s">
        <v>136</v>
      </c>
      <c r="I359" s="254">
        <v>38673.576643</v>
      </c>
      <c r="J359" s="247">
        <v>-2973.6993000000002</v>
      </c>
      <c r="K359" s="163">
        <v>0.4929</v>
      </c>
      <c r="L359" s="262">
        <v>38607.183698000001</v>
      </c>
      <c r="M359" s="267">
        <v>-2712.1776300000001</v>
      </c>
      <c r="N359" s="163">
        <v>0.53090000000000004</v>
      </c>
      <c r="O359" s="262">
        <v>38726.427624000004</v>
      </c>
      <c r="P359" s="267">
        <v>-3032.7882</v>
      </c>
      <c r="Q359" s="163">
        <v>0.48399999999999999</v>
      </c>
      <c r="R359" s="262">
        <v>38649.215232000002</v>
      </c>
      <c r="S359" s="267">
        <v>-2774.1787199999999</v>
      </c>
      <c r="T359" s="163">
        <v>0.52139999999999997</v>
      </c>
      <c r="U359" s="262">
        <v>38653.566568000002</v>
      </c>
      <c r="V359" s="267">
        <v>-2426.7829900000002</v>
      </c>
      <c r="W359" s="163">
        <v>0.57450000000000001</v>
      </c>
      <c r="X359" s="262">
        <v>38667.321674999999</v>
      </c>
      <c r="Y359" s="267">
        <v>-2580.4980300000002</v>
      </c>
      <c r="Z359" s="163">
        <v>0.55079999999999996</v>
      </c>
      <c r="AA359" s="262">
        <v>38656.791707999997</v>
      </c>
      <c r="AB359" s="267">
        <v>-2740.3367800000001</v>
      </c>
      <c r="AC359" s="163">
        <v>0.52649999999999997</v>
      </c>
      <c r="AD359" s="262">
        <v>38667.083939999997</v>
      </c>
      <c r="AE359" s="267">
        <v>-2257.52988</v>
      </c>
      <c r="AF359" s="163">
        <v>0.60140000000000005</v>
      </c>
      <c r="AG359" s="262">
        <v>38659.408459999999</v>
      </c>
      <c r="AH359" s="267">
        <v>-2405.1767500000001</v>
      </c>
      <c r="AI359" s="162">
        <v>0.57789999999999997</v>
      </c>
    </row>
    <row r="360" spans="2:35" x14ac:dyDescent="0.25">
      <c r="B360" s="166">
        <v>352</v>
      </c>
      <c r="C360" s="165" t="s">
        <v>193</v>
      </c>
      <c r="D360" s="165" t="s">
        <v>87</v>
      </c>
      <c r="E360" s="164" t="s">
        <v>136</v>
      </c>
      <c r="F360" s="240" t="s">
        <v>136</v>
      </c>
      <c r="G360" s="164" t="s">
        <v>136</v>
      </c>
      <c r="H360" s="240" t="s">
        <v>136</v>
      </c>
      <c r="I360" s="254">
        <v>37047.971464000002</v>
      </c>
      <c r="J360" s="247">
        <v>-7448.4154200000003</v>
      </c>
      <c r="K360" s="163">
        <v>8.8300000000000003E-2</v>
      </c>
      <c r="L360" s="262">
        <v>37089.705968000002</v>
      </c>
      <c r="M360" s="267">
        <v>-7148.8925900000004</v>
      </c>
      <c r="N360" s="163">
        <v>0.1012</v>
      </c>
      <c r="O360" s="262">
        <v>37072.275615999999</v>
      </c>
      <c r="P360" s="267">
        <v>-7714.6882400000004</v>
      </c>
      <c r="Q360" s="163">
        <v>7.7299999999999994E-2</v>
      </c>
      <c r="R360" s="262">
        <v>37114.071149000003</v>
      </c>
      <c r="S360" s="267">
        <v>-7394.1552600000005</v>
      </c>
      <c r="T360" s="163">
        <v>8.9899999999999994E-2</v>
      </c>
      <c r="U360" s="262">
        <v>37107.651113</v>
      </c>
      <c r="V360" s="267">
        <v>-7401.1980899999999</v>
      </c>
      <c r="W360" s="163">
        <v>8.9200000000000002E-2</v>
      </c>
      <c r="X360" s="262">
        <v>37047.000302</v>
      </c>
      <c r="Y360" s="267">
        <v>-7350.7038000000002</v>
      </c>
      <c r="Z360" s="163">
        <v>9.1700000000000004E-2</v>
      </c>
      <c r="AA360" s="262">
        <v>37104.520435999999</v>
      </c>
      <c r="AB360" s="267">
        <v>-7388.2720499999996</v>
      </c>
      <c r="AC360" s="163">
        <v>9.01E-2</v>
      </c>
      <c r="AD360" s="262">
        <v>37039.191615999996</v>
      </c>
      <c r="AE360" s="267">
        <v>-7350.82377</v>
      </c>
      <c r="AF360" s="163">
        <v>9.1399999999999995E-2</v>
      </c>
      <c r="AG360" s="262">
        <v>37100.172118000002</v>
      </c>
      <c r="AH360" s="267">
        <v>-7394.5663500000001</v>
      </c>
      <c r="AI360" s="162">
        <v>8.9499999999999996E-2</v>
      </c>
    </row>
    <row r="361" spans="2:35" x14ac:dyDescent="0.25">
      <c r="B361" s="166">
        <v>353</v>
      </c>
      <c r="C361" s="165" t="s">
        <v>193</v>
      </c>
      <c r="D361" s="165" t="s">
        <v>88</v>
      </c>
      <c r="E361" s="164" t="s">
        <v>136</v>
      </c>
      <c r="F361" s="240" t="s">
        <v>136</v>
      </c>
      <c r="G361" s="164" t="s">
        <v>136</v>
      </c>
      <c r="H361" s="240" t="s">
        <v>136</v>
      </c>
      <c r="I361" s="254" t="s">
        <v>251</v>
      </c>
      <c r="J361" s="247">
        <v>0</v>
      </c>
      <c r="K361" s="163" t="s">
        <v>251</v>
      </c>
      <c r="L361" s="262" t="s">
        <v>251</v>
      </c>
      <c r="M361" s="267">
        <v>0</v>
      </c>
      <c r="N361" s="163" t="s">
        <v>251</v>
      </c>
      <c r="O361" s="262" t="s">
        <v>251</v>
      </c>
      <c r="P361" s="267">
        <v>0</v>
      </c>
      <c r="Q361" s="163" t="s">
        <v>251</v>
      </c>
      <c r="R361" s="262" t="s">
        <v>251</v>
      </c>
      <c r="S361" s="267">
        <v>0</v>
      </c>
      <c r="T361" s="163" t="s">
        <v>251</v>
      </c>
      <c r="U361" s="262" t="s">
        <v>251</v>
      </c>
      <c r="V361" s="267">
        <v>0</v>
      </c>
      <c r="W361" s="163" t="s">
        <v>251</v>
      </c>
      <c r="X361" s="262" t="s">
        <v>251</v>
      </c>
      <c r="Y361" s="267">
        <v>0</v>
      </c>
      <c r="Z361" s="163" t="s">
        <v>251</v>
      </c>
      <c r="AA361" s="262" t="s">
        <v>251</v>
      </c>
      <c r="AB361" s="267">
        <v>0</v>
      </c>
      <c r="AC361" s="163" t="s">
        <v>251</v>
      </c>
      <c r="AD361" s="262" t="s">
        <v>251</v>
      </c>
      <c r="AE361" s="267">
        <v>0</v>
      </c>
      <c r="AF361" s="163" t="s">
        <v>251</v>
      </c>
      <c r="AG361" s="262" t="s">
        <v>251</v>
      </c>
      <c r="AH361" s="267">
        <v>0</v>
      </c>
      <c r="AI361" s="162" t="s">
        <v>251</v>
      </c>
    </row>
    <row r="362" spans="2:35" x14ac:dyDescent="0.25">
      <c r="B362" s="166">
        <v>354</v>
      </c>
      <c r="C362" s="165" t="s">
        <v>193</v>
      </c>
      <c r="D362" s="165" t="s">
        <v>89</v>
      </c>
      <c r="E362" s="164">
        <v>163</v>
      </c>
      <c r="F362" s="240">
        <v>1.001967E-2</v>
      </c>
      <c r="G362" s="164">
        <v>166</v>
      </c>
      <c r="H362" s="240">
        <v>1.015974E-2</v>
      </c>
      <c r="I362" s="254">
        <v>39317.172483000002</v>
      </c>
      <c r="J362" s="247">
        <v>1356.067</v>
      </c>
      <c r="K362" s="163">
        <v>0.374</v>
      </c>
      <c r="L362" s="262">
        <v>39340.321949999998</v>
      </c>
      <c r="M362" s="267">
        <v>1296.0414000000001</v>
      </c>
      <c r="N362" s="163">
        <v>0.3947</v>
      </c>
      <c r="O362" s="262">
        <v>39334.784814999999</v>
      </c>
      <c r="P362" s="267">
        <v>1389.49398</v>
      </c>
      <c r="Q362" s="163">
        <v>0.36199999999999999</v>
      </c>
      <c r="R362" s="262">
        <v>39354.382072</v>
      </c>
      <c r="S362" s="267">
        <v>1327.99333</v>
      </c>
      <c r="T362" s="163">
        <v>0.38290000000000002</v>
      </c>
      <c r="U362" s="262">
        <v>39371.289177999999</v>
      </c>
      <c r="V362" s="267">
        <v>1355.7622799999999</v>
      </c>
      <c r="W362" s="163">
        <v>0.3725</v>
      </c>
      <c r="X362" s="262">
        <v>39337.086531000001</v>
      </c>
      <c r="Y362" s="267">
        <v>1344.88743</v>
      </c>
      <c r="Z362" s="163">
        <v>0.37669999999999998</v>
      </c>
      <c r="AA362" s="262">
        <v>39342.347738999997</v>
      </c>
      <c r="AB362" s="267">
        <v>1342.0902699999999</v>
      </c>
      <c r="AC362" s="163">
        <v>0.37780000000000002</v>
      </c>
      <c r="AD362" s="262">
        <v>39352.594145000003</v>
      </c>
      <c r="AE362" s="267">
        <v>1369.74702</v>
      </c>
      <c r="AF362" s="163">
        <v>0.36749999999999999</v>
      </c>
      <c r="AG362" s="262">
        <v>39361.752270999998</v>
      </c>
      <c r="AH362" s="267">
        <v>1366.4148299999999</v>
      </c>
      <c r="AI362" s="162">
        <v>0.36870000000000003</v>
      </c>
    </row>
    <row r="363" spans="2:35" x14ac:dyDescent="0.25">
      <c r="B363" s="166">
        <v>355</v>
      </c>
      <c r="C363" s="165" t="s">
        <v>193</v>
      </c>
      <c r="D363" s="165" t="s">
        <v>90</v>
      </c>
      <c r="E363" s="164">
        <v>1110</v>
      </c>
      <c r="F363" s="240">
        <v>6.8232109999999999E-2</v>
      </c>
      <c r="G363" s="164">
        <v>1110</v>
      </c>
      <c r="H363" s="240">
        <v>6.7935609999999994E-2</v>
      </c>
      <c r="I363" s="254">
        <v>39238.868319000001</v>
      </c>
      <c r="J363" s="247">
        <v>554.04368999999997</v>
      </c>
      <c r="K363" s="163">
        <v>0.31830000000000003</v>
      </c>
      <c r="L363" s="262">
        <v>39240.819896000001</v>
      </c>
      <c r="M363" s="267">
        <v>625.53048999999999</v>
      </c>
      <c r="N363" s="163">
        <v>0.25900000000000001</v>
      </c>
      <c r="O363" s="262">
        <v>39236.431329999999</v>
      </c>
      <c r="P363" s="267">
        <v>527.08110999999997</v>
      </c>
      <c r="Q363" s="163">
        <v>0.34210000000000002</v>
      </c>
      <c r="R363" s="262">
        <v>39238.801422999997</v>
      </c>
      <c r="S363" s="267">
        <v>598.04639999999995</v>
      </c>
      <c r="T363" s="163">
        <v>0.28029999999999999</v>
      </c>
      <c r="U363" s="262">
        <v>39243.709822999997</v>
      </c>
      <c r="V363" s="267">
        <v>567.18281999999999</v>
      </c>
      <c r="W363" s="163">
        <v>0.3054</v>
      </c>
      <c r="X363" s="262">
        <v>39235.44227</v>
      </c>
      <c r="Y363" s="267">
        <v>604.00026000000003</v>
      </c>
      <c r="Z363" s="163">
        <v>0.27539999999999998</v>
      </c>
      <c r="AA363" s="262">
        <v>39241.524583999999</v>
      </c>
      <c r="AB363" s="267">
        <v>592.15220999999997</v>
      </c>
      <c r="AC363" s="163">
        <v>0.28510000000000002</v>
      </c>
      <c r="AD363" s="262">
        <v>39240.063221999997</v>
      </c>
      <c r="AE363" s="267">
        <v>571.48240999999996</v>
      </c>
      <c r="AF363" s="163">
        <v>0.30170000000000002</v>
      </c>
      <c r="AG363" s="262">
        <v>39245.673300000002</v>
      </c>
      <c r="AH363" s="267">
        <v>563.25199999999995</v>
      </c>
      <c r="AI363" s="162">
        <v>0.30880000000000002</v>
      </c>
    </row>
    <row r="364" spans="2:35" x14ac:dyDescent="0.25">
      <c r="B364" s="166">
        <v>356</v>
      </c>
      <c r="C364" s="165" t="s">
        <v>193</v>
      </c>
      <c r="D364" s="165" t="s">
        <v>91</v>
      </c>
      <c r="E364" s="164">
        <v>133</v>
      </c>
      <c r="F364" s="240">
        <v>8.1755600000000001E-3</v>
      </c>
      <c r="G364" s="164">
        <v>133</v>
      </c>
      <c r="H364" s="240">
        <v>8.1400299999999995E-3</v>
      </c>
      <c r="I364" s="254">
        <v>38465.966002000001</v>
      </c>
      <c r="J364" s="247">
        <v>685.17804999999998</v>
      </c>
      <c r="K364" s="163">
        <v>0.51559999999999995</v>
      </c>
      <c r="L364" s="262">
        <v>38417.461258000003</v>
      </c>
      <c r="M364" s="267">
        <v>898.85002999999995</v>
      </c>
      <c r="N364" s="163">
        <v>0.39300000000000002</v>
      </c>
      <c r="O364" s="262">
        <v>38469.146594999998</v>
      </c>
      <c r="P364" s="267">
        <v>715.52458000000001</v>
      </c>
      <c r="Q364" s="163">
        <v>0.49690000000000001</v>
      </c>
      <c r="R364" s="262">
        <v>38422.724738999997</v>
      </c>
      <c r="S364" s="267">
        <v>913.48787000000004</v>
      </c>
      <c r="T364" s="163">
        <v>0.3851</v>
      </c>
      <c r="U364" s="262">
        <v>38412.91949</v>
      </c>
      <c r="V364" s="267">
        <v>1036.9174599999999</v>
      </c>
      <c r="W364" s="163">
        <v>0.32369999999999999</v>
      </c>
      <c r="X364" s="262">
        <v>38416.367149999998</v>
      </c>
      <c r="Y364" s="267">
        <v>964.25491</v>
      </c>
      <c r="Z364" s="163">
        <v>0.35920000000000002</v>
      </c>
      <c r="AA364" s="262">
        <v>38429.941565000001</v>
      </c>
      <c r="AB364" s="267">
        <v>921.42881</v>
      </c>
      <c r="AC364" s="163">
        <v>0.38090000000000002</v>
      </c>
      <c r="AD364" s="262">
        <v>38407.741091999997</v>
      </c>
      <c r="AE364" s="267">
        <v>1085.5711200000001</v>
      </c>
      <c r="AF364" s="163">
        <v>0.30149999999999999</v>
      </c>
      <c r="AG364" s="262">
        <v>38418.806597000003</v>
      </c>
      <c r="AH364" s="267">
        <v>1042.1100799999999</v>
      </c>
      <c r="AI364" s="162">
        <v>0.32129999999999997</v>
      </c>
    </row>
    <row r="365" spans="2:35" x14ac:dyDescent="0.25">
      <c r="B365" s="166">
        <v>357</v>
      </c>
      <c r="C365" s="165" t="s">
        <v>193</v>
      </c>
      <c r="D365" s="165" t="s">
        <v>92</v>
      </c>
      <c r="E365" s="164">
        <v>84</v>
      </c>
      <c r="F365" s="240">
        <v>5.1635099999999996E-3</v>
      </c>
      <c r="G365" s="164">
        <v>84</v>
      </c>
      <c r="H365" s="240">
        <v>5.1410700000000002E-3</v>
      </c>
      <c r="I365" s="254">
        <v>39366.205537000002</v>
      </c>
      <c r="J365" s="247">
        <v>161.11017000000001</v>
      </c>
      <c r="K365" s="163">
        <v>0.90310000000000001</v>
      </c>
      <c r="L365" s="262">
        <v>39378.012354999999</v>
      </c>
      <c r="M365" s="267">
        <v>397.47613000000001</v>
      </c>
      <c r="N365" s="163">
        <v>0.76359999999999995</v>
      </c>
      <c r="O365" s="262">
        <v>39389.313275</v>
      </c>
      <c r="P365" s="267">
        <v>225.73695000000001</v>
      </c>
      <c r="Q365" s="163">
        <v>0.86450000000000005</v>
      </c>
      <c r="R365" s="262">
        <v>39396.516234000002</v>
      </c>
      <c r="S365" s="267">
        <v>441.13932</v>
      </c>
      <c r="T365" s="163">
        <v>0.73839999999999995</v>
      </c>
      <c r="U365" s="262">
        <v>39368.136594000003</v>
      </c>
      <c r="V365" s="267">
        <v>468.40879999999999</v>
      </c>
      <c r="W365" s="163">
        <v>0.72260000000000002</v>
      </c>
      <c r="X365" s="262">
        <v>39367.671883000003</v>
      </c>
      <c r="Y365" s="267">
        <v>431.32947000000001</v>
      </c>
      <c r="Z365" s="163">
        <v>0.74390000000000001</v>
      </c>
      <c r="AA365" s="262">
        <v>39396.83481</v>
      </c>
      <c r="AB365" s="267">
        <v>430.4794</v>
      </c>
      <c r="AC365" s="163">
        <v>0.74439999999999995</v>
      </c>
      <c r="AD365" s="262">
        <v>39339.577272000002</v>
      </c>
      <c r="AE365" s="267">
        <v>466.20389</v>
      </c>
      <c r="AF365" s="163">
        <v>0.7238</v>
      </c>
      <c r="AG365" s="262">
        <v>39367.146811999999</v>
      </c>
      <c r="AH365" s="267">
        <v>458.72192000000001</v>
      </c>
      <c r="AI365" s="162">
        <v>0.72809999999999997</v>
      </c>
    </row>
    <row r="366" spans="2:35" x14ac:dyDescent="0.25">
      <c r="B366" s="166">
        <v>358</v>
      </c>
      <c r="C366" s="165" t="s">
        <v>193</v>
      </c>
      <c r="D366" s="165" t="s">
        <v>93</v>
      </c>
      <c r="E366" s="164">
        <v>453</v>
      </c>
      <c r="F366" s="240">
        <v>2.7846079999999999E-2</v>
      </c>
      <c r="G366" s="164">
        <v>453</v>
      </c>
      <c r="H366" s="240">
        <v>2.7725070000000001E-2</v>
      </c>
      <c r="I366" s="254">
        <v>39189.575302999998</v>
      </c>
      <c r="J366" s="247">
        <v>751.85383000000002</v>
      </c>
      <c r="K366" s="163">
        <v>0.19389999999999999</v>
      </c>
      <c r="L366" s="262">
        <v>39171.339035999998</v>
      </c>
      <c r="M366" s="267">
        <v>868.5607</v>
      </c>
      <c r="N366" s="163">
        <v>0.1328</v>
      </c>
      <c r="O366" s="262">
        <v>39188.73055</v>
      </c>
      <c r="P366" s="267">
        <v>716.28207999999995</v>
      </c>
      <c r="Q366" s="163">
        <v>0.2155</v>
      </c>
      <c r="R366" s="262">
        <v>39172.591439000003</v>
      </c>
      <c r="S366" s="267">
        <v>831.62865999999997</v>
      </c>
      <c r="T366" s="163">
        <v>0.14990000000000001</v>
      </c>
      <c r="U366" s="262">
        <v>39172.137831</v>
      </c>
      <c r="V366" s="267">
        <v>898.89121</v>
      </c>
      <c r="W366" s="163">
        <v>0.1193</v>
      </c>
      <c r="X366" s="262">
        <v>39162.128414999999</v>
      </c>
      <c r="Y366" s="267">
        <v>835.75214000000005</v>
      </c>
      <c r="Z366" s="163">
        <v>0.14779999999999999</v>
      </c>
      <c r="AA366" s="262">
        <v>39171.058488000002</v>
      </c>
      <c r="AB366" s="267">
        <v>835.16272000000004</v>
      </c>
      <c r="AC366" s="163">
        <v>0.1482</v>
      </c>
      <c r="AD366" s="262">
        <v>39162.784312000003</v>
      </c>
      <c r="AE366" s="267">
        <v>897.05993000000001</v>
      </c>
      <c r="AF366" s="163">
        <v>0.12</v>
      </c>
      <c r="AG366" s="262">
        <v>39170.895169000003</v>
      </c>
      <c r="AH366" s="267">
        <v>901.07619</v>
      </c>
      <c r="AI366" s="162">
        <v>0.11840000000000001</v>
      </c>
    </row>
    <row r="367" spans="2:35" x14ac:dyDescent="0.25">
      <c r="B367" s="166">
        <v>359</v>
      </c>
      <c r="C367" s="165" t="s">
        <v>193</v>
      </c>
      <c r="D367" s="165" t="s">
        <v>94</v>
      </c>
      <c r="E367" s="164">
        <v>1600</v>
      </c>
      <c r="F367" s="240">
        <v>9.8352590000000004E-2</v>
      </c>
      <c r="G367" s="164">
        <v>1601</v>
      </c>
      <c r="H367" s="240">
        <v>9.7986409999999996E-2</v>
      </c>
      <c r="I367" s="254">
        <v>39248.229224000002</v>
      </c>
      <c r="J367" s="247">
        <v>-153.03570999999999</v>
      </c>
      <c r="K367" s="163">
        <v>0.65149999999999997</v>
      </c>
      <c r="L367" s="262">
        <v>39253.703278000001</v>
      </c>
      <c r="M367" s="267">
        <v>29.12079</v>
      </c>
      <c r="N367" s="163">
        <v>0.93149999999999999</v>
      </c>
      <c r="O367" s="262">
        <v>39243.404132000003</v>
      </c>
      <c r="P367" s="267">
        <v>-107.96098000000001</v>
      </c>
      <c r="Q367" s="163">
        <v>0.74990000000000001</v>
      </c>
      <c r="R367" s="262">
        <v>39249.369592000003</v>
      </c>
      <c r="S367" s="267">
        <v>59.117539999999998</v>
      </c>
      <c r="T367" s="163">
        <v>0.86150000000000004</v>
      </c>
      <c r="U367" s="262">
        <v>39239.790226999998</v>
      </c>
      <c r="V367" s="267">
        <v>110.41482999999999</v>
      </c>
      <c r="W367" s="163">
        <v>0.74439999999999995</v>
      </c>
      <c r="X367" s="262">
        <v>39248.629678999998</v>
      </c>
      <c r="Y367" s="267">
        <v>48.05498</v>
      </c>
      <c r="Z367" s="163">
        <v>0.88719999999999999</v>
      </c>
      <c r="AA367" s="262">
        <v>39248.954351</v>
      </c>
      <c r="AB367" s="267">
        <v>63.812390000000001</v>
      </c>
      <c r="AC367" s="163">
        <v>0.85060000000000002</v>
      </c>
      <c r="AD367" s="262">
        <v>39241.197491999999</v>
      </c>
      <c r="AE367" s="267">
        <v>96.449340000000007</v>
      </c>
      <c r="AF367" s="163">
        <v>0.77569999999999995</v>
      </c>
      <c r="AG367" s="262">
        <v>39239.552330999999</v>
      </c>
      <c r="AH367" s="267">
        <v>113.54985000000001</v>
      </c>
      <c r="AI367" s="162">
        <v>0.73740000000000006</v>
      </c>
    </row>
    <row r="368" spans="2:35" x14ac:dyDescent="0.25">
      <c r="B368" s="166">
        <v>360</v>
      </c>
      <c r="C368" s="165" t="s">
        <v>193</v>
      </c>
      <c r="D368" s="165" t="s">
        <v>95</v>
      </c>
      <c r="E368" s="164">
        <v>17</v>
      </c>
      <c r="F368" s="240">
        <v>1.0449999999999999E-3</v>
      </c>
      <c r="G368" s="164">
        <v>17</v>
      </c>
      <c r="H368" s="240">
        <v>1.04046E-3</v>
      </c>
      <c r="I368" s="254">
        <v>39339.819896000001</v>
      </c>
      <c r="J368" s="247">
        <v>-1318.02604</v>
      </c>
      <c r="K368" s="163">
        <v>0.6613</v>
      </c>
      <c r="L368" s="262">
        <v>39433.752967</v>
      </c>
      <c r="M368" s="267">
        <v>-1408.7044100000001</v>
      </c>
      <c r="N368" s="163">
        <v>0.63890000000000002</v>
      </c>
      <c r="O368" s="262">
        <v>39292.926108</v>
      </c>
      <c r="P368" s="267">
        <v>-1452.5057999999999</v>
      </c>
      <c r="Q368" s="163">
        <v>0.629</v>
      </c>
      <c r="R368" s="262">
        <v>39379.251335000001</v>
      </c>
      <c r="S368" s="267">
        <v>-1523.6732099999999</v>
      </c>
      <c r="T368" s="163">
        <v>0.61170000000000002</v>
      </c>
      <c r="U368" s="262">
        <v>39426.092664999996</v>
      </c>
      <c r="V368" s="267">
        <v>-1953.71849</v>
      </c>
      <c r="W368" s="163">
        <v>0.51470000000000005</v>
      </c>
      <c r="X368" s="262">
        <v>39409.941153</v>
      </c>
      <c r="Y368" s="267">
        <v>-1499.86933</v>
      </c>
      <c r="Z368" s="163">
        <v>0.61709999999999998</v>
      </c>
      <c r="AA368" s="262">
        <v>39376.964736000002</v>
      </c>
      <c r="AB368" s="267">
        <v>-1541.6677299999999</v>
      </c>
      <c r="AC368" s="163">
        <v>0.60740000000000005</v>
      </c>
      <c r="AD368" s="262">
        <v>39443.025626000002</v>
      </c>
      <c r="AE368" s="267">
        <v>-1910.1620600000001</v>
      </c>
      <c r="AF368" s="163">
        <v>0.52400000000000002</v>
      </c>
      <c r="AG368" s="262">
        <v>39423.234648999998</v>
      </c>
      <c r="AH368" s="267">
        <v>-1963.22516</v>
      </c>
      <c r="AI368" s="162">
        <v>0.51259999999999994</v>
      </c>
    </row>
    <row r="369" spans="2:35" x14ac:dyDescent="0.25">
      <c r="B369" s="166">
        <v>361</v>
      </c>
      <c r="C369" s="165" t="s">
        <v>193</v>
      </c>
      <c r="D369" s="165" t="s">
        <v>96</v>
      </c>
      <c r="E369" s="164">
        <v>221</v>
      </c>
      <c r="F369" s="240">
        <v>1.358495E-2</v>
      </c>
      <c r="G369" s="164">
        <v>222</v>
      </c>
      <c r="H369" s="240">
        <v>1.3587119999999999E-2</v>
      </c>
      <c r="I369" s="254">
        <v>39362.576090000002</v>
      </c>
      <c r="J369" s="247">
        <v>245.11044999999999</v>
      </c>
      <c r="K369" s="163">
        <v>0.76529999999999998</v>
      </c>
      <c r="L369" s="262">
        <v>39325.706426999997</v>
      </c>
      <c r="M369" s="267">
        <v>188.33059</v>
      </c>
      <c r="N369" s="163">
        <v>0.81820000000000004</v>
      </c>
      <c r="O369" s="262">
        <v>39307.983981999998</v>
      </c>
      <c r="P369" s="267">
        <v>195.78215</v>
      </c>
      <c r="Q369" s="163">
        <v>0.81140000000000001</v>
      </c>
      <c r="R369" s="262">
        <v>39277.802007999999</v>
      </c>
      <c r="S369" s="267">
        <v>147.65642</v>
      </c>
      <c r="T369" s="163">
        <v>0.8569</v>
      </c>
      <c r="U369" s="262">
        <v>39266.677717999999</v>
      </c>
      <c r="V369" s="267">
        <v>139.58111</v>
      </c>
      <c r="W369" s="163">
        <v>0.86450000000000005</v>
      </c>
      <c r="X369" s="262">
        <v>39302.377438000003</v>
      </c>
      <c r="Y369" s="267">
        <v>119.30071</v>
      </c>
      <c r="Z369" s="163">
        <v>0.88419999999999999</v>
      </c>
      <c r="AA369" s="262">
        <v>39281.011344999999</v>
      </c>
      <c r="AB369" s="267">
        <v>146.19209000000001</v>
      </c>
      <c r="AC369" s="163">
        <v>0.85829999999999995</v>
      </c>
      <c r="AD369" s="262">
        <v>39291.722498000003</v>
      </c>
      <c r="AE369" s="267">
        <v>113.85644000000001</v>
      </c>
      <c r="AF369" s="163">
        <v>0.88929999999999998</v>
      </c>
      <c r="AG369" s="262">
        <v>39269.860729</v>
      </c>
      <c r="AH369" s="267">
        <v>138.80649</v>
      </c>
      <c r="AI369" s="162">
        <v>0.86529999999999996</v>
      </c>
    </row>
    <row r="370" spans="2:35" x14ac:dyDescent="0.25">
      <c r="B370" s="166">
        <v>362</v>
      </c>
      <c r="C370" s="165" t="s">
        <v>193</v>
      </c>
      <c r="D370" s="165" t="s">
        <v>97</v>
      </c>
      <c r="E370" s="164">
        <v>55</v>
      </c>
      <c r="F370" s="240">
        <v>3.3808699999999998E-3</v>
      </c>
      <c r="G370" s="164">
        <v>55</v>
      </c>
      <c r="H370" s="240">
        <v>3.3661799999999999E-3</v>
      </c>
      <c r="I370" s="254">
        <v>38762.335655000003</v>
      </c>
      <c r="J370" s="247">
        <v>1005.2094</v>
      </c>
      <c r="K370" s="163">
        <v>0.54159999999999997</v>
      </c>
      <c r="L370" s="262">
        <v>38677.938332999998</v>
      </c>
      <c r="M370" s="267">
        <v>969.49231999999995</v>
      </c>
      <c r="N370" s="163">
        <v>0.55530000000000002</v>
      </c>
      <c r="O370" s="262">
        <v>38757.438738999997</v>
      </c>
      <c r="P370" s="267">
        <v>867.67434000000003</v>
      </c>
      <c r="Q370" s="163">
        <v>0.59799999999999998</v>
      </c>
      <c r="R370" s="262">
        <v>38675.970357999999</v>
      </c>
      <c r="S370" s="267">
        <v>852.70330000000001</v>
      </c>
      <c r="T370" s="163">
        <v>0.6038</v>
      </c>
      <c r="U370" s="262">
        <v>38645.898778000002</v>
      </c>
      <c r="V370" s="267">
        <v>802.24486999999999</v>
      </c>
      <c r="W370" s="163">
        <v>0.625</v>
      </c>
      <c r="X370" s="262">
        <v>38665.839864000001</v>
      </c>
      <c r="Y370" s="267">
        <v>859.83695</v>
      </c>
      <c r="Z370" s="163">
        <v>0.60070000000000001</v>
      </c>
      <c r="AA370" s="262">
        <v>38677.518040000003</v>
      </c>
      <c r="AB370" s="267">
        <v>863.76211999999998</v>
      </c>
      <c r="AC370" s="163">
        <v>0.59909999999999997</v>
      </c>
      <c r="AD370" s="262">
        <v>38638.297349</v>
      </c>
      <c r="AE370" s="267">
        <v>805.03366000000005</v>
      </c>
      <c r="AF370" s="163">
        <v>0.62380000000000002</v>
      </c>
      <c r="AG370" s="262">
        <v>38648.123552999998</v>
      </c>
      <c r="AH370" s="267">
        <v>813.75865999999996</v>
      </c>
      <c r="AI370" s="162">
        <v>0.62009999999999998</v>
      </c>
    </row>
    <row r="371" spans="2:35" x14ac:dyDescent="0.25">
      <c r="B371" s="166">
        <v>363</v>
      </c>
      <c r="C371" s="165" t="s">
        <v>193</v>
      </c>
      <c r="D371" s="165" t="s">
        <v>98</v>
      </c>
      <c r="E371" s="164">
        <v>45</v>
      </c>
      <c r="F371" s="240">
        <v>2.7661700000000001E-3</v>
      </c>
      <c r="G371" s="164">
        <v>45</v>
      </c>
      <c r="H371" s="240">
        <v>2.7541499999999999E-3</v>
      </c>
      <c r="I371" s="254">
        <v>39238.018910999999</v>
      </c>
      <c r="J371" s="247">
        <v>2994.7845600000001</v>
      </c>
      <c r="K371" s="163">
        <v>9.7299999999999998E-2</v>
      </c>
      <c r="L371" s="262">
        <v>39243.767740000003</v>
      </c>
      <c r="M371" s="267">
        <v>3042.4959899999999</v>
      </c>
      <c r="N371" s="163">
        <v>9.1499999999999998E-2</v>
      </c>
      <c r="O371" s="262">
        <v>39212.441226000003</v>
      </c>
      <c r="P371" s="267">
        <v>2964.9148</v>
      </c>
      <c r="Q371" s="163">
        <v>0.1004</v>
      </c>
      <c r="R371" s="262">
        <v>39212.296906000003</v>
      </c>
      <c r="S371" s="267">
        <v>3014.5798500000001</v>
      </c>
      <c r="T371" s="163">
        <v>9.4299999999999995E-2</v>
      </c>
      <c r="U371" s="262">
        <v>39227.543156</v>
      </c>
      <c r="V371" s="267">
        <v>3180.0423799999999</v>
      </c>
      <c r="W371" s="163">
        <v>7.7299999999999994E-2</v>
      </c>
      <c r="X371" s="262">
        <v>39205.758971000003</v>
      </c>
      <c r="Y371" s="267">
        <v>2965.61555</v>
      </c>
      <c r="Z371" s="163">
        <v>9.9699999999999997E-2</v>
      </c>
      <c r="AA371" s="262">
        <v>39186.593838000001</v>
      </c>
      <c r="AB371" s="267">
        <v>3024.3724099999999</v>
      </c>
      <c r="AC371" s="163">
        <v>9.3200000000000005E-2</v>
      </c>
      <c r="AD371" s="262">
        <v>39216.938913999998</v>
      </c>
      <c r="AE371" s="267">
        <v>3130.20381</v>
      </c>
      <c r="AF371" s="163">
        <v>8.2000000000000003E-2</v>
      </c>
      <c r="AG371" s="262">
        <v>39206.863876000003</v>
      </c>
      <c r="AH371" s="267">
        <v>3187.29484</v>
      </c>
      <c r="AI371" s="162">
        <v>7.6600000000000001E-2</v>
      </c>
    </row>
    <row r="372" spans="2:35" x14ac:dyDescent="0.25">
      <c r="B372" s="166">
        <v>364</v>
      </c>
      <c r="C372" s="165" t="s">
        <v>193</v>
      </c>
      <c r="D372" s="165" t="s">
        <v>99</v>
      </c>
      <c r="E372" s="164">
        <v>23</v>
      </c>
      <c r="F372" s="240">
        <v>1.4138200000000001E-3</v>
      </c>
      <c r="G372" s="164">
        <v>23</v>
      </c>
      <c r="H372" s="240">
        <v>1.40767E-3</v>
      </c>
      <c r="I372" s="254">
        <v>38872.864032999998</v>
      </c>
      <c r="J372" s="247">
        <v>3712.8421699999999</v>
      </c>
      <c r="K372" s="163">
        <v>0.14080000000000001</v>
      </c>
      <c r="L372" s="262">
        <v>38805.282827000003</v>
      </c>
      <c r="M372" s="267">
        <v>3978.45685</v>
      </c>
      <c r="N372" s="163">
        <v>0.1139</v>
      </c>
      <c r="O372" s="262">
        <v>38981.034933000003</v>
      </c>
      <c r="P372" s="267">
        <v>3838.52349</v>
      </c>
      <c r="Q372" s="163">
        <v>0.1275</v>
      </c>
      <c r="R372" s="262">
        <v>38906.313840000003</v>
      </c>
      <c r="S372" s="267">
        <v>4075.2998600000001</v>
      </c>
      <c r="T372" s="163">
        <v>0.1051</v>
      </c>
      <c r="U372" s="262">
        <v>38889.490387999998</v>
      </c>
      <c r="V372" s="267">
        <v>4051.4607700000001</v>
      </c>
      <c r="W372" s="163">
        <v>0.10680000000000001</v>
      </c>
      <c r="X372" s="262">
        <v>38879.317523999998</v>
      </c>
      <c r="Y372" s="267">
        <v>3988.8127800000002</v>
      </c>
      <c r="Z372" s="163">
        <v>0.11269999999999999</v>
      </c>
      <c r="AA372" s="262">
        <v>38915.166482000001</v>
      </c>
      <c r="AB372" s="267">
        <v>4045.55809</v>
      </c>
      <c r="AC372" s="163">
        <v>0.1077</v>
      </c>
      <c r="AD372" s="262">
        <v>38863.732838999997</v>
      </c>
      <c r="AE372" s="267">
        <v>3982.4637600000001</v>
      </c>
      <c r="AF372" s="163">
        <v>0.1129</v>
      </c>
      <c r="AG372" s="262">
        <v>38895.328609999997</v>
      </c>
      <c r="AH372" s="267">
        <v>4025.00972</v>
      </c>
      <c r="AI372" s="162">
        <v>0.1091</v>
      </c>
    </row>
    <row r="373" spans="2:35" x14ac:dyDescent="0.25">
      <c r="B373" s="166">
        <v>365</v>
      </c>
      <c r="C373" s="165" t="s">
        <v>193</v>
      </c>
      <c r="D373" s="165" t="s">
        <v>100</v>
      </c>
      <c r="E373" s="164">
        <v>240</v>
      </c>
      <c r="F373" s="240">
        <v>1.4752889999999999E-2</v>
      </c>
      <c r="G373" s="164">
        <v>240</v>
      </c>
      <c r="H373" s="240">
        <v>1.468878E-2</v>
      </c>
      <c r="I373" s="254">
        <v>38853.521232999999</v>
      </c>
      <c r="J373" s="247">
        <v>213.70670000000001</v>
      </c>
      <c r="K373" s="163">
        <v>0.7893</v>
      </c>
      <c r="L373" s="262">
        <v>38873.656504999999</v>
      </c>
      <c r="M373" s="267">
        <v>264.78564</v>
      </c>
      <c r="N373" s="163">
        <v>0.74019999999999997</v>
      </c>
      <c r="O373" s="262">
        <v>38856.834856000001</v>
      </c>
      <c r="P373" s="267">
        <v>187.31888000000001</v>
      </c>
      <c r="Q373" s="163">
        <v>0.81469999999999998</v>
      </c>
      <c r="R373" s="262">
        <v>38874.405817999999</v>
      </c>
      <c r="S373" s="267">
        <v>238.85919999999999</v>
      </c>
      <c r="T373" s="163">
        <v>0.76470000000000005</v>
      </c>
      <c r="U373" s="262">
        <v>38888.331335000003</v>
      </c>
      <c r="V373" s="267">
        <v>212.51086000000001</v>
      </c>
      <c r="W373" s="163">
        <v>0.78979999999999995</v>
      </c>
      <c r="X373" s="262">
        <v>38879.706287000001</v>
      </c>
      <c r="Y373" s="267">
        <v>208.59951000000001</v>
      </c>
      <c r="Z373" s="163">
        <v>0.79369999999999996</v>
      </c>
      <c r="AA373" s="262">
        <v>38874.640048000001</v>
      </c>
      <c r="AB373" s="267">
        <v>243.24023</v>
      </c>
      <c r="AC373" s="163">
        <v>0.76049999999999995</v>
      </c>
      <c r="AD373" s="262">
        <v>38891.645607999999</v>
      </c>
      <c r="AE373" s="267">
        <v>187.29836</v>
      </c>
      <c r="AF373" s="163">
        <v>0.81420000000000003</v>
      </c>
      <c r="AG373" s="262">
        <v>38888.121584</v>
      </c>
      <c r="AH373" s="267">
        <v>217.04060000000001</v>
      </c>
      <c r="AI373" s="162">
        <v>0.78539999999999999</v>
      </c>
    </row>
    <row r="374" spans="2:35" x14ac:dyDescent="0.25">
      <c r="B374" s="166">
        <v>366</v>
      </c>
      <c r="C374" s="165" t="s">
        <v>193</v>
      </c>
      <c r="D374" s="165" t="s">
        <v>101</v>
      </c>
      <c r="E374" s="164">
        <v>1843</v>
      </c>
      <c r="F374" s="240">
        <v>0.11328989</v>
      </c>
      <c r="G374" s="164">
        <v>1847</v>
      </c>
      <c r="H374" s="240">
        <v>0.11304241</v>
      </c>
      <c r="I374" s="254">
        <v>39196.897273000002</v>
      </c>
      <c r="J374" s="247">
        <v>525.02481999999998</v>
      </c>
      <c r="K374" s="163">
        <v>8.6699999999999999E-2</v>
      </c>
      <c r="L374" s="262">
        <v>39179.460838999999</v>
      </c>
      <c r="M374" s="267">
        <v>616.04855999999995</v>
      </c>
      <c r="N374" s="163">
        <v>4.4200000000000003E-2</v>
      </c>
      <c r="O374" s="262">
        <v>39193.699756000002</v>
      </c>
      <c r="P374" s="267">
        <v>497.72426000000002</v>
      </c>
      <c r="Q374" s="163">
        <v>0.1041</v>
      </c>
      <c r="R374" s="262">
        <v>39178.279267999998</v>
      </c>
      <c r="S374" s="267">
        <v>587.57380999999998</v>
      </c>
      <c r="T374" s="163">
        <v>5.4800000000000001E-2</v>
      </c>
      <c r="U374" s="262">
        <v>39180.356585000001</v>
      </c>
      <c r="V374" s="267">
        <v>570.98162000000002</v>
      </c>
      <c r="W374" s="163">
        <v>6.1800000000000001E-2</v>
      </c>
      <c r="X374" s="262">
        <v>39171.730281999997</v>
      </c>
      <c r="Y374" s="267">
        <v>594.18191999999999</v>
      </c>
      <c r="Z374" s="163">
        <v>5.21E-2</v>
      </c>
      <c r="AA374" s="262">
        <v>39176.341494</v>
      </c>
      <c r="AB374" s="267">
        <v>590.33198000000004</v>
      </c>
      <c r="AC374" s="163">
        <v>5.3699999999999998E-2</v>
      </c>
      <c r="AD374" s="262">
        <v>39174.455434000003</v>
      </c>
      <c r="AE374" s="267">
        <v>577.33681999999999</v>
      </c>
      <c r="AF374" s="163">
        <v>5.8900000000000001E-2</v>
      </c>
      <c r="AG374" s="262">
        <v>39178.943700000003</v>
      </c>
      <c r="AH374" s="267">
        <v>573.47320999999999</v>
      </c>
      <c r="AI374" s="162">
        <v>6.0600000000000001E-2</v>
      </c>
    </row>
    <row r="375" spans="2:35" x14ac:dyDescent="0.25">
      <c r="B375" s="166">
        <v>367</v>
      </c>
      <c r="C375" s="165" t="s">
        <v>193</v>
      </c>
      <c r="D375" s="165" t="s">
        <v>102</v>
      </c>
      <c r="E375" s="164" t="s">
        <v>136</v>
      </c>
      <c r="F375" s="240" t="s">
        <v>136</v>
      </c>
      <c r="G375" s="164" t="s">
        <v>136</v>
      </c>
      <c r="H375" s="240" t="s">
        <v>136</v>
      </c>
      <c r="I375" s="254" t="s">
        <v>251</v>
      </c>
      <c r="J375" s="247">
        <v>0</v>
      </c>
      <c r="K375" s="163" t="s">
        <v>251</v>
      </c>
      <c r="L375" s="262" t="s">
        <v>251</v>
      </c>
      <c r="M375" s="267">
        <v>0</v>
      </c>
      <c r="N375" s="163" t="s">
        <v>251</v>
      </c>
      <c r="O375" s="262" t="s">
        <v>251</v>
      </c>
      <c r="P375" s="267">
        <v>0</v>
      </c>
      <c r="Q375" s="163" t="s">
        <v>251</v>
      </c>
      <c r="R375" s="262" t="s">
        <v>251</v>
      </c>
      <c r="S375" s="267">
        <v>0</v>
      </c>
      <c r="T375" s="163" t="s">
        <v>251</v>
      </c>
      <c r="U375" s="262" t="s">
        <v>251</v>
      </c>
      <c r="V375" s="267">
        <v>0</v>
      </c>
      <c r="W375" s="163" t="s">
        <v>251</v>
      </c>
      <c r="X375" s="262" t="s">
        <v>251</v>
      </c>
      <c r="Y375" s="267">
        <v>0</v>
      </c>
      <c r="Z375" s="163" t="s">
        <v>251</v>
      </c>
      <c r="AA375" s="262" t="s">
        <v>251</v>
      </c>
      <c r="AB375" s="267">
        <v>0</v>
      </c>
      <c r="AC375" s="163" t="s">
        <v>251</v>
      </c>
      <c r="AD375" s="262" t="s">
        <v>251</v>
      </c>
      <c r="AE375" s="267">
        <v>0</v>
      </c>
      <c r="AF375" s="163" t="s">
        <v>251</v>
      </c>
      <c r="AG375" s="262" t="s">
        <v>251</v>
      </c>
      <c r="AH375" s="267">
        <v>0</v>
      </c>
      <c r="AI375" s="162" t="s">
        <v>251</v>
      </c>
    </row>
    <row r="376" spans="2:35" x14ac:dyDescent="0.25">
      <c r="B376" s="166">
        <v>368</v>
      </c>
      <c r="C376" s="165" t="s">
        <v>193</v>
      </c>
      <c r="D376" s="165" t="s">
        <v>103</v>
      </c>
      <c r="E376" s="164">
        <v>1723</v>
      </c>
      <c r="F376" s="240">
        <v>0.10591345000000001</v>
      </c>
      <c r="G376" s="164">
        <v>1734</v>
      </c>
      <c r="H376" s="240">
        <v>0.10612645</v>
      </c>
      <c r="I376" s="254">
        <v>39287.238042999998</v>
      </c>
      <c r="J376" s="247">
        <v>-176.09819999999999</v>
      </c>
      <c r="K376" s="163">
        <v>0.6179</v>
      </c>
      <c r="L376" s="262">
        <v>39272.546255000001</v>
      </c>
      <c r="M376" s="267">
        <v>-184.00381999999999</v>
      </c>
      <c r="N376" s="163">
        <v>0.60150000000000003</v>
      </c>
      <c r="O376" s="262">
        <v>39285.491546999998</v>
      </c>
      <c r="P376" s="267">
        <v>-265.45452</v>
      </c>
      <c r="Q376" s="163">
        <v>0.45229999999999998</v>
      </c>
      <c r="R376" s="262">
        <v>39271.994586000001</v>
      </c>
      <c r="S376" s="267">
        <v>-261.95461999999998</v>
      </c>
      <c r="T376" s="163">
        <v>0.45750000000000002</v>
      </c>
      <c r="U376" s="262">
        <v>39282.155174</v>
      </c>
      <c r="V376" s="267">
        <v>-180.86299</v>
      </c>
      <c r="W376" s="163">
        <v>0.60799999999999998</v>
      </c>
      <c r="X376" s="262">
        <v>39277.756322000001</v>
      </c>
      <c r="Y376" s="267">
        <v>-266.37027999999998</v>
      </c>
      <c r="Z376" s="163">
        <v>0.45019999999999999</v>
      </c>
      <c r="AA376" s="262">
        <v>39273.149485000002</v>
      </c>
      <c r="AB376" s="267">
        <v>-283.65595000000002</v>
      </c>
      <c r="AC376" s="163">
        <v>0.42159999999999997</v>
      </c>
      <c r="AD376" s="262">
        <v>39286.46271</v>
      </c>
      <c r="AE376" s="267">
        <v>-182.96793</v>
      </c>
      <c r="AF376" s="163">
        <v>0.60409999999999997</v>
      </c>
      <c r="AG376" s="262">
        <v>39282.918374000001</v>
      </c>
      <c r="AH376" s="267">
        <v>-198.99956</v>
      </c>
      <c r="AI376" s="162">
        <v>0.57289999999999996</v>
      </c>
    </row>
    <row r="377" spans="2:35" x14ac:dyDescent="0.25">
      <c r="B377" s="166">
        <v>369</v>
      </c>
      <c r="C377" s="165" t="s">
        <v>193</v>
      </c>
      <c r="D377" s="165" t="s">
        <v>104</v>
      </c>
      <c r="E377" s="164">
        <v>143</v>
      </c>
      <c r="F377" s="240">
        <v>8.7902599999999994E-3</v>
      </c>
      <c r="G377" s="164">
        <v>143</v>
      </c>
      <c r="H377" s="240">
        <v>8.7520700000000007E-3</v>
      </c>
      <c r="I377" s="254">
        <v>38977.365092</v>
      </c>
      <c r="J377" s="247">
        <v>-823.40120999999999</v>
      </c>
      <c r="K377" s="163">
        <v>0.41660000000000003</v>
      </c>
      <c r="L377" s="262">
        <v>38967.505641999996</v>
      </c>
      <c r="M377" s="267">
        <v>-844.74107000000004</v>
      </c>
      <c r="N377" s="163">
        <v>0.4037</v>
      </c>
      <c r="O377" s="262">
        <v>38982.342876000002</v>
      </c>
      <c r="P377" s="267">
        <v>-787.25746000000004</v>
      </c>
      <c r="Q377" s="163">
        <v>0.437</v>
      </c>
      <c r="R377" s="262">
        <v>38971.115518999999</v>
      </c>
      <c r="S377" s="267">
        <v>-812.21798000000001</v>
      </c>
      <c r="T377" s="163">
        <v>0.42180000000000001</v>
      </c>
      <c r="U377" s="262">
        <v>38936.578307999996</v>
      </c>
      <c r="V377" s="267">
        <v>-915.60686999999996</v>
      </c>
      <c r="W377" s="163">
        <v>0.36470000000000002</v>
      </c>
      <c r="X377" s="262">
        <v>38963.956305</v>
      </c>
      <c r="Y377" s="267">
        <v>-788.75442999999996</v>
      </c>
      <c r="Z377" s="163">
        <v>0.43519999999999998</v>
      </c>
      <c r="AA377" s="262">
        <v>38963.703722999999</v>
      </c>
      <c r="AB377" s="267">
        <v>-814.11713999999995</v>
      </c>
      <c r="AC377" s="163">
        <v>0.42070000000000002</v>
      </c>
      <c r="AD377" s="262">
        <v>38932.622295000001</v>
      </c>
      <c r="AE377" s="267">
        <v>-890.71229000000005</v>
      </c>
      <c r="AF377" s="163">
        <v>0.37790000000000001</v>
      </c>
      <c r="AG377" s="262">
        <v>38930.971793999997</v>
      </c>
      <c r="AH377" s="267">
        <v>-915.29019000000005</v>
      </c>
      <c r="AI377" s="162">
        <v>0.3649</v>
      </c>
    </row>
    <row r="378" spans="2:35" x14ac:dyDescent="0.25">
      <c r="B378" s="166">
        <v>370</v>
      </c>
      <c r="C378" s="165" t="s">
        <v>193</v>
      </c>
      <c r="D378" s="165" t="s">
        <v>105</v>
      </c>
      <c r="E378" s="164">
        <v>26</v>
      </c>
      <c r="F378" s="240">
        <v>1.59823E-3</v>
      </c>
      <c r="G378" s="164">
        <v>26</v>
      </c>
      <c r="H378" s="240">
        <v>1.59128E-3</v>
      </c>
      <c r="I378" s="254">
        <v>39885.999890999999</v>
      </c>
      <c r="J378" s="247">
        <v>1056.34059</v>
      </c>
      <c r="K378" s="163">
        <v>0.66910000000000003</v>
      </c>
      <c r="L378" s="262">
        <v>39823.349686000001</v>
      </c>
      <c r="M378" s="267">
        <v>1177.0398299999999</v>
      </c>
      <c r="N378" s="163">
        <v>0.63329999999999997</v>
      </c>
      <c r="O378" s="262">
        <v>39932.628198999999</v>
      </c>
      <c r="P378" s="267">
        <v>1024.8973100000001</v>
      </c>
      <c r="Q378" s="163">
        <v>0.67810000000000004</v>
      </c>
      <c r="R378" s="262">
        <v>39871.784146999998</v>
      </c>
      <c r="S378" s="267">
        <v>1143.86969</v>
      </c>
      <c r="T378" s="163">
        <v>0.64270000000000005</v>
      </c>
      <c r="U378" s="262">
        <v>39898.062172999998</v>
      </c>
      <c r="V378" s="267">
        <v>1282.8783800000001</v>
      </c>
      <c r="W378" s="163">
        <v>0.60240000000000005</v>
      </c>
      <c r="X378" s="262">
        <v>39812.419039</v>
      </c>
      <c r="Y378" s="267">
        <v>1189.5031100000001</v>
      </c>
      <c r="Z378" s="163">
        <v>0.62949999999999995</v>
      </c>
      <c r="AA378" s="262">
        <v>39900.498044</v>
      </c>
      <c r="AB378" s="267">
        <v>1154.2206200000001</v>
      </c>
      <c r="AC378" s="163">
        <v>0.63970000000000005</v>
      </c>
      <c r="AD378" s="262">
        <v>39840.557252999999</v>
      </c>
      <c r="AE378" s="267">
        <v>1328.9818</v>
      </c>
      <c r="AF378" s="163">
        <v>0.58950000000000002</v>
      </c>
      <c r="AG378" s="262">
        <v>39919.819783999999</v>
      </c>
      <c r="AH378" s="267">
        <v>1289.0820200000001</v>
      </c>
      <c r="AI378" s="162">
        <v>0.60070000000000001</v>
      </c>
    </row>
    <row r="379" spans="2:35" x14ac:dyDescent="0.25">
      <c r="B379" s="166">
        <v>371</v>
      </c>
      <c r="C379" s="165" t="s">
        <v>193</v>
      </c>
      <c r="D379" s="165" t="s">
        <v>106</v>
      </c>
      <c r="E379" s="164">
        <v>52</v>
      </c>
      <c r="F379" s="240">
        <v>3.1964599999999999E-3</v>
      </c>
      <c r="G379" s="164">
        <v>52</v>
      </c>
      <c r="H379" s="240">
        <v>3.18257E-3</v>
      </c>
      <c r="I379" s="254">
        <v>38757.50505</v>
      </c>
      <c r="J379" s="247">
        <v>2951.2904800000001</v>
      </c>
      <c r="K379" s="163">
        <v>8.0299999999999996E-2</v>
      </c>
      <c r="L379" s="262">
        <v>38744.139648999997</v>
      </c>
      <c r="M379" s="267">
        <v>2968.7504899999999</v>
      </c>
      <c r="N379" s="163">
        <v>7.8E-2</v>
      </c>
      <c r="O379" s="262">
        <v>38746.112099999998</v>
      </c>
      <c r="P379" s="267">
        <v>2940.2646399999999</v>
      </c>
      <c r="Q379" s="163">
        <v>8.1199999999999994E-2</v>
      </c>
      <c r="R379" s="262">
        <v>38736.109043999997</v>
      </c>
      <c r="S379" s="267">
        <v>2958.6797299999998</v>
      </c>
      <c r="T379" s="163">
        <v>7.8799999999999995E-2</v>
      </c>
      <c r="U379" s="262">
        <v>38751.638553999997</v>
      </c>
      <c r="V379" s="267">
        <v>3017.3204000000001</v>
      </c>
      <c r="W379" s="163">
        <v>7.2900000000000006E-2</v>
      </c>
      <c r="X379" s="262">
        <v>38726.936429000001</v>
      </c>
      <c r="Y379" s="267">
        <v>3029.39399</v>
      </c>
      <c r="Z379" s="163">
        <v>7.1900000000000006E-2</v>
      </c>
      <c r="AA379" s="262">
        <v>38740.693053000003</v>
      </c>
      <c r="AB379" s="267">
        <v>2980.3340499999999</v>
      </c>
      <c r="AC379" s="163">
        <v>7.6700000000000004E-2</v>
      </c>
      <c r="AD379" s="262">
        <v>38741.597690000002</v>
      </c>
      <c r="AE379" s="267">
        <v>3071.7447400000001</v>
      </c>
      <c r="AF379" s="163">
        <v>6.7900000000000002E-2</v>
      </c>
      <c r="AG379" s="262">
        <v>38754.778268000002</v>
      </c>
      <c r="AH379" s="267">
        <v>3029.6681199999998</v>
      </c>
      <c r="AI379" s="162">
        <v>7.1800000000000003E-2</v>
      </c>
    </row>
    <row r="380" spans="2:35" x14ac:dyDescent="0.25">
      <c r="B380" s="166">
        <v>372</v>
      </c>
      <c r="C380" s="165" t="s">
        <v>193</v>
      </c>
      <c r="D380" s="165" t="s">
        <v>107</v>
      </c>
      <c r="E380" s="164">
        <v>78</v>
      </c>
      <c r="F380" s="240">
        <v>4.7946899999999999E-3</v>
      </c>
      <c r="G380" s="164">
        <v>78</v>
      </c>
      <c r="H380" s="240">
        <v>4.7738499999999996E-3</v>
      </c>
      <c r="I380" s="254">
        <v>39456.291612000001</v>
      </c>
      <c r="J380" s="247">
        <v>4983.1269599999996</v>
      </c>
      <c r="K380" s="163">
        <v>2.9999999999999997E-4</v>
      </c>
      <c r="L380" s="262">
        <v>39497.116021000002</v>
      </c>
      <c r="M380" s="267">
        <v>4781.6417899999997</v>
      </c>
      <c r="N380" s="163">
        <v>5.9999999999999995E-4</v>
      </c>
      <c r="O380" s="262">
        <v>39456.118584999997</v>
      </c>
      <c r="P380" s="267">
        <v>5023.1761800000004</v>
      </c>
      <c r="Q380" s="163">
        <v>2.9999999999999997E-4</v>
      </c>
      <c r="R380" s="262">
        <v>39494.952684000004</v>
      </c>
      <c r="S380" s="267">
        <v>4826.1626399999996</v>
      </c>
      <c r="T380" s="163">
        <v>5.0000000000000001E-4</v>
      </c>
      <c r="U380" s="262">
        <v>39503.512505999999</v>
      </c>
      <c r="V380" s="267">
        <v>4752.4748600000003</v>
      </c>
      <c r="W380" s="163">
        <v>5.9999999999999995E-4</v>
      </c>
      <c r="X380" s="262">
        <v>39470.782257999999</v>
      </c>
      <c r="Y380" s="267">
        <v>4763.8663200000001</v>
      </c>
      <c r="Z380" s="163">
        <v>5.9999999999999995E-4</v>
      </c>
      <c r="AA380" s="262">
        <v>39501.266602000003</v>
      </c>
      <c r="AB380" s="267">
        <v>4817.78809</v>
      </c>
      <c r="AC380" s="163">
        <v>5.0000000000000001E-4</v>
      </c>
      <c r="AD380" s="262">
        <v>39483.455433000003</v>
      </c>
      <c r="AE380" s="267">
        <v>4707.3165099999997</v>
      </c>
      <c r="AF380" s="163">
        <v>6.9999999999999999E-4</v>
      </c>
      <c r="AG380" s="262">
        <v>39508.634909</v>
      </c>
      <c r="AH380" s="267">
        <v>4745.2810499999996</v>
      </c>
      <c r="AI380" s="162">
        <v>5.9999999999999995E-4</v>
      </c>
    </row>
    <row r="381" spans="2:35" x14ac:dyDescent="0.25">
      <c r="B381" s="166">
        <v>373</v>
      </c>
      <c r="C381" s="165" t="s">
        <v>193</v>
      </c>
      <c r="D381" s="165" t="s">
        <v>108</v>
      </c>
      <c r="E381" s="164">
        <v>179</v>
      </c>
      <c r="F381" s="240">
        <v>1.1003199999999999E-2</v>
      </c>
      <c r="G381" s="164">
        <v>179</v>
      </c>
      <c r="H381" s="240">
        <v>1.0955380000000001E-2</v>
      </c>
      <c r="I381" s="254">
        <v>39165.976282000003</v>
      </c>
      <c r="J381" s="247">
        <v>1346.32258</v>
      </c>
      <c r="K381" s="163">
        <v>0.13819999999999999</v>
      </c>
      <c r="L381" s="262">
        <v>39144.167020000001</v>
      </c>
      <c r="M381" s="267">
        <v>1265.9114400000001</v>
      </c>
      <c r="N381" s="163">
        <v>0.16259999999999999</v>
      </c>
      <c r="O381" s="262">
        <v>39149.436714000003</v>
      </c>
      <c r="P381" s="267">
        <v>1379.3910900000001</v>
      </c>
      <c r="Q381" s="163">
        <v>0.1285</v>
      </c>
      <c r="R381" s="262">
        <v>39130.596064999998</v>
      </c>
      <c r="S381" s="267">
        <v>1298.68418</v>
      </c>
      <c r="T381" s="163">
        <v>0.15179999999999999</v>
      </c>
      <c r="U381" s="262">
        <v>39112.832532</v>
      </c>
      <c r="V381" s="267">
        <v>1387.46648</v>
      </c>
      <c r="W381" s="163">
        <v>0.12540000000000001</v>
      </c>
      <c r="X381" s="262">
        <v>39123.814079000003</v>
      </c>
      <c r="Y381" s="267">
        <v>1305.3495499999999</v>
      </c>
      <c r="Z381" s="163">
        <v>0.14960000000000001</v>
      </c>
      <c r="AA381" s="262">
        <v>39126.756024000002</v>
      </c>
      <c r="AB381" s="267">
        <v>1313.7370699999999</v>
      </c>
      <c r="AC381" s="163">
        <v>0.14710000000000001</v>
      </c>
      <c r="AD381" s="262">
        <v>39107.019605000001</v>
      </c>
      <c r="AE381" s="267">
        <v>1385.12833</v>
      </c>
      <c r="AF381" s="163">
        <v>0.12590000000000001</v>
      </c>
      <c r="AG381" s="262">
        <v>39110.307156000003</v>
      </c>
      <c r="AH381" s="267">
        <v>1397.6760200000001</v>
      </c>
      <c r="AI381" s="162">
        <v>0.1226</v>
      </c>
    </row>
    <row r="382" spans="2:35" x14ac:dyDescent="0.25">
      <c r="B382" s="166">
        <v>374</v>
      </c>
      <c r="C382" s="165" t="s">
        <v>193</v>
      </c>
      <c r="D382" s="165" t="s">
        <v>109</v>
      </c>
      <c r="E382" s="164">
        <v>52</v>
      </c>
      <c r="F382" s="240">
        <v>3.1964599999999999E-3</v>
      </c>
      <c r="G382" s="164">
        <v>52</v>
      </c>
      <c r="H382" s="240">
        <v>3.18257E-3</v>
      </c>
      <c r="I382" s="254">
        <v>38640.231055999997</v>
      </c>
      <c r="J382" s="247">
        <v>-5428.7085800000004</v>
      </c>
      <c r="K382" s="163">
        <v>0.1552</v>
      </c>
      <c r="L382" s="262">
        <v>38594.359247</v>
      </c>
      <c r="M382" s="267">
        <v>-5502.0393100000001</v>
      </c>
      <c r="N382" s="163">
        <v>0.1489</v>
      </c>
      <c r="O382" s="262">
        <v>38627.575394</v>
      </c>
      <c r="P382" s="267">
        <v>-5181.7616200000002</v>
      </c>
      <c r="Q382" s="163">
        <v>0.17449999999999999</v>
      </c>
      <c r="R382" s="262">
        <v>38587.005072</v>
      </c>
      <c r="S382" s="267">
        <v>-5281.6762600000002</v>
      </c>
      <c r="T382" s="163">
        <v>0.16569999999999999</v>
      </c>
      <c r="U382" s="262">
        <v>38605.341941999999</v>
      </c>
      <c r="V382" s="267">
        <v>-5297.4646300000004</v>
      </c>
      <c r="W382" s="163">
        <v>0.16400000000000001</v>
      </c>
      <c r="X382" s="262">
        <v>38598.459311999999</v>
      </c>
      <c r="Y382" s="267">
        <v>-5399.9766399999999</v>
      </c>
      <c r="Z382" s="163">
        <v>0.15629999999999999</v>
      </c>
      <c r="AA382" s="262">
        <v>38597.705135999997</v>
      </c>
      <c r="AB382" s="267">
        <v>-5272.2864200000004</v>
      </c>
      <c r="AC382" s="163">
        <v>0.16639999999999999</v>
      </c>
      <c r="AD382" s="262">
        <v>38610.620604000003</v>
      </c>
      <c r="AE382" s="267">
        <v>-5414.42893</v>
      </c>
      <c r="AF382" s="163">
        <v>0.15479999999999999</v>
      </c>
      <c r="AG382" s="262">
        <v>38612.727307000001</v>
      </c>
      <c r="AH382" s="267">
        <v>-5285.2586700000002</v>
      </c>
      <c r="AI382" s="162">
        <v>0.16489999999999999</v>
      </c>
    </row>
    <row r="383" spans="2:35" x14ac:dyDescent="0.25">
      <c r="B383" s="166">
        <v>375</v>
      </c>
      <c r="C383" s="165" t="s">
        <v>193</v>
      </c>
      <c r="D383" s="165" t="s">
        <v>110</v>
      </c>
      <c r="E383" s="164">
        <v>292</v>
      </c>
      <c r="F383" s="240">
        <v>1.7949349999999999E-2</v>
      </c>
      <c r="G383" s="164">
        <v>293</v>
      </c>
      <c r="H383" s="240">
        <v>1.7932549999999998E-2</v>
      </c>
      <c r="I383" s="254">
        <v>39282.058177999999</v>
      </c>
      <c r="J383" s="247">
        <v>-276.54138999999998</v>
      </c>
      <c r="K383" s="163">
        <v>0.74550000000000005</v>
      </c>
      <c r="L383" s="262">
        <v>39238.934936999998</v>
      </c>
      <c r="M383" s="267">
        <v>-206.55722</v>
      </c>
      <c r="N383" s="163">
        <v>0.80810000000000004</v>
      </c>
      <c r="O383" s="262">
        <v>39294.921327999997</v>
      </c>
      <c r="P383" s="267">
        <v>-312.82083</v>
      </c>
      <c r="Q383" s="163">
        <v>0.71330000000000005</v>
      </c>
      <c r="R383" s="262">
        <v>39252.774334000002</v>
      </c>
      <c r="S383" s="267">
        <v>-241.79272</v>
      </c>
      <c r="T383" s="163">
        <v>0.77600000000000002</v>
      </c>
      <c r="U383" s="262">
        <v>39298.466848999997</v>
      </c>
      <c r="V383" s="267">
        <v>-346.44355000000002</v>
      </c>
      <c r="W383" s="163">
        <v>0.68330000000000002</v>
      </c>
      <c r="X383" s="262">
        <v>39235.865055000002</v>
      </c>
      <c r="Y383" s="267">
        <v>-228.37191000000001</v>
      </c>
      <c r="Z383" s="163">
        <v>0.78810000000000002</v>
      </c>
      <c r="AA383" s="262">
        <v>39261.939267000002</v>
      </c>
      <c r="AB383" s="267">
        <v>-239.54680999999999</v>
      </c>
      <c r="AC383" s="163">
        <v>0.77810000000000001</v>
      </c>
      <c r="AD383" s="262">
        <v>39278.543239999999</v>
      </c>
      <c r="AE383" s="267">
        <v>-328.37254999999999</v>
      </c>
      <c r="AF383" s="163">
        <v>0.69889999999999997</v>
      </c>
      <c r="AG383" s="262">
        <v>39305.602767999997</v>
      </c>
      <c r="AH383" s="267">
        <v>-343.38806</v>
      </c>
      <c r="AI383" s="162">
        <v>0.68589999999999995</v>
      </c>
    </row>
    <row r="384" spans="2:35" x14ac:dyDescent="0.25">
      <c r="B384" s="166">
        <v>376</v>
      </c>
      <c r="C384" s="165" t="s">
        <v>193</v>
      </c>
      <c r="D384" s="165" t="s">
        <v>111</v>
      </c>
      <c r="E384" s="164">
        <v>17</v>
      </c>
      <c r="F384" s="240">
        <v>1.0449999999999999E-3</v>
      </c>
      <c r="G384" s="164">
        <v>17</v>
      </c>
      <c r="H384" s="240">
        <v>1.04046E-3</v>
      </c>
      <c r="I384" s="254">
        <v>38129.120662000001</v>
      </c>
      <c r="J384" s="247">
        <v>776.79453000000001</v>
      </c>
      <c r="K384" s="163">
        <v>0.79700000000000004</v>
      </c>
      <c r="L384" s="262">
        <v>38217.601097999999</v>
      </c>
      <c r="M384" s="267">
        <v>1092.9143799999999</v>
      </c>
      <c r="N384" s="163">
        <v>0.71689999999999998</v>
      </c>
      <c r="O384" s="262">
        <v>38109.123932000002</v>
      </c>
      <c r="P384" s="267">
        <v>996.20230000000004</v>
      </c>
      <c r="Q384" s="163">
        <v>0.74129999999999996</v>
      </c>
      <c r="R384" s="262">
        <v>38195.076836</v>
      </c>
      <c r="S384" s="267">
        <v>1269.0686700000001</v>
      </c>
      <c r="T384" s="163">
        <v>0.67359999999999998</v>
      </c>
      <c r="U384" s="262">
        <v>38295.545194999999</v>
      </c>
      <c r="V384" s="267">
        <v>770.04930999999999</v>
      </c>
      <c r="W384" s="163">
        <v>0.79810000000000003</v>
      </c>
      <c r="X384" s="262">
        <v>38221.097102</v>
      </c>
      <c r="Y384" s="267">
        <v>1123.9031600000001</v>
      </c>
      <c r="Z384" s="163">
        <v>0.70909999999999995</v>
      </c>
      <c r="AA384" s="262">
        <v>38204.114021000001</v>
      </c>
      <c r="AB384" s="267">
        <v>1240.5382300000001</v>
      </c>
      <c r="AC384" s="163">
        <v>0.68049999999999999</v>
      </c>
      <c r="AD384" s="262">
        <v>38316.110565000003</v>
      </c>
      <c r="AE384" s="267">
        <v>647.08225000000004</v>
      </c>
      <c r="AF384" s="163">
        <v>0.82979999999999998</v>
      </c>
      <c r="AG384" s="262">
        <v>38302.740608</v>
      </c>
      <c r="AH384" s="267">
        <v>750.88976000000002</v>
      </c>
      <c r="AI384" s="162">
        <v>0.80300000000000005</v>
      </c>
    </row>
    <row r="385" spans="2:35" x14ac:dyDescent="0.25">
      <c r="B385" s="166">
        <v>377</v>
      </c>
      <c r="C385" s="165" t="s">
        <v>193</v>
      </c>
      <c r="D385" s="165" t="s">
        <v>112</v>
      </c>
      <c r="E385" s="164">
        <v>117</v>
      </c>
      <c r="F385" s="240">
        <v>7.1920300000000003E-3</v>
      </c>
      <c r="G385" s="164">
        <v>117</v>
      </c>
      <c r="H385" s="240">
        <v>7.1607800000000003E-3</v>
      </c>
      <c r="I385" s="254">
        <v>38983.267441999997</v>
      </c>
      <c r="J385" s="247">
        <v>3993.1087499999999</v>
      </c>
      <c r="K385" s="163">
        <v>5.9999999999999995E-4</v>
      </c>
      <c r="L385" s="262">
        <v>38977.028267000002</v>
      </c>
      <c r="M385" s="267">
        <v>4046.54853</v>
      </c>
      <c r="N385" s="163">
        <v>5.0000000000000001E-4</v>
      </c>
      <c r="O385" s="262">
        <v>38999.27678</v>
      </c>
      <c r="P385" s="267">
        <v>3993.5562500000001</v>
      </c>
      <c r="Q385" s="163">
        <v>5.9999999999999995E-4</v>
      </c>
      <c r="R385" s="262">
        <v>38991.293462000001</v>
      </c>
      <c r="S385" s="267">
        <v>4044.1754000000001</v>
      </c>
      <c r="T385" s="163">
        <v>5.0000000000000001E-4</v>
      </c>
      <c r="U385" s="262">
        <v>39020.368977999999</v>
      </c>
      <c r="V385" s="267">
        <v>4051.9944</v>
      </c>
      <c r="W385" s="163">
        <v>5.0000000000000001E-4</v>
      </c>
      <c r="X385" s="262">
        <v>38987.848675000001</v>
      </c>
      <c r="Y385" s="267">
        <v>4046.3163300000001</v>
      </c>
      <c r="Z385" s="163">
        <v>5.0000000000000001E-4</v>
      </c>
      <c r="AA385" s="262">
        <v>38994.003268</v>
      </c>
      <c r="AB385" s="267">
        <v>4042.2216800000001</v>
      </c>
      <c r="AC385" s="163">
        <v>5.0000000000000001E-4</v>
      </c>
      <c r="AD385" s="262">
        <v>39014.511931000001</v>
      </c>
      <c r="AE385" s="267">
        <v>4052.9054799999999</v>
      </c>
      <c r="AF385" s="163">
        <v>5.0000000000000001E-4</v>
      </c>
      <c r="AG385" s="262">
        <v>39022.456864</v>
      </c>
      <c r="AH385" s="267">
        <v>4050.4789000000001</v>
      </c>
      <c r="AI385" s="162">
        <v>5.0000000000000001E-4</v>
      </c>
    </row>
    <row r="386" spans="2:35" x14ac:dyDescent="0.25">
      <c r="B386" s="166">
        <v>378</v>
      </c>
      <c r="C386" s="165" t="s">
        <v>193</v>
      </c>
      <c r="D386" s="165" t="s">
        <v>113</v>
      </c>
      <c r="E386" s="164" t="s">
        <v>136</v>
      </c>
      <c r="F386" s="240" t="s">
        <v>136</v>
      </c>
      <c r="G386" s="164" t="s">
        <v>136</v>
      </c>
      <c r="H386" s="240" t="s">
        <v>136</v>
      </c>
      <c r="I386" s="254">
        <v>40421.209544999998</v>
      </c>
      <c r="J386" s="247">
        <v>-9385.8138799999997</v>
      </c>
      <c r="K386" s="163">
        <v>0.27679999999999999</v>
      </c>
      <c r="L386" s="262">
        <v>40620.350280999999</v>
      </c>
      <c r="M386" s="267">
        <v>-9119.2322600000007</v>
      </c>
      <c r="N386" s="163">
        <v>0.2898</v>
      </c>
      <c r="O386" s="262">
        <v>40622.567963000001</v>
      </c>
      <c r="P386" s="267">
        <v>-9710.2232100000001</v>
      </c>
      <c r="Q386" s="163">
        <v>0.26019999999999999</v>
      </c>
      <c r="R386" s="262">
        <v>40793.392831999998</v>
      </c>
      <c r="S386" s="267">
        <v>-9416.5673299999999</v>
      </c>
      <c r="T386" s="163">
        <v>0.27410000000000001</v>
      </c>
      <c r="U386" s="262">
        <v>40895.423115999998</v>
      </c>
      <c r="V386" s="267">
        <v>-9404.4444500000009</v>
      </c>
      <c r="W386" s="163">
        <v>0.27410000000000001</v>
      </c>
      <c r="X386" s="262">
        <v>40756.685676000001</v>
      </c>
      <c r="Y386" s="267">
        <v>-9471.7582899999998</v>
      </c>
      <c r="Z386" s="163">
        <v>0.2712</v>
      </c>
      <c r="AA386" s="262">
        <v>40773.163819000001</v>
      </c>
      <c r="AB386" s="267">
        <v>-9309.2598899999994</v>
      </c>
      <c r="AC386" s="163">
        <v>0.27960000000000002</v>
      </c>
      <c r="AD386" s="262">
        <v>40852.533450000003</v>
      </c>
      <c r="AE386" s="267">
        <v>-9471.7001600000003</v>
      </c>
      <c r="AF386" s="163">
        <v>0.2707</v>
      </c>
      <c r="AG386" s="262">
        <v>40878.286614999997</v>
      </c>
      <c r="AH386" s="267">
        <v>-9319.7052999999996</v>
      </c>
      <c r="AI386" s="162">
        <v>0.27850000000000003</v>
      </c>
    </row>
    <row r="387" spans="2:35" x14ac:dyDescent="0.25">
      <c r="B387" s="166">
        <v>379</v>
      </c>
      <c r="C387" s="165" t="s">
        <v>193</v>
      </c>
      <c r="D387" s="165" t="s">
        <v>114</v>
      </c>
      <c r="E387" s="164">
        <v>22</v>
      </c>
      <c r="F387" s="240">
        <v>1.35235E-3</v>
      </c>
      <c r="G387" s="164">
        <v>22</v>
      </c>
      <c r="H387" s="240">
        <v>1.34647E-3</v>
      </c>
      <c r="I387" s="254">
        <v>39049.574214</v>
      </c>
      <c r="J387" s="247">
        <v>711.30277000000001</v>
      </c>
      <c r="K387" s="163">
        <v>0.78420000000000001</v>
      </c>
      <c r="L387" s="262">
        <v>39081.789745000002</v>
      </c>
      <c r="M387" s="267">
        <v>919.93167000000005</v>
      </c>
      <c r="N387" s="163">
        <v>0.72270000000000001</v>
      </c>
      <c r="O387" s="262">
        <v>38991.452461000001</v>
      </c>
      <c r="P387" s="267">
        <v>622.48839999999996</v>
      </c>
      <c r="Q387" s="163">
        <v>0.81040000000000001</v>
      </c>
      <c r="R387" s="262">
        <v>39026.369513999998</v>
      </c>
      <c r="S387" s="267">
        <v>830.11463000000003</v>
      </c>
      <c r="T387" s="163">
        <v>0.74870000000000003</v>
      </c>
      <c r="U387" s="262">
        <v>39050.832365000002</v>
      </c>
      <c r="V387" s="267">
        <v>869.90557999999999</v>
      </c>
      <c r="W387" s="163">
        <v>0.73680000000000001</v>
      </c>
      <c r="X387" s="262">
        <v>39018.767957999997</v>
      </c>
      <c r="Y387" s="267">
        <v>768.71561999999994</v>
      </c>
      <c r="Z387" s="163">
        <v>0.76670000000000005</v>
      </c>
      <c r="AA387" s="262">
        <v>39020.618631999998</v>
      </c>
      <c r="AB387" s="267">
        <v>892.13396</v>
      </c>
      <c r="AC387" s="163">
        <v>0.73060000000000003</v>
      </c>
      <c r="AD387" s="262">
        <v>39038.683297000003</v>
      </c>
      <c r="AE387" s="267">
        <v>779.10239999999999</v>
      </c>
      <c r="AF387" s="163">
        <v>0.76339999999999997</v>
      </c>
      <c r="AG387" s="262">
        <v>39045.099086000002</v>
      </c>
      <c r="AH387" s="267">
        <v>916.18454999999994</v>
      </c>
      <c r="AI387" s="162">
        <v>0.72340000000000004</v>
      </c>
    </row>
    <row r="388" spans="2:35" x14ac:dyDescent="0.25">
      <c r="B388" s="166">
        <v>380</v>
      </c>
      <c r="C388" s="165" t="s">
        <v>193</v>
      </c>
      <c r="D388" s="165" t="s">
        <v>115</v>
      </c>
      <c r="E388" s="164">
        <v>184</v>
      </c>
      <c r="F388" s="240">
        <v>1.1310550000000001E-2</v>
      </c>
      <c r="G388" s="164">
        <v>184</v>
      </c>
      <c r="H388" s="240">
        <v>1.12614E-2</v>
      </c>
      <c r="I388" s="254">
        <v>39108.812143000003</v>
      </c>
      <c r="J388" s="247">
        <v>618.50081</v>
      </c>
      <c r="K388" s="163">
        <v>0.49540000000000001</v>
      </c>
      <c r="L388" s="262">
        <v>39039.208027000001</v>
      </c>
      <c r="M388" s="267">
        <v>707.38250000000005</v>
      </c>
      <c r="N388" s="163">
        <v>0.43469999999999998</v>
      </c>
      <c r="O388" s="262">
        <v>39102.446233000002</v>
      </c>
      <c r="P388" s="267">
        <v>584.93476999999996</v>
      </c>
      <c r="Q388" s="163">
        <v>0.51870000000000005</v>
      </c>
      <c r="R388" s="262">
        <v>39039.653909000001</v>
      </c>
      <c r="S388" s="267">
        <v>673.80442000000005</v>
      </c>
      <c r="T388" s="163">
        <v>0.45660000000000001</v>
      </c>
      <c r="U388" s="262">
        <v>39048.663621</v>
      </c>
      <c r="V388" s="267">
        <v>761.92873999999995</v>
      </c>
      <c r="W388" s="163">
        <v>0.39939999999999998</v>
      </c>
      <c r="X388" s="262">
        <v>39034.466402999999</v>
      </c>
      <c r="Y388" s="267">
        <v>685.75886000000003</v>
      </c>
      <c r="Z388" s="163">
        <v>0.44850000000000001</v>
      </c>
      <c r="AA388" s="262">
        <v>39037.045553000004</v>
      </c>
      <c r="AB388" s="267">
        <v>687.78234999999995</v>
      </c>
      <c r="AC388" s="163">
        <v>0.44729999999999998</v>
      </c>
      <c r="AD388" s="262">
        <v>39043.345192000001</v>
      </c>
      <c r="AE388" s="267">
        <v>770.69521999999995</v>
      </c>
      <c r="AF388" s="163">
        <v>0.39400000000000002</v>
      </c>
      <c r="AG388" s="262">
        <v>39046.438112000003</v>
      </c>
      <c r="AH388" s="267">
        <v>771.30300999999997</v>
      </c>
      <c r="AI388" s="162">
        <v>0.39360000000000001</v>
      </c>
    </row>
    <row r="389" spans="2:35" x14ac:dyDescent="0.25">
      <c r="B389" s="166">
        <v>381</v>
      </c>
      <c r="C389" s="165" t="s">
        <v>193</v>
      </c>
      <c r="D389" s="165" t="s">
        <v>116</v>
      </c>
      <c r="E389" s="164" t="s">
        <v>136</v>
      </c>
      <c r="F389" s="240" t="s">
        <v>136</v>
      </c>
      <c r="G389" s="164" t="s">
        <v>136</v>
      </c>
      <c r="H389" s="240" t="s">
        <v>136</v>
      </c>
      <c r="I389" s="254">
        <v>40251.160040000002</v>
      </c>
      <c r="J389" s="247">
        <v>-350.91208</v>
      </c>
      <c r="K389" s="163">
        <v>0.96</v>
      </c>
      <c r="L389" s="262">
        <v>40010.220217000002</v>
      </c>
      <c r="M389" s="267">
        <v>-646.55341999999996</v>
      </c>
      <c r="N389" s="163">
        <v>0.92630000000000001</v>
      </c>
      <c r="O389" s="262">
        <v>40191.458981999996</v>
      </c>
      <c r="P389" s="267">
        <v>-252.01843</v>
      </c>
      <c r="Q389" s="163">
        <v>0.97119999999999995</v>
      </c>
      <c r="R389" s="262">
        <v>39975.955061000001</v>
      </c>
      <c r="S389" s="267">
        <v>-543.40601000000004</v>
      </c>
      <c r="T389" s="163">
        <v>0.93799999999999994</v>
      </c>
      <c r="U389" s="262">
        <v>39987.086089999997</v>
      </c>
      <c r="V389" s="267">
        <v>-354.49909000000002</v>
      </c>
      <c r="W389" s="163">
        <v>0.95950000000000002</v>
      </c>
      <c r="X389" s="262">
        <v>39950.869607000001</v>
      </c>
      <c r="Y389" s="267">
        <v>-638.89927999999998</v>
      </c>
      <c r="Z389" s="163">
        <v>0.92710000000000004</v>
      </c>
      <c r="AA389" s="262">
        <v>39965.312039999997</v>
      </c>
      <c r="AB389" s="267">
        <v>-421.38303000000002</v>
      </c>
      <c r="AC389" s="163">
        <v>0.95189999999999997</v>
      </c>
      <c r="AD389" s="262">
        <v>39963.036954000003</v>
      </c>
      <c r="AE389" s="267">
        <v>-472.10145999999997</v>
      </c>
      <c r="AF389" s="163">
        <v>0.94599999999999995</v>
      </c>
      <c r="AG389" s="262">
        <v>39978.160835000002</v>
      </c>
      <c r="AH389" s="267">
        <v>-257.14918999999998</v>
      </c>
      <c r="AI389" s="162">
        <v>0.97060000000000002</v>
      </c>
    </row>
    <row r="390" spans="2:35" x14ac:dyDescent="0.25">
      <c r="B390" s="166">
        <v>382</v>
      </c>
      <c r="C390" s="165" t="s">
        <v>193</v>
      </c>
      <c r="D390" s="165" t="s">
        <v>117</v>
      </c>
      <c r="E390" s="164" t="s">
        <v>136</v>
      </c>
      <c r="F390" s="240" t="s">
        <v>136</v>
      </c>
      <c r="G390" s="164" t="s">
        <v>136</v>
      </c>
      <c r="H390" s="240" t="s">
        <v>136</v>
      </c>
      <c r="I390" s="254">
        <v>39188.664805</v>
      </c>
      <c r="J390" s="247">
        <v>-1343.38706</v>
      </c>
      <c r="K390" s="163">
        <v>0.9113</v>
      </c>
      <c r="L390" s="262">
        <v>39188.664805</v>
      </c>
      <c r="M390" s="267">
        <v>-1810.2565999999999</v>
      </c>
      <c r="N390" s="163">
        <v>0.88039999999999996</v>
      </c>
      <c r="O390" s="262">
        <v>39188.664805</v>
      </c>
      <c r="P390" s="267">
        <v>-1639.0416499999999</v>
      </c>
      <c r="Q390" s="163">
        <v>0.89180000000000004</v>
      </c>
      <c r="R390" s="262">
        <v>39188.664805</v>
      </c>
      <c r="S390" s="267">
        <v>-2069.3578499999999</v>
      </c>
      <c r="T390" s="163">
        <v>0.86339999999999995</v>
      </c>
      <c r="U390" s="262">
        <v>39188.664805</v>
      </c>
      <c r="V390" s="267">
        <v>-1626.5441499999999</v>
      </c>
      <c r="W390" s="163">
        <v>0.89229999999999998</v>
      </c>
      <c r="X390" s="262">
        <v>39188.664805</v>
      </c>
      <c r="Y390" s="267">
        <v>-1595.4956099999999</v>
      </c>
      <c r="Z390" s="163">
        <v>0.89449999999999996</v>
      </c>
      <c r="AA390" s="262">
        <v>39188.664805</v>
      </c>
      <c r="AB390" s="267">
        <v>-2119.2271000000001</v>
      </c>
      <c r="AC390" s="163">
        <v>0.86019999999999996</v>
      </c>
      <c r="AD390" s="262">
        <v>39188.664805</v>
      </c>
      <c r="AE390" s="267">
        <v>-1229.16237</v>
      </c>
      <c r="AF390" s="163">
        <v>0.91849999999999998</v>
      </c>
      <c r="AG390" s="262">
        <v>39188.664805</v>
      </c>
      <c r="AH390" s="267">
        <v>-1673.76558</v>
      </c>
      <c r="AI390" s="162">
        <v>0.88919999999999999</v>
      </c>
    </row>
    <row r="391" spans="2:35" x14ac:dyDescent="0.25">
      <c r="B391" s="166">
        <v>383</v>
      </c>
      <c r="C391" s="165" t="s">
        <v>193</v>
      </c>
      <c r="D391" s="165" t="s">
        <v>118</v>
      </c>
      <c r="E391" s="164">
        <v>45</v>
      </c>
      <c r="F391" s="240">
        <v>2.7661700000000001E-3</v>
      </c>
      <c r="G391" s="164">
        <v>45</v>
      </c>
      <c r="H391" s="240">
        <v>2.7541499999999999E-3</v>
      </c>
      <c r="I391" s="254">
        <v>37565.260162999999</v>
      </c>
      <c r="J391" s="247">
        <v>2169.8577300000002</v>
      </c>
      <c r="K391" s="163">
        <v>0.23150000000000001</v>
      </c>
      <c r="L391" s="262">
        <v>37557.651255999997</v>
      </c>
      <c r="M391" s="267">
        <v>2270.6299100000001</v>
      </c>
      <c r="N391" s="163">
        <v>0.2097</v>
      </c>
      <c r="O391" s="262">
        <v>37582.176762000003</v>
      </c>
      <c r="P391" s="267">
        <v>2147.17488</v>
      </c>
      <c r="Q391" s="163">
        <v>0.2361</v>
      </c>
      <c r="R391" s="262">
        <v>37568.006092000003</v>
      </c>
      <c r="S391" s="267">
        <v>2243.8143599999999</v>
      </c>
      <c r="T391" s="163">
        <v>0.21490000000000001</v>
      </c>
      <c r="U391" s="262">
        <v>37562.383726</v>
      </c>
      <c r="V391" s="267">
        <v>2216.002</v>
      </c>
      <c r="W391" s="163">
        <v>0.2203</v>
      </c>
      <c r="X391" s="262">
        <v>37594.608316999998</v>
      </c>
      <c r="Y391" s="267">
        <v>2207.7898700000001</v>
      </c>
      <c r="Z391" s="163">
        <v>0.2223</v>
      </c>
      <c r="AA391" s="262">
        <v>37567.258212000001</v>
      </c>
      <c r="AB391" s="267">
        <v>2282.0531500000002</v>
      </c>
      <c r="AC391" s="163">
        <v>0.2072</v>
      </c>
      <c r="AD391" s="262">
        <v>37587.012181999999</v>
      </c>
      <c r="AE391" s="267">
        <v>2174.1589600000002</v>
      </c>
      <c r="AF391" s="163">
        <v>0.2291</v>
      </c>
      <c r="AG391" s="262">
        <v>37562.481215</v>
      </c>
      <c r="AH391" s="267">
        <v>2240.46976</v>
      </c>
      <c r="AI391" s="162">
        <v>0.21529999999999999</v>
      </c>
    </row>
    <row r="392" spans="2:35" x14ac:dyDescent="0.25">
      <c r="B392" s="166">
        <v>384</v>
      </c>
      <c r="C392" s="165" t="s">
        <v>193</v>
      </c>
      <c r="D392" s="165" t="s">
        <v>119</v>
      </c>
      <c r="E392" s="164">
        <v>282</v>
      </c>
      <c r="F392" s="240">
        <v>1.7334639999999998E-2</v>
      </c>
      <c r="G392" s="164">
        <v>282</v>
      </c>
      <c r="H392" s="240">
        <v>1.7259320000000002E-2</v>
      </c>
      <c r="I392" s="254">
        <v>38986.457607999997</v>
      </c>
      <c r="J392" s="247">
        <v>1289.23622</v>
      </c>
      <c r="K392" s="163">
        <v>9.01E-2</v>
      </c>
      <c r="L392" s="262">
        <v>38978.222745999999</v>
      </c>
      <c r="M392" s="267">
        <v>1120.49983</v>
      </c>
      <c r="N392" s="163">
        <v>0.14019999999999999</v>
      </c>
      <c r="O392" s="262">
        <v>38997.740108999998</v>
      </c>
      <c r="P392" s="267">
        <v>1265.39688</v>
      </c>
      <c r="Q392" s="163">
        <v>9.6000000000000002E-2</v>
      </c>
      <c r="R392" s="262">
        <v>38986.411716000002</v>
      </c>
      <c r="S392" s="267">
        <v>1108.01179</v>
      </c>
      <c r="T392" s="163">
        <v>0.1444</v>
      </c>
      <c r="U392" s="262">
        <v>39003.717355000001</v>
      </c>
      <c r="V392" s="267">
        <v>1117.7602300000001</v>
      </c>
      <c r="W392" s="163">
        <v>0.14069999999999999</v>
      </c>
      <c r="X392" s="262">
        <v>38976.472932999997</v>
      </c>
      <c r="Y392" s="267">
        <v>1138.4181100000001</v>
      </c>
      <c r="Z392" s="163">
        <v>0.13370000000000001</v>
      </c>
      <c r="AA392" s="262">
        <v>38984.073638000002</v>
      </c>
      <c r="AB392" s="267">
        <v>1105.7463</v>
      </c>
      <c r="AC392" s="163">
        <v>0.14530000000000001</v>
      </c>
      <c r="AD392" s="262">
        <v>38994.729462000003</v>
      </c>
      <c r="AE392" s="267">
        <v>1149.62879</v>
      </c>
      <c r="AF392" s="163">
        <v>0.12970000000000001</v>
      </c>
      <c r="AG392" s="262">
        <v>39001.677717999999</v>
      </c>
      <c r="AH392" s="267">
        <v>1114.61454</v>
      </c>
      <c r="AI392" s="162">
        <v>0.14180000000000001</v>
      </c>
    </row>
    <row r="393" spans="2:35" x14ac:dyDescent="0.25">
      <c r="B393" s="166">
        <v>385</v>
      </c>
      <c r="C393" s="165" t="s">
        <v>193</v>
      </c>
      <c r="D393" s="165" t="s">
        <v>120</v>
      </c>
      <c r="E393" s="164">
        <v>32</v>
      </c>
      <c r="F393" s="240">
        <v>1.9670500000000001E-3</v>
      </c>
      <c r="G393" s="164">
        <v>32</v>
      </c>
      <c r="H393" s="240">
        <v>1.9585000000000002E-3</v>
      </c>
      <c r="I393" s="254">
        <v>38731.102245000002</v>
      </c>
      <c r="J393" s="247">
        <v>889.48080000000004</v>
      </c>
      <c r="K393" s="163">
        <v>0.68079999999999996</v>
      </c>
      <c r="L393" s="262">
        <v>38728.311769</v>
      </c>
      <c r="M393" s="267">
        <v>646.41246000000001</v>
      </c>
      <c r="N393" s="163">
        <v>0.76459999999999995</v>
      </c>
      <c r="O393" s="262">
        <v>38768.103137999999</v>
      </c>
      <c r="P393" s="267">
        <v>946.27166999999997</v>
      </c>
      <c r="Q393" s="163">
        <v>0.66139999999999999</v>
      </c>
      <c r="R393" s="262">
        <v>38761.455216000002</v>
      </c>
      <c r="S393" s="267">
        <v>709.36071000000004</v>
      </c>
      <c r="T393" s="163">
        <v>0.74229999999999996</v>
      </c>
      <c r="U393" s="262">
        <v>38743.391278000003</v>
      </c>
      <c r="V393" s="267">
        <v>864.87459999999999</v>
      </c>
      <c r="W393" s="163">
        <v>0.68820000000000003</v>
      </c>
      <c r="X393" s="262">
        <v>38769.397639000003</v>
      </c>
      <c r="Y393" s="267">
        <v>806.26381000000003</v>
      </c>
      <c r="Z393" s="163">
        <v>0.70860000000000001</v>
      </c>
      <c r="AA393" s="262">
        <v>38764.480790000001</v>
      </c>
      <c r="AB393" s="267">
        <v>717.72970999999995</v>
      </c>
      <c r="AC393" s="163">
        <v>0.73929999999999996</v>
      </c>
      <c r="AD393" s="262">
        <v>38750.146735000002</v>
      </c>
      <c r="AE393" s="267">
        <v>938.99756000000002</v>
      </c>
      <c r="AF393" s="163">
        <v>0.66300000000000003</v>
      </c>
      <c r="AG393" s="262">
        <v>38746.054654</v>
      </c>
      <c r="AH393" s="267">
        <v>870.33821</v>
      </c>
      <c r="AI393" s="162">
        <v>0.68630000000000002</v>
      </c>
    </row>
    <row r="394" spans="2:35" x14ac:dyDescent="0.25">
      <c r="B394" s="166">
        <v>386</v>
      </c>
      <c r="C394" s="165" t="s">
        <v>193</v>
      </c>
      <c r="D394" s="165" t="s">
        <v>121</v>
      </c>
      <c r="E394" s="164" t="s">
        <v>136</v>
      </c>
      <c r="F394" s="240" t="s">
        <v>136</v>
      </c>
      <c r="G394" s="164" t="s">
        <v>136</v>
      </c>
      <c r="H394" s="240" t="s">
        <v>136</v>
      </c>
      <c r="I394" s="254">
        <v>40263.42841</v>
      </c>
      <c r="J394" s="247">
        <v>-336.10824000000002</v>
      </c>
      <c r="K394" s="163">
        <v>0.95020000000000004</v>
      </c>
      <c r="L394" s="262">
        <v>40171.061146</v>
      </c>
      <c r="M394" s="267">
        <v>288.62191000000001</v>
      </c>
      <c r="N394" s="163">
        <v>0.95709999999999995</v>
      </c>
      <c r="O394" s="262">
        <v>40276.714372000002</v>
      </c>
      <c r="P394" s="267">
        <v>-34.604930000000003</v>
      </c>
      <c r="Q394" s="163">
        <v>0.99490000000000001</v>
      </c>
      <c r="R394" s="262">
        <v>40189.745454999997</v>
      </c>
      <c r="S394" s="267">
        <v>520.53989000000001</v>
      </c>
      <c r="T394" s="163">
        <v>0.92269999999999996</v>
      </c>
      <c r="U394" s="262">
        <v>40183.165937999998</v>
      </c>
      <c r="V394" s="267">
        <v>628.38836000000003</v>
      </c>
      <c r="W394" s="163">
        <v>0.90659999999999996</v>
      </c>
      <c r="X394" s="262">
        <v>40127.173826999999</v>
      </c>
      <c r="Y394" s="267">
        <v>441.89665000000002</v>
      </c>
      <c r="Z394" s="163">
        <v>0.93430000000000002</v>
      </c>
      <c r="AA394" s="262">
        <v>40183.380185000002</v>
      </c>
      <c r="AB394" s="267">
        <v>443.95857999999998</v>
      </c>
      <c r="AC394" s="163">
        <v>0.93400000000000005</v>
      </c>
      <c r="AD394" s="262">
        <v>40129.330738999997</v>
      </c>
      <c r="AE394" s="267">
        <v>563.36273000000006</v>
      </c>
      <c r="AF394" s="163">
        <v>0.9163</v>
      </c>
      <c r="AG394" s="262">
        <v>40178.204939000003</v>
      </c>
      <c r="AH394" s="267">
        <v>567.04534999999998</v>
      </c>
      <c r="AI394" s="162">
        <v>0.91569999999999996</v>
      </c>
    </row>
    <row r="395" spans="2:35" x14ac:dyDescent="0.25">
      <c r="B395" s="166">
        <v>387</v>
      </c>
      <c r="C395" s="165" t="s">
        <v>193</v>
      </c>
      <c r="D395" s="165" t="s">
        <v>122</v>
      </c>
      <c r="E395" s="164">
        <v>310</v>
      </c>
      <c r="F395" s="240">
        <v>1.9055820000000001E-2</v>
      </c>
      <c r="G395" s="164">
        <v>310</v>
      </c>
      <c r="H395" s="240">
        <v>1.8973009999999998E-2</v>
      </c>
      <c r="I395" s="254">
        <v>38771.051703999998</v>
      </c>
      <c r="J395" s="247">
        <v>103.10482</v>
      </c>
      <c r="K395" s="163">
        <v>0.89570000000000005</v>
      </c>
      <c r="L395" s="262">
        <v>38789.048114999998</v>
      </c>
      <c r="M395" s="267">
        <v>152.95596</v>
      </c>
      <c r="N395" s="163">
        <v>0.84560000000000002</v>
      </c>
      <c r="O395" s="262">
        <v>38797.750292999997</v>
      </c>
      <c r="P395" s="267">
        <v>95.875619999999998</v>
      </c>
      <c r="Q395" s="163">
        <v>0.90290000000000004</v>
      </c>
      <c r="R395" s="262">
        <v>38813.429100000001</v>
      </c>
      <c r="S395" s="267">
        <v>144.06659999999999</v>
      </c>
      <c r="T395" s="163">
        <v>0.85440000000000005</v>
      </c>
      <c r="U395" s="262">
        <v>38845.234919000002</v>
      </c>
      <c r="V395" s="267">
        <v>166.70742999999999</v>
      </c>
      <c r="W395" s="163">
        <v>0.83160000000000001</v>
      </c>
      <c r="X395" s="262">
        <v>38830.617378000003</v>
      </c>
      <c r="Y395" s="267">
        <v>120.22101000000001</v>
      </c>
      <c r="Z395" s="163">
        <v>0.87829999999999997</v>
      </c>
      <c r="AA395" s="262">
        <v>38810.180516</v>
      </c>
      <c r="AB395" s="267">
        <v>131.78008</v>
      </c>
      <c r="AC395" s="163">
        <v>0.86670000000000003</v>
      </c>
      <c r="AD395" s="262">
        <v>38869.547995000001</v>
      </c>
      <c r="AE395" s="267">
        <v>142.49877000000001</v>
      </c>
      <c r="AF395" s="163">
        <v>0.85580000000000001</v>
      </c>
      <c r="AG395" s="262">
        <v>38843.113722000002</v>
      </c>
      <c r="AH395" s="267">
        <v>156.65105</v>
      </c>
      <c r="AI395" s="162">
        <v>0.8417</v>
      </c>
    </row>
    <row r="396" spans="2:35" x14ac:dyDescent="0.25">
      <c r="B396" s="166">
        <v>388</v>
      </c>
      <c r="C396" s="165" t="s">
        <v>193</v>
      </c>
      <c r="D396" s="165" t="s">
        <v>123</v>
      </c>
      <c r="E396" s="164">
        <v>27</v>
      </c>
      <c r="F396" s="240">
        <v>1.6597000000000001E-3</v>
      </c>
      <c r="G396" s="164">
        <v>27</v>
      </c>
      <c r="H396" s="240">
        <v>1.6524899999999999E-3</v>
      </c>
      <c r="I396" s="254">
        <v>38663.727516999999</v>
      </c>
      <c r="J396" s="247">
        <v>2845.6475099999998</v>
      </c>
      <c r="K396" s="163">
        <v>0.23519999999999999</v>
      </c>
      <c r="L396" s="262">
        <v>38668.317593</v>
      </c>
      <c r="M396" s="267">
        <v>3002.7739700000002</v>
      </c>
      <c r="N396" s="163">
        <v>0.20949999999999999</v>
      </c>
      <c r="O396" s="262">
        <v>38675.584267999999</v>
      </c>
      <c r="P396" s="267">
        <v>3038.6808900000001</v>
      </c>
      <c r="Q396" s="163">
        <v>0.2046</v>
      </c>
      <c r="R396" s="262">
        <v>38679.037920000002</v>
      </c>
      <c r="S396" s="267">
        <v>3163.3236900000002</v>
      </c>
      <c r="T396" s="163">
        <v>0.186</v>
      </c>
      <c r="U396" s="262">
        <v>38674.638747999998</v>
      </c>
      <c r="V396" s="267">
        <v>3107.2531800000002</v>
      </c>
      <c r="W396" s="163">
        <v>0.19350000000000001</v>
      </c>
      <c r="X396" s="262">
        <v>38660.085128999999</v>
      </c>
      <c r="Y396" s="267">
        <v>3247.7558199999999</v>
      </c>
      <c r="Z396" s="163">
        <v>0.1744</v>
      </c>
      <c r="AA396" s="262">
        <v>38671.610176000002</v>
      </c>
      <c r="AB396" s="267">
        <v>3184.74064</v>
      </c>
      <c r="AC396" s="163">
        <v>0.183</v>
      </c>
      <c r="AD396" s="262">
        <v>38656.275393999997</v>
      </c>
      <c r="AE396" s="267">
        <v>3180.4276399999999</v>
      </c>
      <c r="AF396" s="163">
        <v>0.18310000000000001</v>
      </c>
      <c r="AG396" s="262">
        <v>38669.038854999999</v>
      </c>
      <c r="AH396" s="267">
        <v>3119.5788699999998</v>
      </c>
      <c r="AI396" s="162">
        <v>0.19170000000000001</v>
      </c>
    </row>
    <row r="397" spans="2:35" x14ac:dyDescent="0.25">
      <c r="B397" s="166">
        <v>389</v>
      </c>
      <c r="C397" s="165" t="s">
        <v>193</v>
      </c>
      <c r="D397" s="165" t="s">
        <v>124</v>
      </c>
      <c r="E397" s="164">
        <v>43</v>
      </c>
      <c r="F397" s="240">
        <v>2.6432299999999999E-3</v>
      </c>
      <c r="G397" s="164">
        <v>43</v>
      </c>
      <c r="H397" s="240">
        <v>2.63174E-3</v>
      </c>
      <c r="I397" s="254">
        <v>38675.640173</v>
      </c>
      <c r="J397" s="247">
        <v>1606.89131</v>
      </c>
      <c r="K397" s="163">
        <v>0.39069999999999999</v>
      </c>
      <c r="L397" s="262">
        <v>38613.615476999999</v>
      </c>
      <c r="M397" s="267">
        <v>1635.8071399999999</v>
      </c>
      <c r="N397" s="163">
        <v>0.38140000000000002</v>
      </c>
      <c r="O397" s="262">
        <v>38700.311329999997</v>
      </c>
      <c r="P397" s="267">
        <v>1516.05945</v>
      </c>
      <c r="Q397" s="163">
        <v>0.4178</v>
      </c>
      <c r="R397" s="262">
        <v>38637.278839999999</v>
      </c>
      <c r="S397" s="267">
        <v>1552.92154</v>
      </c>
      <c r="T397" s="163">
        <v>0.40579999999999999</v>
      </c>
      <c r="U397" s="262">
        <v>38634.317500999998</v>
      </c>
      <c r="V397" s="267">
        <v>1708.8618100000001</v>
      </c>
      <c r="W397" s="163">
        <v>0.35980000000000001</v>
      </c>
      <c r="X397" s="262">
        <v>38643.091625000001</v>
      </c>
      <c r="Y397" s="267">
        <v>1527.758</v>
      </c>
      <c r="Z397" s="163">
        <v>0.4133</v>
      </c>
      <c r="AA397" s="262">
        <v>38629.758378999999</v>
      </c>
      <c r="AB397" s="267">
        <v>1568.7571399999999</v>
      </c>
      <c r="AC397" s="163">
        <v>0.40100000000000002</v>
      </c>
      <c r="AD397" s="262">
        <v>38639.445050000002</v>
      </c>
      <c r="AE397" s="267">
        <v>1674.6942300000001</v>
      </c>
      <c r="AF397" s="163">
        <v>0.36940000000000001</v>
      </c>
      <c r="AG397" s="262">
        <v>38628.362123999999</v>
      </c>
      <c r="AH397" s="267">
        <v>1719.88078</v>
      </c>
      <c r="AI397" s="162">
        <v>0.35670000000000002</v>
      </c>
    </row>
    <row r="398" spans="2:35" x14ac:dyDescent="0.25">
      <c r="B398" s="166">
        <v>390</v>
      </c>
      <c r="C398" s="165" t="s">
        <v>193</v>
      </c>
      <c r="D398" s="165" t="s">
        <v>125</v>
      </c>
      <c r="E398" s="164">
        <v>30</v>
      </c>
      <c r="F398" s="240">
        <v>1.8441099999999999E-3</v>
      </c>
      <c r="G398" s="164">
        <v>30</v>
      </c>
      <c r="H398" s="240">
        <v>1.8361E-3</v>
      </c>
      <c r="I398" s="254">
        <v>39046.189243000001</v>
      </c>
      <c r="J398" s="247">
        <v>897.15925000000004</v>
      </c>
      <c r="K398" s="163">
        <v>0.68489999999999995</v>
      </c>
      <c r="L398" s="262">
        <v>38989.274802</v>
      </c>
      <c r="M398" s="267">
        <v>1210.6554599999999</v>
      </c>
      <c r="N398" s="163">
        <v>0.58330000000000004</v>
      </c>
      <c r="O398" s="262">
        <v>39058.423990000003</v>
      </c>
      <c r="P398" s="267">
        <v>1060.04277</v>
      </c>
      <c r="Q398" s="163">
        <v>0.63129999999999997</v>
      </c>
      <c r="R398" s="262">
        <v>39004.909827000003</v>
      </c>
      <c r="S398" s="267">
        <v>1336.2762</v>
      </c>
      <c r="T398" s="163">
        <v>0.54459999999999997</v>
      </c>
      <c r="U398" s="262">
        <v>39102.642126999999</v>
      </c>
      <c r="V398" s="267">
        <v>1171.8776</v>
      </c>
      <c r="W398" s="163">
        <v>0.59489999999999998</v>
      </c>
      <c r="X398" s="262">
        <v>39004.324858</v>
      </c>
      <c r="Y398" s="267">
        <v>1261.1062899999999</v>
      </c>
      <c r="Z398" s="163">
        <v>0.56740000000000002</v>
      </c>
      <c r="AA398" s="262">
        <v>39012.318123999998</v>
      </c>
      <c r="AB398" s="267">
        <v>1313.6075499999999</v>
      </c>
      <c r="AC398" s="163">
        <v>0.55149999999999999</v>
      </c>
      <c r="AD398" s="262">
        <v>39099.16332</v>
      </c>
      <c r="AE398" s="267">
        <v>1113.0883699999999</v>
      </c>
      <c r="AF398" s="163">
        <v>0.61339999999999995</v>
      </c>
      <c r="AG398" s="262">
        <v>39108.541334000001</v>
      </c>
      <c r="AH398" s="267">
        <v>1158.9772700000001</v>
      </c>
      <c r="AI398" s="162">
        <v>0.59889999999999999</v>
      </c>
    </row>
    <row r="399" spans="2:35" x14ac:dyDescent="0.25">
      <c r="B399" s="166">
        <v>391</v>
      </c>
      <c r="C399" s="165" t="s">
        <v>193</v>
      </c>
      <c r="D399" s="165" t="s">
        <v>301</v>
      </c>
      <c r="E399" s="164" t="s">
        <v>136</v>
      </c>
      <c r="F399" s="240" t="s">
        <v>136</v>
      </c>
      <c r="G399" s="164" t="s">
        <v>136</v>
      </c>
      <c r="H399" s="240" t="s">
        <v>136</v>
      </c>
      <c r="I399" s="254">
        <v>38984.172852000003</v>
      </c>
      <c r="J399" s="247">
        <v>-3821.6058200000002</v>
      </c>
      <c r="K399" s="163">
        <v>0.55330000000000001</v>
      </c>
      <c r="L399" s="262">
        <v>39027.511781000001</v>
      </c>
      <c r="M399" s="267">
        <v>-3994.7667200000001</v>
      </c>
      <c r="N399" s="163">
        <v>0.53469999999999995</v>
      </c>
      <c r="O399" s="262">
        <v>38928.444469000002</v>
      </c>
      <c r="P399" s="267">
        <v>-4258.5035399999997</v>
      </c>
      <c r="Q399" s="163">
        <v>0.50849999999999995</v>
      </c>
      <c r="R399" s="262">
        <v>38976.885383000001</v>
      </c>
      <c r="S399" s="267">
        <v>-4368.9446600000001</v>
      </c>
      <c r="T399" s="163">
        <v>0.49690000000000001</v>
      </c>
      <c r="U399" s="262">
        <v>38907.823874000002</v>
      </c>
      <c r="V399" s="267">
        <v>-4651.1157599999997</v>
      </c>
      <c r="W399" s="163">
        <v>0.46899999999999997</v>
      </c>
      <c r="X399" s="262">
        <v>38957.326476000002</v>
      </c>
      <c r="Y399" s="267">
        <v>-4218.3937599999999</v>
      </c>
      <c r="Z399" s="163">
        <v>0.51180000000000003</v>
      </c>
      <c r="AA399" s="262">
        <v>38978.270816999997</v>
      </c>
      <c r="AB399" s="267">
        <v>-4316.0016800000003</v>
      </c>
      <c r="AC399" s="163">
        <v>0.50209999999999999</v>
      </c>
      <c r="AD399" s="262">
        <v>38900.893185000001</v>
      </c>
      <c r="AE399" s="267">
        <v>-4540.6006799999996</v>
      </c>
      <c r="AF399" s="163">
        <v>0.47960000000000003</v>
      </c>
      <c r="AG399" s="262">
        <v>38910.249411999997</v>
      </c>
      <c r="AH399" s="267">
        <v>-4607.9565499999999</v>
      </c>
      <c r="AI399" s="162">
        <v>0.47320000000000001</v>
      </c>
    </row>
    <row r="400" spans="2:35" x14ac:dyDescent="0.25">
      <c r="B400" s="166">
        <v>392</v>
      </c>
      <c r="C400" s="165" t="s">
        <v>193</v>
      </c>
      <c r="D400" s="165" t="s">
        <v>303</v>
      </c>
      <c r="E400" s="164" t="s">
        <v>136</v>
      </c>
      <c r="F400" s="240" t="s">
        <v>136</v>
      </c>
      <c r="G400" s="164" t="s">
        <v>136</v>
      </c>
      <c r="H400" s="240" t="s">
        <v>136</v>
      </c>
      <c r="I400" s="254">
        <v>38852.539773999997</v>
      </c>
      <c r="J400" s="247">
        <v>1279.4031500000001</v>
      </c>
      <c r="K400" s="163">
        <v>0.83720000000000006</v>
      </c>
      <c r="L400" s="262">
        <v>38930.947887000002</v>
      </c>
      <c r="M400" s="267">
        <v>1155.1768500000001</v>
      </c>
      <c r="N400" s="163">
        <v>0.85260000000000002</v>
      </c>
      <c r="O400" s="262">
        <v>38916.893079000001</v>
      </c>
      <c r="P400" s="267">
        <v>1261.1224500000001</v>
      </c>
      <c r="Q400" s="163">
        <v>0.83940000000000003</v>
      </c>
      <c r="R400" s="262">
        <v>38988.694349999998</v>
      </c>
      <c r="S400" s="267">
        <v>1141.4142099999999</v>
      </c>
      <c r="T400" s="163">
        <v>0.85419999999999996</v>
      </c>
      <c r="U400" s="262">
        <v>38988.580922000001</v>
      </c>
      <c r="V400" s="267">
        <v>1360.4534100000001</v>
      </c>
      <c r="W400" s="163">
        <v>0.82650000000000001</v>
      </c>
      <c r="X400" s="262">
        <v>39060.884063999998</v>
      </c>
      <c r="Y400" s="267">
        <v>1055.37231</v>
      </c>
      <c r="Z400" s="163">
        <v>0.86509999999999998</v>
      </c>
      <c r="AA400" s="262">
        <v>39004.491026000003</v>
      </c>
      <c r="AB400" s="267">
        <v>1179.07547</v>
      </c>
      <c r="AC400" s="163">
        <v>0.84950000000000003</v>
      </c>
      <c r="AD400" s="262">
        <v>39051.999113999998</v>
      </c>
      <c r="AE400" s="267">
        <v>1259.0681</v>
      </c>
      <c r="AF400" s="163">
        <v>0.83919999999999995</v>
      </c>
      <c r="AG400" s="262">
        <v>39001.048823999998</v>
      </c>
      <c r="AH400" s="267">
        <v>1376.7794799999999</v>
      </c>
      <c r="AI400" s="162">
        <v>0.82450000000000001</v>
      </c>
    </row>
    <row r="401" spans="2:35" x14ac:dyDescent="0.25">
      <c r="B401" s="166">
        <v>393</v>
      </c>
      <c r="C401" s="165" t="s">
        <v>193</v>
      </c>
      <c r="D401" s="165" t="s">
        <v>305</v>
      </c>
      <c r="E401" s="164" t="s">
        <v>136</v>
      </c>
      <c r="F401" s="240" t="s">
        <v>136</v>
      </c>
      <c r="G401" s="164" t="s">
        <v>136</v>
      </c>
      <c r="H401" s="240" t="s">
        <v>136</v>
      </c>
      <c r="I401" s="254">
        <v>32920.442941000001</v>
      </c>
      <c r="J401" s="247">
        <v>67842.027719999998</v>
      </c>
      <c r="K401" s="163" t="s">
        <v>219</v>
      </c>
      <c r="L401" s="262">
        <v>33036.753988999997</v>
      </c>
      <c r="M401" s="267">
        <v>67998.946960000001</v>
      </c>
      <c r="N401" s="163" t="s">
        <v>219</v>
      </c>
      <c r="O401" s="262">
        <v>32962.903318999997</v>
      </c>
      <c r="P401" s="267">
        <v>67510.961960000001</v>
      </c>
      <c r="Q401" s="163" t="s">
        <v>219</v>
      </c>
      <c r="R401" s="262">
        <v>33065.888982999997</v>
      </c>
      <c r="S401" s="267">
        <v>67696.116930000004</v>
      </c>
      <c r="T401" s="163" t="s">
        <v>219</v>
      </c>
      <c r="U401" s="262">
        <v>33086.624641000002</v>
      </c>
      <c r="V401" s="267">
        <v>67420.295509999996</v>
      </c>
      <c r="W401" s="163" t="s">
        <v>219</v>
      </c>
      <c r="X401" s="262">
        <v>33037.841441999997</v>
      </c>
      <c r="Y401" s="267">
        <v>67957.492199999993</v>
      </c>
      <c r="Z401" s="163" t="s">
        <v>219</v>
      </c>
      <c r="AA401" s="262">
        <v>33073.507502</v>
      </c>
      <c r="AB401" s="267">
        <v>67776.953980000006</v>
      </c>
      <c r="AC401" s="163" t="s">
        <v>219</v>
      </c>
      <c r="AD401" s="262">
        <v>33058.201168</v>
      </c>
      <c r="AE401" s="267">
        <v>67616.423519999997</v>
      </c>
      <c r="AF401" s="163" t="s">
        <v>219</v>
      </c>
      <c r="AG401" s="262">
        <v>33091.898606000002</v>
      </c>
      <c r="AH401" s="267">
        <v>67487.918749999997</v>
      </c>
      <c r="AI401" s="162" t="s">
        <v>219</v>
      </c>
    </row>
    <row r="402" spans="2:35" x14ac:dyDescent="0.25">
      <c r="B402" s="166">
        <v>394</v>
      </c>
      <c r="C402" s="165" t="s">
        <v>193</v>
      </c>
      <c r="D402" s="165" t="s">
        <v>307</v>
      </c>
      <c r="E402" s="164" t="s">
        <v>136</v>
      </c>
      <c r="F402" s="240" t="s">
        <v>136</v>
      </c>
      <c r="G402" s="164" t="s">
        <v>136</v>
      </c>
      <c r="H402" s="240" t="s">
        <v>136</v>
      </c>
      <c r="I402" s="254">
        <v>39188.664805</v>
      </c>
      <c r="J402" s="247">
        <v>-4745.5243099999998</v>
      </c>
      <c r="K402" s="163">
        <v>0.72629999999999995</v>
      </c>
      <c r="L402" s="262">
        <v>39188.664805</v>
      </c>
      <c r="M402" s="267">
        <v>-4341.1429399999997</v>
      </c>
      <c r="N402" s="163">
        <v>0.74829999999999997</v>
      </c>
      <c r="O402" s="262">
        <v>39188.664805</v>
      </c>
      <c r="P402" s="267">
        <v>-4966.0225700000001</v>
      </c>
      <c r="Q402" s="163">
        <v>0.71389999999999998</v>
      </c>
      <c r="R402" s="262">
        <v>39188.664805</v>
      </c>
      <c r="S402" s="267">
        <v>-4550.5213000000003</v>
      </c>
      <c r="T402" s="163">
        <v>0.73650000000000004</v>
      </c>
      <c r="U402" s="262">
        <v>39188.664805</v>
      </c>
      <c r="V402" s="267">
        <v>-6469.6488799999997</v>
      </c>
      <c r="W402" s="163">
        <v>0.6321</v>
      </c>
      <c r="X402" s="262">
        <v>39188.664805</v>
      </c>
      <c r="Y402" s="267">
        <v>-4252.8603700000003</v>
      </c>
      <c r="Z402" s="163">
        <v>0.75309999999999999</v>
      </c>
      <c r="AA402" s="262">
        <v>39188.664805</v>
      </c>
      <c r="AB402" s="267">
        <v>-4679.8525300000001</v>
      </c>
      <c r="AC402" s="163">
        <v>0.72929999999999995</v>
      </c>
      <c r="AD402" s="262">
        <v>39188.664805</v>
      </c>
      <c r="AE402" s="267">
        <v>-6118.7126699999999</v>
      </c>
      <c r="AF402" s="163">
        <v>0.65069999999999995</v>
      </c>
      <c r="AG402" s="262">
        <v>39188.664805</v>
      </c>
      <c r="AH402" s="267">
        <v>-6545.30656</v>
      </c>
      <c r="AI402" s="162">
        <v>0.62809999999999999</v>
      </c>
    </row>
    <row r="403" spans="2:35" x14ac:dyDescent="0.25">
      <c r="B403" s="166">
        <v>395</v>
      </c>
      <c r="C403" s="165" t="s">
        <v>193</v>
      </c>
      <c r="D403" s="165" t="s">
        <v>309</v>
      </c>
      <c r="E403" s="164">
        <v>180</v>
      </c>
      <c r="F403" s="240">
        <v>1.106467E-2</v>
      </c>
      <c r="G403" s="164">
        <v>181</v>
      </c>
      <c r="H403" s="240">
        <v>1.1077790000000001E-2</v>
      </c>
      <c r="I403" s="254">
        <v>39322.579973</v>
      </c>
      <c r="J403" s="247">
        <v>-468.37545</v>
      </c>
      <c r="K403" s="163">
        <v>0.69299999999999995</v>
      </c>
      <c r="L403" s="262">
        <v>39322.355591</v>
      </c>
      <c r="M403" s="267">
        <v>-425.82504999999998</v>
      </c>
      <c r="N403" s="163">
        <v>0.71919999999999995</v>
      </c>
      <c r="O403" s="262">
        <v>39340.055723999998</v>
      </c>
      <c r="P403" s="267">
        <v>-422.65620999999999</v>
      </c>
      <c r="Q403" s="163">
        <v>0.72150000000000003</v>
      </c>
      <c r="R403" s="262">
        <v>39339.203945000001</v>
      </c>
      <c r="S403" s="267">
        <v>-389.14859999999999</v>
      </c>
      <c r="T403" s="163">
        <v>0.74229999999999996</v>
      </c>
      <c r="U403" s="262">
        <v>39326.165346000002</v>
      </c>
      <c r="V403" s="267">
        <v>-453.93468999999999</v>
      </c>
      <c r="W403" s="163">
        <v>0.70109999999999995</v>
      </c>
      <c r="X403" s="262">
        <v>39329.388331000002</v>
      </c>
      <c r="Y403" s="267">
        <v>-470.26674000000003</v>
      </c>
      <c r="Z403" s="163">
        <v>0.69110000000000005</v>
      </c>
      <c r="AA403" s="262">
        <v>39342.599227999999</v>
      </c>
      <c r="AB403" s="267">
        <v>-387.73178000000001</v>
      </c>
      <c r="AC403" s="163">
        <v>0.74319999999999997</v>
      </c>
      <c r="AD403" s="262">
        <v>39315.925301000003</v>
      </c>
      <c r="AE403" s="267">
        <v>-532.25251000000003</v>
      </c>
      <c r="AF403" s="163">
        <v>0.65269999999999995</v>
      </c>
      <c r="AG403" s="262">
        <v>39329.583739000002</v>
      </c>
      <c r="AH403" s="267">
        <v>-455.45875999999998</v>
      </c>
      <c r="AI403" s="162">
        <v>0.70020000000000004</v>
      </c>
    </row>
    <row r="404" spans="2:35" x14ac:dyDescent="0.25">
      <c r="B404" s="166">
        <v>396</v>
      </c>
      <c r="C404" s="165" t="s">
        <v>193</v>
      </c>
      <c r="D404" s="165" t="s">
        <v>311</v>
      </c>
      <c r="E404" s="164" t="s">
        <v>136</v>
      </c>
      <c r="F404" s="240" t="s">
        <v>136</v>
      </c>
      <c r="G404" s="164" t="s">
        <v>136</v>
      </c>
      <c r="H404" s="240" t="s">
        <v>136</v>
      </c>
      <c r="I404" s="254" t="s">
        <v>251</v>
      </c>
      <c r="J404" s="247">
        <v>0</v>
      </c>
      <c r="K404" s="163" t="s">
        <v>251</v>
      </c>
      <c r="L404" s="262" t="s">
        <v>251</v>
      </c>
      <c r="M404" s="267">
        <v>0</v>
      </c>
      <c r="N404" s="163" t="s">
        <v>251</v>
      </c>
      <c r="O404" s="262" t="s">
        <v>251</v>
      </c>
      <c r="P404" s="267">
        <v>0</v>
      </c>
      <c r="Q404" s="163" t="s">
        <v>251</v>
      </c>
      <c r="R404" s="262" t="s">
        <v>251</v>
      </c>
      <c r="S404" s="267">
        <v>0</v>
      </c>
      <c r="T404" s="163" t="s">
        <v>251</v>
      </c>
      <c r="U404" s="262" t="s">
        <v>251</v>
      </c>
      <c r="V404" s="267">
        <v>0</v>
      </c>
      <c r="W404" s="163" t="s">
        <v>251</v>
      </c>
      <c r="X404" s="262" t="s">
        <v>251</v>
      </c>
      <c r="Y404" s="267">
        <v>0</v>
      </c>
      <c r="Z404" s="163" t="s">
        <v>251</v>
      </c>
      <c r="AA404" s="262" t="s">
        <v>251</v>
      </c>
      <c r="AB404" s="267">
        <v>0</v>
      </c>
      <c r="AC404" s="163" t="s">
        <v>251</v>
      </c>
      <c r="AD404" s="262" t="s">
        <v>251</v>
      </c>
      <c r="AE404" s="267">
        <v>0</v>
      </c>
      <c r="AF404" s="163" t="s">
        <v>251</v>
      </c>
      <c r="AG404" s="262" t="s">
        <v>251</v>
      </c>
      <c r="AH404" s="267">
        <v>0</v>
      </c>
      <c r="AI404" s="162" t="s">
        <v>251</v>
      </c>
    </row>
    <row r="405" spans="2:35" x14ac:dyDescent="0.25">
      <c r="B405" s="166">
        <v>397</v>
      </c>
      <c r="C405" s="165" t="s">
        <v>193</v>
      </c>
      <c r="D405" s="165" t="s">
        <v>313</v>
      </c>
      <c r="E405" s="164">
        <v>69</v>
      </c>
      <c r="F405" s="240">
        <v>4.2414599999999998E-3</v>
      </c>
      <c r="G405" s="164">
        <v>69</v>
      </c>
      <c r="H405" s="240">
        <v>4.2230200000000001E-3</v>
      </c>
      <c r="I405" s="254">
        <v>38761.990078000003</v>
      </c>
      <c r="J405" s="247">
        <v>-4090.1259700000001</v>
      </c>
      <c r="K405" s="163">
        <v>1.5100000000000001E-2</v>
      </c>
      <c r="L405" s="262">
        <v>38836.192790000001</v>
      </c>
      <c r="M405" s="267">
        <v>-4242.1353600000002</v>
      </c>
      <c r="N405" s="163">
        <v>1.15E-2</v>
      </c>
      <c r="O405" s="262">
        <v>38846.145051</v>
      </c>
      <c r="P405" s="267">
        <v>-4176.1309000000001</v>
      </c>
      <c r="Q405" s="163">
        <v>1.2999999999999999E-2</v>
      </c>
      <c r="R405" s="262">
        <v>38912.289252000002</v>
      </c>
      <c r="S405" s="267">
        <v>-4308.2038400000001</v>
      </c>
      <c r="T405" s="163">
        <v>1.03E-2</v>
      </c>
      <c r="U405" s="262">
        <v>39057.632364999998</v>
      </c>
      <c r="V405" s="267">
        <v>-4337.7948999999999</v>
      </c>
      <c r="W405" s="163">
        <v>9.7000000000000003E-3</v>
      </c>
      <c r="X405" s="262">
        <v>38955.477594000004</v>
      </c>
      <c r="Y405" s="267">
        <v>-4289.3487400000004</v>
      </c>
      <c r="Z405" s="163">
        <v>1.06E-2</v>
      </c>
      <c r="AA405" s="262">
        <v>38905.040249999998</v>
      </c>
      <c r="AB405" s="267">
        <v>-4276.9669599999997</v>
      </c>
      <c r="AC405" s="163">
        <v>1.0800000000000001E-2</v>
      </c>
      <c r="AD405" s="262">
        <v>39137.207527999999</v>
      </c>
      <c r="AE405" s="267">
        <v>-4317.9972600000001</v>
      </c>
      <c r="AF405" s="163">
        <v>0.01</v>
      </c>
      <c r="AG405" s="262">
        <v>39055.362421999998</v>
      </c>
      <c r="AH405" s="267">
        <v>-4313.5780699999996</v>
      </c>
      <c r="AI405" s="162">
        <v>1.01E-2</v>
      </c>
    </row>
    <row r="406" spans="2:35" x14ac:dyDescent="0.25">
      <c r="B406" s="166">
        <v>398</v>
      </c>
      <c r="C406" s="165" t="s">
        <v>193</v>
      </c>
      <c r="D406" s="165" t="s">
        <v>315</v>
      </c>
      <c r="E406" s="164">
        <v>30</v>
      </c>
      <c r="F406" s="240">
        <v>1.8441099999999999E-3</v>
      </c>
      <c r="G406" s="164">
        <v>30</v>
      </c>
      <c r="H406" s="240">
        <v>1.8361E-3</v>
      </c>
      <c r="I406" s="254">
        <v>38097.954332000001</v>
      </c>
      <c r="J406" s="247">
        <v>620.55642999999998</v>
      </c>
      <c r="K406" s="163">
        <v>0.8236</v>
      </c>
      <c r="L406" s="262">
        <v>38111.397422000002</v>
      </c>
      <c r="M406" s="267">
        <v>511.17765000000003</v>
      </c>
      <c r="N406" s="163">
        <v>0.85409999999999997</v>
      </c>
      <c r="O406" s="262">
        <v>38124.694813000002</v>
      </c>
      <c r="P406" s="267">
        <v>660.59730000000002</v>
      </c>
      <c r="Q406" s="163">
        <v>0.81230000000000002</v>
      </c>
      <c r="R406" s="262">
        <v>38136.104478000001</v>
      </c>
      <c r="S406" s="267">
        <v>554.41903000000002</v>
      </c>
      <c r="T406" s="163">
        <v>0.84179999999999999</v>
      </c>
      <c r="U406" s="262">
        <v>38150.965515999997</v>
      </c>
      <c r="V406" s="267">
        <v>457.43619000000001</v>
      </c>
      <c r="W406" s="163">
        <v>0.86909999999999998</v>
      </c>
      <c r="X406" s="262">
        <v>38106.541250000002</v>
      </c>
      <c r="Y406" s="267">
        <v>644.24719000000005</v>
      </c>
      <c r="Z406" s="163">
        <v>0.81669999999999998</v>
      </c>
      <c r="AA406" s="262">
        <v>38130.823256999996</v>
      </c>
      <c r="AB406" s="267">
        <v>595.47400000000005</v>
      </c>
      <c r="AC406" s="163">
        <v>0.83030000000000004</v>
      </c>
      <c r="AD406" s="262">
        <v>38121.303313999997</v>
      </c>
      <c r="AE406" s="267">
        <v>499.42018000000002</v>
      </c>
      <c r="AF406" s="163">
        <v>0.85719999999999996</v>
      </c>
      <c r="AG406" s="262">
        <v>38146.607777999998</v>
      </c>
      <c r="AH406" s="267">
        <v>491.82002</v>
      </c>
      <c r="AI406" s="162">
        <v>0.85929999999999995</v>
      </c>
    </row>
    <row r="407" spans="2:35" x14ac:dyDescent="0.25">
      <c r="B407" s="166">
        <v>399</v>
      </c>
      <c r="C407" s="165" t="s">
        <v>193</v>
      </c>
      <c r="D407" s="165" t="s">
        <v>317</v>
      </c>
      <c r="E407" s="164">
        <v>33</v>
      </c>
      <c r="F407" s="240">
        <v>2.0285199999999998E-3</v>
      </c>
      <c r="G407" s="164">
        <v>33</v>
      </c>
      <c r="H407" s="240">
        <v>2.0197100000000001E-3</v>
      </c>
      <c r="I407" s="254">
        <v>39949.121866000001</v>
      </c>
      <c r="J407" s="247">
        <v>-1121.6679899999999</v>
      </c>
      <c r="K407" s="163">
        <v>0.6411</v>
      </c>
      <c r="L407" s="262">
        <v>39984.039878000003</v>
      </c>
      <c r="M407" s="267">
        <v>-1253.7830799999999</v>
      </c>
      <c r="N407" s="163">
        <v>0.60160000000000002</v>
      </c>
      <c r="O407" s="262">
        <v>40003.360274999999</v>
      </c>
      <c r="P407" s="267">
        <v>-1277.4057600000001</v>
      </c>
      <c r="Q407" s="163">
        <v>0.59519999999999995</v>
      </c>
      <c r="R407" s="262">
        <v>40028.483046000001</v>
      </c>
      <c r="S407" s="267">
        <v>-1382.6185</v>
      </c>
      <c r="T407" s="163">
        <v>0.56459999999999999</v>
      </c>
      <c r="U407" s="262">
        <v>40004.295986999998</v>
      </c>
      <c r="V407" s="267">
        <v>-1260.2701500000001</v>
      </c>
      <c r="W407" s="163">
        <v>0.59919999999999995</v>
      </c>
      <c r="X407" s="262">
        <v>40023.493596</v>
      </c>
      <c r="Y407" s="267">
        <v>-1282.9246800000001</v>
      </c>
      <c r="Z407" s="163">
        <v>0.59289999999999998</v>
      </c>
      <c r="AA407" s="262">
        <v>40030.165390000002</v>
      </c>
      <c r="AB407" s="267">
        <v>-1354.3423700000001</v>
      </c>
      <c r="AC407" s="163">
        <v>0.5726</v>
      </c>
      <c r="AD407" s="262">
        <v>39998.252483999997</v>
      </c>
      <c r="AE407" s="267">
        <v>-1176.20722</v>
      </c>
      <c r="AF407" s="163">
        <v>0.62370000000000003</v>
      </c>
      <c r="AG407" s="262">
        <v>40005.261393000001</v>
      </c>
      <c r="AH407" s="267">
        <v>-1235.6794299999999</v>
      </c>
      <c r="AI407" s="162">
        <v>0.60629999999999995</v>
      </c>
    </row>
    <row r="408" spans="2:35" x14ac:dyDescent="0.25">
      <c r="B408" s="166">
        <v>400</v>
      </c>
      <c r="C408" s="165" t="s">
        <v>193</v>
      </c>
      <c r="D408" s="165" t="s">
        <v>319</v>
      </c>
      <c r="E408" s="164">
        <v>500</v>
      </c>
      <c r="F408" s="240">
        <v>3.0735189999999999E-2</v>
      </c>
      <c r="G408" s="164">
        <v>500</v>
      </c>
      <c r="H408" s="240">
        <v>3.0601630000000001E-2</v>
      </c>
      <c r="I408" s="254">
        <v>39360.592273000002</v>
      </c>
      <c r="J408" s="247">
        <v>113.19947000000001</v>
      </c>
      <c r="K408" s="163">
        <v>0.88329999999999997</v>
      </c>
      <c r="L408" s="262">
        <v>39356.255588</v>
      </c>
      <c r="M408" s="267">
        <v>11.896229999999999</v>
      </c>
      <c r="N408" s="163">
        <v>0.98770000000000002</v>
      </c>
      <c r="O408" s="262">
        <v>39356.798582000003</v>
      </c>
      <c r="P408" s="267">
        <v>82.772419999999997</v>
      </c>
      <c r="Q408" s="163">
        <v>0.91439999999999999</v>
      </c>
      <c r="R408" s="262">
        <v>39354.706735</v>
      </c>
      <c r="S408" s="267">
        <v>-10.04721</v>
      </c>
      <c r="T408" s="163">
        <v>0.98960000000000004</v>
      </c>
      <c r="U408" s="262">
        <v>39353.821746000001</v>
      </c>
      <c r="V408" s="267">
        <v>-20.300920000000001</v>
      </c>
      <c r="W408" s="163">
        <v>0.97889999999999999</v>
      </c>
      <c r="X408" s="262">
        <v>39359.690994999997</v>
      </c>
      <c r="Y408" s="267">
        <v>16.911110000000001</v>
      </c>
      <c r="Z408" s="163">
        <v>0.98250000000000004</v>
      </c>
      <c r="AA408" s="262">
        <v>39357.521047000002</v>
      </c>
      <c r="AB408" s="267">
        <v>-9.6267200000000006</v>
      </c>
      <c r="AC408" s="163">
        <v>0.99</v>
      </c>
      <c r="AD408" s="262">
        <v>39358.839972000002</v>
      </c>
      <c r="AE408" s="267">
        <v>10.07558</v>
      </c>
      <c r="AF408" s="163">
        <v>0.98950000000000005</v>
      </c>
      <c r="AG408" s="262">
        <v>39356.337275999998</v>
      </c>
      <c r="AH408" s="267">
        <v>-19.244039999999998</v>
      </c>
      <c r="AI408" s="162">
        <v>0.98</v>
      </c>
    </row>
    <row r="409" spans="2:35" x14ac:dyDescent="0.25">
      <c r="B409" s="166">
        <v>401</v>
      </c>
      <c r="C409" s="165" t="s">
        <v>193</v>
      </c>
      <c r="D409" s="165" t="s">
        <v>321</v>
      </c>
      <c r="E409" s="164">
        <v>304</v>
      </c>
      <c r="F409" s="240">
        <v>1.8686990000000001E-2</v>
      </c>
      <c r="G409" s="164">
        <v>304</v>
      </c>
      <c r="H409" s="240">
        <v>1.8605790000000001E-2</v>
      </c>
      <c r="I409" s="254">
        <v>39490.229002</v>
      </c>
      <c r="J409" s="247">
        <v>1457.6313700000001</v>
      </c>
      <c r="K409" s="163">
        <v>0.1014</v>
      </c>
      <c r="L409" s="262">
        <v>39479.539352</v>
      </c>
      <c r="M409" s="267">
        <v>1340.3280099999999</v>
      </c>
      <c r="N409" s="163">
        <v>0.1313</v>
      </c>
      <c r="O409" s="262">
        <v>39489.970115999997</v>
      </c>
      <c r="P409" s="267">
        <v>1522.55628</v>
      </c>
      <c r="Q409" s="163">
        <v>8.6800000000000002E-2</v>
      </c>
      <c r="R409" s="262">
        <v>39481.148412000002</v>
      </c>
      <c r="S409" s="267">
        <v>1403.1217799999999</v>
      </c>
      <c r="T409" s="163">
        <v>0.114</v>
      </c>
      <c r="U409" s="262">
        <v>39511.633759999997</v>
      </c>
      <c r="V409" s="267">
        <v>1304.3446100000001</v>
      </c>
      <c r="W409" s="163">
        <v>0.14149999999999999</v>
      </c>
      <c r="X409" s="262">
        <v>39472.512836000002</v>
      </c>
      <c r="Y409" s="267">
        <v>1392.2875200000001</v>
      </c>
      <c r="Z409" s="163">
        <v>0.1168</v>
      </c>
      <c r="AA409" s="262">
        <v>39481.993557000002</v>
      </c>
      <c r="AB409" s="267">
        <v>1402.8913</v>
      </c>
      <c r="AC409" s="163">
        <v>0.11409999999999999</v>
      </c>
      <c r="AD409" s="262">
        <v>39500.356620999999</v>
      </c>
      <c r="AE409" s="267">
        <v>1294.64058</v>
      </c>
      <c r="AF409" s="163">
        <v>0.1444</v>
      </c>
      <c r="AG409" s="262">
        <v>39512.081944999998</v>
      </c>
      <c r="AH409" s="267">
        <v>1305.7525599999999</v>
      </c>
      <c r="AI409" s="162">
        <v>0.14099999999999999</v>
      </c>
    </row>
    <row r="410" spans="2:35" x14ac:dyDescent="0.25">
      <c r="B410" s="166">
        <v>402</v>
      </c>
      <c r="C410" s="165" t="s">
        <v>193</v>
      </c>
      <c r="D410" s="165" t="s">
        <v>323</v>
      </c>
      <c r="E410" s="164">
        <v>140</v>
      </c>
      <c r="F410" s="240">
        <v>8.60585E-3</v>
      </c>
      <c r="G410" s="164">
        <v>140</v>
      </c>
      <c r="H410" s="240">
        <v>8.56846E-3</v>
      </c>
      <c r="I410" s="254">
        <v>38763.060966999998</v>
      </c>
      <c r="J410" s="247">
        <v>-771.53215999999998</v>
      </c>
      <c r="K410" s="163">
        <v>0.55620000000000003</v>
      </c>
      <c r="L410" s="262">
        <v>38740.097006000004</v>
      </c>
      <c r="M410" s="267">
        <v>-732.2894</v>
      </c>
      <c r="N410" s="163">
        <v>0.57569999999999999</v>
      </c>
      <c r="O410" s="262">
        <v>38785.498455000001</v>
      </c>
      <c r="P410" s="267">
        <v>-775.23344999999995</v>
      </c>
      <c r="Q410" s="163">
        <v>0.55400000000000005</v>
      </c>
      <c r="R410" s="262">
        <v>38761.848993</v>
      </c>
      <c r="S410" s="267">
        <v>-736.18903999999998</v>
      </c>
      <c r="T410" s="163">
        <v>0.57350000000000001</v>
      </c>
      <c r="U410" s="262">
        <v>38791.363402000003</v>
      </c>
      <c r="V410" s="267">
        <v>-786.63783999999998</v>
      </c>
      <c r="W410" s="163">
        <v>0.54710000000000003</v>
      </c>
      <c r="X410" s="262">
        <v>38768.974178999997</v>
      </c>
      <c r="Y410" s="267">
        <v>-686.85869000000002</v>
      </c>
      <c r="Z410" s="163">
        <v>0.59950000000000003</v>
      </c>
      <c r="AA410" s="262">
        <v>38768.780989999999</v>
      </c>
      <c r="AB410" s="267">
        <v>-752.8954</v>
      </c>
      <c r="AC410" s="163">
        <v>0.56489999999999996</v>
      </c>
      <c r="AD410" s="262">
        <v>38797.282190999998</v>
      </c>
      <c r="AE410" s="267">
        <v>-736.54394000000002</v>
      </c>
      <c r="AF410" s="163">
        <v>0.57299999999999995</v>
      </c>
      <c r="AG410" s="262">
        <v>38797.074449</v>
      </c>
      <c r="AH410" s="267">
        <v>-800.04549999999995</v>
      </c>
      <c r="AI410" s="162">
        <v>0.54039999999999999</v>
      </c>
    </row>
    <row r="411" spans="2:35" x14ac:dyDescent="0.25">
      <c r="B411" s="166">
        <v>403</v>
      </c>
      <c r="C411" s="165" t="s">
        <v>193</v>
      </c>
      <c r="D411" s="165" t="s">
        <v>325</v>
      </c>
      <c r="E411" s="164">
        <v>101</v>
      </c>
      <c r="F411" s="240">
        <v>6.2085100000000004E-3</v>
      </c>
      <c r="G411" s="164">
        <v>102</v>
      </c>
      <c r="H411" s="240">
        <v>6.2427300000000002E-3</v>
      </c>
      <c r="I411" s="254">
        <v>38870.839776000001</v>
      </c>
      <c r="J411" s="247">
        <v>-606.96416999999997</v>
      </c>
      <c r="K411" s="163">
        <v>0.751</v>
      </c>
      <c r="L411" s="262">
        <v>38867.456584</v>
      </c>
      <c r="M411" s="267">
        <v>-648.14427999999998</v>
      </c>
      <c r="N411" s="163">
        <v>0.73419999999999996</v>
      </c>
      <c r="O411" s="262">
        <v>38889.201679999998</v>
      </c>
      <c r="P411" s="267">
        <v>-665.35996</v>
      </c>
      <c r="Q411" s="163">
        <v>0.72770000000000001</v>
      </c>
      <c r="R411" s="262">
        <v>38883.116478000004</v>
      </c>
      <c r="S411" s="267">
        <v>-696.77927999999997</v>
      </c>
      <c r="T411" s="163">
        <v>0.71499999999999997</v>
      </c>
      <c r="U411" s="262">
        <v>38908.260473000002</v>
      </c>
      <c r="V411" s="267">
        <v>-582.69866000000002</v>
      </c>
      <c r="W411" s="163">
        <v>0.75980000000000003</v>
      </c>
      <c r="X411" s="262">
        <v>38887.598343999998</v>
      </c>
      <c r="Y411" s="267">
        <v>-709.98815999999999</v>
      </c>
      <c r="Z411" s="163">
        <v>0.70979999999999999</v>
      </c>
      <c r="AA411" s="262">
        <v>38873.835156000001</v>
      </c>
      <c r="AB411" s="267">
        <v>-690.13684000000001</v>
      </c>
      <c r="AC411" s="163">
        <v>0.71760000000000002</v>
      </c>
      <c r="AD411" s="262">
        <v>38910.102242000001</v>
      </c>
      <c r="AE411" s="267">
        <v>-584.39081999999996</v>
      </c>
      <c r="AF411" s="163">
        <v>0.7591</v>
      </c>
      <c r="AG411" s="262">
        <v>38900.851977999999</v>
      </c>
      <c r="AH411" s="267">
        <v>-579.56083999999998</v>
      </c>
      <c r="AI411" s="162">
        <v>0.7611</v>
      </c>
    </row>
    <row r="412" spans="2:35" x14ac:dyDescent="0.25">
      <c r="B412" s="166">
        <v>404</v>
      </c>
      <c r="C412" s="165" t="s">
        <v>193</v>
      </c>
      <c r="D412" s="165" t="s">
        <v>35</v>
      </c>
      <c r="E412" s="164">
        <v>19</v>
      </c>
      <c r="F412" s="240">
        <v>1.1679399999999999E-3</v>
      </c>
      <c r="G412" s="164">
        <v>19</v>
      </c>
      <c r="H412" s="240">
        <v>1.1628599999999999E-3</v>
      </c>
      <c r="I412" s="254">
        <v>40072.463702000001</v>
      </c>
      <c r="J412" s="247">
        <v>-2931.4589299999998</v>
      </c>
      <c r="K412" s="163">
        <v>0.28970000000000001</v>
      </c>
      <c r="L412" s="262">
        <v>40125.624108999997</v>
      </c>
      <c r="M412" s="267">
        <v>-2913.8347399999998</v>
      </c>
      <c r="N412" s="163">
        <v>0.29170000000000001</v>
      </c>
      <c r="O412" s="262">
        <v>39955.704174999999</v>
      </c>
      <c r="P412" s="267">
        <v>-4033.26557</v>
      </c>
      <c r="Q412" s="163">
        <v>0.14599999999999999</v>
      </c>
      <c r="R412" s="262">
        <v>40016.497131999997</v>
      </c>
      <c r="S412" s="267">
        <v>-3879.4798999999998</v>
      </c>
      <c r="T412" s="163">
        <v>0.1613</v>
      </c>
      <c r="U412" s="262">
        <v>40121.884872000002</v>
      </c>
      <c r="V412" s="267">
        <v>-3726.0277700000001</v>
      </c>
      <c r="W412" s="163">
        <v>0.1784</v>
      </c>
      <c r="X412" s="262">
        <v>40016.457846999998</v>
      </c>
      <c r="Y412" s="267">
        <v>-3918.7433900000001</v>
      </c>
      <c r="Z412" s="163">
        <v>0.157</v>
      </c>
      <c r="AA412" s="262">
        <v>40018.833275999998</v>
      </c>
      <c r="AB412" s="267">
        <v>-3872.37826</v>
      </c>
      <c r="AC412" s="163">
        <v>0.16200000000000001</v>
      </c>
      <c r="AD412" s="262">
        <v>40114.345751000001</v>
      </c>
      <c r="AE412" s="267">
        <v>-3750.8558699999999</v>
      </c>
      <c r="AF412" s="163">
        <v>0.17549999999999999</v>
      </c>
      <c r="AG412" s="262">
        <v>40123.831557999998</v>
      </c>
      <c r="AH412" s="267">
        <v>-3717.29189</v>
      </c>
      <c r="AI412" s="162">
        <v>0.1794</v>
      </c>
    </row>
    <row r="413" spans="2:35" x14ac:dyDescent="0.25">
      <c r="B413" s="166">
        <v>405</v>
      </c>
      <c r="C413" s="165" t="s">
        <v>193</v>
      </c>
      <c r="D413" s="165" t="s">
        <v>36</v>
      </c>
      <c r="E413" s="164">
        <v>133</v>
      </c>
      <c r="F413" s="240">
        <v>8.1755600000000001E-3</v>
      </c>
      <c r="G413" s="164">
        <v>135</v>
      </c>
      <c r="H413" s="240">
        <v>8.2624399999999994E-3</v>
      </c>
      <c r="I413" s="254">
        <v>39706.770005999999</v>
      </c>
      <c r="J413" s="247">
        <v>-2855.96549</v>
      </c>
      <c r="K413" s="163">
        <v>8.6999999999999994E-3</v>
      </c>
      <c r="L413" s="262">
        <v>39679.131129000001</v>
      </c>
      <c r="M413" s="267">
        <v>-2772.4701100000002</v>
      </c>
      <c r="N413" s="163">
        <v>1.0699999999999999E-2</v>
      </c>
      <c r="O413" s="262">
        <v>39708.934230999999</v>
      </c>
      <c r="P413" s="267">
        <v>-3800.8065499999998</v>
      </c>
      <c r="Q413" s="163">
        <v>5.9999999999999995E-4</v>
      </c>
      <c r="R413" s="262">
        <v>39684.738571000002</v>
      </c>
      <c r="S413" s="267">
        <v>-3605.49341</v>
      </c>
      <c r="T413" s="163">
        <v>1.1000000000000001E-3</v>
      </c>
      <c r="U413" s="262">
        <v>39717.502266000003</v>
      </c>
      <c r="V413" s="267">
        <v>-3419.9214000000002</v>
      </c>
      <c r="W413" s="163">
        <v>1.9E-3</v>
      </c>
      <c r="X413" s="262">
        <v>39682.855084000003</v>
      </c>
      <c r="Y413" s="267">
        <v>-3557.17767</v>
      </c>
      <c r="Z413" s="163">
        <v>1.1999999999999999E-3</v>
      </c>
      <c r="AA413" s="262">
        <v>39675.310944999997</v>
      </c>
      <c r="AB413" s="267">
        <v>-3611.62916</v>
      </c>
      <c r="AC413" s="163">
        <v>1E-3</v>
      </c>
      <c r="AD413" s="262">
        <v>39719.811945000001</v>
      </c>
      <c r="AE413" s="267">
        <v>-3375.0626400000001</v>
      </c>
      <c r="AF413" s="163">
        <v>2.2000000000000001E-3</v>
      </c>
      <c r="AG413" s="262">
        <v>39708.235255</v>
      </c>
      <c r="AH413" s="267">
        <v>-3426.0752000000002</v>
      </c>
      <c r="AI413" s="162">
        <v>1.8E-3</v>
      </c>
    </row>
    <row r="414" spans="2:35" x14ac:dyDescent="0.25">
      <c r="B414" s="166">
        <v>406</v>
      </c>
      <c r="C414" s="165" t="s">
        <v>193</v>
      </c>
      <c r="D414" s="165" t="s">
        <v>37</v>
      </c>
      <c r="E414" s="164">
        <v>503</v>
      </c>
      <c r="F414" s="240">
        <v>3.0919599999999998E-2</v>
      </c>
      <c r="G414" s="164">
        <v>506</v>
      </c>
      <c r="H414" s="240">
        <v>3.0968849999999999E-2</v>
      </c>
      <c r="I414" s="254">
        <v>38873.623178000002</v>
      </c>
      <c r="J414" s="247">
        <v>-1007.32497</v>
      </c>
      <c r="K414" s="163">
        <v>0.11070000000000001</v>
      </c>
      <c r="L414" s="262">
        <v>38890.14518</v>
      </c>
      <c r="M414" s="267">
        <v>-972.48549000000003</v>
      </c>
      <c r="N414" s="163">
        <v>0.1229</v>
      </c>
      <c r="O414" s="262">
        <v>38903.522816999997</v>
      </c>
      <c r="P414" s="267">
        <v>-1843.05348</v>
      </c>
      <c r="Q414" s="163">
        <v>4.5999999999999999E-3</v>
      </c>
      <c r="R414" s="262">
        <v>38917.774518999999</v>
      </c>
      <c r="S414" s="267">
        <v>-1707.5189499999999</v>
      </c>
      <c r="T414" s="163">
        <v>8.6E-3</v>
      </c>
      <c r="U414" s="262">
        <v>38961.841995000002</v>
      </c>
      <c r="V414" s="267">
        <v>-1672.5613699999999</v>
      </c>
      <c r="W414" s="163">
        <v>1.01E-2</v>
      </c>
      <c r="X414" s="262">
        <v>38925.023901</v>
      </c>
      <c r="Y414" s="267">
        <v>-1693.52313</v>
      </c>
      <c r="Z414" s="163">
        <v>9.1999999999999998E-3</v>
      </c>
      <c r="AA414" s="262">
        <v>38919.348259999999</v>
      </c>
      <c r="AB414" s="267">
        <v>-1709.35572</v>
      </c>
      <c r="AC414" s="163">
        <v>8.5000000000000006E-3</v>
      </c>
      <c r="AD414" s="262">
        <v>38972.418443000002</v>
      </c>
      <c r="AE414" s="267">
        <v>-1660.5256899999999</v>
      </c>
      <c r="AF414" s="163">
        <v>1.06E-2</v>
      </c>
      <c r="AG414" s="262">
        <v>38963.494917000004</v>
      </c>
      <c r="AH414" s="267">
        <v>-1673.7065500000001</v>
      </c>
      <c r="AI414" s="162">
        <v>0.01</v>
      </c>
    </row>
    <row r="415" spans="2:35" x14ac:dyDescent="0.25">
      <c r="B415" s="166">
        <v>407</v>
      </c>
      <c r="C415" s="165" t="s">
        <v>193</v>
      </c>
      <c r="D415" s="165" t="s">
        <v>38</v>
      </c>
      <c r="E415" s="164">
        <v>540</v>
      </c>
      <c r="F415" s="240">
        <v>3.3194000000000001E-2</v>
      </c>
      <c r="G415" s="164">
        <v>543</v>
      </c>
      <c r="H415" s="240">
        <v>3.3233369999999998E-2</v>
      </c>
      <c r="I415" s="254">
        <v>39448.182912999997</v>
      </c>
      <c r="J415" s="247">
        <v>-1640.8950299999999</v>
      </c>
      <c r="K415" s="163">
        <v>7.1000000000000004E-3</v>
      </c>
      <c r="L415" s="262">
        <v>39447.513445999997</v>
      </c>
      <c r="M415" s="267">
        <v>-1635.8407999999999</v>
      </c>
      <c r="N415" s="163">
        <v>7.1999999999999998E-3</v>
      </c>
      <c r="O415" s="262">
        <v>39451.806103000003</v>
      </c>
      <c r="P415" s="267">
        <v>-2245.9759800000002</v>
      </c>
      <c r="Q415" s="163">
        <v>2.9999999999999997E-4</v>
      </c>
      <c r="R415" s="262">
        <v>39450.927984000002</v>
      </c>
      <c r="S415" s="267">
        <v>-2166.6416100000001</v>
      </c>
      <c r="T415" s="163">
        <v>5.0000000000000001E-4</v>
      </c>
      <c r="U415" s="262">
        <v>39476.462066</v>
      </c>
      <c r="V415" s="267">
        <v>-2138.97192</v>
      </c>
      <c r="W415" s="163">
        <v>5.0000000000000001E-4</v>
      </c>
      <c r="X415" s="262">
        <v>39442.187289000001</v>
      </c>
      <c r="Y415" s="267">
        <v>-2133.1865299999999</v>
      </c>
      <c r="Z415" s="163">
        <v>5.9999999999999995E-4</v>
      </c>
      <c r="AA415" s="262">
        <v>39450.201772</v>
      </c>
      <c r="AB415" s="267">
        <v>-2168.1954599999999</v>
      </c>
      <c r="AC415" s="163">
        <v>5.0000000000000001E-4</v>
      </c>
      <c r="AD415" s="262">
        <v>39466.900608000004</v>
      </c>
      <c r="AE415" s="267">
        <v>-2106.0959699999999</v>
      </c>
      <c r="AF415" s="163">
        <v>6.9999999999999999E-4</v>
      </c>
      <c r="AG415" s="262">
        <v>39475.915889000004</v>
      </c>
      <c r="AH415" s="267">
        <v>-2137.9862600000001</v>
      </c>
      <c r="AI415" s="162">
        <v>5.9999999999999995E-4</v>
      </c>
    </row>
    <row r="416" spans="2:35" x14ac:dyDescent="0.25">
      <c r="B416" s="166">
        <v>408</v>
      </c>
      <c r="C416" s="165" t="s">
        <v>193</v>
      </c>
      <c r="D416" s="165" t="s">
        <v>39</v>
      </c>
      <c r="E416" s="164">
        <v>760</v>
      </c>
      <c r="F416" s="240">
        <v>4.6717479999999999E-2</v>
      </c>
      <c r="G416" s="164">
        <v>763</v>
      </c>
      <c r="H416" s="240">
        <v>4.6698080000000003E-2</v>
      </c>
      <c r="I416" s="254">
        <v>39033.371379999997</v>
      </c>
      <c r="J416" s="247">
        <v>-186.62845999999999</v>
      </c>
      <c r="K416" s="163">
        <v>0.72609999999999997</v>
      </c>
      <c r="L416" s="262">
        <v>39032.250738000002</v>
      </c>
      <c r="M416" s="267">
        <v>-208.26856000000001</v>
      </c>
      <c r="N416" s="163">
        <v>0.69530000000000003</v>
      </c>
      <c r="O416" s="262">
        <v>39046.873141999997</v>
      </c>
      <c r="P416" s="267">
        <v>-569.26889000000006</v>
      </c>
      <c r="Q416" s="163">
        <v>0.28939999999999999</v>
      </c>
      <c r="R416" s="262">
        <v>39044.823149999997</v>
      </c>
      <c r="S416" s="267">
        <v>-541.75887999999998</v>
      </c>
      <c r="T416" s="163">
        <v>0.3125</v>
      </c>
      <c r="U416" s="262">
        <v>39044.868703</v>
      </c>
      <c r="V416" s="267">
        <v>-588.62436000000002</v>
      </c>
      <c r="W416" s="163">
        <v>0.2722</v>
      </c>
      <c r="X416" s="262">
        <v>39034.887933999998</v>
      </c>
      <c r="Y416" s="267">
        <v>-590.14020000000005</v>
      </c>
      <c r="Z416" s="163">
        <v>0.27139999999999997</v>
      </c>
      <c r="AA416" s="262">
        <v>39044.261436000001</v>
      </c>
      <c r="AB416" s="267">
        <v>-552.06646999999998</v>
      </c>
      <c r="AC416" s="163">
        <v>0.3034</v>
      </c>
      <c r="AD416" s="262">
        <v>39035.620260000003</v>
      </c>
      <c r="AE416" s="267">
        <v>-624.25891000000001</v>
      </c>
      <c r="AF416" s="163">
        <v>0.24440000000000001</v>
      </c>
      <c r="AG416" s="262">
        <v>39045.510665000002</v>
      </c>
      <c r="AH416" s="267">
        <v>-594.35130000000004</v>
      </c>
      <c r="AI416" s="162">
        <v>0.2676</v>
      </c>
    </row>
    <row r="417" spans="2:35" x14ac:dyDescent="0.25">
      <c r="B417" s="166">
        <v>409</v>
      </c>
      <c r="C417" s="165" t="s">
        <v>193</v>
      </c>
      <c r="D417" s="165" t="s">
        <v>40</v>
      </c>
      <c r="E417" s="164">
        <v>4521</v>
      </c>
      <c r="F417" s="240">
        <v>0.27790755</v>
      </c>
      <c r="G417" s="164">
        <v>4545</v>
      </c>
      <c r="H417" s="240">
        <v>0.27816879999999999</v>
      </c>
      <c r="I417" s="254">
        <v>39252.853926999996</v>
      </c>
      <c r="J417" s="247">
        <v>0</v>
      </c>
      <c r="K417" s="163" t="s">
        <v>251</v>
      </c>
      <c r="L417" s="262">
        <v>39255.386439000002</v>
      </c>
      <c r="M417" s="267">
        <v>0</v>
      </c>
      <c r="N417" s="163" t="s">
        <v>251</v>
      </c>
      <c r="O417" s="262">
        <v>39261.274418000001</v>
      </c>
      <c r="P417" s="267">
        <v>0</v>
      </c>
      <c r="Q417" s="163" t="s">
        <v>251</v>
      </c>
      <c r="R417" s="262">
        <v>39262.064686999998</v>
      </c>
      <c r="S417" s="267">
        <v>0</v>
      </c>
      <c r="T417" s="163" t="s">
        <v>251</v>
      </c>
      <c r="U417" s="262">
        <v>39259.644042</v>
      </c>
      <c r="V417" s="267">
        <v>0</v>
      </c>
      <c r="W417" s="163" t="s">
        <v>251</v>
      </c>
      <c r="X417" s="262">
        <v>39268.156714999997</v>
      </c>
      <c r="Y417" s="267">
        <v>0</v>
      </c>
      <c r="Z417" s="163" t="s">
        <v>251</v>
      </c>
      <c r="AA417" s="262">
        <v>39261.663439999997</v>
      </c>
      <c r="AB417" s="267">
        <v>0</v>
      </c>
      <c r="AC417" s="163" t="s">
        <v>251</v>
      </c>
      <c r="AD417" s="262">
        <v>39265.243807999999</v>
      </c>
      <c r="AE417" s="267">
        <v>0</v>
      </c>
      <c r="AF417" s="163" t="s">
        <v>251</v>
      </c>
      <c r="AG417" s="262">
        <v>39259.382611000001</v>
      </c>
      <c r="AH417" s="267">
        <v>0</v>
      </c>
      <c r="AI417" s="162" t="s">
        <v>251</v>
      </c>
    </row>
    <row r="418" spans="2:35" x14ac:dyDescent="0.25">
      <c r="B418" s="166">
        <v>410</v>
      </c>
      <c r="C418" s="165" t="s">
        <v>193</v>
      </c>
      <c r="D418" s="165" t="s">
        <v>41</v>
      </c>
      <c r="E418" s="164">
        <v>4743</v>
      </c>
      <c r="F418" s="240">
        <v>0.29155397</v>
      </c>
      <c r="G418" s="164">
        <v>4761</v>
      </c>
      <c r="H418" s="240">
        <v>0.2913887</v>
      </c>
      <c r="I418" s="254">
        <v>39338.954029</v>
      </c>
      <c r="J418" s="247">
        <v>476.15787</v>
      </c>
      <c r="K418" s="163">
        <v>5.7700000000000001E-2</v>
      </c>
      <c r="L418" s="262">
        <v>39343.621142000004</v>
      </c>
      <c r="M418" s="267">
        <v>458.01337999999998</v>
      </c>
      <c r="N418" s="163">
        <v>6.7400000000000002E-2</v>
      </c>
      <c r="O418" s="262">
        <v>39336.152319000001</v>
      </c>
      <c r="P418" s="267">
        <v>511.27053999999998</v>
      </c>
      <c r="Q418" s="163">
        <v>4.1500000000000002E-2</v>
      </c>
      <c r="R418" s="262">
        <v>39340.892328000002</v>
      </c>
      <c r="S418" s="267">
        <v>489.77721000000003</v>
      </c>
      <c r="T418" s="163">
        <v>5.0500000000000003E-2</v>
      </c>
      <c r="U418" s="262">
        <v>39338.049068</v>
      </c>
      <c r="V418" s="267">
        <v>525.59852999999998</v>
      </c>
      <c r="W418" s="163">
        <v>3.5700000000000003E-2</v>
      </c>
      <c r="X418" s="262">
        <v>39340.429126000003</v>
      </c>
      <c r="Y418" s="267">
        <v>487.82089000000002</v>
      </c>
      <c r="Z418" s="163">
        <v>5.1400000000000001E-2</v>
      </c>
      <c r="AA418" s="262">
        <v>39343.413561000001</v>
      </c>
      <c r="AB418" s="267">
        <v>497.56259</v>
      </c>
      <c r="AC418" s="163">
        <v>4.7E-2</v>
      </c>
      <c r="AD418" s="262">
        <v>39337.526989999998</v>
      </c>
      <c r="AE418" s="267">
        <v>522.83285999999998</v>
      </c>
      <c r="AF418" s="163">
        <v>3.6700000000000003E-2</v>
      </c>
      <c r="AG418" s="262">
        <v>39339.916348999999</v>
      </c>
      <c r="AH418" s="267">
        <v>531.29962999999998</v>
      </c>
      <c r="AI418" s="162">
        <v>3.3799999999999997E-2</v>
      </c>
    </row>
    <row r="419" spans="2:35" x14ac:dyDescent="0.25">
      <c r="B419" s="166">
        <v>411</v>
      </c>
      <c r="C419" s="165" t="s">
        <v>193</v>
      </c>
      <c r="D419" s="165" t="s">
        <v>42</v>
      </c>
      <c r="E419" s="164">
        <v>3322</v>
      </c>
      <c r="F419" s="240">
        <v>0.20420457</v>
      </c>
      <c r="G419" s="164">
        <v>3333</v>
      </c>
      <c r="H419" s="240">
        <v>0.20399044999999999</v>
      </c>
      <c r="I419" s="254">
        <v>39184.218452000001</v>
      </c>
      <c r="J419" s="247">
        <v>2498.1286</v>
      </c>
      <c r="K419" s="163" t="s">
        <v>219</v>
      </c>
      <c r="L419" s="262">
        <v>39182.732183</v>
      </c>
      <c r="M419" s="267">
        <v>2461.5449100000001</v>
      </c>
      <c r="N419" s="163" t="s">
        <v>219</v>
      </c>
      <c r="O419" s="262">
        <v>39185.000956999997</v>
      </c>
      <c r="P419" s="267">
        <v>2536.0960799999998</v>
      </c>
      <c r="Q419" s="163" t="s">
        <v>219</v>
      </c>
      <c r="R419" s="262">
        <v>39183.210226000003</v>
      </c>
      <c r="S419" s="267">
        <v>2496.89453</v>
      </c>
      <c r="T419" s="163" t="s">
        <v>219</v>
      </c>
      <c r="U419" s="262">
        <v>39180.631812</v>
      </c>
      <c r="V419" s="267">
        <v>2569.8263299999999</v>
      </c>
      <c r="W419" s="163" t="s">
        <v>219</v>
      </c>
      <c r="X419" s="262">
        <v>39183.192916</v>
      </c>
      <c r="Y419" s="267">
        <v>2486.7467499999998</v>
      </c>
      <c r="Z419" s="163" t="s">
        <v>219</v>
      </c>
      <c r="AA419" s="262">
        <v>39182.473732999999</v>
      </c>
      <c r="AB419" s="267">
        <v>2504.4053600000002</v>
      </c>
      <c r="AC419" s="163" t="s">
        <v>219</v>
      </c>
      <c r="AD419" s="262">
        <v>39181.178668</v>
      </c>
      <c r="AE419" s="267">
        <v>2560.2133899999999</v>
      </c>
      <c r="AF419" s="163" t="s">
        <v>219</v>
      </c>
      <c r="AG419" s="262">
        <v>39180.016473000003</v>
      </c>
      <c r="AH419" s="267">
        <v>2576.01782</v>
      </c>
      <c r="AI419" s="162" t="s">
        <v>219</v>
      </c>
    </row>
    <row r="420" spans="2:35" x14ac:dyDescent="0.25">
      <c r="B420" s="166">
        <v>412</v>
      </c>
      <c r="C420" s="165" t="s">
        <v>193</v>
      </c>
      <c r="D420" s="165" t="s">
        <v>43</v>
      </c>
      <c r="E420" s="164">
        <v>1348</v>
      </c>
      <c r="F420" s="240">
        <v>8.2862060000000001E-2</v>
      </c>
      <c r="G420" s="164">
        <v>1351</v>
      </c>
      <c r="H420" s="240">
        <v>8.2685599999999998E-2</v>
      </c>
      <c r="I420" s="254">
        <v>39032.547915000003</v>
      </c>
      <c r="J420" s="247">
        <v>3680.0808400000001</v>
      </c>
      <c r="K420" s="163" t="s">
        <v>219</v>
      </c>
      <c r="L420" s="262">
        <v>39025.493411000003</v>
      </c>
      <c r="M420" s="267">
        <v>3617.7615099999998</v>
      </c>
      <c r="N420" s="163" t="s">
        <v>219</v>
      </c>
      <c r="O420" s="262">
        <v>39027.208276999998</v>
      </c>
      <c r="P420" s="267">
        <v>3699.9508799999999</v>
      </c>
      <c r="Q420" s="163" t="s">
        <v>219</v>
      </c>
      <c r="R420" s="262">
        <v>39021.846078000002</v>
      </c>
      <c r="S420" s="267">
        <v>3638.7230399999999</v>
      </c>
      <c r="T420" s="163" t="s">
        <v>219</v>
      </c>
      <c r="U420" s="262">
        <v>39025.797100999996</v>
      </c>
      <c r="V420" s="267">
        <v>3735.9424300000001</v>
      </c>
      <c r="W420" s="163" t="s">
        <v>219</v>
      </c>
      <c r="X420" s="262">
        <v>39023.329688999998</v>
      </c>
      <c r="Y420" s="267">
        <v>3622.0591899999999</v>
      </c>
      <c r="Z420" s="163" t="s">
        <v>219</v>
      </c>
      <c r="AA420" s="262">
        <v>39023.166897000003</v>
      </c>
      <c r="AB420" s="267">
        <v>3647.0480400000001</v>
      </c>
      <c r="AC420" s="163" t="s">
        <v>219</v>
      </c>
      <c r="AD420" s="262">
        <v>39026.471706999997</v>
      </c>
      <c r="AE420" s="267">
        <v>3720.4912800000002</v>
      </c>
      <c r="AF420" s="163" t="s">
        <v>219</v>
      </c>
      <c r="AG420" s="262">
        <v>39026.861668999998</v>
      </c>
      <c r="AH420" s="267">
        <v>3742.1405800000002</v>
      </c>
      <c r="AI420" s="162" t="s">
        <v>219</v>
      </c>
    </row>
    <row r="421" spans="2:35" x14ac:dyDescent="0.25">
      <c r="B421" s="166">
        <v>413</v>
      </c>
      <c r="C421" s="165" t="s">
        <v>193</v>
      </c>
      <c r="D421" s="165" t="s">
        <v>44</v>
      </c>
      <c r="E421" s="164">
        <v>351</v>
      </c>
      <c r="F421" s="240">
        <v>2.1576100000000001E-2</v>
      </c>
      <c r="G421" s="164">
        <v>352</v>
      </c>
      <c r="H421" s="240">
        <v>2.1543550000000002E-2</v>
      </c>
      <c r="I421" s="254">
        <v>39239.913989000001</v>
      </c>
      <c r="J421" s="247">
        <v>5956.92785</v>
      </c>
      <c r="K421" s="163" t="s">
        <v>219</v>
      </c>
      <c r="L421" s="262">
        <v>39213.022521999999</v>
      </c>
      <c r="M421" s="267">
        <v>5929.2373699999998</v>
      </c>
      <c r="N421" s="163" t="s">
        <v>219</v>
      </c>
      <c r="O421" s="262">
        <v>39235.627304000001</v>
      </c>
      <c r="P421" s="267">
        <v>5987.3638099999998</v>
      </c>
      <c r="Q421" s="163" t="s">
        <v>219</v>
      </c>
      <c r="R421" s="262">
        <v>39210.549917999997</v>
      </c>
      <c r="S421" s="267">
        <v>5957.4018900000001</v>
      </c>
      <c r="T421" s="163" t="s">
        <v>219</v>
      </c>
      <c r="U421" s="262">
        <v>39207.112036999999</v>
      </c>
      <c r="V421" s="267">
        <v>6062.2150799999999</v>
      </c>
      <c r="W421" s="163" t="s">
        <v>219</v>
      </c>
      <c r="X421" s="262">
        <v>39212.955161999998</v>
      </c>
      <c r="Y421" s="267">
        <v>5921.4979199999998</v>
      </c>
      <c r="Z421" s="163" t="s">
        <v>219</v>
      </c>
      <c r="AA421" s="262">
        <v>39206.627950000002</v>
      </c>
      <c r="AB421" s="267">
        <v>5980.5923599999996</v>
      </c>
      <c r="AC421" s="163" t="s">
        <v>219</v>
      </c>
      <c r="AD421" s="262">
        <v>39209.965168000002</v>
      </c>
      <c r="AE421" s="267">
        <v>6027.8283899999997</v>
      </c>
      <c r="AF421" s="163" t="s">
        <v>219</v>
      </c>
      <c r="AG421" s="262">
        <v>39203.961317000001</v>
      </c>
      <c r="AH421" s="267">
        <v>6080.3106500000004</v>
      </c>
      <c r="AI421" s="162" t="s">
        <v>219</v>
      </c>
    </row>
    <row r="422" spans="2:35" x14ac:dyDescent="0.25">
      <c r="B422" s="166">
        <v>414</v>
      </c>
      <c r="C422" s="165" t="s">
        <v>193</v>
      </c>
      <c r="D422" s="165" t="s">
        <v>423</v>
      </c>
      <c r="E422" s="164">
        <v>31</v>
      </c>
      <c r="F422" s="240">
        <v>1.90558E-3</v>
      </c>
      <c r="G422" s="164">
        <v>31</v>
      </c>
      <c r="H422" s="240">
        <v>1.8973E-3</v>
      </c>
      <c r="I422" s="254">
        <v>39128.174913000003</v>
      </c>
      <c r="J422" s="247">
        <v>9340.8544000000002</v>
      </c>
      <c r="K422" s="163" t="s">
        <v>219</v>
      </c>
      <c r="L422" s="262">
        <v>39068.364893999998</v>
      </c>
      <c r="M422" s="267">
        <v>9175.7881600000001</v>
      </c>
      <c r="N422" s="163" t="s">
        <v>219</v>
      </c>
      <c r="O422" s="262">
        <v>39131.664636000001</v>
      </c>
      <c r="P422" s="267">
        <v>9388.8061500000003</v>
      </c>
      <c r="Q422" s="163" t="s">
        <v>219</v>
      </c>
      <c r="R422" s="262">
        <v>39074.792324000002</v>
      </c>
      <c r="S422" s="267">
        <v>9225.8080900000004</v>
      </c>
      <c r="T422" s="163" t="s">
        <v>219</v>
      </c>
      <c r="U422" s="262">
        <v>39068.914570000001</v>
      </c>
      <c r="V422" s="267">
        <v>9428.3624099999997</v>
      </c>
      <c r="W422" s="163" t="s">
        <v>219</v>
      </c>
      <c r="X422" s="262">
        <v>39090.178144999998</v>
      </c>
      <c r="Y422" s="267">
        <v>9205.4190699999999</v>
      </c>
      <c r="Z422" s="163" t="s">
        <v>219</v>
      </c>
      <c r="AA422" s="262">
        <v>39074.100560999999</v>
      </c>
      <c r="AB422" s="267">
        <v>9282.5679</v>
      </c>
      <c r="AC422" s="163" t="s">
        <v>219</v>
      </c>
      <c r="AD422" s="262">
        <v>39083.480249</v>
      </c>
      <c r="AE422" s="267">
        <v>9392.6038900000003</v>
      </c>
      <c r="AF422" s="163" t="s">
        <v>219</v>
      </c>
      <c r="AG422" s="262">
        <v>39068.523041</v>
      </c>
      <c r="AH422" s="267">
        <v>9472.2861900000007</v>
      </c>
      <c r="AI422" s="162" t="s">
        <v>219</v>
      </c>
    </row>
    <row r="423" spans="2:35" x14ac:dyDescent="0.25">
      <c r="B423" s="166">
        <v>415</v>
      </c>
      <c r="C423" s="165" t="s">
        <v>193</v>
      </c>
      <c r="D423" s="165" t="s">
        <v>407</v>
      </c>
      <c r="E423" s="164">
        <v>376</v>
      </c>
      <c r="F423" s="240">
        <v>2.3112859999999999E-2</v>
      </c>
      <c r="G423" s="164">
        <v>376</v>
      </c>
      <c r="H423" s="240">
        <v>2.3012419999999999E-2</v>
      </c>
      <c r="I423" s="254">
        <v>39113.177333</v>
      </c>
      <c r="J423" s="247">
        <v>59904.265189999998</v>
      </c>
      <c r="K423" s="163" t="s">
        <v>219</v>
      </c>
      <c r="L423" s="262">
        <v>39117.719422000002</v>
      </c>
      <c r="M423" s="267">
        <v>59784.603199999998</v>
      </c>
      <c r="N423" s="163" t="s">
        <v>219</v>
      </c>
      <c r="O423" s="262">
        <v>39108.020191000003</v>
      </c>
      <c r="P423" s="267">
        <v>59928.935400000002</v>
      </c>
      <c r="Q423" s="163" t="s">
        <v>219</v>
      </c>
      <c r="R423" s="262">
        <v>39113.104513999999</v>
      </c>
      <c r="S423" s="267">
        <v>59812.32905</v>
      </c>
      <c r="T423" s="163" t="s">
        <v>219</v>
      </c>
      <c r="U423" s="262">
        <v>39111.80906</v>
      </c>
      <c r="V423" s="267">
        <v>59783.918180000001</v>
      </c>
      <c r="W423" s="163" t="s">
        <v>219</v>
      </c>
      <c r="X423" s="262">
        <v>39112.657561</v>
      </c>
      <c r="Y423" s="267">
        <v>59809.40552</v>
      </c>
      <c r="Z423" s="163" t="s">
        <v>219</v>
      </c>
      <c r="AA423" s="262">
        <v>39113.101989000003</v>
      </c>
      <c r="AB423" s="267">
        <v>59820.221290000001</v>
      </c>
      <c r="AC423" s="163" t="s">
        <v>219</v>
      </c>
      <c r="AD423" s="262">
        <v>39111.879467999999</v>
      </c>
      <c r="AE423" s="267">
        <v>59779.84807</v>
      </c>
      <c r="AF423" s="163" t="s">
        <v>219</v>
      </c>
      <c r="AG423" s="262">
        <v>39111.736167000003</v>
      </c>
      <c r="AH423" s="267">
        <v>59789.757709999998</v>
      </c>
      <c r="AI423" s="162" t="s">
        <v>219</v>
      </c>
    </row>
    <row r="424" spans="2:35" x14ac:dyDescent="0.25">
      <c r="B424" s="166">
        <v>416</v>
      </c>
      <c r="C424" s="165" t="s">
        <v>193</v>
      </c>
      <c r="D424" s="165" t="s">
        <v>409</v>
      </c>
      <c r="E424" s="164">
        <v>3209</v>
      </c>
      <c r="F424" s="240">
        <v>0.19725841999999999</v>
      </c>
      <c r="G424" s="164">
        <v>3210</v>
      </c>
      <c r="H424" s="240">
        <v>0.19646245000000001</v>
      </c>
      <c r="I424" s="254">
        <v>39158.809398999998</v>
      </c>
      <c r="J424" s="247">
        <v>35372.155100000004</v>
      </c>
      <c r="K424" s="163" t="s">
        <v>219</v>
      </c>
      <c r="L424" s="262">
        <v>39156.842496999998</v>
      </c>
      <c r="M424" s="267">
        <v>35204.052620000002</v>
      </c>
      <c r="N424" s="163" t="s">
        <v>219</v>
      </c>
      <c r="O424" s="262">
        <v>39158.258806999998</v>
      </c>
      <c r="P424" s="267">
        <v>35386.873390000001</v>
      </c>
      <c r="Q424" s="163" t="s">
        <v>219</v>
      </c>
      <c r="R424" s="262">
        <v>39156.488775999998</v>
      </c>
      <c r="S424" s="267">
        <v>35225.68028</v>
      </c>
      <c r="T424" s="163" t="s">
        <v>219</v>
      </c>
      <c r="U424" s="262">
        <v>39158.363899999997</v>
      </c>
      <c r="V424" s="267">
        <v>35213.672989999999</v>
      </c>
      <c r="W424" s="163" t="s">
        <v>219</v>
      </c>
      <c r="X424" s="262">
        <v>39155.897901999997</v>
      </c>
      <c r="Y424" s="267">
        <v>35227.116479999997</v>
      </c>
      <c r="Z424" s="163" t="s">
        <v>219</v>
      </c>
      <c r="AA424" s="262">
        <v>39156.244989999999</v>
      </c>
      <c r="AB424" s="267">
        <v>35232.55255</v>
      </c>
      <c r="AC424" s="163" t="s">
        <v>219</v>
      </c>
      <c r="AD424" s="262">
        <v>39157.704130999999</v>
      </c>
      <c r="AE424" s="267">
        <v>35215.2451</v>
      </c>
      <c r="AF424" s="163" t="s">
        <v>219</v>
      </c>
      <c r="AG424" s="262">
        <v>39158.235343</v>
      </c>
      <c r="AH424" s="267">
        <v>35219.553249999997</v>
      </c>
      <c r="AI424" s="162" t="s">
        <v>219</v>
      </c>
    </row>
    <row r="425" spans="2:35" x14ac:dyDescent="0.25">
      <c r="B425" s="166">
        <v>417</v>
      </c>
      <c r="C425" s="165" t="s">
        <v>193</v>
      </c>
      <c r="D425" s="165" t="s">
        <v>411</v>
      </c>
      <c r="E425" s="164">
        <v>3908</v>
      </c>
      <c r="F425" s="240">
        <v>0.24022621</v>
      </c>
      <c r="G425" s="164">
        <v>3908</v>
      </c>
      <c r="H425" s="240">
        <v>0.23918232</v>
      </c>
      <c r="I425" s="254">
        <v>39190.285635</v>
      </c>
      <c r="J425" s="247">
        <v>24918.57618</v>
      </c>
      <c r="K425" s="163" t="s">
        <v>219</v>
      </c>
      <c r="L425" s="262">
        <v>39194.287663000003</v>
      </c>
      <c r="M425" s="267">
        <v>24818.633440000001</v>
      </c>
      <c r="N425" s="163" t="s">
        <v>219</v>
      </c>
      <c r="O425" s="262">
        <v>39192.477268000002</v>
      </c>
      <c r="P425" s="267">
        <v>24937.342840000001</v>
      </c>
      <c r="Q425" s="163" t="s">
        <v>219</v>
      </c>
      <c r="R425" s="262">
        <v>39195.826137999997</v>
      </c>
      <c r="S425" s="267">
        <v>24840.056240000002</v>
      </c>
      <c r="T425" s="163" t="s">
        <v>219</v>
      </c>
      <c r="U425" s="262">
        <v>39199.269095000003</v>
      </c>
      <c r="V425" s="267">
        <v>24852.396779999999</v>
      </c>
      <c r="W425" s="163" t="s">
        <v>219</v>
      </c>
      <c r="X425" s="262">
        <v>39197.238348999999</v>
      </c>
      <c r="Y425" s="267">
        <v>24855.37084</v>
      </c>
      <c r="Z425" s="163" t="s">
        <v>219</v>
      </c>
      <c r="AA425" s="262">
        <v>39195.734196999998</v>
      </c>
      <c r="AB425" s="267">
        <v>24833.277109999999</v>
      </c>
      <c r="AC425" s="163" t="s">
        <v>219</v>
      </c>
      <c r="AD425" s="262">
        <v>39200.366115999997</v>
      </c>
      <c r="AE425" s="267">
        <v>24866.159759999999</v>
      </c>
      <c r="AF425" s="163" t="s">
        <v>219</v>
      </c>
      <c r="AG425" s="262">
        <v>39199.185481</v>
      </c>
      <c r="AH425" s="267">
        <v>24846.701349999999</v>
      </c>
      <c r="AI425" s="162" t="s">
        <v>219</v>
      </c>
    </row>
    <row r="426" spans="2:35" x14ac:dyDescent="0.25">
      <c r="B426" s="166">
        <v>418</v>
      </c>
      <c r="C426" s="165" t="s">
        <v>193</v>
      </c>
      <c r="D426" s="165" t="s">
        <v>413</v>
      </c>
      <c r="E426" s="164">
        <v>388</v>
      </c>
      <c r="F426" s="240">
        <v>2.38505E-2</v>
      </c>
      <c r="G426" s="164">
        <v>388</v>
      </c>
      <c r="H426" s="240">
        <v>2.3746860000000002E-2</v>
      </c>
      <c r="I426" s="254">
        <v>38919.233303000001</v>
      </c>
      <c r="J426" s="247">
        <v>39537.621319999998</v>
      </c>
      <c r="K426" s="163" t="s">
        <v>219</v>
      </c>
      <c r="L426" s="262">
        <v>38925.311029999997</v>
      </c>
      <c r="M426" s="267">
        <v>39373.957249999999</v>
      </c>
      <c r="N426" s="163" t="s">
        <v>219</v>
      </c>
      <c r="O426" s="262">
        <v>38918.601896</v>
      </c>
      <c r="P426" s="267">
        <v>39558.202400000002</v>
      </c>
      <c r="Q426" s="163" t="s">
        <v>219</v>
      </c>
      <c r="R426" s="262">
        <v>38924.184098999998</v>
      </c>
      <c r="S426" s="267">
        <v>39400.206400000003</v>
      </c>
      <c r="T426" s="163" t="s">
        <v>219</v>
      </c>
      <c r="U426" s="262">
        <v>38924.242982999996</v>
      </c>
      <c r="V426" s="267">
        <v>39330.208570000003</v>
      </c>
      <c r="W426" s="163" t="s">
        <v>219</v>
      </c>
      <c r="X426" s="262">
        <v>38929.880668999998</v>
      </c>
      <c r="Y426" s="267">
        <v>39399.578329999997</v>
      </c>
      <c r="Z426" s="163" t="s">
        <v>219</v>
      </c>
      <c r="AA426" s="262">
        <v>38923.887918</v>
      </c>
      <c r="AB426" s="267">
        <v>39391.843889999996</v>
      </c>
      <c r="AC426" s="163" t="s">
        <v>219</v>
      </c>
      <c r="AD426" s="262">
        <v>38930.026453999999</v>
      </c>
      <c r="AE426" s="267">
        <v>39332.318679999997</v>
      </c>
      <c r="AF426" s="163" t="s">
        <v>219</v>
      </c>
      <c r="AG426" s="262">
        <v>38924.189406999998</v>
      </c>
      <c r="AH426" s="267">
        <v>39324.677020000003</v>
      </c>
      <c r="AI426" s="162" t="s">
        <v>219</v>
      </c>
    </row>
    <row r="427" spans="2:35" x14ac:dyDescent="0.25">
      <c r="B427" s="166">
        <v>419</v>
      </c>
      <c r="C427" s="165" t="s">
        <v>193</v>
      </c>
      <c r="D427" s="165" t="s">
        <v>415</v>
      </c>
      <c r="E427" s="164">
        <v>7441</v>
      </c>
      <c r="F427" s="240">
        <v>0.45740102999999999</v>
      </c>
      <c r="G427" s="164">
        <v>7472</v>
      </c>
      <c r="H427" s="240">
        <v>0.45731073</v>
      </c>
      <c r="I427" s="254">
        <v>39261.017326000001</v>
      </c>
      <c r="J427" s="247">
        <v>19100.309300000001</v>
      </c>
      <c r="K427" s="163" t="s">
        <v>219</v>
      </c>
      <c r="L427" s="262">
        <v>39258.336510000001</v>
      </c>
      <c r="M427" s="267">
        <v>18988.405510000001</v>
      </c>
      <c r="N427" s="163" t="s">
        <v>219</v>
      </c>
      <c r="O427" s="262">
        <v>39259.325854000002</v>
      </c>
      <c r="P427" s="267">
        <v>19117.208180000001</v>
      </c>
      <c r="Q427" s="163" t="s">
        <v>219</v>
      </c>
      <c r="R427" s="262">
        <v>39257.046291999999</v>
      </c>
      <c r="S427" s="267">
        <v>19008.906780000001</v>
      </c>
      <c r="T427" s="163" t="s">
        <v>219</v>
      </c>
      <c r="U427" s="262">
        <v>39253.214479000002</v>
      </c>
      <c r="V427" s="267">
        <v>19004.112949999999</v>
      </c>
      <c r="W427" s="163" t="s">
        <v>219</v>
      </c>
      <c r="X427" s="262">
        <v>39256.844217999998</v>
      </c>
      <c r="Y427" s="267">
        <v>19014.196390000001</v>
      </c>
      <c r="Z427" s="163" t="s">
        <v>219</v>
      </c>
      <c r="AA427" s="262">
        <v>39257.307766999998</v>
      </c>
      <c r="AB427" s="267">
        <v>19007.325150000001</v>
      </c>
      <c r="AC427" s="163" t="s">
        <v>219</v>
      </c>
      <c r="AD427" s="262">
        <v>39253.044869999998</v>
      </c>
      <c r="AE427" s="267">
        <v>19010.151119999999</v>
      </c>
      <c r="AF427" s="163" t="s">
        <v>219</v>
      </c>
      <c r="AG427" s="262">
        <v>39253.407573999997</v>
      </c>
      <c r="AH427" s="267">
        <v>19002.2052</v>
      </c>
      <c r="AI427" s="162" t="s">
        <v>219</v>
      </c>
    </row>
    <row r="428" spans="2:35" x14ac:dyDescent="0.25">
      <c r="B428" s="166">
        <v>420</v>
      </c>
      <c r="C428" s="165" t="s">
        <v>193</v>
      </c>
      <c r="D428" s="165" t="s">
        <v>167</v>
      </c>
      <c r="E428" s="164">
        <v>985</v>
      </c>
      <c r="F428" s="240">
        <v>6.0548320000000003E-2</v>
      </c>
      <c r="G428" s="164">
        <v>985</v>
      </c>
      <c r="H428" s="240">
        <v>6.0285209999999999E-2</v>
      </c>
      <c r="I428" s="254">
        <v>39624.460302</v>
      </c>
      <c r="J428" s="247">
        <v>0</v>
      </c>
      <c r="K428" s="163" t="s">
        <v>251</v>
      </c>
      <c r="L428" s="262">
        <v>39643.734799999998</v>
      </c>
      <c r="M428" s="267">
        <v>0</v>
      </c>
      <c r="N428" s="163" t="s">
        <v>251</v>
      </c>
      <c r="O428" s="262">
        <v>39677.681753999997</v>
      </c>
      <c r="P428" s="267">
        <v>0</v>
      </c>
      <c r="Q428" s="163" t="s">
        <v>251</v>
      </c>
      <c r="R428" s="262">
        <v>39688.813326000003</v>
      </c>
      <c r="S428" s="267">
        <v>0</v>
      </c>
      <c r="T428" s="163" t="s">
        <v>251</v>
      </c>
      <c r="U428" s="262">
        <v>39712.222192000001</v>
      </c>
      <c r="V428" s="267">
        <v>0</v>
      </c>
      <c r="W428" s="163" t="s">
        <v>251</v>
      </c>
      <c r="X428" s="262">
        <v>39704.737278000001</v>
      </c>
      <c r="Y428" s="267">
        <v>0</v>
      </c>
      <c r="Z428" s="163" t="s">
        <v>251</v>
      </c>
      <c r="AA428" s="262">
        <v>39695.063747</v>
      </c>
      <c r="AB428" s="267">
        <v>0</v>
      </c>
      <c r="AC428" s="163" t="s">
        <v>251</v>
      </c>
      <c r="AD428" s="262">
        <v>39729.739551999999</v>
      </c>
      <c r="AE428" s="267">
        <v>0</v>
      </c>
      <c r="AF428" s="163" t="s">
        <v>251</v>
      </c>
      <c r="AG428" s="262">
        <v>39717.428715000002</v>
      </c>
      <c r="AH428" s="267">
        <v>0</v>
      </c>
      <c r="AI428" s="162" t="s">
        <v>251</v>
      </c>
    </row>
    <row r="429" spans="2:35" x14ac:dyDescent="0.25">
      <c r="B429" s="166">
        <v>421</v>
      </c>
      <c r="C429" s="165" t="s">
        <v>193</v>
      </c>
      <c r="D429" s="165" t="s">
        <v>327</v>
      </c>
      <c r="E429" s="164">
        <v>3800</v>
      </c>
      <c r="F429" s="240">
        <v>0.23358741</v>
      </c>
      <c r="G429" s="164">
        <v>3822</v>
      </c>
      <c r="H429" s="240">
        <v>0.23391883999999999</v>
      </c>
      <c r="I429" s="254">
        <v>39158.394699999997</v>
      </c>
      <c r="J429" s="247">
        <v>1129.6304600000001</v>
      </c>
      <c r="K429" s="163">
        <v>2.0000000000000001E-4</v>
      </c>
      <c r="L429" s="262">
        <v>39147.349447000001</v>
      </c>
      <c r="M429" s="267">
        <v>1090.8694499999999</v>
      </c>
      <c r="N429" s="163">
        <v>4.0000000000000002E-4</v>
      </c>
      <c r="O429" s="262">
        <v>39164.975867000001</v>
      </c>
      <c r="P429" s="267">
        <v>954.61060999999995</v>
      </c>
      <c r="Q429" s="163">
        <v>2E-3</v>
      </c>
      <c r="R429" s="262">
        <v>39154.851427000001</v>
      </c>
      <c r="S429" s="267">
        <v>938.78782999999999</v>
      </c>
      <c r="T429" s="163">
        <v>2.3E-3</v>
      </c>
      <c r="U429" s="262">
        <v>39167.868058</v>
      </c>
      <c r="V429" s="267">
        <v>831.87420999999995</v>
      </c>
      <c r="W429" s="163">
        <v>7.1000000000000004E-3</v>
      </c>
      <c r="X429" s="262">
        <v>39157.130747000003</v>
      </c>
      <c r="Y429" s="267">
        <v>921.23163</v>
      </c>
      <c r="Z429" s="163">
        <v>2.8999999999999998E-3</v>
      </c>
      <c r="AA429" s="262">
        <v>39155.409095000003</v>
      </c>
      <c r="AB429" s="267">
        <v>895.02373</v>
      </c>
      <c r="AC429" s="163">
        <v>3.8999999999999998E-3</v>
      </c>
      <c r="AD429" s="262">
        <v>39170.290324000001</v>
      </c>
      <c r="AE429" s="267">
        <v>824.44555000000003</v>
      </c>
      <c r="AF429" s="163">
        <v>7.9000000000000008E-3</v>
      </c>
      <c r="AG429" s="262">
        <v>39168.234666999997</v>
      </c>
      <c r="AH429" s="267">
        <v>800.40324999999996</v>
      </c>
      <c r="AI429" s="162">
        <v>0.01</v>
      </c>
    </row>
    <row r="430" spans="2:35" x14ac:dyDescent="0.25">
      <c r="B430" s="166">
        <v>422</v>
      </c>
      <c r="C430" s="165" t="s">
        <v>193</v>
      </c>
      <c r="D430" s="165" t="s">
        <v>329</v>
      </c>
      <c r="E430" s="164">
        <v>49</v>
      </c>
      <c r="F430" s="240">
        <v>3.0120500000000001E-3</v>
      </c>
      <c r="G430" s="164">
        <v>49</v>
      </c>
      <c r="H430" s="240">
        <v>2.9989600000000002E-3</v>
      </c>
      <c r="I430" s="254">
        <v>38484.511598999998</v>
      </c>
      <c r="J430" s="247">
        <v>4528.2767899999999</v>
      </c>
      <c r="K430" s="163">
        <v>0.24779999999999999</v>
      </c>
      <c r="L430" s="262">
        <v>38479.858313999997</v>
      </c>
      <c r="M430" s="267">
        <v>5008.8934600000002</v>
      </c>
      <c r="N430" s="163">
        <v>0.20030000000000001</v>
      </c>
      <c r="O430" s="262">
        <v>38490.271210999999</v>
      </c>
      <c r="P430" s="267">
        <v>4402.0340999999999</v>
      </c>
      <c r="Q430" s="163">
        <v>0.26079999999999998</v>
      </c>
      <c r="R430" s="262">
        <v>38485.699779000002</v>
      </c>
      <c r="S430" s="267">
        <v>4873.0461999999998</v>
      </c>
      <c r="T430" s="163">
        <v>0.21249999999999999</v>
      </c>
      <c r="U430" s="262">
        <v>38520.113104999997</v>
      </c>
      <c r="V430" s="267">
        <v>4408.6765999999998</v>
      </c>
      <c r="W430" s="163">
        <v>0.25890000000000002</v>
      </c>
      <c r="X430" s="262">
        <v>38496.252899999999</v>
      </c>
      <c r="Y430" s="267">
        <v>4864.6525199999996</v>
      </c>
      <c r="Z430" s="163">
        <v>0.2132</v>
      </c>
      <c r="AA430" s="262">
        <v>38493.920178</v>
      </c>
      <c r="AB430" s="267">
        <v>4837.4127099999996</v>
      </c>
      <c r="AC430" s="163">
        <v>0.21590000000000001</v>
      </c>
      <c r="AD430" s="262">
        <v>38524.216827999997</v>
      </c>
      <c r="AE430" s="267">
        <v>4429.22559</v>
      </c>
      <c r="AF430" s="163">
        <v>0.25659999999999999</v>
      </c>
      <c r="AG430" s="262">
        <v>38525.889827999999</v>
      </c>
      <c r="AH430" s="267">
        <v>4387.9189299999998</v>
      </c>
      <c r="AI430" s="162">
        <v>0.26119999999999999</v>
      </c>
    </row>
    <row r="431" spans="2:35" x14ac:dyDescent="0.25">
      <c r="B431" s="166">
        <v>423</v>
      </c>
      <c r="C431" s="165" t="s">
        <v>193</v>
      </c>
      <c r="D431" s="165" t="s">
        <v>331</v>
      </c>
      <c r="E431" s="164">
        <v>15</v>
      </c>
      <c r="F431" s="240">
        <v>9.2206000000000005E-4</v>
      </c>
      <c r="G431" s="164">
        <v>15</v>
      </c>
      <c r="H431" s="240">
        <v>9.1805000000000001E-4</v>
      </c>
      <c r="I431" s="254">
        <v>39841.516462</v>
      </c>
      <c r="J431" s="247">
        <v>5337.9010399999997</v>
      </c>
      <c r="K431" s="163">
        <v>0.1096</v>
      </c>
      <c r="L431" s="262">
        <v>39906.835689</v>
      </c>
      <c r="M431" s="267">
        <v>5270.2634600000001</v>
      </c>
      <c r="N431" s="163">
        <v>0.1135</v>
      </c>
      <c r="O431" s="262">
        <v>39746.267869000003</v>
      </c>
      <c r="P431" s="267">
        <v>4271.6705300000003</v>
      </c>
      <c r="Q431" s="163">
        <v>0.2011</v>
      </c>
      <c r="R431" s="262">
        <v>39819.959882000003</v>
      </c>
      <c r="S431" s="267">
        <v>4346.3891000000003</v>
      </c>
      <c r="T431" s="163">
        <v>0.19259999999999999</v>
      </c>
      <c r="U431" s="262">
        <v>39828.628142000001</v>
      </c>
      <c r="V431" s="267">
        <v>4629.4501</v>
      </c>
      <c r="W431" s="163">
        <v>0.16489999999999999</v>
      </c>
      <c r="X431" s="262">
        <v>39835.231978999996</v>
      </c>
      <c r="Y431" s="267">
        <v>4291.2209700000003</v>
      </c>
      <c r="Z431" s="163">
        <v>0.1983</v>
      </c>
      <c r="AA431" s="262">
        <v>39825.193772999999</v>
      </c>
      <c r="AB431" s="267">
        <v>4360.88807</v>
      </c>
      <c r="AC431" s="163">
        <v>0.19109999999999999</v>
      </c>
      <c r="AD431" s="262">
        <v>39843.367202000001</v>
      </c>
      <c r="AE431" s="267">
        <v>4539.1276399999997</v>
      </c>
      <c r="AF431" s="163">
        <v>0.17330000000000001</v>
      </c>
      <c r="AG431" s="262">
        <v>39832.635921000001</v>
      </c>
      <c r="AH431" s="267">
        <v>4635.4296700000004</v>
      </c>
      <c r="AI431" s="162">
        <v>0.1643</v>
      </c>
    </row>
    <row r="432" spans="2:35" x14ac:dyDescent="0.25">
      <c r="B432" s="166">
        <v>424</v>
      </c>
      <c r="C432" s="165" t="s">
        <v>193</v>
      </c>
      <c r="D432" s="165" t="s">
        <v>385</v>
      </c>
      <c r="E432" s="164">
        <v>1235</v>
      </c>
      <c r="F432" s="240">
        <v>7.5915910000000003E-2</v>
      </c>
      <c r="G432" s="164">
        <v>1237</v>
      </c>
      <c r="H432" s="240">
        <v>7.5708429999999993E-2</v>
      </c>
      <c r="I432" s="254">
        <v>38397.430676000004</v>
      </c>
      <c r="J432" s="247">
        <v>7801.5749400000004</v>
      </c>
      <c r="K432" s="163" t="s">
        <v>219</v>
      </c>
      <c r="L432" s="262">
        <v>38395.209823999998</v>
      </c>
      <c r="M432" s="267">
        <v>7851.39768</v>
      </c>
      <c r="N432" s="163" t="s">
        <v>219</v>
      </c>
      <c r="O432" s="262">
        <v>38401.973682999997</v>
      </c>
      <c r="P432" s="267">
        <v>7787.5776100000003</v>
      </c>
      <c r="Q432" s="163" t="s">
        <v>219</v>
      </c>
      <c r="R432" s="262">
        <v>38399.360028000003</v>
      </c>
      <c r="S432" s="267">
        <v>7836.8970900000004</v>
      </c>
      <c r="T432" s="163" t="s">
        <v>219</v>
      </c>
      <c r="U432" s="262">
        <v>38385.311924000001</v>
      </c>
      <c r="V432" s="267">
        <v>7837.4868399999996</v>
      </c>
      <c r="W432" s="163" t="s">
        <v>219</v>
      </c>
      <c r="X432" s="262">
        <v>38395.021808999998</v>
      </c>
      <c r="Y432" s="267">
        <v>7818.05915</v>
      </c>
      <c r="Z432" s="163" t="s">
        <v>219</v>
      </c>
      <c r="AA432" s="262">
        <v>38399.656265999998</v>
      </c>
      <c r="AB432" s="267">
        <v>7842.6258799999996</v>
      </c>
      <c r="AC432" s="163" t="s">
        <v>219</v>
      </c>
      <c r="AD432" s="262">
        <v>38381.801420999996</v>
      </c>
      <c r="AE432" s="267">
        <v>7821.9181600000002</v>
      </c>
      <c r="AF432" s="163" t="s">
        <v>219</v>
      </c>
      <c r="AG432" s="262">
        <v>38385.448432999998</v>
      </c>
      <c r="AH432" s="267">
        <v>7841.53431</v>
      </c>
      <c r="AI432" s="162" t="s">
        <v>219</v>
      </c>
    </row>
    <row r="433" spans="2:35" x14ac:dyDescent="0.25">
      <c r="B433" s="166">
        <v>425</v>
      </c>
      <c r="C433" s="165" t="s">
        <v>193</v>
      </c>
      <c r="D433" s="165" t="s">
        <v>387</v>
      </c>
      <c r="E433" s="164">
        <v>1922</v>
      </c>
      <c r="F433" s="240">
        <v>0.11814605</v>
      </c>
      <c r="G433" s="164">
        <v>1922</v>
      </c>
      <c r="H433" s="240">
        <v>0.11763266</v>
      </c>
      <c r="I433" s="254">
        <v>39209.371399000003</v>
      </c>
      <c r="J433" s="247">
        <v>2765.0766600000002</v>
      </c>
      <c r="K433" s="163" t="s">
        <v>219</v>
      </c>
      <c r="L433" s="262">
        <v>39208.355204</v>
      </c>
      <c r="M433" s="267">
        <v>2813.6880700000002</v>
      </c>
      <c r="N433" s="163" t="s">
        <v>219</v>
      </c>
      <c r="O433" s="262">
        <v>39211.427817000003</v>
      </c>
      <c r="P433" s="267">
        <v>2780.4937</v>
      </c>
      <c r="Q433" s="163" t="s">
        <v>219</v>
      </c>
      <c r="R433" s="262">
        <v>39210.002429</v>
      </c>
      <c r="S433" s="267">
        <v>2824.88688</v>
      </c>
      <c r="T433" s="163" t="s">
        <v>219</v>
      </c>
      <c r="U433" s="262">
        <v>39210.257652</v>
      </c>
      <c r="V433" s="267">
        <v>2824.2397299999998</v>
      </c>
      <c r="W433" s="163" t="s">
        <v>219</v>
      </c>
      <c r="X433" s="262">
        <v>39207.811109000002</v>
      </c>
      <c r="Y433" s="267">
        <v>2815.2745100000002</v>
      </c>
      <c r="Z433" s="163" t="s">
        <v>219</v>
      </c>
      <c r="AA433" s="262">
        <v>39208.127215</v>
      </c>
      <c r="AB433" s="267">
        <v>2836.4461500000002</v>
      </c>
      <c r="AC433" s="163" t="s">
        <v>219</v>
      </c>
      <c r="AD433" s="262">
        <v>39208.429650999999</v>
      </c>
      <c r="AE433" s="267">
        <v>2815.8847599999999</v>
      </c>
      <c r="AF433" s="163" t="s">
        <v>219</v>
      </c>
      <c r="AG433" s="262">
        <v>39208.969985000003</v>
      </c>
      <c r="AH433" s="267">
        <v>2832.8515900000002</v>
      </c>
      <c r="AI433" s="162" t="s">
        <v>219</v>
      </c>
    </row>
    <row r="434" spans="2:35" x14ac:dyDescent="0.25">
      <c r="B434" s="166">
        <v>426</v>
      </c>
      <c r="C434" s="165" t="s">
        <v>193</v>
      </c>
      <c r="D434" s="165" t="s">
        <v>369</v>
      </c>
      <c r="E434" s="164">
        <v>1530</v>
      </c>
      <c r="F434" s="240">
        <v>9.4049670000000002E-2</v>
      </c>
      <c r="G434" s="164">
        <v>1533</v>
      </c>
      <c r="H434" s="240">
        <v>9.3824589999999999E-2</v>
      </c>
      <c r="I434" s="254">
        <v>39178.630589</v>
      </c>
      <c r="J434" s="247">
        <v>290.32148999999998</v>
      </c>
      <c r="K434" s="163">
        <v>0.39879999999999999</v>
      </c>
      <c r="L434" s="262">
        <v>39163.195297999999</v>
      </c>
      <c r="M434" s="267">
        <v>350.69749999999999</v>
      </c>
      <c r="N434" s="163">
        <v>0.30730000000000002</v>
      </c>
      <c r="O434" s="262">
        <v>39176.34996</v>
      </c>
      <c r="P434" s="267">
        <v>282.27494999999999</v>
      </c>
      <c r="Q434" s="163">
        <v>0.41170000000000001</v>
      </c>
      <c r="R434" s="262">
        <v>39161.767224000003</v>
      </c>
      <c r="S434" s="267">
        <v>340.24918000000002</v>
      </c>
      <c r="T434" s="163">
        <v>0.32169999999999999</v>
      </c>
      <c r="U434" s="262">
        <v>39164.027686000001</v>
      </c>
      <c r="V434" s="267">
        <v>320.62261000000001</v>
      </c>
      <c r="W434" s="163">
        <v>0.35</v>
      </c>
      <c r="X434" s="262">
        <v>39162.436081</v>
      </c>
      <c r="Y434" s="267">
        <v>353.41606000000002</v>
      </c>
      <c r="Z434" s="163">
        <v>0.30330000000000001</v>
      </c>
      <c r="AA434" s="262">
        <v>39159.919757000003</v>
      </c>
      <c r="AB434" s="267">
        <v>330.32729</v>
      </c>
      <c r="AC434" s="163">
        <v>0.33610000000000001</v>
      </c>
      <c r="AD434" s="262">
        <v>39165.512398999999</v>
      </c>
      <c r="AE434" s="267">
        <v>335.25473</v>
      </c>
      <c r="AF434" s="163">
        <v>0.32840000000000003</v>
      </c>
      <c r="AG434" s="262">
        <v>39162.184236000001</v>
      </c>
      <c r="AH434" s="267">
        <v>312.40859999999998</v>
      </c>
      <c r="AI434" s="162">
        <v>0.36259999999999998</v>
      </c>
    </row>
    <row r="435" spans="2:35" x14ac:dyDescent="0.25">
      <c r="B435" s="166">
        <v>427</v>
      </c>
      <c r="C435" s="165" t="s">
        <v>193</v>
      </c>
      <c r="D435" s="165" t="s">
        <v>382</v>
      </c>
      <c r="E435" s="164">
        <v>25</v>
      </c>
      <c r="F435" s="240">
        <v>1.5367600000000001E-3</v>
      </c>
      <c r="G435" s="164">
        <v>25</v>
      </c>
      <c r="H435" s="240">
        <v>1.5300800000000001E-3</v>
      </c>
      <c r="I435" s="254">
        <v>35007.319115999999</v>
      </c>
      <c r="J435" s="247">
        <v>-4571.6887800000004</v>
      </c>
      <c r="K435" s="163">
        <v>6.3299999999999995E-2</v>
      </c>
      <c r="L435" s="262">
        <v>35368.696661000002</v>
      </c>
      <c r="M435" s="267">
        <v>-4324.2691199999999</v>
      </c>
      <c r="N435" s="163">
        <v>7.8399999999999997E-2</v>
      </c>
      <c r="O435" s="262">
        <v>35011.608546000003</v>
      </c>
      <c r="P435" s="267">
        <v>-4786.5384700000004</v>
      </c>
      <c r="Q435" s="163">
        <v>5.1700000000000003E-2</v>
      </c>
      <c r="R435" s="262">
        <v>35384.470579000001</v>
      </c>
      <c r="S435" s="267">
        <v>-4522.9850100000003</v>
      </c>
      <c r="T435" s="163">
        <v>6.5600000000000006E-2</v>
      </c>
      <c r="U435" s="262">
        <v>35731.258149000001</v>
      </c>
      <c r="V435" s="267">
        <v>-4709.6887900000002</v>
      </c>
      <c r="W435" s="163">
        <v>5.5E-2</v>
      </c>
      <c r="X435" s="262">
        <v>35265.077023999998</v>
      </c>
      <c r="Y435" s="267">
        <v>-4630.1863499999999</v>
      </c>
      <c r="Z435" s="163">
        <v>5.9400000000000001E-2</v>
      </c>
      <c r="AA435" s="262">
        <v>35391.972470000001</v>
      </c>
      <c r="AB435" s="267">
        <v>-4486.81315</v>
      </c>
      <c r="AC435" s="163">
        <v>6.7799999999999999E-2</v>
      </c>
      <c r="AD435" s="262">
        <v>35579.976558000002</v>
      </c>
      <c r="AE435" s="267">
        <v>-4797.7616600000001</v>
      </c>
      <c r="AF435" s="163">
        <v>5.0599999999999999E-2</v>
      </c>
      <c r="AG435" s="262">
        <v>35734.411672000002</v>
      </c>
      <c r="AH435" s="267">
        <v>-4676.7683800000004</v>
      </c>
      <c r="AI435" s="162">
        <v>5.67E-2</v>
      </c>
    </row>
    <row r="436" spans="2:35" x14ac:dyDescent="0.25">
      <c r="B436" s="166">
        <v>428</v>
      </c>
      <c r="C436" s="165" t="s">
        <v>193</v>
      </c>
      <c r="D436" s="165" t="s">
        <v>390</v>
      </c>
      <c r="E436" s="164">
        <v>18</v>
      </c>
      <c r="F436" s="240">
        <v>1.10647E-3</v>
      </c>
      <c r="G436" s="164">
        <v>18</v>
      </c>
      <c r="H436" s="240">
        <v>1.10166E-3</v>
      </c>
      <c r="I436" s="254">
        <v>35619.981313999997</v>
      </c>
      <c r="J436" s="247">
        <v>21266.564180000001</v>
      </c>
      <c r="K436" s="163" t="s">
        <v>219</v>
      </c>
      <c r="L436" s="262">
        <v>35608.196764</v>
      </c>
      <c r="M436" s="267">
        <v>21103.091639999999</v>
      </c>
      <c r="N436" s="163" t="s">
        <v>219</v>
      </c>
      <c r="O436" s="262">
        <v>35606.948020999997</v>
      </c>
      <c r="P436" s="267">
        <v>21127.81711</v>
      </c>
      <c r="Q436" s="163" t="s">
        <v>219</v>
      </c>
      <c r="R436" s="262">
        <v>35597.670475999999</v>
      </c>
      <c r="S436" s="267">
        <v>20985.72897</v>
      </c>
      <c r="T436" s="163" t="s">
        <v>219</v>
      </c>
      <c r="U436" s="262">
        <v>35594.746098000003</v>
      </c>
      <c r="V436" s="267">
        <v>21353.622439999999</v>
      </c>
      <c r="W436" s="163" t="s">
        <v>219</v>
      </c>
      <c r="X436" s="262">
        <v>35589.317026999997</v>
      </c>
      <c r="Y436" s="267">
        <v>21070.169829999999</v>
      </c>
      <c r="Z436" s="163" t="s">
        <v>219</v>
      </c>
      <c r="AA436" s="262">
        <v>35594.980656</v>
      </c>
      <c r="AB436" s="267">
        <v>21014.145079999998</v>
      </c>
      <c r="AC436" s="163" t="s">
        <v>219</v>
      </c>
      <c r="AD436" s="262">
        <v>35586.914971999999</v>
      </c>
      <c r="AE436" s="267">
        <v>21446.563460000001</v>
      </c>
      <c r="AF436" s="163" t="s">
        <v>219</v>
      </c>
      <c r="AG436" s="262">
        <v>35592.653810000003</v>
      </c>
      <c r="AH436" s="267">
        <v>21374.421200000001</v>
      </c>
      <c r="AI436" s="162" t="s">
        <v>219</v>
      </c>
    </row>
    <row r="437" spans="2:35" x14ac:dyDescent="0.25">
      <c r="B437" s="166">
        <v>429</v>
      </c>
      <c r="C437" s="165" t="s">
        <v>193</v>
      </c>
      <c r="D437" s="165" t="s">
        <v>392</v>
      </c>
      <c r="E437" s="164">
        <v>6679</v>
      </c>
      <c r="F437" s="240">
        <v>0.41056060999999999</v>
      </c>
      <c r="G437" s="164">
        <v>6683</v>
      </c>
      <c r="H437" s="240">
        <v>0.40902136</v>
      </c>
      <c r="I437" s="254">
        <v>39400.215287999999</v>
      </c>
      <c r="J437" s="247">
        <v>597.42439999999999</v>
      </c>
      <c r="K437" s="163">
        <v>2.35E-2</v>
      </c>
      <c r="L437" s="262">
        <v>39402.511448999998</v>
      </c>
      <c r="M437" s="267">
        <v>624.63980000000004</v>
      </c>
      <c r="N437" s="163">
        <v>1.7600000000000001E-2</v>
      </c>
      <c r="O437" s="262">
        <v>39403.777962</v>
      </c>
      <c r="P437" s="267">
        <v>597.17426</v>
      </c>
      <c r="Q437" s="163">
        <v>2.3400000000000001E-2</v>
      </c>
      <c r="R437" s="262">
        <v>39405.271520000002</v>
      </c>
      <c r="S437" s="267">
        <v>623.05499999999995</v>
      </c>
      <c r="T437" s="163">
        <v>1.78E-2</v>
      </c>
      <c r="U437" s="262">
        <v>39410.570328000002</v>
      </c>
      <c r="V437" s="267">
        <v>637.8605</v>
      </c>
      <c r="W437" s="163">
        <v>1.52E-2</v>
      </c>
      <c r="X437" s="262">
        <v>39405.564689999999</v>
      </c>
      <c r="Y437" s="267">
        <v>618.54434000000003</v>
      </c>
      <c r="Z437" s="163">
        <v>1.8700000000000001E-2</v>
      </c>
      <c r="AA437" s="262">
        <v>39406.279673999998</v>
      </c>
      <c r="AB437" s="267">
        <v>621.46704999999997</v>
      </c>
      <c r="AC437" s="163">
        <v>1.8100000000000002E-2</v>
      </c>
      <c r="AD437" s="262">
        <v>39410.545375000002</v>
      </c>
      <c r="AE437" s="267">
        <v>632.96713999999997</v>
      </c>
      <c r="AF437" s="163">
        <v>1.6E-2</v>
      </c>
      <c r="AG437" s="262">
        <v>39411.322317999999</v>
      </c>
      <c r="AH437" s="267">
        <v>636.07155</v>
      </c>
      <c r="AI437" s="162">
        <v>1.55E-2</v>
      </c>
    </row>
    <row r="438" spans="2:35" x14ac:dyDescent="0.25">
      <c r="B438" s="166">
        <v>430</v>
      </c>
      <c r="C438" s="165" t="s">
        <v>193</v>
      </c>
      <c r="D438" s="165" t="s">
        <v>333</v>
      </c>
      <c r="E438" s="164">
        <v>1987</v>
      </c>
      <c r="F438" s="240">
        <v>0.12214163</v>
      </c>
      <c r="G438" s="164">
        <v>1991</v>
      </c>
      <c r="H438" s="240">
        <v>0.12185567999999999</v>
      </c>
      <c r="I438" s="254">
        <v>39192.374183</v>
      </c>
      <c r="J438" s="247">
        <v>160.82365999999999</v>
      </c>
      <c r="K438" s="163">
        <v>0.59119999999999995</v>
      </c>
      <c r="L438" s="262">
        <v>39186.725137000001</v>
      </c>
      <c r="M438" s="267">
        <v>102.00927</v>
      </c>
      <c r="N438" s="163">
        <v>0.73299999999999998</v>
      </c>
      <c r="O438" s="262">
        <v>39199.563177999997</v>
      </c>
      <c r="P438" s="267">
        <v>127.03478</v>
      </c>
      <c r="Q438" s="163">
        <v>0.67120000000000002</v>
      </c>
      <c r="R438" s="262">
        <v>39193.134544</v>
      </c>
      <c r="S438" s="267">
        <v>75.513350000000003</v>
      </c>
      <c r="T438" s="163">
        <v>0.80049999999999999</v>
      </c>
      <c r="U438" s="262">
        <v>39188.165739999997</v>
      </c>
      <c r="V438" s="267">
        <v>31.217459999999999</v>
      </c>
      <c r="W438" s="163">
        <v>0.91679999999999995</v>
      </c>
      <c r="X438" s="262">
        <v>39186.894713000002</v>
      </c>
      <c r="Y438" s="267">
        <v>77.872730000000004</v>
      </c>
      <c r="Z438" s="163">
        <v>0.7944</v>
      </c>
      <c r="AA438" s="262">
        <v>39194.426025000001</v>
      </c>
      <c r="AB438" s="267">
        <v>78.336839999999995</v>
      </c>
      <c r="AC438" s="163">
        <v>0.79320000000000002</v>
      </c>
      <c r="AD438" s="262">
        <v>39182.297308000001</v>
      </c>
      <c r="AE438" s="267">
        <v>36.134520000000002</v>
      </c>
      <c r="AF438" s="163">
        <v>0.90369999999999995</v>
      </c>
      <c r="AG438" s="262">
        <v>39189.497387000003</v>
      </c>
      <c r="AH438" s="267">
        <v>33.388469999999998</v>
      </c>
      <c r="AI438" s="162">
        <v>0.91100000000000003</v>
      </c>
    </row>
    <row r="439" spans="2:35" x14ac:dyDescent="0.25">
      <c r="B439" s="166">
        <v>431</v>
      </c>
      <c r="C439" s="165" t="s">
        <v>193</v>
      </c>
      <c r="D439" s="165" t="s">
        <v>335</v>
      </c>
      <c r="E439" s="164">
        <v>313</v>
      </c>
      <c r="F439" s="240">
        <v>1.9240230000000001E-2</v>
      </c>
      <c r="G439" s="164">
        <v>313</v>
      </c>
      <c r="H439" s="240">
        <v>1.9156619999999999E-2</v>
      </c>
      <c r="I439" s="254">
        <v>39494.806799999998</v>
      </c>
      <c r="J439" s="247">
        <v>3341.44913</v>
      </c>
      <c r="K439" s="163" t="s">
        <v>219</v>
      </c>
      <c r="L439" s="262">
        <v>39500.161100999998</v>
      </c>
      <c r="M439" s="267">
        <v>3447.9892199999999</v>
      </c>
      <c r="N439" s="163" t="s">
        <v>219</v>
      </c>
      <c r="O439" s="262">
        <v>39498.013733</v>
      </c>
      <c r="P439" s="267">
        <v>3306.4633600000002</v>
      </c>
      <c r="Q439" s="163" t="s">
        <v>219</v>
      </c>
      <c r="R439" s="262">
        <v>39502.540721999998</v>
      </c>
      <c r="S439" s="267">
        <v>3412.0570600000001</v>
      </c>
      <c r="T439" s="163" t="s">
        <v>219</v>
      </c>
      <c r="U439" s="262">
        <v>39517.873954000002</v>
      </c>
      <c r="V439" s="267">
        <v>3397.94812</v>
      </c>
      <c r="W439" s="163" t="s">
        <v>219</v>
      </c>
      <c r="X439" s="262">
        <v>39511.054102000002</v>
      </c>
      <c r="Y439" s="267">
        <v>3388.2897899999998</v>
      </c>
      <c r="Z439" s="163" t="s">
        <v>219</v>
      </c>
      <c r="AA439" s="262">
        <v>39497.904109000003</v>
      </c>
      <c r="AB439" s="267">
        <v>3409.1392799999999</v>
      </c>
      <c r="AC439" s="163" t="s">
        <v>219</v>
      </c>
      <c r="AD439" s="262">
        <v>39524.705161999998</v>
      </c>
      <c r="AE439" s="267">
        <v>3373.7420000000002</v>
      </c>
      <c r="AF439" s="163" t="s">
        <v>219</v>
      </c>
      <c r="AG439" s="262">
        <v>39513.789547</v>
      </c>
      <c r="AH439" s="267">
        <v>3395.46576</v>
      </c>
      <c r="AI439" s="162" t="s">
        <v>219</v>
      </c>
    </row>
    <row r="440" spans="2:35" x14ac:dyDescent="0.25">
      <c r="B440" s="166">
        <v>432</v>
      </c>
      <c r="C440" s="165" t="s">
        <v>193</v>
      </c>
      <c r="D440" s="165" t="s">
        <v>371</v>
      </c>
      <c r="E440" s="164">
        <v>4381</v>
      </c>
      <c r="F440" s="240">
        <v>0.26930169999999998</v>
      </c>
      <c r="G440" s="164">
        <v>4393</v>
      </c>
      <c r="H440" s="240">
        <v>0.26886589999999999</v>
      </c>
      <c r="I440" s="254">
        <v>39273.553250999998</v>
      </c>
      <c r="J440" s="247">
        <v>189.91054</v>
      </c>
      <c r="K440" s="163">
        <v>0.37730000000000002</v>
      </c>
      <c r="L440" s="262">
        <v>39274.475696000001</v>
      </c>
      <c r="M440" s="267">
        <v>92.068790000000007</v>
      </c>
      <c r="N440" s="163">
        <v>0.66859999999999997</v>
      </c>
      <c r="O440" s="262">
        <v>39277.331789999997</v>
      </c>
      <c r="P440" s="267">
        <v>185.25006999999999</v>
      </c>
      <c r="Q440" s="163">
        <v>0.38879999999999998</v>
      </c>
      <c r="R440" s="262">
        <v>39277.079336000003</v>
      </c>
      <c r="S440" s="267">
        <v>93.116410000000002</v>
      </c>
      <c r="T440" s="163">
        <v>0.66479999999999995</v>
      </c>
      <c r="U440" s="262">
        <v>39275.594386999997</v>
      </c>
      <c r="V440" s="267">
        <v>103.58143</v>
      </c>
      <c r="W440" s="163">
        <v>0.62960000000000005</v>
      </c>
      <c r="X440" s="262">
        <v>39278.122799999997</v>
      </c>
      <c r="Y440" s="267">
        <v>100.79478</v>
      </c>
      <c r="Z440" s="163">
        <v>0.6391</v>
      </c>
      <c r="AA440" s="262">
        <v>39276.125079999998</v>
      </c>
      <c r="AB440" s="267">
        <v>96.793589999999995</v>
      </c>
      <c r="AC440" s="163">
        <v>0.65249999999999997</v>
      </c>
      <c r="AD440" s="262">
        <v>39278.209664000002</v>
      </c>
      <c r="AE440" s="267">
        <v>111.5134</v>
      </c>
      <c r="AF440" s="163">
        <v>0.60360000000000003</v>
      </c>
      <c r="AG440" s="262">
        <v>39274.913556</v>
      </c>
      <c r="AH440" s="267">
        <v>106.03968</v>
      </c>
      <c r="AI440" s="162">
        <v>0.62150000000000005</v>
      </c>
    </row>
    <row r="441" spans="2:35" x14ac:dyDescent="0.25">
      <c r="B441" s="166">
        <v>433</v>
      </c>
      <c r="C441" s="165" t="s">
        <v>193</v>
      </c>
      <c r="D441" s="165" t="s">
        <v>337</v>
      </c>
      <c r="E441" s="164">
        <v>45</v>
      </c>
      <c r="F441" s="240">
        <v>2.7661700000000001E-3</v>
      </c>
      <c r="G441" s="164">
        <v>45</v>
      </c>
      <c r="H441" s="240">
        <v>2.7541499999999999E-3</v>
      </c>
      <c r="I441" s="254">
        <v>38335.749395999999</v>
      </c>
      <c r="J441" s="247">
        <v>4860.7234399999998</v>
      </c>
      <c r="K441" s="163">
        <v>8.3000000000000001E-3</v>
      </c>
      <c r="L441" s="262">
        <v>38312.087774</v>
      </c>
      <c r="M441" s="267">
        <v>4750.6484099999998</v>
      </c>
      <c r="N441" s="163">
        <v>9.7999999999999997E-3</v>
      </c>
      <c r="O441" s="262">
        <v>38335.946458999999</v>
      </c>
      <c r="P441" s="267">
        <v>4540.2461000000003</v>
      </c>
      <c r="Q441" s="163">
        <v>1.37E-2</v>
      </c>
      <c r="R441" s="262">
        <v>38319.474184999999</v>
      </c>
      <c r="S441" s="267">
        <v>4476.7423600000002</v>
      </c>
      <c r="T441" s="163">
        <v>1.49E-2</v>
      </c>
      <c r="U441" s="262">
        <v>38318.933198999999</v>
      </c>
      <c r="V441" s="267">
        <v>4498.92958</v>
      </c>
      <c r="W441" s="163">
        <v>1.43E-2</v>
      </c>
      <c r="X441" s="262">
        <v>38270.733529999998</v>
      </c>
      <c r="Y441" s="267">
        <v>4485.9759999999997</v>
      </c>
      <c r="Z441" s="163">
        <v>1.47E-2</v>
      </c>
      <c r="AA441" s="262">
        <v>38312.158375999999</v>
      </c>
      <c r="AB441" s="267">
        <v>4454.8313099999996</v>
      </c>
      <c r="AC441" s="163">
        <v>1.54E-2</v>
      </c>
      <c r="AD441" s="262">
        <v>38268.813320000001</v>
      </c>
      <c r="AE441" s="267">
        <v>4520.5512600000002</v>
      </c>
      <c r="AF441" s="163">
        <v>1.3899999999999999E-2</v>
      </c>
      <c r="AG441" s="262">
        <v>38312.104477000001</v>
      </c>
      <c r="AH441" s="267">
        <v>4482.0673999999999</v>
      </c>
      <c r="AI441" s="162">
        <v>1.47E-2</v>
      </c>
    </row>
    <row r="442" spans="2:35" x14ac:dyDescent="0.25">
      <c r="B442" s="166">
        <v>434</v>
      </c>
      <c r="C442" s="165" t="s">
        <v>193</v>
      </c>
      <c r="D442" s="165" t="s">
        <v>339</v>
      </c>
      <c r="E442" s="164">
        <v>281</v>
      </c>
      <c r="F442" s="240">
        <v>1.7273170000000001E-2</v>
      </c>
      <c r="G442" s="164">
        <v>285</v>
      </c>
      <c r="H442" s="240">
        <v>1.7442929999999999E-2</v>
      </c>
      <c r="I442" s="254">
        <v>39207.065247999999</v>
      </c>
      <c r="J442" s="247">
        <v>760.69358</v>
      </c>
      <c r="K442" s="163">
        <v>0.31790000000000002</v>
      </c>
      <c r="L442" s="262">
        <v>39196.551614999997</v>
      </c>
      <c r="M442" s="267">
        <v>800.26999000000001</v>
      </c>
      <c r="N442" s="163">
        <v>0.29239999999999999</v>
      </c>
      <c r="O442" s="262">
        <v>39209.374207000001</v>
      </c>
      <c r="P442" s="267">
        <v>644.73229000000003</v>
      </c>
      <c r="Q442" s="163">
        <v>0.39700000000000002</v>
      </c>
      <c r="R442" s="262">
        <v>39197.701548999998</v>
      </c>
      <c r="S442" s="267">
        <v>696.70932000000005</v>
      </c>
      <c r="T442" s="163">
        <v>0.35930000000000001</v>
      </c>
      <c r="U442" s="262">
        <v>39198.344836999997</v>
      </c>
      <c r="V442" s="267">
        <v>775.50376000000006</v>
      </c>
      <c r="W442" s="163">
        <v>0.30709999999999998</v>
      </c>
      <c r="X442" s="262">
        <v>39204.066986999998</v>
      </c>
      <c r="Y442" s="267">
        <v>644.48042999999996</v>
      </c>
      <c r="Z442" s="163">
        <v>0.39660000000000001</v>
      </c>
      <c r="AA442" s="262">
        <v>39195.573750000003</v>
      </c>
      <c r="AB442" s="267">
        <v>669.35861</v>
      </c>
      <c r="AC442" s="163">
        <v>0.37859999999999999</v>
      </c>
      <c r="AD442" s="262">
        <v>39204.957032999999</v>
      </c>
      <c r="AE442" s="267">
        <v>725.04267000000004</v>
      </c>
      <c r="AF442" s="163">
        <v>0.33989999999999998</v>
      </c>
      <c r="AG442" s="262">
        <v>39196.973176</v>
      </c>
      <c r="AH442" s="267">
        <v>752.50841000000003</v>
      </c>
      <c r="AI442" s="162">
        <v>0.32190000000000002</v>
      </c>
    </row>
    <row r="443" spans="2:35" x14ac:dyDescent="0.25">
      <c r="B443" s="166">
        <v>435</v>
      </c>
      <c r="C443" s="165" t="s">
        <v>193</v>
      </c>
      <c r="D443" s="165" t="s">
        <v>383</v>
      </c>
      <c r="E443" s="164">
        <v>1038</v>
      </c>
      <c r="F443" s="240">
        <v>6.3806249999999995E-2</v>
      </c>
      <c r="G443" s="164">
        <v>1038</v>
      </c>
      <c r="H443" s="240">
        <v>6.3528979999999999E-2</v>
      </c>
      <c r="I443" s="254">
        <v>39377.962129</v>
      </c>
      <c r="J443" s="247">
        <v>-54.696069999999999</v>
      </c>
      <c r="K443" s="163">
        <v>0.9224</v>
      </c>
      <c r="L443" s="262">
        <v>39368.692676999999</v>
      </c>
      <c r="M443" s="267">
        <v>-0.13083</v>
      </c>
      <c r="N443" s="163">
        <v>0.99980000000000002</v>
      </c>
      <c r="O443" s="262">
        <v>39384.291115</v>
      </c>
      <c r="P443" s="267">
        <v>-107.36987000000001</v>
      </c>
      <c r="Q443" s="163">
        <v>0.84830000000000005</v>
      </c>
      <c r="R443" s="262">
        <v>39375.603017000001</v>
      </c>
      <c r="S443" s="267">
        <v>-48.98854</v>
      </c>
      <c r="T443" s="163">
        <v>0.9304</v>
      </c>
      <c r="U443" s="262">
        <v>39388.734542999999</v>
      </c>
      <c r="V443" s="267">
        <v>-48.453719999999997</v>
      </c>
      <c r="W443" s="163">
        <v>0.93100000000000005</v>
      </c>
      <c r="X443" s="262">
        <v>39386.168137000001</v>
      </c>
      <c r="Y443" s="267">
        <v>-79.205460000000002</v>
      </c>
      <c r="Z443" s="163">
        <v>0.88759999999999994</v>
      </c>
      <c r="AA443" s="262">
        <v>39376.208872000003</v>
      </c>
      <c r="AB443" s="267">
        <v>-54.338720000000002</v>
      </c>
      <c r="AC443" s="163">
        <v>0.92279999999999995</v>
      </c>
      <c r="AD443" s="262">
        <v>39400.997662000002</v>
      </c>
      <c r="AE443" s="267">
        <v>-76.944990000000004</v>
      </c>
      <c r="AF443" s="163">
        <v>0.89070000000000005</v>
      </c>
      <c r="AG443" s="262">
        <v>39389.077344999998</v>
      </c>
      <c r="AH443" s="267">
        <v>-53.180500000000002</v>
      </c>
      <c r="AI443" s="162">
        <v>0.92430000000000001</v>
      </c>
    </row>
    <row r="444" spans="2:35" x14ac:dyDescent="0.25">
      <c r="B444" s="166">
        <v>436</v>
      </c>
      <c r="C444" s="165" t="s">
        <v>193</v>
      </c>
      <c r="D444" s="165" t="s">
        <v>395</v>
      </c>
      <c r="E444" s="164">
        <v>11787</v>
      </c>
      <c r="F444" s="240">
        <v>0.72455126999999997</v>
      </c>
      <c r="G444" s="164">
        <v>11838</v>
      </c>
      <c r="H444" s="240">
        <v>0.72452413999999998</v>
      </c>
      <c r="I444" s="254">
        <v>39246.560128999998</v>
      </c>
      <c r="J444" s="247">
        <v>251.078</v>
      </c>
      <c r="K444" s="163">
        <v>0.25659999999999999</v>
      </c>
      <c r="L444" s="262">
        <v>39244.665851999998</v>
      </c>
      <c r="M444" s="267">
        <v>279.27372000000003</v>
      </c>
      <c r="N444" s="163">
        <v>0.20619999999999999</v>
      </c>
      <c r="O444" s="262">
        <v>39250.194728000002</v>
      </c>
      <c r="P444" s="267">
        <v>247.92046999999999</v>
      </c>
      <c r="Q444" s="163">
        <v>0.26229999999999998</v>
      </c>
      <c r="R444" s="262">
        <v>39248.104115000002</v>
      </c>
      <c r="S444" s="267">
        <v>274.80810000000002</v>
      </c>
      <c r="T444" s="163">
        <v>0.21329999999999999</v>
      </c>
      <c r="U444" s="262">
        <v>39249.282692000001</v>
      </c>
      <c r="V444" s="267">
        <v>220.26482999999999</v>
      </c>
      <c r="W444" s="163">
        <v>0.31879999999999997</v>
      </c>
      <c r="X444" s="262">
        <v>39246.922523000001</v>
      </c>
      <c r="Y444" s="267">
        <v>279.25443999999999</v>
      </c>
      <c r="Z444" s="163">
        <v>0.20619999999999999</v>
      </c>
      <c r="AA444" s="262">
        <v>39248.831639999997</v>
      </c>
      <c r="AB444" s="267">
        <v>262.96298000000002</v>
      </c>
      <c r="AC444" s="163">
        <v>0.2341</v>
      </c>
      <c r="AD444" s="262">
        <v>39248.275902000001</v>
      </c>
      <c r="AE444" s="267">
        <v>226.55722</v>
      </c>
      <c r="AF444" s="163">
        <v>0.30530000000000002</v>
      </c>
      <c r="AG444" s="262">
        <v>39249.822101999998</v>
      </c>
      <c r="AH444" s="267">
        <v>212.16085000000001</v>
      </c>
      <c r="AI444" s="162">
        <v>0.3372</v>
      </c>
    </row>
    <row r="445" spans="2:35" x14ac:dyDescent="0.25">
      <c r="B445" s="166">
        <v>437</v>
      </c>
      <c r="C445" s="165" t="s">
        <v>193</v>
      </c>
      <c r="D445" s="165" t="s">
        <v>397</v>
      </c>
      <c r="E445" s="164">
        <v>15685</v>
      </c>
      <c r="F445" s="240">
        <v>0.96416276999999995</v>
      </c>
      <c r="G445" s="164">
        <v>15750</v>
      </c>
      <c r="H445" s="240">
        <v>0.96395127999999997</v>
      </c>
      <c r="I445" s="254">
        <v>39235.644072000003</v>
      </c>
      <c r="J445" s="247">
        <v>-143.77330000000001</v>
      </c>
      <c r="K445" s="163">
        <v>0.88100000000000001</v>
      </c>
      <c r="L445" s="262">
        <v>39235.851516000002</v>
      </c>
      <c r="M445" s="267">
        <v>-19.022570000000002</v>
      </c>
      <c r="N445" s="163">
        <v>0.98419999999999996</v>
      </c>
      <c r="O445" s="262">
        <v>39237.600662999997</v>
      </c>
      <c r="P445" s="267">
        <v>-169.26874000000001</v>
      </c>
      <c r="Q445" s="163">
        <v>0.86</v>
      </c>
      <c r="R445" s="262">
        <v>39237.448131999998</v>
      </c>
      <c r="S445" s="267">
        <v>-47.48424</v>
      </c>
      <c r="T445" s="163">
        <v>0.96050000000000002</v>
      </c>
      <c r="U445" s="262">
        <v>39237.134927999999</v>
      </c>
      <c r="V445" s="267">
        <v>-88.275289999999998</v>
      </c>
      <c r="W445" s="163">
        <v>0.92649999999999999</v>
      </c>
      <c r="X445" s="262">
        <v>39238.009567000001</v>
      </c>
      <c r="Y445" s="267">
        <v>-70.335449999999994</v>
      </c>
      <c r="Z445" s="163">
        <v>0.9415</v>
      </c>
      <c r="AA445" s="262">
        <v>39237.835212999998</v>
      </c>
      <c r="AB445" s="267">
        <v>-39.867060000000002</v>
      </c>
      <c r="AC445" s="163">
        <v>0.96679999999999999</v>
      </c>
      <c r="AD445" s="262">
        <v>39237.665236000001</v>
      </c>
      <c r="AE445" s="267">
        <v>-105.92735</v>
      </c>
      <c r="AF445" s="163">
        <v>0.91190000000000004</v>
      </c>
      <c r="AG445" s="262">
        <v>39237.476045000003</v>
      </c>
      <c r="AH445" s="267">
        <v>-82.18535</v>
      </c>
      <c r="AI445" s="162">
        <v>0.93159999999999998</v>
      </c>
    </row>
    <row r="446" spans="2:35" x14ac:dyDescent="0.25">
      <c r="B446" s="166">
        <v>438</v>
      </c>
      <c r="C446" s="165" t="s">
        <v>193</v>
      </c>
      <c r="D446" s="165" t="s">
        <v>341</v>
      </c>
      <c r="E446" s="164">
        <v>173</v>
      </c>
      <c r="F446" s="240">
        <v>1.0634370000000001E-2</v>
      </c>
      <c r="G446" s="164">
        <v>173</v>
      </c>
      <c r="H446" s="240">
        <v>1.0588159999999999E-2</v>
      </c>
      <c r="I446" s="254">
        <v>37881.504738000003</v>
      </c>
      <c r="J446" s="247">
        <v>7809.80159</v>
      </c>
      <c r="K446" s="163" t="s">
        <v>219</v>
      </c>
      <c r="L446" s="262">
        <v>37887.560013000002</v>
      </c>
      <c r="M446" s="267">
        <v>7717.8639499999999</v>
      </c>
      <c r="N446" s="163" t="s">
        <v>219</v>
      </c>
      <c r="O446" s="262">
        <v>37888.655615000003</v>
      </c>
      <c r="P446" s="267">
        <v>7820.4019699999999</v>
      </c>
      <c r="Q446" s="163" t="s">
        <v>219</v>
      </c>
      <c r="R446" s="262">
        <v>37894.757432999999</v>
      </c>
      <c r="S446" s="267">
        <v>7732.8832300000004</v>
      </c>
      <c r="T446" s="163" t="s">
        <v>219</v>
      </c>
      <c r="U446" s="262">
        <v>37894.852070000001</v>
      </c>
      <c r="V446" s="267">
        <v>7821.7936200000004</v>
      </c>
      <c r="W446" s="163" t="s">
        <v>219</v>
      </c>
      <c r="X446" s="262">
        <v>37885.747230000001</v>
      </c>
      <c r="Y446" s="267">
        <v>7719.2208700000001</v>
      </c>
      <c r="Z446" s="163" t="s">
        <v>219</v>
      </c>
      <c r="AA446" s="262">
        <v>37894.382469999997</v>
      </c>
      <c r="AB446" s="267">
        <v>7758.6741000000002</v>
      </c>
      <c r="AC446" s="163" t="s">
        <v>219</v>
      </c>
      <c r="AD446" s="262">
        <v>37886.707415999997</v>
      </c>
      <c r="AE446" s="267">
        <v>7799.7071500000002</v>
      </c>
      <c r="AF446" s="163" t="s">
        <v>219</v>
      </c>
      <c r="AG446" s="262">
        <v>37894.687138000001</v>
      </c>
      <c r="AH446" s="267">
        <v>7841.5433899999998</v>
      </c>
      <c r="AI446" s="162" t="s">
        <v>219</v>
      </c>
    </row>
    <row r="447" spans="2:35" x14ac:dyDescent="0.25">
      <c r="B447" s="166">
        <v>439</v>
      </c>
      <c r="C447" s="165" t="s">
        <v>193</v>
      </c>
      <c r="D447" s="165" t="s">
        <v>379</v>
      </c>
      <c r="E447" s="164">
        <v>3454</v>
      </c>
      <c r="F447" s="240">
        <v>0.21231865999999999</v>
      </c>
      <c r="G447" s="164">
        <v>3467</v>
      </c>
      <c r="H447" s="240">
        <v>0.21219168999999999</v>
      </c>
      <c r="I447" s="254">
        <v>39225.897295000002</v>
      </c>
      <c r="J447" s="247">
        <v>165.30099000000001</v>
      </c>
      <c r="K447" s="163">
        <v>0.48970000000000002</v>
      </c>
      <c r="L447" s="262">
        <v>39230.831764000002</v>
      </c>
      <c r="M447" s="267">
        <v>128.91673</v>
      </c>
      <c r="N447" s="163">
        <v>0.58950000000000002</v>
      </c>
      <c r="O447" s="262">
        <v>39235.947374000003</v>
      </c>
      <c r="P447" s="267">
        <v>176.31753</v>
      </c>
      <c r="Q447" s="163">
        <v>0.46089999999999998</v>
      </c>
      <c r="R447" s="262">
        <v>39240.1342</v>
      </c>
      <c r="S447" s="267">
        <v>140.50191000000001</v>
      </c>
      <c r="T447" s="163">
        <v>0.55630000000000002</v>
      </c>
      <c r="U447" s="262">
        <v>39243.586782999999</v>
      </c>
      <c r="V447" s="267">
        <v>118.22611000000001</v>
      </c>
      <c r="W447" s="163">
        <v>0.62029999999999996</v>
      </c>
      <c r="X447" s="262">
        <v>39238.721298999997</v>
      </c>
      <c r="Y447" s="267">
        <v>150.25192000000001</v>
      </c>
      <c r="Z447" s="163">
        <v>0.52939999999999998</v>
      </c>
      <c r="AA447" s="262">
        <v>39241.201911999997</v>
      </c>
      <c r="AB447" s="267">
        <v>127.75663</v>
      </c>
      <c r="AC447" s="163">
        <v>0.59289999999999998</v>
      </c>
      <c r="AD447" s="262">
        <v>39242.575996</v>
      </c>
      <c r="AE447" s="267">
        <v>130.84199000000001</v>
      </c>
      <c r="AF447" s="163">
        <v>0.58360000000000001</v>
      </c>
      <c r="AG447" s="262">
        <v>39244.605158999999</v>
      </c>
      <c r="AH447" s="267">
        <v>108.75615999999999</v>
      </c>
      <c r="AI447" s="162">
        <v>0.64880000000000004</v>
      </c>
    </row>
    <row r="448" spans="2:35" x14ac:dyDescent="0.25">
      <c r="B448" s="166">
        <v>440</v>
      </c>
      <c r="C448" s="165" t="s">
        <v>193</v>
      </c>
      <c r="D448" s="165" t="s">
        <v>399</v>
      </c>
      <c r="E448" s="164">
        <v>37</v>
      </c>
      <c r="F448" s="240">
        <v>2.2744000000000002E-3</v>
      </c>
      <c r="G448" s="164">
        <v>37</v>
      </c>
      <c r="H448" s="240">
        <v>2.2645199999999999E-3</v>
      </c>
      <c r="I448" s="254">
        <v>39240.461001000003</v>
      </c>
      <c r="J448" s="247">
        <v>-1071.3186599999999</v>
      </c>
      <c r="K448" s="163">
        <v>0.60699999999999998</v>
      </c>
      <c r="L448" s="262">
        <v>39199.85065</v>
      </c>
      <c r="M448" s="267">
        <v>-1274.15407</v>
      </c>
      <c r="N448" s="163">
        <v>0.53990000000000005</v>
      </c>
      <c r="O448" s="262">
        <v>39263.889272</v>
      </c>
      <c r="P448" s="267">
        <v>-1035.29654</v>
      </c>
      <c r="Q448" s="163">
        <v>0.61880000000000002</v>
      </c>
      <c r="R448" s="262">
        <v>39222.412214000004</v>
      </c>
      <c r="S448" s="267">
        <v>-1232.01684</v>
      </c>
      <c r="T448" s="163">
        <v>0.55320000000000003</v>
      </c>
      <c r="U448" s="262">
        <v>39281.137499999997</v>
      </c>
      <c r="V448" s="267">
        <v>-1260.96649</v>
      </c>
      <c r="W448" s="163">
        <v>0.54349999999999998</v>
      </c>
      <c r="X448" s="262">
        <v>39194.858222000003</v>
      </c>
      <c r="Y448" s="267">
        <v>-1259.1804299999999</v>
      </c>
      <c r="Z448" s="163">
        <v>0.5444</v>
      </c>
      <c r="AA448" s="262">
        <v>39222.193953000002</v>
      </c>
      <c r="AB448" s="267">
        <v>-1230.4264599999999</v>
      </c>
      <c r="AC448" s="163">
        <v>0.55369999999999997</v>
      </c>
      <c r="AD448" s="262">
        <v>39247.956247000002</v>
      </c>
      <c r="AE448" s="267">
        <v>-1292.03423</v>
      </c>
      <c r="AF448" s="163">
        <v>0.53349999999999997</v>
      </c>
      <c r="AG448" s="262">
        <v>39280.064163000003</v>
      </c>
      <c r="AH448" s="267">
        <v>-1260.2470000000001</v>
      </c>
      <c r="AI448" s="162">
        <v>0.54369999999999996</v>
      </c>
    </row>
    <row r="449" spans="2:35" x14ac:dyDescent="0.25">
      <c r="B449" s="166">
        <v>441</v>
      </c>
      <c r="C449" s="165" t="s">
        <v>193</v>
      </c>
      <c r="D449" s="165" t="s">
        <v>401</v>
      </c>
      <c r="E449" s="164" t="s">
        <v>136</v>
      </c>
      <c r="F449" s="240" t="s">
        <v>136</v>
      </c>
      <c r="G449" s="164" t="s">
        <v>136</v>
      </c>
      <c r="H449" s="240" t="s">
        <v>136</v>
      </c>
      <c r="I449" s="254">
        <v>40903.023976999997</v>
      </c>
      <c r="J449" s="247">
        <v>-2525.3973299999998</v>
      </c>
      <c r="K449" s="163">
        <v>0.53120000000000001</v>
      </c>
      <c r="L449" s="262">
        <v>41405.356186999998</v>
      </c>
      <c r="M449" s="267">
        <v>-2512.1338500000002</v>
      </c>
      <c r="N449" s="163">
        <v>0.53249999999999997</v>
      </c>
      <c r="O449" s="262">
        <v>40928.506195000002</v>
      </c>
      <c r="P449" s="267">
        <v>-2605.7174799999998</v>
      </c>
      <c r="Q449" s="163">
        <v>0.51790000000000003</v>
      </c>
      <c r="R449" s="262">
        <v>41391.565166</v>
      </c>
      <c r="S449" s="267">
        <v>-2585.7217999999998</v>
      </c>
      <c r="T449" s="163">
        <v>0.52039999999999997</v>
      </c>
      <c r="U449" s="262">
        <v>41443.945811999998</v>
      </c>
      <c r="V449" s="267">
        <v>-2608.07305</v>
      </c>
      <c r="W449" s="163">
        <v>0.51629999999999998</v>
      </c>
      <c r="X449" s="262">
        <v>41697.769676000004</v>
      </c>
      <c r="Y449" s="267">
        <v>-2704.7291700000001</v>
      </c>
      <c r="Z449" s="163">
        <v>0.50129999999999997</v>
      </c>
      <c r="AA449" s="262">
        <v>41348.837805000003</v>
      </c>
      <c r="AB449" s="267">
        <v>-2586.37176</v>
      </c>
      <c r="AC449" s="163">
        <v>0.52029999999999998</v>
      </c>
      <c r="AD449" s="262">
        <v>41717.756001000002</v>
      </c>
      <c r="AE449" s="267">
        <v>-2709.5880000000002</v>
      </c>
      <c r="AF449" s="163">
        <v>0.50009999999999999</v>
      </c>
      <c r="AG449" s="262">
        <v>41413.166799999999</v>
      </c>
      <c r="AH449" s="267">
        <v>-2613.4108200000001</v>
      </c>
      <c r="AI449" s="162">
        <v>0.51549999999999996</v>
      </c>
    </row>
    <row r="450" spans="2:35" x14ac:dyDescent="0.25">
      <c r="B450" s="166">
        <v>442</v>
      </c>
      <c r="C450" s="165" t="s">
        <v>193</v>
      </c>
      <c r="D450" s="165" t="s">
        <v>403</v>
      </c>
      <c r="E450" s="164">
        <v>8404</v>
      </c>
      <c r="F450" s="240">
        <v>0.51659699999999997</v>
      </c>
      <c r="G450" s="164">
        <v>8419</v>
      </c>
      <c r="H450" s="240">
        <v>0.51527020999999995</v>
      </c>
      <c r="I450" s="254">
        <v>39225.773366000001</v>
      </c>
      <c r="J450" s="247">
        <v>0</v>
      </c>
      <c r="K450" s="163" t="s">
        <v>251</v>
      </c>
      <c r="L450" s="262">
        <v>39225.743484999999</v>
      </c>
      <c r="M450" s="267">
        <v>0</v>
      </c>
      <c r="N450" s="163" t="s">
        <v>251</v>
      </c>
      <c r="O450" s="262">
        <v>39227.551349000001</v>
      </c>
      <c r="P450" s="267">
        <v>0</v>
      </c>
      <c r="Q450" s="163" t="s">
        <v>251</v>
      </c>
      <c r="R450" s="262">
        <v>39227.392960999998</v>
      </c>
      <c r="S450" s="267">
        <v>0</v>
      </c>
      <c r="T450" s="163" t="s">
        <v>251</v>
      </c>
      <c r="U450" s="262">
        <v>39226.846813999997</v>
      </c>
      <c r="V450" s="267">
        <v>0</v>
      </c>
      <c r="W450" s="163" t="s">
        <v>251</v>
      </c>
      <c r="X450" s="262">
        <v>39230.154186</v>
      </c>
      <c r="Y450" s="267">
        <v>0</v>
      </c>
      <c r="Z450" s="163" t="s">
        <v>251</v>
      </c>
      <c r="AA450" s="262">
        <v>39227.363118000001</v>
      </c>
      <c r="AB450" s="267">
        <v>0</v>
      </c>
      <c r="AC450" s="163" t="s">
        <v>251</v>
      </c>
      <c r="AD450" s="262">
        <v>39229.808720000001</v>
      </c>
      <c r="AE450" s="267">
        <v>0</v>
      </c>
      <c r="AF450" s="163" t="s">
        <v>251</v>
      </c>
      <c r="AG450" s="262">
        <v>39226.916796999998</v>
      </c>
      <c r="AH450" s="267">
        <v>0</v>
      </c>
      <c r="AI450" s="162" t="s">
        <v>251</v>
      </c>
    </row>
    <row r="451" spans="2:35" x14ac:dyDescent="0.25">
      <c r="B451" s="166">
        <v>443</v>
      </c>
      <c r="C451" s="165" t="s">
        <v>193</v>
      </c>
      <c r="D451" s="165" t="s">
        <v>405</v>
      </c>
      <c r="E451" s="164">
        <v>797</v>
      </c>
      <c r="F451" s="240">
        <v>4.8991890000000003E-2</v>
      </c>
      <c r="G451" s="164">
        <v>801</v>
      </c>
      <c r="H451" s="240">
        <v>4.9023810000000001E-2</v>
      </c>
      <c r="I451" s="254">
        <v>39530.011492999998</v>
      </c>
      <c r="J451" s="247">
        <v>228.84975</v>
      </c>
      <c r="K451" s="163">
        <v>0.64700000000000002</v>
      </c>
      <c r="L451" s="262">
        <v>39522.860463999998</v>
      </c>
      <c r="M451" s="267">
        <v>95.773309999999995</v>
      </c>
      <c r="N451" s="163">
        <v>0.8478</v>
      </c>
      <c r="O451" s="262">
        <v>39527.063540000003</v>
      </c>
      <c r="P451" s="267">
        <v>223.44281000000001</v>
      </c>
      <c r="Q451" s="163">
        <v>0.65449999999999997</v>
      </c>
      <c r="R451" s="262">
        <v>39519.541971999999</v>
      </c>
      <c r="S451" s="267">
        <v>98.149389999999997</v>
      </c>
      <c r="T451" s="163">
        <v>0.84399999999999997</v>
      </c>
      <c r="U451" s="262">
        <v>39540.72421</v>
      </c>
      <c r="V451" s="267">
        <v>48.382759999999998</v>
      </c>
      <c r="W451" s="163">
        <v>0.92269999999999996</v>
      </c>
      <c r="X451" s="262">
        <v>39516.968593999998</v>
      </c>
      <c r="Y451" s="267">
        <v>79.199650000000005</v>
      </c>
      <c r="Z451" s="163">
        <v>0.87380000000000002</v>
      </c>
      <c r="AA451" s="262">
        <v>39519.483762999997</v>
      </c>
      <c r="AB451" s="267">
        <v>96.158140000000003</v>
      </c>
      <c r="AC451" s="163">
        <v>0.84709999999999996</v>
      </c>
      <c r="AD451" s="262">
        <v>39539.613203000001</v>
      </c>
      <c r="AE451" s="267">
        <v>35.258020000000002</v>
      </c>
      <c r="AF451" s="163">
        <v>0.94359999999999999</v>
      </c>
      <c r="AG451" s="262">
        <v>39540.569967000003</v>
      </c>
      <c r="AH451" s="267">
        <v>48.150069999999999</v>
      </c>
      <c r="AI451" s="162">
        <v>0.92310000000000003</v>
      </c>
    </row>
    <row r="452" spans="2:35" x14ac:dyDescent="0.25">
      <c r="B452" s="166">
        <v>444</v>
      </c>
      <c r="C452" s="165" t="s">
        <v>193</v>
      </c>
      <c r="D452" s="165" t="s">
        <v>375</v>
      </c>
      <c r="E452" s="164">
        <v>3716</v>
      </c>
      <c r="F452" s="240">
        <v>0.22842390000000001</v>
      </c>
      <c r="G452" s="164">
        <v>3741</v>
      </c>
      <c r="H452" s="240">
        <v>0.22896137999999999</v>
      </c>
      <c r="I452" s="254">
        <v>39246.338809000001</v>
      </c>
      <c r="J452" s="247">
        <v>-214.7133</v>
      </c>
      <c r="K452" s="163">
        <v>0.36709999999999998</v>
      </c>
      <c r="L452" s="262">
        <v>39241.673703</v>
      </c>
      <c r="M452" s="267">
        <v>-76.047669999999997</v>
      </c>
      <c r="N452" s="163">
        <v>0.74960000000000004</v>
      </c>
      <c r="O452" s="262">
        <v>39251.088580000003</v>
      </c>
      <c r="P452" s="267">
        <v>-258.23466000000002</v>
      </c>
      <c r="Q452" s="163">
        <v>0.27800000000000002</v>
      </c>
      <c r="R452" s="262">
        <v>39245.760290999999</v>
      </c>
      <c r="S452" s="267">
        <v>-121.56404000000001</v>
      </c>
      <c r="T452" s="163">
        <v>0.61</v>
      </c>
      <c r="U452" s="262">
        <v>39243.752076999997</v>
      </c>
      <c r="V452" s="267">
        <v>-112.95683</v>
      </c>
      <c r="W452" s="163">
        <v>0.63539999999999996</v>
      </c>
      <c r="X452" s="262">
        <v>39249.789076000001</v>
      </c>
      <c r="Y452" s="267">
        <v>-113.94562000000001</v>
      </c>
      <c r="Z452" s="163">
        <v>0.63270000000000004</v>
      </c>
      <c r="AA452" s="262">
        <v>39246.133501999997</v>
      </c>
      <c r="AB452" s="267">
        <v>-129.06576000000001</v>
      </c>
      <c r="AC452" s="163">
        <v>0.58819999999999995</v>
      </c>
      <c r="AD452" s="262">
        <v>39248.475773999999</v>
      </c>
      <c r="AE452" s="267">
        <v>-107.41457</v>
      </c>
      <c r="AF452" s="163">
        <v>0.6522</v>
      </c>
      <c r="AG452" s="262">
        <v>39243.983665</v>
      </c>
      <c r="AH452" s="267">
        <v>-119.05504999999999</v>
      </c>
      <c r="AI452" s="162">
        <v>0.61739999999999995</v>
      </c>
    </row>
    <row r="453" spans="2:35" x14ac:dyDescent="0.25">
      <c r="B453" s="166">
        <v>445</v>
      </c>
      <c r="C453" s="165" t="s">
        <v>193</v>
      </c>
      <c r="D453" s="165" t="s">
        <v>377</v>
      </c>
      <c r="E453" s="164">
        <v>377</v>
      </c>
      <c r="F453" s="240">
        <v>2.317433E-2</v>
      </c>
      <c r="G453" s="164">
        <v>378</v>
      </c>
      <c r="H453" s="240">
        <v>2.3134829999999999E-2</v>
      </c>
      <c r="I453" s="254">
        <v>39474.337740000003</v>
      </c>
      <c r="J453" s="247">
        <v>577.74132999999995</v>
      </c>
      <c r="K453" s="163">
        <v>0.36020000000000002</v>
      </c>
      <c r="L453" s="262">
        <v>39475.196840999997</v>
      </c>
      <c r="M453" s="267">
        <v>534.81836999999996</v>
      </c>
      <c r="N453" s="163">
        <v>0.39610000000000001</v>
      </c>
      <c r="O453" s="262">
        <v>39469.026333000002</v>
      </c>
      <c r="P453" s="267">
        <v>518.89975000000004</v>
      </c>
      <c r="Q453" s="163">
        <v>0.41089999999999999</v>
      </c>
      <c r="R453" s="262">
        <v>39471.966886000002</v>
      </c>
      <c r="S453" s="267">
        <v>485.93185999999997</v>
      </c>
      <c r="T453" s="163">
        <v>0.4405</v>
      </c>
      <c r="U453" s="262">
        <v>39497.380134999999</v>
      </c>
      <c r="V453" s="267">
        <v>379.98426999999998</v>
      </c>
      <c r="W453" s="163">
        <v>0.54620000000000002</v>
      </c>
      <c r="X453" s="262">
        <v>39475.161203000003</v>
      </c>
      <c r="Y453" s="267">
        <v>485.69985000000003</v>
      </c>
      <c r="Z453" s="163">
        <v>0.44080000000000003</v>
      </c>
      <c r="AA453" s="262">
        <v>39477.691618999997</v>
      </c>
      <c r="AB453" s="267">
        <v>463.79163999999997</v>
      </c>
      <c r="AC453" s="163">
        <v>0.46179999999999999</v>
      </c>
      <c r="AD453" s="262">
        <v>39497.596943999997</v>
      </c>
      <c r="AE453" s="267">
        <v>383.90906000000001</v>
      </c>
      <c r="AF453" s="163">
        <v>0.54200000000000004</v>
      </c>
      <c r="AG453" s="262">
        <v>39501.686807999999</v>
      </c>
      <c r="AH453" s="267">
        <v>363.92214000000001</v>
      </c>
      <c r="AI453" s="162">
        <v>0.56340000000000001</v>
      </c>
    </row>
    <row r="454" spans="2:35" x14ac:dyDescent="0.25">
      <c r="B454" s="166">
        <v>446</v>
      </c>
      <c r="C454" s="165" t="s">
        <v>193</v>
      </c>
      <c r="D454" s="165" t="s">
        <v>343</v>
      </c>
      <c r="E454" s="164">
        <v>105</v>
      </c>
      <c r="F454" s="240">
        <v>6.45439E-3</v>
      </c>
      <c r="G454" s="164">
        <v>106</v>
      </c>
      <c r="H454" s="240">
        <v>6.4875499999999999E-3</v>
      </c>
      <c r="I454" s="254">
        <v>39011.281371999998</v>
      </c>
      <c r="J454" s="247">
        <v>5159.3817499999996</v>
      </c>
      <c r="K454" s="163" t="s">
        <v>219</v>
      </c>
      <c r="L454" s="262">
        <v>39033.013406999999</v>
      </c>
      <c r="M454" s="267">
        <v>5141.89876</v>
      </c>
      <c r="N454" s="163" t="s">
        <v>219</v>
      </c>
      <c r="O454" s="262">
        <v>39018.750857999999</v>
      </c>
      <c r="P454" s="267">
        <v>5096.66525</v>
      </c>
      <c r="Q454" s="163" t="s">
        <v>219</v>
      </c>
      <c r="R454" s="262">
        <v>39039.771044000001</v>
      </c>
      <c r="S454" s="267">
        <v>5087.35826</v>
      </c>
      <c r="T454" s="163" t="s">
        <v>219</v>
      </c>
      <c r="U454" s="262">
        <v>38998.825566</v>
      </c>
      <c r="V454" s="267">
        <v>5079.4848300000003</v>
      </c>
      <c r="W454" s="163" t="s">
        <v>219</v>
      </c>
      <c r="X454" s="262">
        <v>39025.436137999997</v>
      </c>
      <c r="Y454" s="267">
        <v>5047.8628699999999</v>
      </c>
      <c r="Z454" s="163" t="s">
        <v>219</v>
      </c>
      <c r="AA454" s="262">
        <v>39040.196925999997</v>
      </c>
      <c r="AB454" s="267">
        <v>5064.9326199999996</v>
      </c>
      <c r="AC454" s="163" t="s">
        <v>219</v>
      </c>
      <c r="AD454" s="262">
        <v>38986.329057000003</v>
      </c>
      <c r="AE454" s="267">
        <v>5037.9873600000001</v>
      </c>
      <c r="AF454" s="163" t="s">
        <v>219</v>
      </c>
      <c r="AG454" s="262">
        <v>38999.681882999997</v>
      </c>
      <c r="AH454" s="267">
        <v>5061.2931600000002</v>
      </c>
      <c r="AI454" s="162" t="s">
        <v>219</v>
      </c>
    </row>
    <row r="455" spans="2:35" x14ac:dyDescent="0.25">
      <c r="B455" s="166">
        <v>447</v>
      </c>
      <c r="C455" s="165" t="s">
        <v>193</v>
      </c>
      <c r="D455" s="165" t="s">
        <v>23</v>
      </c>
      <c r="E455" s="164">
        <v>9301</v>
      </c>
      <c r="F455" s="240">
        <v>0.57173591999999995</v>
      </c>
      <c r="G455" s="164">
        <v>9335</v>
      </c>
      <c r="H455" s="240">
        <v>0.57133239000000002</v>
      </c>
      <c r="I455" s="254" t="s">
        <v>251</v>
      </c>
      <c r="J455" s="247" t="s">
        <v>251</v>
      </c>
      <c r="K455" s="163" t="s">
        <v>251</v>
      </c>
      <c r="L455" s="262">
        <v>39256.483251999998</v>
      </c>
      <c r="M455" s="267">
        <v>1538.56522</v>
      </c>
      <c r="N455" s="163" t="s">
        <v>219</v>
      </c>
      <c r="O455" s="262" t="s">
        <v>251</v>
      </c>
      <c r="P455" s="267" t="s">
        <v>251</v>
      </c>
      <c r="Q455" s="163" t="s">
        <v>251</v>
      </c>
      <c r="R455" s="262">
        <v>39259.439716000001</v>
      </c>
      <c r="S455" s="267">
        <v>1458.5513900000001</v>
      </c>
      <c r="T455" s="163" t="s">
        <v>219</v>
      </c>
      <c r="U455" s="262">
        <v>39260.641065000003</v>
      </c>
      <c r="V455" s="267">
        <v>1424.33016</v>
      </c>
      <c r="W455" s="163" t="s">
        <v>219</v>
      </c>
      <c r="X455" s="262">
        <v>39261.619931000001</v>
      </c>
      <c r="Y455" s="267">
        <v>1461.98017</v>
      </c>
      <c r="Z455" s="163" t="s">
        <v>219</v>
      </c>
      <c r="AA455" s="262">
        <v>39259.761084999998</v>
      </c>
      <c r="AB455" s="267">
        <v>1454.53078</v>
      </c>
      <c r="AC455" s="163" t="s">
        <v>219</v>
      </c>
      <c r="AD455" s="262">
        <v>39262.646572999998</v>
      </c>
      <c r="AE455" s="267">
        <v>1428.77557</v>
      </c>
      <c r="AF455" s="163" t="s">
        <v>219</v>
      </c>
      <c r="AG455" s="262">
        <v>39260.916079000002</v>
      </c>
      <c r="AH455" s="267">
        <v>1422.95335</v>
      </c>
      <c r="AI455" s="162" t="s">
        <v>219</v>
      </c>
    </row>
    <row r="456" spans="2:35" x14ac:dyDescent="0.25">
      <c r="B456" s="166">
        <v>448</v>
      </c>
      <c r="C456" s="165" t="s">
        <v>193</v>
      </c>
      <c r="D456" s="165" t="s">
        <v>24</v>
      </c>
      <c r="E456" s="164">
        <v>6967</v>
      </c>
      <c r="F456" s="240">
        <v>0.42826407999999999</v>
      </c>
      <c r="G456" s="164">
        <v>7004</v>
      </c>
      <c r="H456" s="240">
        <v>0.42866760999999998</v>
      </c>
      <c r="I456" s="254" t="s">
        <v>251</v>
      </c>
      <c r="J456" s="247" t="s">
        <v>251</v>
      </c>
      <c r="K456" s="163" t="s">
        <v>251</v>
      </c>
      <c r="L456" s="262">
        <v>39206.756396999997</v>
      </c>
      <c r="M456" s="267">
        <v>0</v>
      </c>
      <c r="N456" s="163" t="s">
        <v>251</v>
      </c>
      <c r="O456" s="262" t="s">
        <v>251</v>
      </c>
      <c r="P456" s="267" t="s">
        <v>251</v>
      </c>
      <c r="Q456" s="163" t="s">
        <v>251</v>
      </c>
      <c r="R456" s="262">
        <v>39208.165264000003</v>
      </c>
      <c r="S456" s="267">
        <v>0</v>
      </c>
      <c r="T456" s="163" t="s">
        <v>251</v>
      </c>
      <c r="U456" s="262">
        <v>39208.482486000001</v>
      </c>
      <c r="V456" s="267">
        <v>0</v>
      </c>
      <c r="W456" s="163" t="s">
        <v>251</v>
      </c>
      <c r="X456" s="262">
        <v>39208.092066999998</v>
      </c>
      <c r="Y456" s="267">
        <v>0</v>
      </c>
      <c r="Z456" s="163" t="s">
        <v>251</v>
      </c>
      <c r="AA456" s="262">
        <v>39208.715337000001</v>
      </c>
      <c r="AB456" s="267">
        <v>0</v>
      </c>
      <c r="AC456" s="163" t="s">
        <v>251</v>
      </c>
      <c r="AD456" s="262">
        <v>39208.726007999998</v>
      </c>
      <c r="AE456" s="267">
        <v>0</v>
      </c>
      <c r="AF456" s="163" t="s">
        <v>251</v>
      </c>
      <c r="AG456" s="262">
        <v>39208.941701000003</v>
      </c>
      <c r="AH456" s="267">
        <v>0</v>
      </c>
      <c r="AI456" s="162" t="s">
        <v>251</v>
      </c>
    </row>
    <row r="457" spans="2:35" x14ac:dyDescent="0.25">
      <c r="B457" s="166">
        <v>449</v>
      </c>
      <c r="C457" s="165" t="s">
        <v>193</v>
      </c>
      <c r="D457" s="165" t="s">
        <v>25</v>
      </c>
      <c r="E457" s="164">
        <v>1163</v>
      </c>
      <c r="F457" s="240">
        <v>7.1490040000000005E-2</v>
      </c>
      <c r="G457" s="164">
        <v>1172</v>
      </c>
      <c r="H457" s="240">
        <v>7.1730219999999997E-2</v>
      </c>
      <c r="I457" s="254" t="s">
        <v>251</v>
      </c>
      <c r="J457" s="247" t="s">
        <v>251</v>
      </c>
      <c r="K457" s="163" t="s">
        <v>251</v>
      </c>
      <c r="L457" s="262" t="s">
        <v>251</v>
      </c>
      <c r="M457" s="267" t="s">
        <v>251</v>
      </c>
      <c r="N457" s="163" t="s">
        <v>251</v>
      </c>
      <c r="O457" s="262">
        <v>39026.069283999997</v>
      </c>
      <c r="P457" s="267">
        <v>2028.8055999999999</v>
      </c>
      <c r="Q457" s="163" t="s">
        <v>219</v>
      </c>
      <c r="R457" s="262">
        <v>39026.743399999999</v>
      </c>
      <c r="S457" s="267">
        <v>1768.30503</v>
      </c>
      <c r="T457" s="163" t="s">
        <v>219</v>
      </c>
      <c r="U457" s="262">
        <v>39031.126182</v>
      </c>
      <c r="V457" s="267">
        <v>1586.16239</v>
      </c>
      <c r="W457" s="163">
        <v>2.0000000000000001E-4</v>
      </c>
      <c r="X457" s="262">
        <v>39024.440682</v>
      </c>
      <c r="Y457" s="267">
        <v>1680.8285599999999</v>
      </c>
      <c r="Z457" s="163" t="s">
        <v>219</v>
      </c>
      <c r="AA457" s="262">
        <v>39025.322015999998</v>
      </c>
      <c r="AB457" s="267">
        <v>1699.8504700000001</v>
      </c>
      <c r="AC457" s="163" t="s">
        <v>219</v>
      </c>
      <c r="AD457" s="262">
        <v>39027.434557</v>
      </c>
      <c r="AE457" s="267">
        <v>1529.69859</v>
      </c>
      <c r="AF457" s="163">
        <v>2.9999999999999997E-4</v>
      </c>
      <c r="AG457" s="262">
        <v>39029.468194000001</v>
      </c>
      <c r="AH457" s="267">
        <v>1537.0097000000001</v>
      </c>
      <c r="AI457" s="162">
        <v>2.9999999999999997E-4</v>
      </c>
    </row>
    <row r="458" spans="2:35" x14ac:dyDescent="0.25">
      <c r="B458" s="166">
        <v>450</v>
      </c>
      <c r="C458" s="165" t="s">
        <v>193</v>
      </c>
      <c r="D458" s="165" t="s">
        <v>26</v>
      </c>
      <c r="E458" s="164">
        <v>637</v>
      </c>
      <c r="F458" s="240">
        <v>3.9156629999999998E-2</v>
      </c>
      <c r="G458" s="164">
        <v>639</v>
      </c>
      <c r="H458" s="240">
        <v>3.9108879999999999E-2</v>
      </c>
      <c r="I458" s="254" t="s">
        <v>251</v>
      </c>
      <c r="J458" s="247" t="s">
        <v>251</v>
      </c>
      <c r="K458" s="163" t="s">
        <v>251</v>
      </c>
      <c r="L458" s="262" t="s">
        <v>251</v>
      </c>
      <c r="M458" s="267" t="s">
        <v>251</v>
      </c>
      <c r="N458" s="163" t="s">
        <v>251</v>
      </c>
      <c r="O458" s="262">
        <v>39068.140589000002</v>
      </c>
      <c r="P458" s="267">
        <v>1478.27442</v>
      </c>
      <c r="Q458" s="163">
        <v>4.3E-3</v>
      </c>
      <c r="R458" s="262">
        <v>39060.960798</v>
      </c>
      <c r="S458" s="267">
        <v>1319.52754</v>
      </c>
      <c r="T458" s="163">
        <v>1.0800000000000001E-2</v>
      </c>
      <c r="U458" s="262">
        <v>39084.036732</v>
      </c>
      <c r="V458" s="267">
        <v>1158.8678399999999</v>
      </c>
      <c r="W458" s="163">
        <v>2.5600000000000001E-2</v>
      </c>
      <c r="X458" s="262">
        <v>39077.271179000003</v>
      </c>
      <c r="Y458" s="267">
        <v>1264.71576</v>
      </c>
      <c r="Z458" s="163">
        <v>1.5100000000000001E-2</v>
      </c>
      <c r="AA458" s="262">
        <v>39064.857780999999</v>
      </c>
      <c r="AB458" s="267">
        <v>1249.6075000000001</v>
      </c>
      <c r="AC458" s="163">
        <v>1.6299999999999999E-2</v>
      </c>
      <c r="AD458" s="262">
        <v>39098.320466999998</v>
      </c>
      <c r="AE458" s="267">
        <v>1124.5429899999999</v>
      </c>
      <c r="AF458" s="163">
        <v>3.1E-2</v>
      </c>
      <c r="AG458" s="262">
        <v>39086.513752999999</v>
      </c>
      <c r="AH458" s="267">
        <v>1107.86346</v>
      </c>
      <c r="AI458" s="162">
        <v>3.3599999999999998E-2</v>
      </c>
    </row>
    <row r="459" spans="2:35" x14ac:dyDescent="0.25">
      <c r="B459" s="166">
        <v>451</v>
      </c>
      <c r="C459" s="165" t="s">
        <v>193</v>
      </c>
      <c r="D459" s="165" t="s">
        <v>27</v>
      </c>
      <c r="E459" s="164">
        <v>14470</v>
      </c>
      <c r="F459" s="240">
        <v>0.88947626999999996</v>
      </c>
      <c r="G459" s="164">
        <v>14528</v>
      </c>
      <c r="H459" s="240">
        <v>0.88916090000000003</v>
      </c>
      <c r="I459" s="254" t="s">
        <v>251</v>
      </c>
      <c r="J459" s="247" t="s">
        <v>251</v>
      </c>
      <c r="K459" s="163" t="s">
        <v>251</v>
      </c>
      <c r="L459" s="262" t="s">
        <v>251</v>
      </c>
      <c r="M459" s="267" t="s">
        <v>251</v>
      </c>
      <c r="N459" s="163" t="s">
        <v>251</v>
      </c>
      <c r="O459" s="262">
        <v>39261.587921999999</v>
      </c>
      <c r="P459" s="267">
        <v>0</v>
      </c>
      <c r="Q459" s="163" t="s">
        <v>251</v>
      </c>
      <c r="R459" s="262">
        <v>39262.222056999999</v>
      </c>
      <c r="S459" s="267">
        <v>0</v>
      </c>
      <c r="T459" s="163" t="s">
        <v>251</v>
      </c>
      <c r="U459" s="262">
        <v>39261.778380999996</v>
      </c>
      <c r="V459" s="267">
        <v>0</v>
      </c>
      <c r="W459" s="163" t="s">
        <v>251</v>
      </c>
      <c r="X459" s="262">
        <v>39263.056039000003</v>
      </c>
      <c r="Y459" s="267">
        <v>0</v>
      </c>
      <c r="Z459" s="163" t="s">
        <v>251</v>
      </c>
      <c r="AA459" s="262">
        <v>39262.637005999997</v>
      </c>
      <c r="AB459" s="267">
        <v>0</v>
      </c>
      <c r="AC459" s="163" t="s">
        <v>251</v>
      </c>
      <c r="AD459" s="262">
        <v>39262.853981</v>
      </c>
      <c r="AE459" s="267">
        <v>0</v>
      </c>
      <c r="AF459" s="163" t="s">
        <v>251</v>
      </c>
      <c r="AG459" s="262">
        <v>39262.201285000003</v>
      </c>
      <c r="AH459" s="267">
        <v>0</v>
      </c>
      <c r="AI459" s="162" t="s">
        <v>251</v>
      </c>
    </row>
    <row r="460" spans="2:35" x14ac:dyDescent="0.25">
      <c r="B460" s="166">
        <v>452</v>
      </c>
      <c r="C460" s="165" t="s">
        <v>193</v>
      </c>
      <c r="D460" s="165" t="s">
        <v>17</v>
      </c>
      <c r="E460" s="164">
        <v>135</v>
      </c>
      <c r="F460" s="240">
        <v>8.2985000000000003E-3</v>
      </c>
      <c r="G460" s="164">
        <v>135</v>
      </c>
      <c r="H460" s="240">
        <v>8.2624399999999994E-3</v>
      </c>
      <c r="I460" s="254" t="s">
        <v>251</v>
      </c>
      <c r="J460" s="247" t="s">
        <v>251</v>
      </c>
      <c r="K460" s="163" t="s">
        <v>251</v>
      </c>
      <c r="L460" s="262" t="s">
        <v>251</v>
      </c>
      <c r="M460" s="267" t="s">
        <v>251</v>
      </c>
      <c r="N460" s="163" t="s">
        <v>251</v>
      </c>
      <c r="O460" s="262" t="s">
        <v>251</v>
      </c>
      <c r="P460" s="267" t="s">
        <v>251</v>
      </c>
      <c r="Q460" s="163" t="s">
        <v>251</v>
      </c>
      <c r="R460" s="262" t="s">
        <v>251</v>
      </c>
      <c r="S460" s="267" t="s">
        <v>251</v>
      </c>
      <c r="T460" s="163" t="s">
        <v>251</v>
      </c>
      <c r="U460" s="262">
        <v>39322.728219999997</v>
      </c>
      <c r="V460" s="267">
        <v>1203.3607999999999</v>
      </c>
      <c r="W460" s="163">
        <v>0.25219999999999998</v>
      </c>
      <c r="X460" s="262" t="s">
        <v>251</v>
      </c>
      <c r="Y460" s="267" t="s">
        <v>251</v>
      </c>
      <c r="Z460" s="163" t="s">
        <v>251</v>
      </c>
      <c r="AA460" s="262" t="s">
        <v>251</v>
      </c>
      <c r="AB460" s="267" t="s">
        <v>251</v>
      </c>
      <c r="AC460" s="163" t="s">
        <v>251</v>
      </c>
      <c r="AD460" s="262">
        <v>39333.793804000001</v>
      </c>
      <c r="AE460" s="267">
        <v>1133.5408600000001</v>
      </c>
      <c r="AF460" s="163">
        <v>0.28129999999999999</v>
      </c>
      <c r="AG460" s="262">
        <v>39315.254212</v>
      </c>
      <c r="AH460" s="267">
        <v>1233.61106</v>
      </c>
      <c r="AI460" s="162">
        <v>0.2407</v>
      </c>
    </row>
    <row r="461" spans="2:35" x14ac:dyDescent="0.25">
      <c r="B461" s="166">
        <v>453</v>
      </c>
      <c r="C461" s="165" t="s">
        <v>193</v>
      </c>
      <c r="D461" s="165" t="s">
        <v>18</v>
      </c>
      <c r="E461" s="164">
        <v>1001</v>
      </c>
      <c r="F461" s="240">
        <v>6.1531839999999997E-2</v>
      </c>
      <c r="G461" s="164">
        <v>1006</v>
      </c>
      <c r="H461" s="240">
        <v>6.1570479999999997E-2</v>
      </c>
      <c r="I461" s="254" t="s">
        <v>251</v>
      </c>
      <c r="J461" s="247" t="s">
        <v>251</v>
      </c>
      <c r="K461" s="163" t="s">
        <v>251</v>
      </c>
      <c r="L461" s="262" t="s">
        <v>251</v>
      </c>
      <c r="M461" s="267" t="s">
        <v>251</v>
      </c>
      <c r="N461" s="163" t="s">
        <v>251</v>
      </c>
      <c r="O461" s="262" t="s">
        <v>251</v>
      </c>
      <c r="P461" s="267" t="s">
        <v>251</v>
      </c>
      <c r="Q461" s="163" t="s">
        <v>251</v>
      </c>
      <c r="R461" s="262" t="s">
        <v>251</v>
      </c>
      <c r="S461" s="267" t="s">
        <v>251</v>
      </c>
      <c r="T461" s="163" t="s">
        <v>251</v>
      </c>
      <c r="U461" s="262">
        <v>39207.197339999999</v>
      </c>
      <c r="V461" s="267">
        <v>2416.6021500000002</v>
      </c>
      <c r="W461" s="163" t="s">
        <v>219</v>
      </c>
      <c r="X461" s="262" t="s">
        <v>251</v>
      </c>
      <c r="Y461" s="267" t="s">
        <v>251</v>
      </c>
      <c r="Z461" s="163" t="s">
        <v>251</v>
      </c>
      <c r="AA461" s="262" t="s">
        <v>251</v>
      </c>
      <c r="AB461" s="267" t="s">
        <v>251</v>
      </c>
      <c r="AC461" s="163" t="s">
        <v>251</v>
      </c>
      <c r="AD461" s="262">
        <v>39202.560748999997</v>
      </c>
      <c r="AE461" s="267">
        <v>2359.2723999999998</v>
      </c>
      <c r="AF461" s="163" t="s">
        <v>219</v>
      </c>
      <c r="AG461" s="262">
        <v>39205.645716999999</v>
      </c>
      <c r="AH461" s="267">
        <v>2380.3279499999999</v>
      </c>
      <c r="AI461" s="162" t="s">
        <v>219</v>
      </c>
    </row>
    <row r="462" spans="2:35" x14ac:dyDescent="0.25">
      <c r="B462" s="166">
        <v>454</v>
      </c>
      <c r="C462" s="165" t="s">
        <v>193</v>
      </c>
      <c r="D462" s="165" t="s">
        <v>19</v>
      </c>
      <c r="E462" s="164">
        <v>171</v>
      </c>
      <c r="F462" s="240">
        <v>1.051143E-2</v>
      </c>
      <c r="G462" s="164">
        <v>173</v>
      </c>
      <c r="H462" s="240">
        <v>1.0588159999999999E-2</v>
      </c>
      <c r="I462" s="254" t="s">
        <v>251</v>
      </c>
      <c r="J462" s="247" t="s">
        <v>251</v>
      </c>
      <c r="K462" s="163" t="s">
        <v>251</v>
      </c>
      <c r="L462" s="262" t="s">
        <v>251</v>
      </c>
      <c r="M462" s="267" t="s">
        <v>251</v>
      </c>
      <c r="N462" s="163" t="s">
        <v>251</v>
      </c>
      <c r="O462" s="262" t="s">
        <v>251</v>
      </c>
      <c r="P462" s="267" t="s">
        <v>251</v>
      </c>
      <c r="Q462" s="163" t="s">
        <v>251</v>
      </c>
      <c r="R462" s="262" t="s">
        <v>251</v>
      </c>
      <c r="S462" s="267" t="s">
        <v>251</v>
      </c>
      <c r="T462" s="163" t="s">
        <v>251</v>
      </c>
      <c r="U462" s="262">
        <v>39326.611609</v>
      </c>
      <c r="V462" s="267">
        <v>-859.12868000000003</v>
      </c>
      <c r="W462" s="163">
        <v>0.35699999999999998</v>
      </c>
      <c r="X462" s="262" t="s">
        <v>251</v>
      </c>
      <c r="Y462" s="267" t="s">
        <v>251</v>
      </c>
      <c r="Z462" s="163" t="s">
        <v>251</v>
      </c>
      <c r="AA462" s="262" t="s">
        <v>251</v>
      </c>
      <c r="AB462" s="267" t="s">
        <v>251</v>
      </c>
      <c r="AC462" s="163" t="s">
        <v>251</v>
      </c>
      <c r="AD462" s="262">
        <v>39365.530621999998</v>
      </c>
      <c r="AE462" s="267">
        <v>-930.58344999999997</v>
      </c>
      <c r="AF462" s="163">
        <v>0.32490000000000002</v>
      </c>
      <c r="AG462" s="262">
        <v>39327.527540000003</v>
      </c>
      <c r="AH462" s="267">
        <v>-919.08916999999997</v>
      </c>
      <c r="AI462" s="162">
        <v>0.32529999999999998</v>
      </c>
    </row>
    <row r="463" spans="2:35" x14ac:dyDescent="0.25">
      <c r="B463" s="166">
        <v>455</v>
      </c>
      <c r="C463" s="165" t="s">
        <v>193</v>
      </c>
      <c r="D463" s="165" t="s">
        <v>20</v>
      </c>
      <c r="E463" s="164">
        <v>94</v>
      </c>
      <c r="F463" s="240">
        <v>5.7782099999999998E-3</v>
      </c>
      <c r="G463" s="164">
        <v>94</v>
      </c>
      <c r="H463" s="240">
        <v>5.7531099999999996E-3</v>
      </c>
      <c r="I463" s="254" t="s">
        <v>251</v>
      </c>
      <c r="J463" s="247" t="s">
        <v>251</v>
      </c>
      <c r="K463" s="163" t="s">
        <v>251</v>
      </c>
      <c r="L463" s="262" t="s">
        <v>251</v>
      </c>
      <c r="M463" s="267" t="s">
        <v>251</v>
      </c>
      <c r="N463" s="163" t="s">
        <v>251</v>
      </c>
      <c r="O463" s="262" t="s">
        <v>251</v>
      </c>
      <c r="P463" s="267" t="s">
        <v>251</v>
      </c>
      <c r="Q463" s="163" t="s">
        <v>251</v>
      </c>
      <c r="R463" s="262" t="s">
        <v>251</v>
      </c>
      <c r="S463" s="267" t="s">
        <v>251</v>
      </c>
      <c r="T463" s="163" t="s">
        <v>251</v>
      </c>
      <c r="U463" s="262">
        <v>38765.080644000001</v>
      </c>
      <c r="V463" s="267">
        <v>596.78364999999997</v>
      </c>
      <c r="W463" s="163">
        <v>0.63009999999999999</v>
      </c>
      <c r="X463" s="262" t="s">
        <v>251</v>
      </c>
      <c r="Y463" s="267" t="s">
        <v>251</v>
      </c>
      <c r="Z463" s="163" t="s">
        <v>251</v>
      </c>
      <c r="AA463" s="262" t="s">
        <v>251</v>
      </c>
      <c r="AB463" s="267" t="s">
        <v>251</v>
      </c>
      <c r="AC463" s="163" t="s">
        <v>251</v>
      </c>
      <c r="AD463" s="262">
        <v>38761.55386</v>
      </c>
      <c r="AE463" s="267">
        <v>510.98914000000002</v>
      </c>
      <c r="AF463" s="163">
        <v>0.68049999999999999</v>
      </c>
      <c r="AG463" s="262">
        <v>38769.726068000004</v>
      </c>
      <c r="AH463" s="267">
        <v>521.51286000000005</v>
      </c>
      <c r="AI463" s="162">
        <v>0.67430000000000001</v>
      </c>
    </row>
    <row r="464" spans="2:35" x14ac:dyDescent="0.25">
      <c r="B464" s="166">
        <v>456</v>
      </c>
      <c r="C464" s="165" t="s">
        <v>193</v>
      </c>
      <c r="D464" s="165" t="s">
        <v>422</v>
      </c>
      <c r="E464" s="164">
        <v>484</v>
      </c>
      <c r="F464" s="240">
        <v>2.9751659999999999E-2</v>
      </c>
      <c r="G464" s="164">
        <v>488</v>
      </c>
      <c r="H464" s="240">
        <v>2.9867189999999998E-2</v>
      </c>
      <c r="I464" s="254" t="s">
        <v>251</v>
      </c>
      <c r="J464" s="247" t="s">
        <v>251</v>
      </c>
      <c r="K464" s="163" t="s">
        <v>251</v>
      </c>
      <c r="L464" s="262" t="s">
        <v>251</v>
      </c>
      <c r="M464" s="267" t="s">
        <v>251</v>
      </c>
      <c r="N464" s="163" t="s">
        <v>251</v>
      </c>
      <c r="O464" s="262" t="s">
        <v>251</v>
      </c>
      <c r="P464" s="267" t="s">
        <v>251</v>
      </c>
      <c r="Q464" s="163" t="s">
        <v>251</v>
      </c>
      <c r="R464" s="262" t="s">
        <v>251</v>
      </c>
      <c r="S464" s="267" t="s">
        <v>251</v>
      </c>
      <c r="T464" s="163" t="s">
        <v>251</v>
      </c>
      <c r="U464" s="262">
        <v>39180.992054000002</v>
      </c>
      <c r="V464" s="267">
        <v>1089.4089799999999</v>
      </c>
      <c r="W464" s="163">
        <v>4.9000000000000002E-2</v>
      </c>
      <c r="X464" s="262" t="s">
        <v>251</v>
      </c>
      <c r="Y464" s="267" t="s">
        <v>251</v>
      </c>
      <c r="Z464" s="163" t="s">
        <v>251</v>
      </c>
      <c r="AA464" s="262" t="s">
        <v>251</v>
      </c>
      <c r="AB464" s="267" t="s">
        <v>251</v>
      </c>
      <c r="AC464" s="163" t="s">
        <v>251</v>
      </c>
      <c r="AD464" s="262">
        <v>39178.342084000004</v>
      </c>
      <c r="AE464" s="267">
        <v>1067.8095900000001</v>
      </c>
      <c r="AF464" s="163">
        <v>5.3999999999999999E-2</v>
      </c>
      <c r="AG464" s="262">
        <v>39184.859579000004</v>
      </c>
      <c r="AH464" s="267">
        <v>1125.6941400000001</v>
      </c>
      <c r="AI464" s="162">
        <v>4.2299999999999997E-2</v>
      </c>
    </row>
    <row r="465" spans="2:35" x14ac:dyDescent="0.25">
      <c r="B465" s="166">
        <v>457</v>
      </c>
      <c r="C465" s="165" t="s">
        <v>193</v>
      </c>
      <c r="D465" s="165" t="s">
        <v>21</v>
      </c>
      <c r="E465" s="164">
        <v>14383</v>
      </c>
      <c r="F465" s="240">
        <v>0.88412835000000001</v>
      </c>
      <c r="G465" s="164">
        <v>14443</v>
      </c>
      <c r="H465" s="240">
        <v>0.88395862999999997</v>
      </c>
      <c r="I465" s="254" t="s">
        <v>251</v>
      </c>
      <c r="J465" s="247" t="s">
        <v>251</v>
      </c>
      <c r="K465" s="163" t="s">
        <v>251</v>
      </c>
      <c r="L465" s="262" t="s">
        <v>251</v>
      </c>
      <c r="M465" s="267" t="s">
        <v>251</v>
      </c>
      <c r="N465" s="163" t="s">
        <v>251</v>
      </c>
      <c r="O465" s="262" t="s">
        <v>251</v>
      </c>
      <c r="P465" s="267" t="s">
        <v>251</v>
      </c>
      <c r="Q465" s="163" t="s">
        <v>251</v>
      </c>
      <c r="R465" s="262" t="s">
        <v>251</v>
      </c>
      <c r="S465" s="267" t="s">
        <v>251</v>
      </c>
      <c r="T465" s="163" t="s">
        <v>251</v>
      </c>
      <c r="U465" s="262">
        <v>39243.615683999997</v>
      </c>
      <c r="V465" s="267">
        <v>0</v>
      </c>
      <c r="W465" s="163" t="s">
        <v>251</v>
      </c>
      <c r="X465" s="262" t="s">
        <v>251</v>
      </c>
      <c r="Y465" s="267" t="s">
        <v>251</v>
      </c>
      <c r="Z465" s="163" t="s">
        <v>251</v>
      </c>
      <c r="AA465" s="262" t="s">
        <v>251</v>
      </c>
      <c r="AB465" s="267" t="s">
        <v>251</v>
      </c>
      <c r="AC465" s="163" t="s">
        <v>251</v>
      </c>
      <c r="AD465" s="262">
        <v>39244.895841999998</v>
      </c>
      <c r="AE465" s="267">
        <v>0</v>
      </c>
      <c r="AF465" s="163" t="s">
        <v>251</v>
      </c>
      <c r="AG465" s="262">
        <v>39244.022182000001</v>
      </c>
      <c r="AH465" s="267">
        <v>0</v>
      </c>
      <c r="AI465" s="162" t="s">
        <v>251</v>
      </c>
    </row>
    <row r="466" spans="2:35" x14ac:dyDescent="0.25">
      <c r="B466" s="166">
        <v>458</v>
      </c>
      <c r="C466" s="165" t="s">
        <v>193</v>
      </c>
      <c r="D466" s="165" t="s">
        <v>28</v>
      </c>
      <c r="E466" s="164">
        <v>5430</v>
      </c>
      <c r="F466" s="240">
        <v>0.33378412000000002</v>
      </c>
      <c r="G466" s="164">
        <v>5446</v>
      </c>
      <c r="H466" s="240">
        <v>0.33331293000000001</v>
      </c>
      <c r="I466" s="254" t="s">
        <v>251</v>
      </c>
      <c r="J466" s="247" t="s">
        <v>251</v>
      </c>
      <c r="K466" s="163" t="s">
        <v>251</v>
      </c>
      <c r="L466" s="262" t="s">
        <v>251</v>
      </c>
      <c r="M466" s="267" t="s">
        <v>251</v>
      </c>
      <c r="N466" s="163" t="s">
        <v>251</v>
      </c>
      <c r="O466" s="262" t="s">
        <v>251</v>
      </c>
      <c r="P466" s="267" t="s">
        <v>251</v>
      </c>
      <c r="Q466" s="163" t="s">
        <v>251</v>
      </c>
      <c r="R466" s="262" t="s">
        <v>251</v>
      </c>
      <c r="S466" s="267" t="s">
        <v>251</v>
      </c>
      <c r="T466" s="163" t="s">
        <v>251</v>
      </c>
      <c r="U466" s="262" t="s">
        <v>251</v>
      </c>
      <c r="V466" s="267" t="s">
        <v>251</v>
      </c>
      <c r="W466" s="163" t="s">
        <v>251</v>
      </c>
      <c r="X466" s="262">
        <v>39196.374753999997</v>
      </c>
      <c r="Y466" s="267">
        <v>544.33194000000003</v>
      </c>
      <c r="Z466" s="163">
        <v>1.9E-2</v>
      </c>
      <c r="AA466" s="262" t="s">
        <v>251</v>
      </c>
      <c r="AB466" s="267" t="s">
        <v>251</v>
      </c>
      <c r="AC466" s="163" t="s">
        <v>251</v>
      </c>
      <c r="AD466" s="262">
        <v>39196.008882000002</v>
      </c>
      <c r="AE466" s="267">
        <v>518.03998000000001</v>
      </c>
      <c r="AF466" s="163">
        <v>2.5700000000000001E-2</v>
      </c>
      <c r="AG466" s="262" t="s">
        <v>251</v>
      </c>
      <c r="AH466" s="267" t="s">
        <v>251</v>
      </c>
      <c r="AI466" s="162" t="s">
        <v>251</v>
      </c>
    </row>
    <row r="467" spans="2:35" x14ac:dyDescent="0.25">
      <c r="B467" s="166">
        <v>459</v>
      </c>
      <c r="C467" s="165" t="s">
        <v>193</v>
      </c>
      <c r="D467" s="165" t="s">
        <v>30</v>
      </c>
      <c r="E467" s="164">
        <v>5423</v>
      </c>
      <c r="F467" s="240">
        <v>0.33335382000000002</v>
      </c>
      <c r="G467" s="164">
        <v>5449</v>
      </c>
      <c r="H467" s="240">
        <v>0.33349654000000001</v>
      </c>
      <c r="I467" s="254" t="s">
        <v>251</v>
      </c>
      <c r="J467" s="247" t="s">
        <v>251</v>
      </c>
      <c r="K467" s="163" t="s">
        <v>251</v>
      </c>
      <c r="L467" s="262" t="s">
        <v>251</v>
      </c>
      <c r="M467" s="267" t="s">
        <v>251</v>
      </c>
      <c r="N467" s="163" t="s">
        <v>251</v>
      </c>
      <c r="O467" s="262" t="s">
        <v>251</v>
      </c>
      <c r="P467" s="267" t="s">
        <v>251</v>
      </c>
      <c r="Q467" s="163" t="s">
        <v>251</v>
      </c>
      <c r="R467" s="262" t="s">
        <v>251</v>
      </c>
      <c r="S467" s="267" t="s">
        <v>251</v>
      </c>
      <c r="T467" s="163" t="s">
        <v>251</v>
      </c>
      <c r="U467" s="262" t="s">
        <v>251</v>
      </c>
      <c r="V467" s="267" t="s">
        <v>251</v>
      </c>
      <c r="W467" s="163" t="s">
        <v>251</v>
      </c>
      <c r="X467" s="262">
        <v>39167.812341999997</v>
      </c>
      <c r="Y467" s="267">
        <v>803.97505000000001</v>
      </c>
      <c r="Z467" s="163">
        <v>8.9999999999999998E-4</v>
      </c>
      <c r="AA467" s="262" t="s">
        <v>251</v>
      </c>
      <c r="AB467" s="267" t="s">
        <v>251</v>
      </c>
      <c r="AC467" s="163" t="s">
        <v>251</v>
      </c>
      <c r="AD467" s="262">
        <v>39166.725304</v>
      </c>
      <c r="AE467" s="267">
        <v>754.19245000000001</v>
      </c>
      <c r="AF467" s="163">
        <v>1.8E-3</v>
      </c>
      <c r="AG467" s="262" t="s">
        <v>251</v>
      </c>
      <c r="AH467" s="267" t="s">
        <v>251</v>
      </c>
      <c r="AI467" s="162" t="s">
        <v>251</v>
      </c>
    </row>
    <row r="468" spans="2:35" x14ac:dyDescent="0.25">
      <c r="B468" s="166">
        <v>460</v>
      </c>
      <c r="C468" s="165" t="s">
        <v>193</v>
      </c>
      <c r="D468" s="165" t="s">
        <v>29</v>
      </c>
      <c r="E468" s="164">
        <v>5415</v>
      </c>
      <c r="F468" s="240">
        <v>0.33286206000000002</v>
      </c>
      <c r="G468" s="164">
        <v>5444</v>
      </c>
      <c r="H468" s="240">
        <v>0.33319052999999998</v>
      </c>
      <c r="I468" s="254" t="s">
        <v>251</v>
      </c>
      <c r="J468" s="247" t="s">
        <v>251</v>
      </c>
      <c r="K468" s="163" t="s">
        <v>251</v>
      </c>
      <c r="L468" s="262" t="s">
        <v>251</v>
      </c>
      <c r="M468" s="267" t="s">
        <v>251</v>
      </c>
      <c r="N468" s="163" t="s">
        <v>251</v>
      </c>
      <c r="O468" s="262" t="s">
        <v>251</v>
      </c>
      <c r="P468" s="267" t="s">
        <v>251</v>
      </c>
      <c r="Q468" s="163" t="s">
        <v>251</v>
      </c>
      <c r="R468" s="262" t="s">
        <v>251</v>
      </c>
      <c r="S468" s="267" t="s">
        <v>251</v>
      </c>
      <c r="T468" s="163" t="s">
        <v>251</v>
      </c>
      <c r="U468" s="262" t="s">
        <v>251</v>
      </c>
      <c r="V468" s="267" t="s">
        <v>251</v>
      </c>
      <c r="W468" s="163" t="s">
        <v>251</v>
      </c>
      <c r="X468" s="262">
        <v>39351.916336000002</v>
      </c>
      <c r="Y468" s="267">
        <v>0</v>
      </c>
      <c r="Z468" s="163" t="s">
        <v>251</v>
      </c>
      <c r="AA468" s="262" t="s">
        <v>251</v>
      </c>
      <c r="AB468" s="267" t="s">
        <v>251</v>
      </c>
      <c r="AC468" s="163" t="s">
        <v>251</v>
      </c>
      <c r="AD468" s="262">
        <v>39355.946392999998</v>
      </c>
      <c r="AE468" s="267">
        <v>0</v>
      </c>
      <c r="AF468" s="163" t="s">
        <v>251</v>
      </c>
      <c r="AG468" s="262" t="s">
        <v>251</v>
      </c>
      <c r="AH468" s="267" t="s">
        <v>251</v>
      </c>
      <c r="AI468" s="162" t="s">
        <v>251</v>
      </c>
    </row>
    <row r="469" spans="2:35" x14ac:dyDescent="0.25">
      <c r="B469" s="166">
        <v>461</v>
      </c>
      <c r="C469" s="165" t="s">
        <v>193</v>
      </c>
      <c r="D469" s="165" t="s">
        <v>421</v>
      </c>
      <c r="E469" s="164">
        <v>14029</v>
      </c>
      <c r="F469" s="240">
        <v>0.86236784</v>
      </c>
      <c r="G469" s="164">
        <v>14090</v>
      </c>
      <c r="H469" s="240">
        <v>0.86235388000000002</v>
      </c>
      <c r="I469" s="254" t="s">
        <v>251</v>
      </c>
      <c r="J469" s="247" t="s">
        <v>251</v>
      </c>
      <c r="K469" s="163" t="s">
        <v>251</v>
      </c>
      <c r="L469" s="262" t="s">
        <v>251</v>
      </c>
      <c r="M469" s="267" t="s">
        <v>251</v>
      </c>
      <c r="N469" s="163" t="s">
        <v>251</v>
      </c>
      <c r="O469" s="262" t="s">
        <v>251</v>
      </c>
      <c r="P469" s="267" t="s">
        <v>251</v>
      </c>
      <c r="Q469" s="163" t="s">
        <v>251</v>
      </c>
      <c r="R469" s="262" t="s">
        <v>251</v>
      </c>
      <c r="S469" s="267" t="s">
        <v>251</v>
      </c>
      <c r="T469" s="163" t="s">
        <v>251</v>
      </c>
      <c r="U469" s="262" t="s">
        <v>251</v>
      </c>
      <c r="V469" s="267" t="s">
        <v>251</v>
      </c>
      <c r="W469" s="163" t="s">
        <v>251</v>
      </c>
      <c r="X469" s="262">
        <v>39260.737881000001</v>
      </c>
      <c r="Y469" s="267">
        <v>10.81456</v>
      </c>
      <c r="Z469" s="163">
        <v>0.98839999999999995</v>
      </c>
      <c r="AA469" s="262" t="s">
        <v>251</v>
      </c>
      <c r="AB469" s="267" t="s">
        <v>251</v>
      </c>
      <c r="AC469" s="163" t="s">
        <v>251</v>
      </c>
      <c r="AD469" s="262">
        <v>39260.929752999997</v>
      </c>
      <c r="AE469" s="267">
        <v>-93.841149999999999</v>
      </c>
      <c r="AF469" s="163">
        <v>0.90059999999999996</v>
      </c>
      <c r="AG469" s="262" t="s">
        <v>251</v>
      </c>
      <c r="AH469" s="267" t="s">
        <v>251</v>
      </c>
      <c r="AI469" s="162" t="s">
        <v>251</v>
      </c>
    </row>
    <row r="470" spans="2:35" x14ac:dyDescent="0.25">
      <c r="B470" s="166">
        <v>462</v>
      </c>
      <c r="C470" s="165" t="s">
        <v>193</v>
      </c>
      <c r="D470" s="165" t="s">
        <v>420</v>
      </c>
      <c r="E470" s="164">
        <v>1964</v>
      </c>
      <c r="F470" s="240">
        <v>0.12072781</v>
      </c>
      <c r="G470" s="164">
        <v>1971</v>
      </c>
      <c r="H470" s="240">
        <v>0.12063161999999999</v>
      </c>
      <c r="I470" s="254" t="s">
        <v>251</v>
      </c>
      <c r="J470" s="247" t="s">
        <v>251</v>
      </c>
      <c r="K470" s="163" t="s">
        <v>251</v>
      </c>
      <c r="L470" s="262" t="s">
        <v>251</v>
      </c>
      <c r="M470" s="267" t="s">
        <v>251</v>
      </c>
      <c r="N470" s="163" t="s">
        <v>251</v>
      </c>
      <c r="O470" s="262" t="s">
        <v>251</v>
      </c>
      <c r="P470" s="267" t="s">
        <v>251</v>
      </c>
      <c r="Q470" s="163" t="s">
        <v>251</v>
      </c>
      <c r="R470" s="262" t="s">
        <v>251</v>
      </c>
      <c r="S470" s="267" t="s">
        <v>251</v>
      </c>
      <c r="T470" s="163" t="s">
        <v>251</v>
      </c>
      <c r="U470" s="262" t="s">
        <v>251</v>
      </c>
      <c r="V470" s="267" t="s">
        <v>251</v>
      </c>
      <c r="W470" s="163" t="s">
        <v>251</v>
      </c>
      <c r="X470" s="262">
        <v>39109.445793999999</v>
      </c>
      <c r="Y470" s="267">
        <v>-445.88461999999998</v>
      </c>
      <c r="Z470" s="163">
        <v>0.5635</v>
      </c>
      <c r="AA470" s="262" t="s">
        <v>251</v>
      </c>
      <c r="AB470" s="267" t="s">
        <v>251</v>
      </c>
      <c r="AC470" s="163" t="s">
        <v>251</v>
      </c>
      <c r="AD470" s="262">
        <v>39114.89258</v>
      </c>
      <c r="AE470" s="267">
        <v>-532.20309999999995</v>
      </c>
      <c r="AF470" s="163">
        <v>0.49569999999999997</v>
      </c>
      <c r="AG470" s="262" t="s">
        <v>251</v>
      </c>
      <c r="AH470" s="267" t="s">
        <v>251</v>
      </c>
      <c r="AI470" s="162" t="s">
        <v>251</v>
      </c>
    </row>
    <row r="471" spans="2:35" x14ac:dyDescent="0.25">
      <c r="B471" s="166">
        <v>463</v>
      </c>
      <c r="C471" s="165" t="s">
        <v>193</v>
      </c>
      <c r="D471" s="165" t="s">
        <v>419</v>
      </c>
      <c r="E471" s="164">
        <v>275</v>
      </c>
      <c r="F471" s="240">
        <v>1.6904349999999999E-2</v>
      </c>
      <c r="G471" s="164">
        <v>278</v>
      </c>
      <c r="H471" s="240">
        <v>1.701451E-2</v>
      </c>
      <c r="I471" s="254" t="s">
        <v>251</v>
      </c>
      <c r="J471" s="247" t="s">
        <v>251</v>
      </c>
      <c r="K471" s="163" t="s">
        <v>251</v>
      </c>
      <c r="L471" s="262" t="s">
        <v>251</v>
      </c>
      <c r="M471" s="267" t="s">
        <v>251</v>
      </c>
      <c r="N471" s="163" t="s">
        <v>251</v>
      </c>
      <c r="O471" s="262" t="s">
        <v>251</v>
      </c>
      <c r="P471" s="267" t="s">
        <v>251</v>
      </c>
      <c r="Q471" s="163" t="s">
        <v>251</v>
      </c>
      <c r="R471" s="262" t="s">
        <v>251</v>
      </c>
      <c r="S471" s="267" t="s">
        <v>251</v>
      </c>
      <c r="T471" s="163" t="s">
        <v>251</v>
      </c>
      <c r="U471" s="262" t="s">
        <v>251</v>
      </c>
      <c r="V471" s="267" t="s">
        <v>251</v>
      </c>
      <c r="W471" s="163" t="s">
        <v>251</v>
      </c>
      <c r="X471" s="262">
        <v>39036.634883999999</v>
      </c>
      <c r="Y471" s="267">
        <v>0</v>
      </c>
      <c r="Z471" s="163" t="s">
        <v>251</v>
      </c>
      <c r="AA471" s="262" t="s">
        <v>251</v>
      </c>
      <c r="AB471" s="267" t="s">
        <v>251</v>
      </c>
      <c r="AC471" s="163" t="s">
        <v>251</v>
      </c>
      <c r="AD471" s="262">
        <v>39038.738182000001</v>
      </c>
      <c r="AE471" s="267">
        <v>0</v>
      </c>
      <c r="AF471" s="163" t="s">
        <v>251</v>
      </c>
      <c r="AG471" s="262" t="s">
        <v>251</v>
      </c>
      <c r="AH471" s="267" t="s">
        <v>251</v>
      </c>
      <c r="AI471" s="162" t="s">
        <v>251</v>
      </c>
    </row>
    <row r="472" spans="2:35" x14ac:dyDescent="0.25">
      <c r="B472" s="166">
        <v>464</v>
      </c>
      <c r="C472" s="165" t="s">
        <v>193</v>
      </c>
      <c r="D472" s="165" t="s">
        <v>418</v>
      </c>
      <c r="E472" s="164">
        <v>2673</v>
      </c>
      <c r="F472" s="240">
        <v>0.16431029999999999</v>
      </c>
      <c r="G472" s="164">
        <v>2687</v>
      </c>
      <c r="H472" s="240">
        <v>0.16445314999999999</v>
      </c>
      <c r="I472" s="254" t="s">
        <v>251</v>
      </c>
      <c r="J472" s="247" t="s">
        <v>251</v>
      </c>
      <c r="K472" s="163" t="s">
        <v>251</v>
      </c>
      <c r="L472" s="262" t="s">
        <v>251</v>
      </c>
      <c r="M472" s="267" t="s">
        <v>251</v>
      </c>
      <c r="N472" s="163" t="s">
        <v>251</v>
      </c>
      <c r="O472" s="262" t="s">
        <v>251</v>
      </c>
      <c r="P472" s="267" t="s">
        <v>251</v>
      </c>
      <c r="Q472" s="163" t="s">
        <v>251</v>
      </c>
      <c r="R472" s="262" t="s">
        <v>251</v>
      </c>
      <c r="S472" s="267" t="s">
        <v>251</v>
      </c>
      <c r="T472" s="163" t="s">
        <v>251</v>
      </c>
      <c r="U472" s="262" t="s">
        <v>251</v>
      </c>
      <c r="V472" s="267" t="s">
        <v>251</v>
      </c>
      <c r="W472" s="163" t="s">
        <v>251</v>
      </c>
      <c r="X472" s="262">
        <v>39118.250408</v>
      </c>
      <c r="Y472" s="267">
        <v>158.26594</v>
      </c>
      <c r="Z472" s="163">
        <v>0.54920000000000002</v>
      </c>
      <c r="AA472" s="262" t="s">
        <v>251</v>
      </c>
      <c r="AB472" s="267" t="s">
        <v>251</v>
      </c>
      <c r="AC472" s="163" t="s">
        <v>251</v>
      </c>
      <c r="AD472" s="262">
        <v>39123.407596999998</v>
      </c>
      <c r="AE472" s="267">
        <v>10.637650000000001</v>
      </c>
      <c r="AF472" s="163">
        <v>0.96799999999999997</v>
      </c>
      <c r="AG472" s="262" t="s">
        <v>251</v>
      </c>
      <c r="AH472" s="267" t="s">
        <v>251</v>
      </c>
      <c r="AI472" s="162" t="s">
        <v>251</v>
      </c>
    </row>
    <row r="473" spans="2:35" x14ac:dyDescent="0.25">
      <c r="B473" s="166">
        <v>465</v>
      </c>
      <c r="C473" s="165" t="s">
        <v>193</v>
      </c>
      <c r="D473" s="165" t="s">
        <v>417</v>
      </c>
      <c r="E473" s="164">
        <v>13595</v>
      </c>
      <c r="F473" s="240">
        <v>0.83568969999999998</v>
      </c>
      <c r="G473" s="164">
        <v>13652</v>
      </c>
      <c r="H473" s="240">
        <v>0.83554684999999995</v>
      </c>
      <c r="I473" s="254" t="s">
        <v>251</v>
      </c>
      <c r="J473" s="247" t="s">
        <v>251</v>
      </c>
      <c r="K473" s="163" t="s">
        <v>251</v>
      </c>
      <c r="L473" s="262" t="s">
        <v>251</v>
      </c>
      <c r="M473" s="267" t="s">
        <v>251</v>
      </c>
      <c r="N473" s="163" t="s">
        <v>251</v>
      </c>
      <c r="O473" s="262" t="s">
        <v>251</v>
      </c>
      <c r="P473" s="267" t="s">
        <v>251</v>
      </c>
      <c r="Q473" s="163" t="s">
        <v>251</v>
      </c>
      <c r="R473" s="262" t="s">
        <v>251</v>
      </c>
      <c r="S473" s="267" t="s">
        <v>251</v>
      </c>
      <c r="T473" s="163" t="s">
        <v>251</v>
      </c>
      <c r="U473" s="262" t="s">
        <v>251</v>
      </c>
      <c r="V473" s="267" t="s">
        <v>251</v>
      </c>
      <c r="W473" s="163" t="s">
        <v>251</v>
      </c>
      <c r="X473" s="262">
        <v>39262.376212000003</v>
      </c>
      <c r="Y473" s="267">
        <v>0</v>
      </c>
      <c r="Z473" s="163" t="s">
        <v>251</v>
      </c>
      <c r="AA473" s="262" t="s">
        <v>251</v>
      </c>
      <c r="AB473" s="267" t="s">
        <v>251</v>
      </c>
      <c r="AC473" s="163" t="s">
        <v>251</v>
      </c>
      <c r="AD473" s="262">
        <v>39262.388404999998</v>
      </c>
      <c r="AE473" s="267">
        <v>0</v>
      </c>
      <c r="AF473" s="163" t="s">
        <v>251</v>
      </c>
      <c r="AG473" s="262" t="s">
        <v>251</v>
      </c>
      <c r="AH473" s="267" t="s">
        <v>251</v>
      </c>
      <c r="AI473" s="162" t="s">
        <v>251</v>
      </c>
    </row>
    <row r="474" spans="2:35" ht="13.5" thickBot="1" x14ac:dyDescent="0.3">
      <c r="B474" s="273">
        <v>466</v>
      </c>
      <c r="C474" s="274" t="s">
        <v>193</v>
      </c>
      <c r="D474" s="274" t="s">
        <v>416</v>
      </c>
      <c r="E474" s="275" t="s">
        <v>136</v>
      </c>
      <c r="F474" s="276" t="s">
        <v>136</v>
      </c>
      <c r="G474" s="275" t="s">
        <v>136</v>
      </c>
      <c r="H474" s="276" t="s">
        <v>136</v>
      </c>
      <c r="I474" s="277" t="s">
        <v>251</v>
      </c>
      <c r="J474" s="278" t="s">
        <v>251</v>
      </c>
      <c r="K474" s="279" t="s">
        <v>251</v>
      </c>
      <c r="L474" s="280" t="s">
        <v>251</v>
      </c>
      <c r="M474" s="281" t="s">
        <v>251</v>
      </c>
      <c r="N474" s="279" t="s">
        <v>251</v>
      </c>
      <c r="O474" s="280" t="s">
        <v>251</v>
      </c>
      <c r="P474" s="281" t="s">
        <v>251</v>
      </c>
      <c r="Q474" s="279" t="s">
        <v>251</v>
      </c>
      <c r="R474" s="280" t="s">
        <v>251</v>
      </c>
      <c r="S474" s="281" t="s">
        <v>251</v>
      </c>
      <c r="T474" s="279" t="s">
        <v>251</v>
      </c>
      <c r="U474" s="280" t="s">
        <v>251</v>
      </c>
      <c r="V474" s="281" t="s">
        <v>251</v>
      </c>
      <c r="W474" s="279" t="s">
        <v>251</v>
      </c>
      <c r="X474" s="280" t="s">
        <v>251</v>
      </c>
      <c r="Y474" s="281" t="s">
        <v>251</v>
      </c>
      <c r="Z474" s="279" t="s">
        <v>251</v>
      </c>
      <c r="AA474" s="280" t="s">
        <v>251</v>
      </c>
      <c r="AB474" s="281">
        <v>-25.400849999999998</v>
      </c>
      <c r="AC474" s="279">
        <v>0.17399999999999999</v>
      </c>
      <c r="AD474" s="280" t="s">
        <v>251</v>
      </c>
      <c r="AE474" s="281" t="s">
        <v>251</v>
      </c>
      <c r="AF474" s="279" t="s">
        <v>251</v>
      </c>
      <c r="AG474" s="280" t="s">
        <v>251</v>
      </c>
      <c r="AH474" s="281">
        <v>-20.076450000000001</v>
      </c>
      <c r="AI474" s="282">
        <v>0.28649999999999998</v>
      </c>
    </row>
  </sheetData>
  <autoFilter ref="B8:AI474"/>
  <mergeCells count="14">
    <mergeCell ref="B6:B7"/>
    <mergeCell ref="AG6:AI6"/>
    <mergeCell ref="O6:Q6"/>
    <mergeCell ref="R6:T6"/>
    <mergeCell ref="U6:W6"/>
    <mergeCell ref="C6:C7"/>
    <mergeCell ref="E6:F6"/>
    <mergeCell ref="G6:H6"/>
    <mergeCell ref="D6:D7"/>
    <mergeCell ref="X6:Z6"/>
    <mergeCell ref="AA6:AC6"/>
    <mergeCell ref="I6:K6"/>
    <mergeCell ref="L6:N6"/>
    <mergeCell ref="AD6:AF6"/>
  </mergeCells>
  <hyperlinks>
    <hyperlink ref="B3" location="Overview!A1" display="Back to Overview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B1:G19"/>
  <sheetViews>
    <sheetView showGridLines="0" zoomScale="85" zoomScaleNormal="85" workbookViewId="0">
      <pane ySplit="8" topLeftCell="A9" activePane="bottomLeft" state="frozen"/>
      <selection pane="bottomLeft"/>
    </sheetView>
  </sheetViews>
  <sheetFormatPr defaultColWidth="9.140625" defaultRowHeight="12.75" x14ac:dyDescent="0.2"/>
  <cols>
    <col min="1" max="1" width="3.28515625" style="17" customWidth="1"/>
    <col min="2" max="2" width="6.7109375" style="151" customWidth="1"/>
    <col min="3" max="3" width="11.28515625" style="135" bestFit="1" customWidth="1"/>
    <col min="4" max="5" width="14.7109375" style="135" customWidth="1"/>
    <col min="6" max="7" width="15.7109375" style="17" customWidth="1"/>
    <col min="8" max="16384" width="9.140625" style="17"/>
  </cols>
  <sheetData>
    <row r="1" spans="2:7" s="67" customFormat="1" ht="12" customHeight="1" x14ac:dyDescent="0.25">
      <c r="B1" s="203"/>
    </row>
    <row r="2" spans="2:7" s="35" customFormat="1" ht="20.25" customHeight="1" x14ac:dyDescent="0.25">
      <c r="B2" s="125" t="s">
        <v>502</v>
      </c>
    </row>
    <row r="3" spans="2:7" s="201" customFormat="1" ht="11.25" customHeight="1" x14ac:dyDescent="0.25">
      <c r="B3" s="128" t="s">
        <v>0</v>
      </c>
    </row>
    <row r="4" spans="2:7" ht="12" customHeight="1" x14ac:dyDescent="0.25">
      <c r="B4" s="131"/>
      <c r="C4" s="132"/>
      <c r="D4" s="132"/>
      <c r="E4" s="132"/>
    </row>
    <row r="5" spans="2:7" ht="12" customHeight="1" thickBot="1" x14ac:dyDescent="0.25">
      <c r="B5" s="134" t="s">
        <v>502</v>
      </c>
      <c r="C5" s="95"/>
      <c r="F5" s="133"/>
      <c r="G5" s="133"/>
    </row>
    <row r="6" spans="2:7" ht="21.75" customHeight="1" x14ac:dyDescent="0.25">
      <c r="B6" s="327" t="s">
        <v>1</v>
      </c>
      <c r="C6" s="342" t="s">
        <v>443</v>
      </c>
      <c r="D6" s="325" t="s">
        <v>444</v>
      </c>
      <c r="E6" s="344" t="s">
        <v>497</v>
      </c>
      <c r="F6" s="325" t="s">
        <v>445</v>
      </c>
      <c r="G6" s="330" t="s">
        <v>446</v>
      </c>
    </row>
    <row r="7" spans="2:7" ht="39.75" customHeight="1" thickBot="1" x14ac:dyDescent="0.3">
      <c r="B7" s="341"/>
      <c r="C7" s="343"/>
      <c r="D7" s="326"/>
      <c r="E7" s="345"/>
      <c r="F7" s="326"/>
      <c r="G7" s="331"/>
    </row>
    <row r="8" spans="2:7" x14ac:dyDescent="0.25">
      <c r="B8" s="82"/>
      <c r="C8" s="207"/>
      <c r="D8" s="202"/>
      <c r="E8" s="208"/>
      <c r="F8" s="208"/>
      <c r="G8" s="208"/>
    </row>
    <row r="9" spans="2:7" x14ac:dyDescent="0.2">
      <c r="B9" s="142">
        <v>1</v>
      </c>
      <c r="C9" s="209" t="s">
        <v>447</v>
      </c>
      <c r="D9" s="268">
        <v>39176.209355999999</v>
      </c>
      <c r="E9" s="268">
        <v>39176.209355999999</v>
      </c>
      <c r="F9" s="269">
        <v>1</v>
      </c>
      <c r="G9" s="270">
        <v>1.0002844862</v>
      </c>
    </row>
    <row r="10" spans="2:7" x14ac:dyDescent="0.2">
      <c r="B10" s="142">
        <v>2</v>
      </c>
      <c r="C10" s="209" t="s">
        <v>448</v>
      </c>
      <c r="D10" s="268">
        <v>20762.825175000002</v>
      </c>
      <c r="E10" s="268">
        <v>20659.899789999999</v>
      </c>
      <c r="F10" s="269">
        <v>0.99504280440000004</v>
      </c>
      <c r="G10" s="270">
        <v>1.0052631045</v>
      </c>
    </row>
    <row r="11" spans="2:7" x14ac:dyDescent="0.2">
      <c r="B11" s="142">
        <v>3</v>
      </c>
      <c r="C11" s="209" t="s">
        <v>449</v>
      </c>
      <c r="D11" s="268">
        <v>31556.537155000002</v>
      </c>
      <c r="E11" s="268">
        <v>31483.070841000001</v>
      </c>
      <c r="F11" s="269">
        <v>0.99767191460000004</v>
      </c>
      <c r="G11" s="270">
        <v>1.0023521501999999</v>
      </c>
    </row>
    <row r="12" spans="2:7" x14ac:dyDescent="0.2">
      <c r="B12" s="142">
        <v>4</v>
      </c>
      <c r="C12" s="209" t="s">
        <v>450</v>
      </c>
      <c r="D12" s="268">
        <v>33165.368108000002</v>
      </c>
      <c r="E12" s="268">
        <v>33245.916139000001</v>
      </c>
      <c r="F12" s="269">
        <v>1.0024286790000001</v>
      </c>
      <c r="G12" s="270">
        <v>0.99759622709999995</v>
      </c>
    </row>
    <row r="13" spans="2:7" x14ac:dyDescent="0.2">
      <c r="B13" s="142">
        <v>5</v>
      </c>
      <c r="C13" s="209" t="s">
        <v>451</v>
      </c>
      <c r="D13" s="268">
        <v>35042.991754000002</v>
      </c>
      <c r="E13" s="268">
        <v>34921.783145000001</v>
      </c>
      <c r="F13" s="269">
        <v>0.99654114549999995</v>
      </c>
      <c r="G13" s="270">
        <v>1.0033830468</v>
      </c>
    </row>
    <row r="14" spans="2:7" x14ac:dyDescent="0.2">
      <c r="B14" s="142">
        <v>6</v>
      </c>
      <c r="C14" s="209" t="s">
        <v>452</v>
      </c>
      <c r="D14" s="268">
        <v>36500.506266999997</v>
      </c>
      <c r="E14" s="268">
        <v>36624.908520999998</v>
      </c>
      <c r="F14" s="269">
        <v>1.0034082337000001</v>
      </c>
      <c r="G14" s="270">
        <v>0.99663078439999997</v>
      </c>
    </row>
    <row r="15" spans="2:7" x14ac:dyDescent="0.2">
      <c r="B15" s="142">
        <v>7</v>
      </c>
      <c r="C15" s="209" t="s">
        <v>453</v>
      </c>
      <c r="D15" s="268">
        <v>38396.553675000003</v>
      </c>
      <c r="E15" s="268">
        <v>38164.214376999997</v>
      </c>
      <c r="F15" s="269">
        <v>0.99394895439999997</v>
      </c>
      <c r="G15" s="270">
        <v>1.0061198128</v>
      </c>
    </row>
    <row r="16" spans="2:7" x14ac:dyDescent="0.2">
      <c r="B16" s="142">
        <v>8</v>
      </c>
      <c r="C16" s="209" t="s">
        <v>454</v>
      </c>
      <c r="D16" s="268">
        <v>40602.520477999999</v>
      </c>
      <c r="E16" s="268">
        <v>40414.986913000001</v>
      </c>
      <c r="F16" s="269">
        <v>0.99538123339999995</v>
      </c>
      <c r="G16" s="270">
        <v>1.0045614470999999</v>
      </c>
    </row>
    <row r="17" spans="2:7" x14ac:dyDescent="0.2">
      <c r="B17" s="142">
        <v>9</v>
      </c>
      <c r="C17" s="209" t="s">
        <v>455</v>
      </c>
      <c r="D17" s="268">
        <v>44353.430068000001</v>
      </c>
      <c r="E17" s="268">
        <v>44922.696085000003</v>
      </c>
      <c r="F17" s="269">
        <v>1.0128347687000001</v>
      </c>
      <c r="G17" s="270">
        <v>0.9874019624</v>
      </c>
    </row>
    <row r="18" spans="2:7" x14ac:dyDescent="0.2">
      <c r="B18" s="142">
        <v>10</v>
      </c>
      <c r="C18" s="209" t="s">
        <v>456</v>
      </c>
      <c r="D18" s="268">
        <v>50207.092386999997</v>
      </c>
      <c r="E18" s="268">
        <v>50331.713683000002</v>
      </c>
      <c r="F18" s="269">
        <v>1.0024821451999999</v>
      </c>
      <c r="G18" s="270">
        <v>0.9973545895</v>
      </c>
    </row>
    <row r="19" spans="2:7" ht="13.5" thickBot="1" x14ac:dyDescent="0.25">
      <c r="B19" s="146">
        <v>11</v>
      </c>
      <c r="C19" s="284" t="s">
        <v>457</v>
      </c>
      <c r="D19" s="285">
        <v>61191.053760000003</v>
      </c>
      <c r="E19" s="285">
        <v>61012.276524000001</v>
      </c>
      <c r="F19" s="286">
        <v>0.99707837629999996</v>
      </c>
      <c r="G19" s="287">
        <v>1.0021153514000001</v>
      </c>
    </row>
  </sheetData>
  <autoFilter ref="B8:G8"/>
  <mergeCells count="6">
    <mergeCell ref="F6:F7"/>
    <mergeCell ref="G6:G7"/>
    <mergeCell ref="B6:B7"/>
    <mergeCell ref="C6:C7"/>
    <mergeCell ref="D6:D7"/>
    <mergeCell ref="E6:E7"/>
  </mergeCells>
  <hyperlinks>
    <hyperlink ref="B3" location="Overview!A1" display="Back to Overview"/>
  </hyperlink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2"/>
  <sheetViews>
    <sheetView showGridLines="0" zoomScale="85" zoomScaleNormal="85" workbookViewId="0">
      <pane xSplit="4" ySplit="8" topLeftCell="E9" activePane="bottomRight" state="frozen"/>
      <selection activeCell="A1272" sqref="A1272:XFD1272"/>
      <selection pane="topRight" activeCell="A1272" sqref="A1272:XFD1272"/>
      <selection pane="bottomLeft" activeCell="A1272" sqref="A1272:XFD1272"/>
      <selection pane="bottomRight"/>
    </sheetView>
  </sheetViews>
  <sheetFormatPr defaultColWidth="0" defaultRowHeight="12.75" zeroHeight="1" x14ac:dyDescent="0.2"/>
  <cols>
    <col min="1" max="1" width="3.28515625" style="17" customWidth="1"/>
    <col min="2" max="2" width="9" style="95" customWidth="1"/>
    <col min="3" max="3" width="11" style="95" customWidth="1"/>
    <col min="4" max="4" width="38.7109375" style="17" customWidth="1"/>
    <col min="5" max="5" width="14.5703125" style="96" customWidth="1"/>
    <col min="6" max="13" width="14.5703125" style="79" customWidth="1"/>
    <col min="14" max="16" width="9.140625" style="17" customWidth="1"/>
    <col min="17" max="18" width="0" style="17" hidden="1" customWidth="1"/>
    <col min="19" max="16384" width="9.140625" style="17" hidden="1"/>
  </cols>
  <sheetData>
    <row r="1" spans="2:16" s="67" customFormat="1" x14ac:dyDescent="0.25">
      <c r="E1" s="68"/>
      <c r="F1" s="69"/>
      <c r="G1" s="69"/>
      <c r="H1" s="69"/>
      <c r="I1" s="69"/>
      <c r="J1" s="69"/>
      <c r="K1" s="69"/>
      <c r="L1" s="69"/>
      <c r="M1" s="69"/>
    </row>
    <row r="2" spans="2:16" s="35" customFormat="1" ht="20.25" x14ac:dyDescent="0.25">
      <c r="B2" s="35" t="s">
        <v>490</v>
      </c>
      <c r="E2" s="70"/>
      <c r="F2" s="71"/>
      <c r="G2" s="71"/>
      <c r="H2" s="71"/>
      <c r="I2" s="71"/>
      <c r="J2" s="71"/>
      <c r="K2" s="71"/>
      <c r="L2" s="71"/>
      <c r="M2" s="71"/>
    </row>
    <row r="3" spans="2:16" s="72" customFormat="1" x14ac:dyDescent="0.25">
      <c r="B3" s="72" t="s">
        <v>0</v>
      </c>
      <c r="E3" s="73"/>
      <c r="F3" s="74"/>
      <c r="G3" s="74"/>
      <c r="H3" s="74"/>
      <c r="I3" s="74"/>
      <c r="J3" s="74"/>
      <c r="K3" s="346"/>
      <c r="L3" s="346"/>
      <c r="M3" s="346"/>
    </row>
    <row r="4" spans="2:16" ht="12.75" customHeight="1" x14ac:dyDescent="0.25">
      <c r="B4" s="76"/>
      <c r="C4" s="76"/>
      <c r="D4" s="76"/>
      <c r="E4" s="77"/>
      <c r="F4" s="78"/>
      <c r="G4" s="78"/>
      <c r="K4" s="347"/>
      <c r="L4" s="347"/>
      <c r="M4" s="347"/>
    </row>
    <row r="5" spans="2:16" ht="12.75" customHeight="1" thickBot="1" x14ac:dyDescent="0.3">
      <c r="B5" s="348" t="s">
        <v>491</v>
      </c>
      <c r="C5" s="348"/>
      <c r="D5" s="348"/>
      <c r="E5" s="348"/>
      <c r="F5" s="348"/>
      <c r="G5" s="348"/>
      <c r="H5" s="348"/>
      <c r="I5" s="348"/>
      <c r="K5" s="80"/>
      <c r="L5" s="80"/>
      <c r="M5" s="80"/>
    </row>
    <row r="6" spans="2:16" ht="12.75" customHeight="1" x14ac:dyDescent="0.25">
      <c r="B6" s="349" t="s">
        <v>1</v>
      </c>
      <c r="C6" s="351" t="s">
        <v>442</v>
      </c>
      <c r="D6" s="351" t="s">
        <v>494</v>
      </c>
      <c r="E6" s="353" t="s">
        <v>499</v>
      </c>
      <c r="F6" s="355" t="s">
        <v>152</v>
      </c>
      <c r="G6" s="357" t="s">
        <v>153</v>
      </c>
      <c r="H6" s="358"/>
      <c r="I6" s="358"/>
      <c r="J6" s="358"/>
      <c r="K6" s="358"/>
      <c r="L6" s="358"/>
      <c r="M6" s="359"/>
    </row>
    <row r="7" spans="2:16" ht="38.25" customHeight="1" x14ac:dyDescent="0.25">
      <c r="B7" s="350"/>
      <c r="C7" s="352"/>
      <c r="D7" s="352"/>
      <c r="E7" s="354"/>
      <c r="F7" s="356"/>
      <c r="G7" s="81" t="s">
        <v>154</v>
      </c>
      <c r="H7" s="81" t="s">
        <v>155</v>
      </c>
      <c r="I7" s="81" t="s">
        <v>156</v>
      </c>
      <c r="J7" s="81" t="s">
        <v>157</v>
      </c>
      <c r="K7" s="81" t="s">
        <v>158</v>
      </c>
      <c r="L7" s="81" t="s">
        <v>159</v>
      </c>
      <c r="M7" s="293" t="s">
        <v>160</v>
      </c>
    </row>
    <row r="8" spans="2:16" ht="12.75" customHeight="1" x14ac:dyDescent="0.25">
      <c r="B8" s="82"/>
      <c r="C8" s="83"/>
      <c r="D8" s="84"/>
      <c r="E8" s="84"/>
      <c r="F8" s="84"/>
      <c r="G8" s="84"/>
      <c r="H8" s="84"/>
      <c r="I8" s="84"/>
      <c r="J8" s="84"/>
      <c r="K8" s="84"/>
      <c r="L8" s="84"/>
      <c r="M8" s="85"/>
    </row>
    <row r="9" spans="2:16" x14ac:dyDescent="0.2">
      <c r="B9" s="86">
        <v>1</v>
      </c>
      <c r="C9" s="87" t="s">
        <v>498</v>
      </c>
      <c r="D9" s="92" t="s">
        <v>161</v>
      </c>
      <c r="E9" s="88">
        <v>1415</v>
      </c>
      <c r="F9" s="89">
        <v>1.0087953993000001</v>
      </c>
      <c r="G9" s="89">
        <v>0.84247537370000003</v>
      </c>
      <c r="H9" s="89">
        <v>0.91030161310000002</v>
      </c>
      <c r="I9" s="89">
        <v>0.95161000979999999</v>
      </c>
      <c r="J9" s="89">
        <v>0.99630864949999998</v>
      </c>
      <c r="K9" s="89">
        <v>1.0512497895999999</v>
      </c>
      <c r="L9" s="89">
        <v>1.1171673607999999</v>
      </c>
      <c r="M9" s="90">
        <v>1.3113237857</v>
      </c>
      <c r="N9" s="94"/>
      <c r="O9" s="94"/>
      <c r="P9" s="94"/>
    </row>
    <row r="10" spans="2:16" x14ac:dyDescent="0.2">
      <c r="B10" s="86">
        <v>2</v>
      </c>
      <c r="C10" s="87" t="s">
        <v>498</v>
      </c>
      <c r="D10" s="91" t="s">
        <v>162</v>
      </c>
      <c r="E10" s="88" t="s">
        <v>162</v>
      </c>
      <c r="F10" s="89" t="s">
        <v>162</v>
      </c>
      <c r="G10" s="89" t="s">
        <v>162</v>
      </c>
      <c r="H10" s="89" t="s">
        <v>162</v>
      </c>
      <c r="I10" s="89" t="s">
        <v>162</v>
      </c>
      <c r="J10" s="89" t="s">
        <v>162</v>
      </c>
      <c r="K10" s="89" t="s">
        <v>162</v>
      </c>
      <c r="L10" s="89" t="s">
        <v>162</v>
      </c>
      <c r="M10" s="90" t="s">
        <v>162</v>
      </c>
    </row>
    <row r="11" spans="2:16" x14ac:dyDescent="0.2">
      <c r="B11" s="86">
        <v>3</v>
      </c>
      <c r="C11" s="87" t="s">
        <v>498</v>
      </c>
      <c r="D11" s="92" t="s">
        <v>163</v>
      </c>
      <c r="E11" s="88" t="s">
        <v>162</v>
      </c>
      <c r="F11" s="89" t="s">
        <v>162</v>
      </c>
      <c r="G11" s="89" t="s">
        <v>162</v>
      </c>
      <c r="H11" s="89" t="s">
        <v>162</v>
      </c>
      <c r="I11" s="89" t="s">
        <v>162</v>
      </c>
      <c r="J11" s="89" t="s">
        <v>162</v>
      </c>
      <c r="K11" s="89" t="s">
        <v>162</v>
      </c>
      <c r="L11" s="89" t="s">
        <v>162</v>
      </c>
      <c r="M11" s="90" t="s">
        <v>162</v>
      </c>
    </row>
    <row r="12" spans="2:16" x14ac:dyDescent="0.2">
      <c r="B12" s="86">
        <v>4</v>
      </c>
      <c r="C12" s="87" t="s">
        <v>498</v>
      </c>
      <c r="D12" s="93" t="s">
        <v>192</v>
      </c>
      <c r="E12" s="88">
        <v>1407</v>
      </c>
      <c r="F12" s="89">
        <v>1.0108828852</v>
      </c>
      <c r="G12" s="89">
        <v>0.83404782509999997</v>
      </c>
      <c r="H12" s="89">
        <v>0.91441173689999999</v>
      </c>
      <c r="I12" s="89">
        <v>0.95060699500000001</v>
      </c>
      <c r="J12" s="89">
        <v>0.99372277099999995</v>
      </c>
      <c r="K12" s="89">
        <v>1.0524676342999999</v>
      </c>
      <c r="L12" s="89">
        <v>1.1298335139</v>
      </c>
      <c r="M12" s="90">
        <v>1.3700259899</v>
      </c>
    </row>
    <row r="13" spans="2:16" x14ac:dyDescent="0.2">
      <c r="B13" s="86">
        <v>5</v>
      </c>
      <c r="C13" s="87" t="s">
        <v>498</v>
      </c>
      <c r="D13" s="93" t="s">
        <v>193</v>
      </c>
      <c r="E13" s="88">
        <v>1397</v>
      </c>
      <c r="F13" s="89">
        <v>1.0119637666000001</v>
      </c>
      <c r="G13" s="89">
        <v>0.72335226659999996</v>
      </c>
      <c r="H13" s="89">
        <v>0.86432573359999998</v>
      </c>
      <c r="I13" s="89">
        <v>0.91681309349999995</v>
      </c>
      <c r="J13" s="89">
        <v>0.98614335350000004</v>
      </c>
      <c r="K13" s="89">
        <v>1.0709174054999999</v>
      </c>
      <c r="L13" s="89">
        <v>1.1969382373999999</v>
      </c>
      <c r="M13" s="90">
        <v>1.5404820274</v>
      </c>
    </row>
    <row r="14" spans="2:16" x14ac:dyDescent="0.2">
      <c r="B14" s="86">
        <v>6</v>
      </c>
      <c r="C14" s="87" t="s">
        <v>498</v>
      </c>
      <c r="D14" s="93" t="s">
        <v>194</v>
      </c>
      <c r="E14" s="88">
        <v>1079</v>
      </c>
      <c r="F14" s="89">
        <v>0.9999585661</v>
      </c>
      <c r="G14" s="89">
        <v>0.64074502219999996</v>
      </c>
      <c r="H14" s="89">
        <v>0.79686120829999996</v>
      </c>
      <c r="I14" s="89">
        <v>0.87114987310000003</v>
      </c>
      <c r="J14" s="89">
        <v>0.96154718630000002</v>
      </c>
      <c r="K14" s="89">
        <v>1.0898861907999999</v>
      </c>
      <c r="L14" s="89">
        <v>1.2562521874999999</v>
      </c>
      <c r="M14" s="90">
        <v>1.7597532881</v>
      </c>
    </row>
    <row r="15" spans="2:16" x14ac:dyDescent="0.2">
      <c r="B15" s="86">
        <v>7</v>
      </c>
      <c r="C15" s="87" t="s">
        <v>498</v>
      </c>
      <c r="D15" s="91" t="s">
        <v>162</v>
      </c>
      <c r="E15" s="88" t="s">
        <v>162</v>
      </c>
      <c r="F15" s="89" t="s">
        <v>162</v>
      </c>
      <c r="G15" s="89" t="s">
        <v>162</v>
      </c>
      <c r="H15" s="89" t="s">
        <v>162</v>
      </c>
      <c r="I15" s="89" t="s">
        <v>162</v>
      </c>
      <c r="J15" s="89" t="s">
        <v>162</v>
      </c>
      <c r="K15" s="89" t="s">
        <v>162</v>
      </c>
      <c r="L15" s="89" t="s">
        <v>162</v>
      </c>
      <c r="M15" s="90" t="s">
        <v>162</v>
      </c>
    </row>
    <row r="16" spans="2:16" x14ac:dyDescent="0.2">
      <c r="B16" s="86">
        <v>8</v>
      </c>
      <c r="C16" s="87" t="s">
        <v>498</v>
      </c>
      <c r="D16" s="92" t="s">
        <v>164</v>
      </c>
      <c r="E16" s="88" t="s">
        <v>162</v>
      </c>
      <c r="F16" s="89" t="s">
        <v>162</v>
      </c>
      <c r="G16" s="89" t="s">
        <v>162</v>
      </c>
      <c r="H16" s="89" t="s">
        <v>162</v>
      </c>
      <c r="I16" s="89" t="s">
        <v>162</v>
      </c>
      <c r="J16" s="89" t="s">
        <v>162</v>
      </c>
      <c r="K16" s="89" t="s">
        <v>162</v>
      </c>
      <c r="L16" s="89" t="s">
        <v>162</v>
      </c>
      <c r="M16" s="90" t="s">
        <v>162</v>
      </c>
    </row>
    <row r="17" spans="2:13" x14ac:dyDescent="0.2">
      <c r="B17" s="86">
        <v>9</v>
      </c>
      <c r="C17" s="87" t="s">
        <v>498</v>
      </c>
      <c r="D17" s="93" t="s">
        <v>165</v>
      </c>
      <c r="E17" s="88">
        <v>1302</v>
      </c>
      <c r="F17" s="89">
        <v>1.0100481171</v>
      </c>
      <c r="G17" s="89">
        <v>0.84430529200000004</v>
      </c>
      <c r="H17" s="89">
        <v>0.91346033209999999</v>
      </c>
      <c r="I17" s="89">
        <v>0.95307246599999995</v>
      </c>
      <c r="J17" s="89">
        <v>0.99740105349999997</v>
      </c>
      <c r="K17" s="89">
        <v>1.0523374452000001</v>
      </c>
      <c r="L17" s="89">
        <v>1.1167907989000001</v>
      </c>
      <c r="M17" s="90">
        <v>1.3062122316</v>
      </c>
    </row>
    <row r="18" spans="2:13" x14ac:dyDescent="0.2">
      <c r="B18" s="86">
        <v>10</v>
      </c>
      <c r="C18" s="87" t="s">
        <v>498</v>
      </c>
      <c r="D18" s="93" t="s">
        <v>166</v>
      </c>
      <c r="E18" s="88">
        <v>113</v>
      </c>
      <c r="F18" s="89">
        <v>0.99436142869999999</v>
      </c>
      <c r="G18" s="89">
        <v>0.82814043719999997</v>
      </c>
      <c r="H18" s="89">
        <v>0.89260120229999995</v>
      </c>
      <c r="I18" s="89">
        <v>0.93435013990000004</v>
      </c>
      <c r="J18" s="89">
        <v>0.98090727690000001</v>
      </c>
      <c r="K18" s="89">
        <v>1.0337138849</v>
      </c>
      <c r="L18" s="89">
        <v>1.1285844532</v>
      </c>
      <c r="M18" s="90">
        <v>1.3113237857</v>
      </c>
    </row>
    <row r="19" spans="2:13" x14ac:dyDescent="0.2">
      <c r="B19" s="86">
        <v>11</v>
      </c>
      <c r="C19" s="87" t="s">
        <v>498</v>
      </c>
      <c r="D19" s="93" t="s">
        <v>167</v>
      </c>
      <c r="E19" s="88">
        <v>0</v>
      </c>
      <c r="F19" s="89" t="s">
        <v>162</v>
      </c>
      <c r="G19" s="89" t="s">
        <v>162</v>
      </c>
      <c r="H19" s="89" t="s">
        <v>162</v>
      </c>
      <c r="I19" s="89" t="s">
        <v>162</v>
      </c>
      <c r="J19" s="89" t="s">
        <v>162</v>
      </c>
      <c r="K19" s="89" t="s">
        <v>162</v>
      </c>
      <c r="L19" s="89" t="s">
        <v>162</v>
      </c>
      <c r="M19" s="90" t="s">
        <v>162</v>
      </c>
    </row>
    <row r="20" spans="2:13" x14ac:dyDescent="0.2">
      <c r="B20" s="86">
        <v>12</v>
      </c>
      <c r="C20" s="87" t="s">
        <v>498</v>
      </c>
      <c r="D20" s="91" t="s">
        <v>162</v>
      </c>
      <c r="E20" s="88" t="s">
        <v>162</v>
      </c>
      <c r="F20" s="89" t="s">
        <v>162</v>
      </c>
      <c r="G20" s="89" t="s">
        <v>162</v>
      </c>
      <c r="H20" s="89" t="s">
        <v>162</v>
      </c>
      <c r="I20" s="89" t="s">
        <v>162</v>
      </c>
      <c r="J20" s="89" t="s">
        <v>162</v>
      </c>
      <c r="K20" s="89" t="s">
        <v>162</v>
      </c>
      <c r="L20" s="89" t="s">
        <v>162</v>
      </c>
      <c r="M20" s="90" t="s">
        <v>162</v>
      </c>
    </row>
    <row r="21" spans="2:13" x14ac:dyDescent="0.2">
      <c r="B21" s="86">
        <v>13</v>
      </c>
      <c r="C21" s="87" t="s">
        <v>498</v>
      </c>
      <c r="D21" s="92" t="s">
        <v>168</v>
      </c>
      <c r="E21" s="88" t="s">
        <v>162</v>
      </c>
      <c r="F21" s="89" t="s">
        <v>162</v>
      </c>
      <c r="G21" s="89" t="s">
        <v>162</v>
      </c>
      <c r="H21" s="89" t="s">
        <v>162</v>
      </c>
      <c r="I21" s="89" t="s">
        <v>162</v>
      </c>
      <c r="J21" s="89" t="s">
        <v>162</v>
      </c>
      <c r="K21" s="89" t="s">
        <v>162</v>
      </c>
      <c r="L21" s="89" t="s">
        <v>162</v>
      </c>
      <c r="M21" s="90" t="s">
        <v>162</v>
      </c>
    </row>
    <row r="22" spans="2:13" x14ac:dyDescent="0.2">
      <c r="B22" s="86">
        <v>14</v>
      </c>
      <c r="C22" s="87" t="s">
        <v>498</v>
      </c>
      <c r="D22" s="93" t="s">
        <v>169</v>
      </c>
      <c r="E22" s="88">
        <v>201</v>
      </c>
      <c r="F22" s="89">
        <v>1.0201168088000001</v>
      </c>
      <c r="G22" s="89">
        <v>0.85027677850000005</v>
      </c>
      <c r="H22" s="89">
        <v>0.90920848160000001</v>
      </c>
      <c r="I22" s="89">
        <v>0.95907877630000005</v>
      </c>
      <c r="J22" s="89">
        <v>1.0049220483000001</v>
      </c>
      <c r="K22" s="89">
        <v>1.0687348650999999</v>
      </c>
      <c r="L22" s="89">
        <v>1.1296892739</v>
      </c>
      <c r="M22" s="90">
        <v>1.2519119698000001</v>
      </c>
    </row>
    <row r="23" spans="2:13" x14ac:dyDescent="0.2">
      <c r="B23" s="86">
        <v>15</v>
      </c>
      <c r="C23" s="87" t="s">
        <v>498</v>
      </c>
      <c r="D23" s="93" t="s">
        <v>170</v>
      </c>
      <c r="E23" s="88">
        <v>296</v>
      </c>
      <c r="F23" s="89">
        <v>0.99482709049999996</v>
      </c>
      <c r="G23" s="89">
        <v>0.86451740300000002</v>
      </c>
      <c r="H23" s="89">
        <v>0.9057600589</v>
      </c>
      <c r="I23" s="89">
        <v>0.9469117856</v>
      </c>
      <c r="J23" s="89">
        <v>0.98038553669999995</v>
      </c>
      <c r="K23" s="89">
        <v>1.0305802123000001</v>
      </c>
      <c r="L23" s="89">
        <v>1.0916582646999999</v>
      </c>
      <c r="M23" s="90">
        <v>1.2989264792999999</v>
      </c>
    </row>
    <row r="24" spans="2:13" x14ac:dyDescent="0.2">
      <c r="B24" s="86">
        <v>16</v>
      </c>
      <c r="C24" s="87" t="s">
        <v>498</v>
      </c>
      <c r="D24" s="93" t="s">
        <v>171</v>
      </c>
      <c r="E24" s="88">
        <v>585</v>
      </c>
      <c r="F24" s="89">
        <v>1.0171810516999999</v>
      </c>
      <c r="G24" s="89">
        <v>0.79744406109999999</v>
      </c>
      <c r="H24" s="89">
        <v>0.91557314150000002</v>
      </c>
      <c r="I24" s="89">
        <v>0.95273528070000002</v>
      </c>
      <c r="J24" s="89">
        <v>1.0012359538</v>
      </c>
      <c r="K24" s="89">
        <v>1.0621031589000001</v>
      </c>
      <c r="L24" s="89">
        <v>1.1271439126</v>
      </c>
      <c r="M24" s="90">
        <v>1.3713493344000001</v>
      </c>
    </row>
    <row r="25" spans="2:13" x14ac:dyDescent="0.2">
      <c r="B25" s="86">
        <v>17</v>
      </c>
      <c r="C25" s="87" t="s">
        <v>498</v>
      </c>
      <c r="D25" s="93" t="s">
        <v>172</v>
      </c>
      <c r="E25" s="88">
        <v>333</v>
      </c>
      <c r="F25" s="89">
        <v>0.9996464786</v>
      </c>
      <c r="G25" s="89">
        <v>0.86468187789999995</v>
      </c>
      <c r="H25" s="89">
        <v>0.9080571543</v>
      </c>
      <c r="I25" s="89">
        <v>0.95235162449999999</v>
      </c>
      <c r="J25" s="89">
        <v>0.99433998960000003</v>
      </c>
      <c r="K25" s="89">
        <v>1.0456848620000001</v>
      </c>
      <c r="L25" s="89">
        <v>1.0983028109999999</v>
      </c>
      <c r="M25" s="90">
        <v>1.2318112089</v>
      </c>
    </row>
    <row r="26" spans="2:13" x14ac:dyDescent="0.2">
      <c r="B26" s="86">
        <v>18</v>
      </c>
      <c r="C26" s="87" t="s">
        <v>498</v>
      </c>
      <c r="D26" s="93" t="s">
        <v>167</v>
      </c>
      <c r="E26" s="88">
        <v>0</v>
      </c>
      <c r="F26" s="89" t="s">
        <v>162</v>
      </c>
      <c r="G26" s="89" t="s">
        <v>162</v>
      </c>
      <c r="H26" s="89" t="s">
        <v>162</v>
      </c>
      <c r="I26" s="89" t="s">
        <v>162</v>
      </c>
      <c r="J26" s="89" t="s">
        <v>162</v>
      </c>
      <c r="K26" s="89" t="s">
        <v>162</v>
      </c>
      <c r="L26" s="89" t="s">
        <v>162</v>
      </c>
      <c r="M26" s="90" t="s">
        <v>162</v>
      </c>
    </row>
    <row r="27" spans="2:13" x14ac:dyDescent="0.2">
      <c r="B27" s="86">
        <v>19</v>
      </c>
      <c r="C27" s="87" t="s">
        <v>498</v>
      </c>
      <c r="D27" s="91" t="s">
        <v>162</v>
      </c>
      <c r="E27" s="88" t="s">
        <v>162</v>
      </c>
      <c r="F27" s="89" t="s">
        <v>162</v>
      </c>
      <c r="G27" s="89" t="s">
        <v>162</v>
      </c>
      <c r="H27" s="89" t="s">
        <v>162</v>
      </c>
      <c r="I27" s="89" t="s">
        <v>162</v>
      </c>
      <c r="J27" s="89" t="s">
        <v>162</v>
      </c>
      <c r="K27" s="89" t="s">
        <v>162</v>
      </c>
      <c r="L27" s="89" t="s">
        <v>162</v>
      </c>
      <c r="M27" s="90" t="s">
        <v>162</v>
      </c>
    </row>
    <row r="28" spans="2:13" x14ac:dyDescent="0.2">
      <c r="B28" s="86">
        <v>20</v>
      </c>
      <c r="C28" s="87" t="s">
        <v>498</v>
      </c>
      <c r="D28" s="92" t="s">
        <v>173</v>
      </c>
      <c r="E28" s="88" t="s">
        <v>162</v>
      </c>
      <c r="F28" s="89" t="s">
        <v>162</v>
      </c>
      <c r="G28" s="89" t="s">
        <v>162</v>
      </c>
      <c r="H28" s="89" t="s">
        <v>162</v>
      </c>
      <c r="I28" s="89" t="s">
        <v>162</v>
      </c>
      <c r="J28" s="89" t="s">
        <v>162</v>
      </c>
      <c r="K28" s="89" t="s">
        <v>162</v>
      </c>
      <c r="L28" s="89" t="s">
        <v>162</v>
      </c>
      <c r="M28" s="90" t="s">
        <v>162</v>
      </c>
    </row>
    <row r="29" spans="2:13" x14ac:dyDescent="0.2">
      <c r="B29" s="86">
        <v>21</v>
      </c>
      <c r="C29" s="87" t="s">
        <v>498</v>
      </c>
      <c r="D29" s="93" t="s">
        <v>174</v>
      </c>
      <c r="E29" s="88">
        <v>75</v>
      </c>
      <c r="F29" s="89">
        <v>1.0393319567999999</v>
      </c>
      <c r="G29" s="89">
        <v>0.89214061060000005</v>
      </c>
      <c r="H29" s="89">
        <v>0.94624599139999999</v>
      </c>
      <c r="I29" s="89">
        <v>0.98177740999999996</v>
      </c>
      <c r="J29" s="89">
        <v>1.0252428131</v>
      </c>
      <c r="K29" s="89">
        <v>1.0675876422999999</v>
      </c>
      <c r="L29" s="89">
        <v>1.1978672087</v>
      </c>
      <c r="M29" s="90">
        <v>1.3805255622999999</v>
      </c>
    </row>
    <row r="30" spans="2:13" x14ac:dyDescent="0.2">
      <c r="B30" s="86">
        <v>22</v>
      </c>
      <c r="C30" s="87" t="s">
        <v>498</v>
      </c>
      <c r="D30" s="93" t="s">
        <v>175</v>
      </c>
      <c r="E30" s="88">
        <v>126</v>
      </c>
      <c r="F30" s="89">
        <v>1.0086792206999999</v>
      </c>
      <c r="G30" s="89">
        <v>0.84430529200000004</v>
      </c>
      <c r="H30" s="89">
        <v>0.89665963869999998</v>
      </c>
      <c r="I30" s="89">
        <v>0.93860124899999997</v>
      </c>
      <c r="J30" s="89">
        <v>0.99513570429999998</v>
      </c>
      <c r="K30" s="89">
        <v>1.0798351772000001</v>
      </c>
      <c r="L30" s="89">
        <v>1.1270538852</v>
      </c>
      <c r="M30" s="90">
        <v>1.2110630937</v>
      </c>
    </row>
    <row r="31" spans="2:13" x14ac:dyDescent="0.2">
      <c r="B31" s="86">
        <v>23</v>
      </c>
      <c r="C31" s="87" t="s">
        <v>498</v>
      </c>
      <c r="D31" s="93" t="s">
        <v>176</v>
      </c>
      <c r="E31" s="88">
        <v>198</v>
      </c>
      <c r="F31" s="89">
        <v>0.99737804269999997</v>
      </c>
      <c r="G31" s="89">
        <v>0.8738670113</v>
      </c>
      <c r="H31" s="89">
        <v>0.9104138786</v>
      </c>
      <c r="I31" s="89">
        <v>0.94966046250000002</v>
      </c>
      <c r="J31" s="89">
        <v>0.98326998290000001</v>
      </c>
      <c r="K31" s="89">
        <v>1.0376232984</v>
      </c>
      <c r="L31" s="89">
        <v>1.0835008849000001</v>
      </c>
      <c r="M31" s="90">
        <v>1.2989264792999999</v>
      </c>
    </row>
    <row r="32" spans="2:13" x14ac:dyDescent="0.2">
      <c r="B32" s="86">
        <v>24</v>
      </c>
      <c r="C32" s="87" t="s">
        <v>498</v>
      </c>
      <c r="D32" s="93" t="s">
        <v>177</v>
      </c>
      <c r="E32" s="88">
        <v>98</v>
      </c>
      <c r="F32" s="89">
        <v>0.98967312600000001</v>
      </c>
      <c r="G32" s="89">
        <v>0.80908601960000004</v>
      </c>
      <c r="H32" s="89">
        <v>0.89756525190000003</v>
      </c>
      <c r="I32" s="89">
        <v>0.93944368509999998</v>
      </c>
      <c r="J32" s="89">
        <v>0.97280557769999998</v>
      </c>
      <c r="K32" s="89">
        <v>1.0203701394</v>
      </c>
      <c r="L32" s="89">
        <v>1.1221836892999999</v>
      </c>
      <c r="M32" s="90">
        <v>1.3131121963000001</v>
      </c>
    </row>
    <row r="33" spans="2:13" x14ac:dyDescent="0.2">
      <c r="B33" s="86">
        <v>25</v>
      </c>
      <c r="C33" s="87" t="s">
        <v>498</v>
      </c>
      <c r="D33" s="93" t="s">
        <v>178</v>
      </c>
      <c r="E33" s="88">
        <v>306</v>
      </c>
      <c r="F33" s="89">
        <v>1.0113780961000001</v>
      </c>
      <c r="G33" s="89">
        <v>0.73423938389999999</v>
      </c>
      <c r="H33" s="89">
        <v>0.91925835509999998</v>
      </c>
      <c r="I33" s="89">
        <v>0.95069971539999998</v>
      </c>
      <c r="J33" s="89">
        <v>0.99676783040000005</v>
      </c>
      <c r="K33" s="89">
        <v>1.04943447</v>
      </c>
      <c r="L33" s="89">
        <v>1.1171673607999999</v>
      </c>
      <c r="M33" s="90">
        <v>1.3713493344000001</v>
      </c>
    </row>
    <row r="34" spans="2:13" x14ac:dyDescent="0.2">
      <c r="B34" s="86">
        <v>26</v>
      </c>
      <c r="C34" s="87" t="s">
        <v>498</v>
      </c>
      <c r="D34" s="93" t="s">
        <v>179</v>
      </c>
      <c r="E34" s="88">
        <v>94</v>
      </c>
      <c r="F34" s="89">
        <v>0.9903855104</v>
      </c>
      <c r="G34" s="89">
        <v>0.84247537370000003</v>
      </c>
      <c r="H34" s="89">
        <v>0.89369566420000002</v>
      </c>
      <c r="I34" s="89">
        <v>0.94486524140000006</v>
      </c>
      <c r="J34" s="89">
        <v>0.98410222020000004</v>
      </c>
      <c r="K34" s="89">
        <v>1.0286112017</v>
      </c>
      <c r="L34" s="89">
        <v>1.0826522412999999</v>
      </c>
      <c r="M34" s="90">
        <v>1.2249528476</v>
      </c>
    </row>
    <row r="35" spans="2:13" x14ac:dyDescent="0.2">
      <c r="B35" s="86">
        <v>27</v>
      </c>
      <c r="C35" s="87" t="s">
        <v>498</v>
      </c>
      <c r="D35" s="93" t="s">
        <v>180</v>
      </c>
      <c r="E35" s="88">
        <v>185</v>
      </c>
      <c r="F35" s="89">
        <v>1.0403944856</v>
      </c>
      <c r="G35" s="89">
        <v>0.79746878860000003</v>
      </c>
      <c r="H35" s="89">
        <v>0.91665612649999995</v>
      </c>
      <c r="I35" s="89">
        <v>0.96832490189999998</v>
      </c>
      <c r="J35" s="89">
        <v>1.0245691052999999</v>
      </c>
      <c r="K35" s="89">
        <v>1.0822341356</v>
      </c>
      <c r="L35" s="89">
        <v>1.2164368554</v>
      </c>
      <c r="M35" s="90">
        <v>1.4552085775000001</v>
      </c>
    </row>
    <row r="36" spans="2:13" x14ac:dyDescent="0.2">
      <c r="B36" s="86">
        <v>28</v>
      </c>
      <c r="C36" s="87" t="s">
        <v>498</v>
      </c>
      <c r="D36" s="93" t="s">
        <v>181</v>
      </c>
      <c r="E36" s="88">
        <v>149</v>
      </c>
      <c r="F36" s="89">
        <v>0.99960490810000002</v>
      </c>
      <c r="G36" s="89">
        <v>0.86468187789999995</v>
      </c>
      <c r="H36" s="89">
        <v>0.9080571543</v>
      </c>
      <c r="I36" s="89">
        <v>0.95235162449999999</v>
      </c>
      <c r="J36" s="89">
        <v>0.9884786928</v>
      </c>
      <c r="K36" s="89">
        <v>1.0359812599</v>
      </c>
      <c r="L36" s="89">
        <v>1.0983028109999999</v>
      </c>
      <c r="M36" s="90">
        <v>1.2627564211</v>
      </c>
    </row>
    <row r="37" spans="2:13" x14ac:dyDescent="0.2">
      <c r="B37" s="86">
        <v>29</v>
      </c>
      <c r="C37" s="87" t="s">
        <v>498</v>
      </c>
      <c r="D37" s="93" t="s">
        <v>182</v>
      </c>
      <c r="E37" s="88">
        <v>184</v>
      </c>
      <c r="F37" s="89">
        <v>0.99968014159999996</v>
      </c>
      <c r="G37" s="89">
        <v>0.64340912260000005</v>
      </c>
      <c r="H37" s="89">
        <v>0.90443945010000004</v>
      </c>
      <c r="I37" s="89">
        <v>0.94999041699999998</v>
      </c>
      <c r="J37" s="89">
        <v>0.99824645570000003</v>
      </c>
      <c r="K37" s="89">
        <v>1.049347407</v>
      </c>
      <c r="L37" s="89">
        <v>1.103432856</v>
      </c>
      <c r="M37" s="90">
        <v>1.1965187851000001</v>
      </c>
    </row>
    <row r="38" spans="2:13" x14ac:dyDescent="0.2">
      <c r="B38" s="86">
        <v>30</v>
      </c>
      <c r="C38" s="87" t="s">
        <v>498</v>
      </c>
      <c r="D38" s="93" t="s">
        <v>167</v>
      </c>
      <c r="E38" s="88">
        <v>0</v>
      </c>
      <c r="F38" s="89" t="s">
        <v>162</v>
      </c>
      <c r="G38" s="89" t="s">
        <v>162</v>
      </c>
      <c r="H38" s="89" t="s">
        <v>162</v>
      </c>
      <c r="I38" s="89" t="s">
        <v>162</v>
      </c>
      <c r="J38" s="89" t="s">
        <v>162</v>
      </c>
      <c r="K38" s="89" t="s">
        <v>162</v>
      </c>
      <c r="L38" s="89" t="s">
        <v>162</v>
      </c>
      <c r="M38" s="90" t="s">
        <v>162</v>
      </c>
    </row>
    <row r="39" spans="2:13" x14ac:dyDescent="0.2">
      <c r="B39" s="86">
        <v>31</v>
      </c>
      <c r="C39" s="87" t="s">
        <v>498</v>
      </c>
      <c r="D39" s="91" t="s">
        <v>162</v>
      </c>
      <c r="E39" s="88" t="s">
        <v>162</v>
      </c>
      <c r="F39" s="89" t="s">
        <v>162</v>
      </c>
      <c r="G39" s="89" t="s">
        <v>162</v>
      </c>
      <c r="H39" s="89" t="s">
        <v>162</v>
      </c>
      <c r="I39" s="89" t="s">
        <v>162</v>
      </c>
      <c r="J39" s="89" t="s">
        <v>162</v>
      </c>
      <c r="K39" s="89" t="s">
        <v>162</v>
      </c>
      <c r="L39" s="89" t="s">
        <v>162</v>
      </c>
      <c r="M39" s="90" t="s">
        <v>162</v>
      </c>
    </row>
    <row r="40" spans="2:13" x14ac:dyDescent="0.2">
      <c r="B40" s="86">
        <v>32</v>
      </c>
      <c r="C40" s="87" t="s">
        <v>498</v>
      </c>
      <c r="D40" s="92" t="s">
        <v>183</v>
      </c>
      <c r="E40" s="88" t="s">
        <v>162</v>
      </c>
      <c r="F40" s="89" t="s">
        <v>162</v>
      </c>
      <c r="G40" s="89" t="s">
        <v>162</v>
      </c>
      <c r="H40" s="89" t="s">
        <v>162</v>
      </c>
      <c r="I40" s="89" t="s">
        <v>162</v>
      </c>
      <c r="J40" s="89" t="s">
        <v>162</v>
      </c>
      <c r="K40" s="89" t="s">
        <v>162</v>
      </c>
      <c r="L40" s="89" t="s">
        <v>162</v>
      </c>
      <c r="M40" s="90" t="s">
        <v>162</v>
      </c>
    </row>
    <row r="41" spans="2:13" x14ac:dyDescent="0.2">
      <c r="B41" s="86">
        <v>33</v>
      </c>
      <c r="C41" s="87" t="s">
        <v>498</v>
      </c>
      <c r="D41" s="93" t="s">
        <v>184</v>
      </c>
      <c r="E41" s="88">
        <v>537</v>
      </c>
      <c r="F41" s="89">
        <v>1.0212664007000001</v>
      </c>
      <c r="G41" s="89">
        <v>0.79746878860000003</v>
      </c>
      <c r="H41" s="89">
        <v>0.90366961170000004</v>
      </c>
      <c r="I41" s="89">
        <v>0.95314128460000003</v>
      </c>
      <c r="J41" s="89">
        <v>0.99991278679999995</v>
      </c>
      <c r="K41" s="89">
        <v>1.0749270018999999</v>
      </c>
      <c r="L41" s="89">
        <v>1.1665530114</v>
      </c>
      <c r="M41" s="90">
        <v>1.3619178928</v>
      </c>
    </row>
    <row r="42" spans="2:13" x14ac:dyDescent="0.2">
      <c r="B42" s="86">
        <v>34</v>
      </c>
      <c r="C42" s="87" t="s">
        <v>498</v>
      </c>
      <c r="D42" s="93" t="s">
        <v>185</v>
      </c>
      <c r="E42" s="88">
        <v>456</v>
      </c>
      <c r="F42" s="89">
        <v>1.0057335933</v>
      </c>
      <c r="G42" s="89">
        <v>0.84194244839999999</v>
      </c>
      <c r="H42" s="89">
        <v>0.90295483359999995</v>
      </c>
      <c r="I42" s="89">
        <v>0.94506466639999998</v>
      </c>
      <c r="J42" s="89">
        <v>1.0010487579</v>
      </c>
      <c r="K42" s="89">
        <v>1.0548383625</v>
      </c>
      <c r="L42" s="89">
        <v>1.1041615739999999</v>
      </c>
      <c r="M42" s="90">
        <v>1.2989264792999999</v>
      </c>
    </row>
    <row r="43" spans="2:13" x14ac:dyDescent="0.2">
      <c r="B43" s="86">
        <v>35</v>
      </c>
      <c r="C43" s="87" t="s">
        <v>498</v>
      </c>
      <c r="D43" s="93" t="s">
        <v>186</v>
      </c>
      <c r="E43" s="88">
        <v>178</v>
      </c>
      <c r="F43" s="89">
        <v>1.0010784160999999</v>
      </c>
      <c r="G43" s="89">
        <v>0.87485614710000004</v>
      </c>
      <c r="H43" s="89">
        <v>0.91745792189999997</v>
      </c>
      <c r="I43" s="89">
        <v>0.9522364096</v>
      </c>
      <c r="J43" s="89">
        <v>0.98906355710000005</v>
      </c>
      <c r="K43" s="89">
        <v>1.0433867376999999</v>
      </c>
      <c r="L43" s="89">
        <v>1.1087585254000001</v>
      </c>
      <c r="M43" s="90">
        <v>1.25354101</v>
      </c>
    </row>
    <row r="44" spans="2:13" x14ac:dyDescent="0.2">
      <c r="B44" s="86">
        <v>36</v>
      </c>
      <c r="C44" s="87" t="s">
        <v>498</v>
      </c>
      <c r="D44" s="93" t="s">
        <v>187</v>
      </c>
      <c r="E44" s="88">
        <v>102</v>
      </c>
      <c r="F44" s="89">
        <v>1.0005871577000001</v>
      </c>
      <c r="G44" s="89">
        <v>0.86829463350000002</v>
      </c>
      <c r="H44" s="89">
        <v>0.92821265890000004</v>
      </c>
      <c r="I44" s="89">
        <v>0.96334930789999995</v>
      </c>
      <c r="J44" s="89">
        <v>0.99920153550000002</v>
      </c>
      <c r="K44" s="89">
        <v>1.0346856551000001</v>
      </c>
      <c r="L44" s="89">
        <v>1.0729624675</v>
      </c>
      <c r="M44" s="90">
        <v>1.1285844532</v>
      </c>
    </row>
    <row r="45" spans="2:13" x14ac:dyDescent="0.2">
      <c r="B45" s="86">
        <v>37</v>
      </c>
      <c r="C45" s="87" t="s">
        <v>498</v>
      </c>
      <c r="D45" s="93" t="s">
        <v>188</v>
      </c>
      <c r="E45" s="88">
        <v>51</v>
      </c>
      <c r="F45" s="89">
        <v>0.98602292599999997</v>
      </c>
      <c r="G45" s="89">
        <v>0.84247537370000003</v>
      </c>
      <c r="H45" s="89">
        <v>0.91848640029999995</v>
      </c>
      <c r="I45" s="89">
        <v>0.94283749569999997</v>
      </c>
      <c r="J45" s="89">
        <v>0.98752219090000004</v>
      </c>
      <c r="K45" s="89">
        <v>1.0228446475999999</v>
      </c>
      <c r="L45" s="89">
        <v>1.0480888711</v>
      </c>
      <c r="M45" s="90">
        <v>1.1392130250000001</v>
      </c>
    </row>
    <row r="46" spans="2:13" x14ac:dyDescent="0.2">
      <c r="B46" s="86">
        <v>38</v>
      </c>
      <c r="C46" s="87" t="s">
        <v>498</v>
      </c>
      <c r="D46" s="93" t="s">
        <v>189</v>
      </c>
      <c r="E46" s="88">
        <v>73</v>
      </c>
      <c r="F46" s="89">
        <v>0.98840330620000005</v>
      </c>
      <c r="G46" s="89">
        <v>0.88722482759999999</v>
      </c>
      <c r="H46" s="89">
        <v>0.93821184970000004</v>
      </c>
      <c r="I46" s="89">
        <v>0.9559528437</v>
      </c>
      <c r="J46" s="89">
        <v>0.98090727690000001</v>
      </c>
      <c r="K46" s="89">
        <v>1.0098859584</v>
      </c>
      <c r="L46" s="89">
        <v>1.0609089600999999</v>
      </c>
      <c r="M46" s="90">
        <v>1.1712418213</v>
      </c>
    </row>
    <row r="47" spans="2:13" x14ac:dyDescent="0.2">
      <c r="B47" s="86">
        <v>39</v>
      </c>
      <c r="C47" s="87" t="s">
        <v>498</v>
      </c>
      <c r="D47" s="93" t="s">
        <v>190</v>
      </c>
      <c r="E47" s="88">
        <v>16</v>
      </c>
      <c r="F47" s="89">
        <v>0.9880514547</v>
      </c>
      <c r="G47" s="89">
        <v>0.92992900840000003</v>
      </c>
      <c r="H47" s="89">
        <v>0.93732242619999995</v>
      </c>
      <c r="I47" s="89">
        <v>0.95227056129999998</v>
      </c>
      <c r="J47" s="89">
        <v>0.98494611170000002</v>
      </c>
      <c r="K47" s="89">
        <v>1.0224466956</v>
      </c>
      <c r="L47" s="89">
        <v>1.0332312754999999</v>
      </c>
      <c r="M47" s="90">
        <v>1.0701638143000001</v>
      </c>
    </row>
    <row r="48" spans="2:13" x14ac:dyDescent="0.2">
      <c r="B48" s="86">
        <v>40</v>
      </c>
      <c r="C48" s="87" t="s">
        <v>498</v>
      </c>
      <c r="D48" s="93" t="s">
        <v>191</v>
      </c>
      <c r="E48" s="88">
        <v>2</v>
      </c>
      <c r="F48" s="89">
        <v>0.95481610080000001</v>
      </c>
      <c r="G48" s="89">
        <v>0.93885014259999999</v>
      </c>
      <c r="H48" s="89">
        <v>0.93885014259999999</v>
      </c>
      <c r="I48" s="89">
        <v>0.93885014259999999</v>
      </c>
      <c r="J48" s="89">
        <v>0.95481610080000001</v>
      </c>
      <c r="K48" s="89">
        <v>0.97078205900000003</v>
      </c>
      <c r="L48" s="89">
        <v>0.97078205900000003</v>
      </c>
      <c r="M48" s="90">
        <v>0.97078205900000003</v>
      </c>
    </row>
    <row r="49" spans="2:16" x14ac:dyDescent="0.2">
      <c r="B49" s="86">
        <v>41</v>
      </c>
      <c r="C49" s="87" t="s">
        <v>162</v>
      </c>
      <c r="D49" s="91" t="s">
        <v>162</v>
      </c>
      <c r="E49" s="88" t="s">
        <v>162</v>
      </c>
      <c r="F49" s="89" t="s">
        <v>162</v>
      </c>
      <c r="G49" s="89" t="s">
        <v>162</v>
      </c>
      <c r="H49" s="89" t="s">
        <v>162</v>
      </c>
      <c r="I49" s="89" t="s">
        <v>162</v>
      </c>
      <c r="J49" s="89" t="s">
        <v>162</v>
      </c>
      <c r="K49" s="89" t="s">
        <v>162</v>
      </c>
      <c r="L49" s="89" t="s">
        <v>162</v>
      </c>
      <c r="M49" s="90" t="s">
        <v>162</v>
      </c>
    </row>
    <row r="50" spans="2:16" x14ac:dyDescent="0.2">
      <c r="B50" s="86">
        <v>42</v>
      </c>
      <c r="C50" s="99" t="s">
        <v>500</v>
      </c>
      <c r="D50" s="92" t="s">
        <v>195</v>
      </c>
      <c r="E50" s="88">
        <v>3330</v>
      </c>
      <c r="F50" s="89">
        <v>1.002143008</v>
      </c>
      <c r="G50" s="89">
        <v>0.84018851409999995</v>
      </c>
      <c r="H50" s="89">
        <v>0.90237251900000004</v>
      </c>
      <c r="I50" s="89">
        <v>0.9397008416</v>
      </c>
      <c r="J50" s="89">
        <v>0.98705933619999997</v>
      </c>
      <c r="K50" s="89">
        <v>1.0466251811</v>
      </c>
      <c r="L50" s="89">
        <v>1.1187618398000001</v>
      </c>
      <c r="M50" s="90">
        <v>1.3123273756</v>
      </c>
      <c r="N50" s="94"/>
      <c r="O50" s="94"/>
      <c r="P50" s="94"/>
    </row>
    <row r="51" spans="2:16" x14ac:dyDescent="0.2">
      <c r="B51" s="86">
        <v>43</v>
      </c>
      <c r="C51" s="99" t="s">
        <v>500</v>
      </c>
      <c r="D51" s="91" t="s">
        <v>162</v>
      </c>
      <c r="E51" s="88" t="s">
        <v>162</v>
      </c>
      <c r="F51" s="89" t="s">
        <v>162</v>
      </c>
      <c r="G51" s="89" t="s">
        <v>162</v>
      </c>
      <c r="H51" s="89" t="s">
        <v>162</v>
      </c>
      <c r="I51" s="89" t="s">
        <v>162</v>
      </c>
      <c r="J51" s="89" t="s">
        <v>162</v>
      </c>
      <c r="K51" s="89" t="s">
        <v>162</v>
      </c>
      <c r="L51" s="89" t="s">
        <v>162</v>
      </c>
      <c r="M51" s="90" t="s">
        <v>162</v>
      </c>
    </row>
    <row r="52" spans="2:16" x14ac:dyDescent="0.2">
      <c r="B52" s="86">
        <v>44</v>
      </c>
      <c r="C52" s="99" t="s">
        <v>500</v>
      </c>
      <c r="D52" s="92" t="s">
        <v>163</v>
      </c>
      <c r="E52" s="88" t="s">
        <v>162</v>
      </c>
      <c r="F52" s="89" t="s">
        <v>162</v>
      </c>
      <c r="G52" s="89" t="s">
        <v>162</v>
      </c>
      <c r="H52" s="89" t="s">
        <v>162</v>
      </c>
      <c r="I52" s="89" t="s">
        <v>162</v>
      </c>
      <c r="J52" s="89" t="s">
        <v>162</v>
      </c>
      <c r="K52" s="89" t="s">
        <v>162</v>
      </c>
      <c r="L52" s="89" t="s">
        <v>162</v>
      </c>
      <c r="M52" s="90" t="s">
        <v>162</v>
      </c>
    </row>
    <row r="53" spans="2:16" x14ac:dyDescent="0.2">
      <c r="B53" s="86">
        <v>45</v>
      </c>
      <c r="C53" s="99" t="s">
        <v>500</v>
      </c>
      <c r="D53" s="93" t="s">
        <v>192</v>
      </c>
      <c r="E53" s="88">
        <v>3315</v>
      </c>
      <c r="F53" s="89">
        <v>1.004153485</v>
      </c>
      <c r="G53" s="89">
        <v>0.81250729489999995</v>
      </c>
      <c r="H53" s="89">
        <v>0.90500434190000001</v>
      </c>
      <c r="I53" s="89">
        <v>0.93858030429999995</v>
      </c>
      <c r="J53" s="89">
        <v>0.98652767779999995</v>
      </c>
      <c r="K53" s="89">
        <v>1.0473622870999999</v>
      </c>
      <c r="L53" s="89">
        <v>1.1295482515999999</v>
      </c>
      <c r="M53" s="90">
        <v>1.3700259899</v>
      </c>
    </row>
    <row r="54" spans="2:16" x14ac:dyDescent="0.2">
      <c r="B54" s="86">
        <v>46</v>
      </c>
      <c r="C54" s="99" t="s">
        <v>500</v>
      </c>
      <c r="D54" s="93" t="s">
        <v>193</v>
      </c>
      <c r="E54" s="88">
        <v>3247</v>
      </c>
      <c r="F54" s="89">
        <v>1.0045155654</v>
      </c>
      <c r="G54" s="89">
        <v>0.74302853459999996</v>
      </c>
      <c r="H54" s="89">
        <v>0.85040526969999997</v>
      </c>
      <c r="I54" s="89">
        <v>0.89958212230000001</v>
      </c>
      <c r="J54" s="89">
        <v>0.97472683739999999</v>
      </c>
      <c r="K54" s="89">
        <v>1.0720966602999999</v>
      </c>
      <c r="L54" s="89">
        <v>1.1925116114000001</v>
      </c>
      <c r="M54" s="90">
        <v>1.5490368575</v>
      </c>
    </row>
    <row r="55" spans="2:16" x14ac:dyDescent="0.2">
      <c r="B55" s="86">
        <v>47</v>
      </c>
      <c r="C55" s="99" t="s">
        <v>500</v>
      </c>
      <c r="D55" s="93" t="s">
        <v>194</v>
      </c>
      <c r="E55" s="88">
        <v>2203</v>
      </c>
      <c r="F55" s="89">
        <v>0.99711268149999999</v>
      </c>
      <c r="G55" s="89">
        <v>0.65549577550000004</v>
      </c>
      <c r="H55" s="89">
        <v>0.78943386370000002</v>
      </c>
      <c r="I55" s="89">
        <v>0.85086948419999997</v>
      </c>
      <c r="J55" s="89">
        <v>0.9484456402</v>
      </c>
      <c r="K55" s="89">
        <v>1.089550759</v>
      </c>
      <c r="L55" s="89">
        <v>1.2900323948000001</v>
      </c>
      <c r="M55" s="90">
        <v>1.7597532881</v>
      </c>
    </row>
    <row r="56" spans="2:16" x14ac:dyDescent="0.2">
      <c r="B56" s="86">
        <v>48</v>
      </c>
      <c r="C56" s="99" t="s">
        <v>500</v>
      </c>
      <c r="D56" s="91" t="s">
        <v>162</v>
      </c>
      <c r="E56" s="88" t="s">
        <v>162</v>
      </c>
      <c r="F56" s="89" t="s">
        <v>162</v>
      </c>
      <c r="G56" s="89" t="s">
        <v>162</v>
      </c>
      <c r="H56" s="89" t="s">
        <v>162</v>
      </c>
      <c r="I56" s="89" t="s">
        <v>162</v>
      </c>
      <c r="J56" s="89" t="s">
        <v>162</v>
      </c>
      <c r="K56" s="89" t="s">
        <v>162</v>
      </c>
      <c r="L56" s="89" t="s">
        <v>162</v>
      </c>
      <c r="M56" s="90" t="s">
        <v>162</v>
      </c>
    </row>
    <row r="57" spans="2:16" x14ac:dyDescent="0.2">
      <c r="B57" s="86">
        <v>49</v>
      </c>
      <c r="C57" s="99" t="s">
        <v>500</v>
      </c>
      <c r="D57" s="92" t="s">
        <v>164</v>
      </c>
      <c r="E57" s="88" t="s">
        <v>162</v>
      </c>
      <c r="F57" s="89" t="s">
        <v>162</v>
      </c>
      <c r="G57" s="89" t="s">
        <v>162</v>
      </c>
      <c r="H57" s="89" t="s">
        <v>162</v>
      </c>
      <c r="I57" s="89" t="s">
        <v>162</v>
      </c>
      <c r="J57" s="89" t="s">
        <v>162</v>
      </c>
      <c r="K57" s="89" t="s">
        <v>162</v>
      </c>
      <c r="L57" s="89" t="s">
        <v>162</v>
      </c>
      <c r="M57" s="90" t="s">
        <v>162</v>
      </c>
    </row>
    <row r="58" spans="2:16" x14ac:dyDescent="0.2">
      <c r="B58" s="86">
        <v>50</v>
      </c>
      <c r="C58" s="99" t="s">
        <v>500</v>
      </c>
      <c r="D58" s="93" t="s">
        <v>165</v>
      </c>
      <c r="E58" s="88">
        <v>3083</v>
      </c>
      <c r="F58" s="89">
        <v>1.0028973482000001</v>
      </c>
      <c r="G58" s="89">
        <v>0.84018851409999995</v>
      </c>
      <c r="H58" s="89">
        <v>0.90338015859999998</v>
      </c>
      <c r="I58" s="89">
        <v>0.94043142560000004</v>
      </c>
      <c r="J58" s="89">
        <v>0.98866569780000002</v>
      </c>
      <c r="K58" s="89">
        <v>1.0475002172000001</v>
      </c>
      <c r="L58" s="89">
        <v>1.1186511454000001</v>
      </c>
      <c r="M58" s="90">
        <v>1.3204768427</v>
      </c>
    </row>
    <row r="59" spans="2:16" x14ac:dyDescent="0.2">
      <c r="B59" s="86">
        <v>51</v>
      </c>
      <c r="C59" s="99" t="s">
        <v>500</v>
      </c>
      <c r="D59" s="93" t="s">
        <v>166</v>
      </c>
      <c r="E59" s="88">
        <v>247</v>
      </c>
      <c r="F59" s="89">
        <v>0.99272749800000004</v>
      </c>
      <c r="G59" s="89">
        <v>0.83597681130000001</v>
      </c>
      <c r="H59" s="89">
        <v>0.89540583370000004</v>
      </c>
      <c r="I59" s="89">
        <v>0.93062223509999997</v>
      </c>
      <c r="J59" s="89">
        <v>0.97297567620000003</v>
      </c>
      <c r="K59" s="89">
        <v>1.0270840618999999</v>
      </c>
      <c r="L59" s="89">
        <v>1.13545378</v>
      </c>
      <c r="M59" s="90">
        <v>1.2324344566000001</v>
      </c>
    </row>
    <row r="60" spans="2:16" x14ac:dyDescent="0.2">
      <c r="B60" s="86">
        <v>52</v>
      </c>
      <c r="C60" s="99" t="s">
        <v>500</v>
      </c>
      <c r="D60" s="93" t="s">
        <v>167</v>
      </c>
      <c r="E60" s="88">
        <v>0</v>
      </c>
      <c r="F60" s="89" t="s">
        <v>162</v>
      </c>
      <c r="G60" s="89" t="s">
        <v>162</v>
      </c>
      <c r="H60" s="89" t="s">
        <v>162</v>
      </c>
      <c r="I60" s="89" t="s">
        <v>162</v>
      </c>
      <c r="J60" s="89" t="s">
        <v>162</v>
      </c>
      <c r="K60" s="89" t="s">
        <v>162</v>
      </c>
      <c r="L60" s="89" t="s">
        <v>162</v>
      </c>
      <c r="M60" s="90" t="s">
        <v>162</v>
      </c>
    </row>
    <row r="61" spans="2:16" x14ac:dyDescent="0.2">
      <c r="B61" s="86">
        <v>53</v>
      </c>
      <c r="C61" s="99" t="s">
        <v>500</v>
      </c>
      <c r="D61" s="91" t="s">
        <v>162</v>
      </c>
      <c r="E61" s="88" t="s">
        <v>162</v>
      </c>
      <c r="F61" s="89" t="s">
        <v>162</v>
      </c>
      <c r="G61" s="89" t="s">
        <v>162</v>
      </c>
      <c r="H61" s="89" t="s">
        <v>162</v>
      </c>
      <c r="I61" s="89" t="s">
        <v>162</v>
      </c>
      <c r="J61" s="89" t="s">
        <v>162</v>
      </c>
      <c r="K61" s="89" t="s">
        <v>162</v>
      </c>
      <c r="L61" s="89" t="s">
        <v>162</v>
      </c>
      <c r="M61" s="90" t="s">
        <v>162</v>
      </c>
    </row>
    <row r="62" spans="2:16" x14ac:dyDescent="0.2">
      <c r="B62" s="86">
        <v>54</v>
      </c>
      <c r="C62" s="99" t="s">
        <v>500</v>
      </c>
      <c r="D62" s="92" t="s">
        <v>168</v>
      </c>
      <c r="E62" s="88" t="s">
        <v>162</v>
      </c>
      <c r="F62" s="89" t="s">
        <v>162</v>
      </c>
      <c r="G62" s="89" t="s">
        <v>162</v>
      </c>
      <c r="H62" s="89" t="s">
        <v>162</v>
      </c>
      <c r="I62" s="89" t="s">
        <v>162</v>
      </c>
      <c r="J62" s="89" t="s">
        <v>162</v>
      </c>
      <c r="K62" s="89" t="s">
        <v>162</v>
      </c>
      <c r="L62" s="89" t="s">
        <v>162</v>
      </c>
      <c r="M62" s="90" t="s">
        <v>162</v>
      </c>
    </row>
    <row r="63" spans="2:16" x14ac:dyDescent="0.2">
      <c r="B63" s="86">
        <v>55</v>
      </c>
      <c r="C63" s="99" t="s">
        <v>500</v>
      </c>
      <c r="D63" s="93" t="s">
        <v>169</v>
      </c>
      <c r="E63" s="88">
        <v>379</v>
      </c>
      <c r="F63" s="89">
        <v>1.0161632365</v>
      </c>
      <c r="G63" s="89">
        <v>0.85397742750000005</v>
      </c>
      <c r="H63" s="89">
        <v>0.90501561100000005</v>
      </c>
      <c r="I63" s="89">
        <v>0.94616735959999998</v>
      </c>
      <c r="J63" s="89">
        <v>1.0019849858000001</v>
      </c>
      <c r="K63" s="89">
        <v>1.0565987004999999</v>
      </c>
      <c r="L63" s="89">
        <v>1.1659803821000001</v>
      </c>
      <c r="M63" s="90">
        <v>1.3230481236</v>
      </c>
    </row>
    <row r="64" spans="2:16" x14ac:dyDescent="0.2">
      <c r="B64" s="86">
        <v>56</v>
      </c>
      <c r="C64" s="99" t="s">
        <v>500</v>
      </c>
      <c r="D64" s="93" t="s">
        <v>170</v>
      </c>
      <c r="E64" s="88">
        <v>770</v>
      </c>
      <c r="F64" s="89">
        <v>0.99079177679999997</v>
      </c>
      <c r="G64" s="89">
        <v>0.84747841820000003</v>
      </c>
      <c r="H64" s="89">
        <v>0.89810480680000004</v>
      </c>
      <c r="I64" s="89">
        <v>0.93134352269999998</v>
      </c>
      <c r="J64" s="89">
        <v>0.97353179560000003</v>
      </c>
      <c r="K64" s="89">
        <v>1.0270961089999999</v>
      </c>
      <c r="L64" s="89">
        <v>1.0980673026000001</v>
      </c>
      <c r="M64" s="90">
        <v>1.3631305786000001</v>
      </c>
    </row>
    <row r="65" spans="2:13" x14ac:dyDescent="0.2">
      <c r="B65" s="86">
        <v>57</v>
      </c>
      <c r="C65" s="99" t="s">
        <v>500</v>
      </c>
      <c r="D65" s="93" t="s">
        <v>171</v>
      </c>
      <c r="E65" s="88">
        <v>1492</v>
      </c>
      <c r="F65" s="89">
        <v>1.0071257694</v>
      </c>
      <c r="G65" s="89">
        <v>0.82243521050000001</v>
      </c>
      <c r="H65" s="89">
        <v>0.90405286969999998</v>
      </c>
      <c r="I65" s="89">
        <v>0.94114009040000002</v>
      </c>
      <c r="J65" s="89">
        <v>0.99249871239999998</v>
      </c>
      <c r="K65" s="89">
        <v>1.0568524775000001</v>
      </c>
      <c r="L65" s="89">
        <v>1.1273834452</v>
      </c>
      <c r="M65" s="90">
        <v>1.3216088536999999</v>
      </c>
    </row>
    <row r="66" spans="2:13" x14ac:dyDescent="0.2">
      <c r="B66" s="86">
        <v>58</v>
      </c>
      <c r="C66" s="99" t="s">
        <v>500</v>
      </c>
      <c r="D66" s="93" t="s">
        <v>172</v>
      </c>
      <c r="E66" s="88">
        <v>689</v>
      </c>
      <c r="F66" s="89">
        <v>0.99632660939999995</v>
      </c>
      <c r="G66" s="89">
        <v>0.8548726002</v>
      </c>
      <c r="H66" s="89">
        <v>0.90354128450000004</v>
      </c>
      <c r="I66" s="89">
        <v>0.94229432639999999</v>
      </c>
      <c r="J66" s="89">
        <v>0.9892306125</v>
      </c>
      <c r="K66" s="89">
        <v>1.0384252114999999</v>
      </c>
      <c r="L66" s="89">
        <v>1.1028282169000001</v>
      </c>
      <c r="M66" s="90">
        <v>1.2473054465</v>
      </c>
    </row>
    <row r="67" spans="2:13" x14ac:dyDescent="0.2">
      <c r="B67" s="86">
        <v>59</v>
      </c>
      <c r="C67" s="99" t="s">
        <v>500</v>
      </c>
      <c r="D67" s="93" t="s">
        <v>167</v>
      </c>
      <c r="E67" s="88">
        <v>0</v>
      </c>
      <c r="F67" s="89" t="s">
        <v>162</v>
      </c>
      <c r="G67" s="89" t="s">
        <v>162</v>
      </c>
      <c r="H67" s="89" t="s">
        <v>162</v>
      </c>
      <c r="I67" s="89" t="s">
        <v>162</v>
      </c>
      <c r="J67" s="89" t="s">
        <v>162</v>
      </c>
      <c r="K67" s="89" t="s">
        <v>162</v>
      </c>
      <c r="L67" s="89" t="s">
        <v>162</v>
      </c>
      <c r="M67" s="90" t="s">
        <v>162</v>
      </c>
    </row>
    <row r="68" spans="2:13" x14ac:dyDescent="0.2">
      <c r="B68" s="86">
        <v>60</v>
      </c>
      <c r="C68" s="99" t="s">
        <v>500</v>
      </c>
      <c r="D68" s="91" t="s">
        <v>162</v>
      </c>
      <c r="E68" s="88" t="s">
        <v>162</v>
      </c>
      <c r="F68" s="89" t="s">
        <v>162</v>
      </c>
      <c r="G68" s="89" t="s">
        <v>162</v>
      </c>
      <c r="H68" s="89" t="s">
        <v>162</v>
      </c>
      <c r="I68" s="89" t="s">
        <v>162</v>
      </c>
      <c r="J68" s="89" t="s">
        <v>162</v>
      </c>
      <c r="K68" s="89" t="s">
        <v>162</v>
      </c>
      <c r="L68" s="89" t="s">
        <v>162</v>
      </c>
      <c r="M68" s="90" t="s">
        <v>162</v>
      </c>
    </row>
    <row r="69" spans="2:13" x14ac:dyDescent="0.2">
      <c r="B69" s="86">
        <v>61</v>
      </c>
      <c r="C69" s="99" t="s">
        <v>500</v>
      </c>
      <c r="D69" s="92" t="s">
        <v>173</v>
      </c>
      <c r="E69" s="88" t="s">
        <v>162</v>
      </c>
      <c r="F69" s="89" t="s">
        <v>162</v>
      </c>
      <c r="G69" s="89" t="s">
        <v>162</v>
      </c>
      <c r="H69" s="89" t="s">
        <v>162</v>
      </c>
      <c r="I69" s="89" t="s">
        <v>162</v>
      </c>
      <c r="J69" s="89" t="s">
        <v>162</v>
      </c>
      <c r="K69" s="89" t="s">
        <v>162</v>
      </c>
      <c r="L69" s="89" t="s">
        <v>162</v>
      </c>
      <c r="M69" s="90" t="s">
        <v>162</v>
      </c>
    </row>
    <row r="70" spans="2:13" x14ac:dyDescent="0.2">
      <c r="B70" s="86">
        <v>62</v>
      </c>
      <c r="C70" s="99" t="s">
        <v>500</v>
      </c>
      <c r="D70" s="93" t="s">
        <v>174</v>
      </c>
      <c r="E70" s="88">
        <v>141</v>
      </c>
      <c r="F70" s="89">
        <v>1.0348725996000001</v>
      </c>
      <c r="G70" s="89">
        <v>0.87002386990000002</v>
      </c>
      <c r="H70" s="89">
        <v>0.92799291969999997</v>
      </c>
      <c r="I70" s="89">
        <v>0.97278254320000002</v>
      </c>
      <c r="J70" s="89">
        <v>1.0224237663</v>
      </c>
      <c r="K70" s="89">
        <v>1.0687348650999999</v>
      </c>
      <c r="L70" s="89">
        <v>1.1854219875000001</v>
      </c>
      <c r="M70" s="90">
        <v>1.3691292027999999</v>
      </c>
    </row>
    <row r="71" spans="2:13" x14ac:dyDescent="0.2">
      <c r="B71" s="86">
        <v>63</v>
      </c>
      <c r="C71" s="99" t="s">
        <v>500</v>
      </c>
      <c r="D71" s="93" t="s">
        <v>175</v>
      </c>
      <c r="E71" s="88">
        <v>238</v>
      </c>
      <c r="F71" s="89">
        <v>1.005079118</v>
      </c>
      <c r="G71" s="89">
        <v>0.85027677850000005</v>
      </c>
      <c r="H71" s="89">
        <v>0.8907855013</v>
      </c>
      <c r="I71" s="89">
        <v>0.93411947529999995</v>
      </c>
      <c r="J71" s="89">
        <v>0.99209304249999997</v>
      </c>
      <c r="K71" s="89">
        <v>1.0510142276000001</v>
      </c>
      <c r="L71" s="89">
        <v>1.1424773611000001</v>
      </c>
      <c r="M71" s="90">
        <v>1.2830878859999999</v>
      </c>
    </row>
    <row r="72" spans="2:13" x14ac:dyDescent="0.2">
      <c r="B72" s="86">
        <v>64</v>
      </c>
      <c r="C72" s="99" t="s">
        <v>500</v>
      </c>
      <c r="D72" s="93" t="s">
        <v>176</v>
      </c>
      <c r="E72" s="88">
        <v>478</v>
      </c>
      <c r="F72" s="89">
        <v>0.98886454800000001</v>
      </c>
      <c r="G72" s="89">
        <v>0.8480164295</v>
      </c>
      <c r="H72" s="89">
        <v>0.89887396279999998</v>
      </c>
      <c r="I72" s="89">
        <v>0.92858001590000006</v>
      </c>
      <c r="J72" s="89">
        <v>0.9732083306</v>
      </c>
      <c r="K72" s="89">
        <v>1.0297772692</v>
      </c>
      <c r="L72" s="89">
        <v>1.0980361238</v>
      </c>
      <c r="M72" s="90">
        <v>1.3267439055000001</v>
      </c>
    </row>
    <row r="73" spans="2:13" x14ac:dyDescent="0.2">
      <c r="B73" s="86">
        <v>65</v>
      </c>
      <c r="C73" s="99" t="s">
        <v>500</v>
      </c>
      <c r="D73" s="93" t="s">
        <v>177</v>
      </c>
      <c r="E73" s="88">
        <v>292</v>
      </c>
      <c r="F73" s="89">
        <v>0.993946624</v>
      </c>
      <c r="G73" s="89">
        <v>0.81199197869999995</v>
      </c>
      <c r="H73" s="89">
        <v>0.89719766960000003</v>
      </c>
      <c r="I73" s="89">
        <v>0.9360321331</v>
      </c>
      <c r="J73" s="89">
        <v>0.97476459240000002</v>
      </c>
      <c r="K73" s="89">
        <v>1.0238841165000001</v>
      </c>
      <c r="L73" s="89">
        <v>1.0995482702999999</v>
      </c>
      <c r="M73" s="90">
        <v>1.4782458422</v>
      </c>
    </row>
    <row r="74" spans="2:13" x14ac:dyDescent="0.2">
      <c r="B74" s="86">
        <v>66</v>
      </c>
      <c r="C74" s="99" t="s">
        <v>500</v>
      </c>
      <c r="D74" s="93" t="s">
        <v>178</v>
      </c>
      <c r="E74" s="88">
        <v>847</v>
      </c>
      <c r="F74" s="89">
        <v>0.99996330820000001</v>
      </c>
      <c r="G74" s="89">
        <v>0.80570165599999999</v>
      </c>
      <c r="H74" s="89">
        <v>0.90382911119999998</v>
      </c>
      <c r="I74" s="89">
        <v>0.93950774940000004</v>
      </c>
      <c r="J74" s="89">
        <v>0.98506774350000004</v>
      </c>
      <c r="K74" s="89">
        <v>1.0458593482</v>
      </c>
      <c r="L74" s="89">
        <v>1.1224370858999999</v>
      </c>
      <c r="M74" s="90">
        <v>1.3113237857</v>
      </c>
    </row>
    <row r="75" spans="2:13" x14ac:dyDescent="0.2">
      <c r="B75" s="86">
        <v>67</v>
      </c>
      <c r="C75" s="99" t="s">
        <v>500</v>
      </c>
      <c r="D75" s="93" t="s">
        <v>179</v>
      </c>
      <c r="E75" s="88">
        <v>260</v>
      </c>
      <c r="F75" s="89">
        <v>0.98146260910000005</v>
      </c>
      <c r="G75" s="89">
        <v>0.8396070873</v>
      </c>
      <c r="H75" s="89">
        <v>0.88652694880000005</v>
      </c>
      <c r="I75" s="89">
        <v>0.92547093790000001</v>
      </c>
      <c r="J75" s="89">
        <v>0.96961875909999995</v>
      </c>
      <c r="K75" s="89">
        <v>1.0363417994999999</v>
      </c>
      <c r="L75" s="89">
        <v>1.0823839894</v>
      </c>
      <c r="M75" s="90">
        <v>1.1900375961</v>
      </c>
    </row>
    <row r="76" spans="2:13" x14ac:dyDescent="0.2">
      <c r="B76" s="86">
        <v>68</v>
      </c>
      <c r="C76" s="99" t="s">
        <v>500</v>
      </c>
      <c r="D76" s="93" t="s">
        <v>180</v>
      </c>
      <c r="E76" s="88">
        <v>385</v>
      </c>
      <c r="F76" s="89">
        <v>1.0402141493999999</v>
      </c>
      <c r="G76" s="89">
        <v>0.82606353239999997</v>
      </c>
      <c r="H76" s="89">
        <v>0.91889884300000002</v>
      </c>
      <c r="I76" s="89">
        <v>0.9625808079</v>
      </c>
      <c r="J76" s="89">
        <v>1.0238393874</v>
      </c>
      <c r="K76" s="89">
        <v>1.0883146544</v>
      </c>
      <c r="L76" s="89">
        <v>1.1738101594000001</v>
      </c>
      <c r="M76" s="90">
        <v>1.4552085775000001</v>
      </c>
    </row>
    <row r="77" spans="2:13" x14ac:dyDescent="0.2">
      <c r="B77" s="86">
        <v>69</v>
      </c>
      <c r="C77" s="99" t="s">
        <v>500</v>
      </c>
      <c r="D77" s="93" t="s">
        <v>181</v>
      </c>
      <c r="E77" s="88">
        <v>336</v>
      </c>
      <c r="F77" s="89">
        <v>0.99843507249999996</v>
      </c>
      <c r="G77" s="89">
        <v>0.85721343760000002</v>
      </c>
      <c r="H77" s="89">
        <v>0.90057768680000005</v>
      </c>
      <c r="I77" s="89">
        <v>0.9424942127</v>
      </c>
      <c r="J77" s="89">
        <v>0.9899457867</v>
      </c>
      <c r="K77" s="89">
        <v>1.0374871701999999</v>
      </c>
      <c r="L77" s="89">
        <v>1.1064171711999999</v>
      </c>
      <c r="M77" s="90">
        <v>1.2579322469000001</v>
      </c>
    </row>
    <row r="78" spans="2:13" x14ac:dyDescent="0.2">
      <c r="B78" s="86">
        <v>70</v>
      </c>
      <c r="C78" s="99" t="s">
        <v>500</v>
      </c>
      <c r="D78" s="93" t="s">
        <v>182</v>
      </c>
      <c r="E78" s="88">
        <v>353</v>
      </c>
      <c r="F78" s="89">
        <v>0.99431968699999995</v>
      </c>
      <c r="G78" s="89">
        <v>0.84018851409999995</v>
      </c>
      <c r="H78" s="89">
        <v>0.90409020149999997</v>
      </c>
      <c r="I78" s="89">
        <v>0.94218668559999996</v>
      </c>
      <c r="J78" s="89">
        <v>0.98824571539999995</v>
      </c>
      <c r="K78" s="89">
        <v>1.0407722715000001</v>
      </c>
      <c r="L78" s="89">
        <v>1.095302623</v>
      </c>
      <c r="M78" s="90">
        <v>1.2260232955000001</v>
      </c>
    </row>
    <row r="79" spans="2:13" x14ac:dyDescent="0.2">
      <c r="B79" s="86">
        <v>71</v>
      </c>
      <c r="C79" s="99" t="s">
        <v>500</v>
      </c>
      <c r="D79" s="93" t="s">
        <v>167</v>
      </c>
      <c r="E79" s="88">
        <v>0</v>
      </c>
      <c r="F79" s="89" t="s">
        <v>162</v>
      </c>
      <c r="G79" s="89" t="s">
        <v>162</v>
      </c>
      <c r="H79" s="89" t="s">
        <v>162</v>
      </c>
      <c r="I79" s="89" t="s">
        <v>162</v>
      </c>
      <c r="J79" s="89" t="s">
        <v>162</v>
      </c>
      <c r="K79" s="89" t="s">
        <v>162</v>
      </c>
      <c r="L79" s="89" t="s">
        <v>162</v>
      </c>
      <c r="M79" s="90" t="s">
        <v>162</v>
      </c>
    </row>
    <row r="80" spans="2:13" x14ac:dyDescent="0.2">
      <c r="B80" s="86">
        <v>72</v>
      </c>
      <c r="C80" s="99" t="s">
        <v>500</v>
      </c>
      <c r="D80" s="91" t="s">
        <v>162</v>
      </c>
      <c r="E80" s="88" t="s">
        <v>162</v>
      </c>
      <c r="F80" s="89" t="s">
        <v>162</v>
      </c>
      <c r="G80" s="89" t="s">
        <v>162</v>
      </c>
      <c r="H80" s="89" t="s">
        <v>162</v>
      </c>
      <c r="I80" s="89" t="s">
        <v>162</v>
      </c>
      <c r="J80" s="89" t="s">
        <v>162</v>
      </c>
      <c r="K80" s="89" t="s">
        <v>162</v>
      </c>
      <c r="L80" s="89" t="s">
        <v>162</v>
      </c>
      <c r="M80" s="90" t="s">
        <v>162</v>
      </c>
    </row>
    <row r="81" spans="2:13" x14ac:dyDescent="0.2">
      <c r="B81" s="86">
        <v>73</v>
      </c>
      <c r="C81" s="99" t="s">
        <v>500</v>
      </c>
      <c r="D81" s="92" t="s">
        <v>183</v>
      </c>
      <c r="E81" s="88" t="s">
        <v>162</v>
      </c>
      <c r="F81" s="89" t="s">
        <v>162</v>
      </c>
      <c r="G81" s="89" t="s">
        <v>162</v>
      </c>
      <c r="H81" s="89" t="s">
        <v>162</v>
      </c>
      <c r="I81" s="89" t="s">
        <v>162</v>
      </c>
      <c r="J81" s="89" t="s">
        <v>162</v>
      </c>
      <c r="K81" s="89" t="s">
        <v>162</v>
      </c>
      <c r="L81" s="89" t="s">
        <v>162</v>
      </c>
      <c r="M81" s="90" t="s">
        <v>162</v>
      </c>
    </row>
    <row r="82" spans="2:13" x14ac:dyDescent="0.2">
      <c r="B82" s="86">
        <v>74</v>
      </c>
      <c r="C82" s="99" t="s">
        <v>500</v>
      </c>
      <c r="D82" s="93" t="s">
        <v>184</v>
      </c>
      <c r="E82" s="88">
        <v>2101</v>
      </c>
      <c r="F82" s="89">
        <v>1.0067117887999999</v>
      </c>
      <c r="G82" s="89">
        <v>0.83597681130000001</v>
      </c>
      <c r="H82" s="89">
        <v>0.8999650106</v>
      </c>
      <c r="I82" s="89">
        <v>0.94115653789999998</v>
      </c>
      <c r="J82" s="89">
        <v>0.99001954589999996</v>
      </c>
      <c r="K82" s="89">
        <v>1.0541335266</v>
      </c>
      <c r="L82" s="89">
        <v>1.1323988756000001</v>
      </c>
      <c r="M82" s="90">
        <v>1.3209225236</v>
      </c>
    </row>
    <row r="83" spans="2:13" x14ac:dyDescent="0.2">
      <c r="B83" s="86">
        <v>75</v>
      </c>
      <c r="C83" s="99" t="s">
        <v>500</v>
      </c>
      <c r="D83" s="93" t="s">
        <v>185</v>
      </c>
      <c r="E83" s="88">
        <v>1026</v>
      </c>
      <c r="F83" s="89">
        <v>0.99586340780000004</v>
      </c>
      <c r="G83" s="89">
        <v>0.85025744640000001</v>
      </c>
      <c r="H83" s="89">
        <v>0.90382911119999998</v>
      </c>
      <c r="I83" s="89">
        <v>0.93867034620000001</v>
      </c>
      <c r="J83" s="89">
        <v>0.98513719970000002</v>
      </c>
      <c r="K83" s="89">
        <v>1.0370020168</v>
      </c>
      <c r="L83" s="89">
        <v>1.0986897106</v>
      </c>
      <c r="M83" s="90">
        <v>1.2992503951000001</v>
      </c>
    </row>
    <row r="84" spans="2:13" x14ac:dyDescent="0.2">
      <c r="B84" s="86">
        <v>76</v>
      </c>
      <c r="C84" s="99" t="s">
        <v>500</v>
      </c>
      <c r="D84" s="93" t="s">
        <v>186</v>
      </c>
      <c r="E84" s="88">
        <v>145</v>
      </c>
      <c r="F84" s="89">
        <v>0.99289876649999997</v>
      </c>
      <c r="G84" s="89">
        <v>0.8603823089</v>
      </c>
      <c r="H84" s="89">
        <v>0.91873642170000003</v>
      </c>
      <c r="I84" s="89">
        <v>0.93664969480000004</v>
      </c>
      <c r="J84" s="89">
        <v>0.97952984809999999</v>
      </c>
      <c r="K84" s="89">
        <v>1.0353052006000001</v>
      </c>
      <c r="L84" s="89">
        <v>1.0807191413999999</v>
      </c>
      <c r="M84" s="90">
        <v>1.4024049174</v>
      </c>
    </row>
    <row r="85" spans="2:13" x14ac:dyDescent="0.2">
      <c r="B85" s="86">
        <v>77</v>
      </c>
      <c r="C85" s="99" t="s">
        <v>500</v>
      </c>
      <c r="D85" s="93" t="s">
        <v>187</v>
      </c>
      <c r="E85" s="88">
        <v>46</v>
      </c>
      <c r="F85" s="89">
        <v>0.97180278929999997</v>
      </c>
      <c r="G85" s="89">
        <v>0.86633456409999998</v>
      </c>
      <c r="H85" s="89">
        <v>0.91339501440000004</v>
      </c>
      <c r="I85" s="89">
        <v>0.92549708360000005</v>
      </c>
      <c r="J85" s="89">
        <v>0.95794673730000002</v>
      </c>
      <c r="K85" s="89">
        <v>1.0083478818</v>
      </c>
      <c r="L85" s="89">
        <v>1.0687111732000001</v>
      </c>
      <c r="M85" s="90">
        <v>1.1257562953</v>
      </c>
    </row>
    <row r="86" spans="2:13" x14ac:dyDescent="0.2">
      <c r="B86" s="86">
        <v>78</v>
      </c>
      <c r="C86" s="99" t="s">
        <v>500</v>
      </c>
      <c r="D86" s="93" t="s">
        <v>188</v>
      </c>
      <c r="E86" s="88">
        <v>9</v>
      </c>
      <c r="F86" s="89">
        <v>0.95619003359999999</v>
      </c>
      <c r="G86" s="89">
        <v>0.87728138850000004</v>
      </c>
      <c r="H86" s="89">
        <v>0.87728138850000004</v>
      </c>
      <c r="I86" s="89">
        <v>0.92598857310000005</v>
      </c>
      <c r="J86" s="89">
        <v>0.97329171169999995</v>
      </c>
      <c r="K86" s="89">
        <v>0.97342557019999998</v>
      </c>
      <c r="L86" s="89">
        <v>1.0720652246</v>
      </c>
      <c r="M86" s="90">
        <v>1.0720652246</v>
      </c>
    </row>
    <row r="87" spans="2:13" x14ac:dyDescent="0.2">
      <c r="B87" s="86">
        <v>79</v>
      </c>
      <c r="C87" s="99" t="s">
        <v>500</v>
      </c>
      <c r="D87" s="93" t="s">
        <v>189</v>
      </c>
      <c r="E87" s="88">
        <v>3</v>
      </c>
      <c r="F87" s="89">
        <v>0.99997741360000003</v>
      </c>
      <c r="G87" s="89">
        <v>0.96372733690000001</v>
      </c>
      <c r="H87" s="89">
        <v>0.96372733690000001</v>
      </c>
      <c r="I87" s="89">
        <v>0.96372733690000001</v>
      </c>
      <c r="J87" s="89">
        <v>0.98722907049999997</v>
      </c>
      <c r="K87" s="89">
        <v>1.0489758333000001</v>
      </c>
      <c r="L87" s="89">
        <v>1.0489758333000001</v>
      </c>
      <c r="M87" s="90">
        <v>1.0489758333000001</v>
      </c>
    </row>
    <row r="88" spans="2:13" x14ac:dyDescent="0.2">
      <c r="B88" s="86">
        <v>80</v>
      </c>
      <c r="C88" s="99" t="s">
        <v>500</v>
      </c>
      <c r="D88" s="93" t="s">
        <v>190</v>
      </c>
      <c r="E88" s="88">
        <v>0</v>
      </c>
      <c r="F88" s="89" t="s">
        <v>162</v>
      </c>
      <c r="G88" s="89" t="s">
        <v>162</v>
      </c>
      <c r="H88" s="89" t="s">
        <v>162</v>
      </c>
      <c r="I88" s="89" t="s">
        <v>162</v>
      </c>
      <c r="J88" s="89" t="s">
        <v>162</v>
      </c>
      <c r="K88" s="89" t="s">
        <v>162</v>
      </c>
      <c r="L88" s="89" t="s">
        <v>162</v>
      </c>
      <c r="M88" s="90" t="s">
        <v>162</v>
      </c>
    </row>
    <row r="89" spans="2:13" ht="13.5" thickBot="1" x14ac:dyDescent="0.25">
      <c r="B89" s="288">
        <v>81</v>
      </c>
      <c r="C89" s="289" t="s">
        <v>500</v>
      </c>
      <c r="D89" s="290" t="s">
        <v>191</v>
      </c>
      <c r="E89" s="291">
        <v>0</v>
      </c>
      <c r="F89" s="292" t="s">
        <v>162</v>
      </c>
      <c r="G89" s="292" t="s">
        <v>162</v>
      </c>
      <c r="H89" s="292" t="s">
        <v>162</v>
      </c>
      <c r="I89" s="292" t="s">
        <v>162</v>
      </c>
      <c r="J89" s="292" t="s">
        <v>162</v>
      </c>
      <c r="K89" s="292" t="s">
        <v>162</v>
      </c>
      <c r="L89" s="292" t="s">
        <v>162</v>
      </c>
      <c r="M89" s="294" t="s">
        <v>162</v>
      </c>
    </row>
    <row r="90" spans="2:13" x14ac:dyDescent="0.2"/>
    <row r="91" spans="2:13" x14ac:dyDescent="0.2"/>
    <row r="92" spans="2:13" x14ac:dyDescent="0.2"/>
    <row r="93" spans="2:13" x14ac:dyDescent="0.2"/>
    <row r="94" spans="2:13" x14ac:dyDescent="0.2"/>
    <row r="95" spans="2:13" x14ac:dyDescent="0.2"/>
    <row r="96" spans="2:13" x14ac:dyDescent="0.2"/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x14ac:dyDescent="0.2"/>
    <row r="130" x14ac:dyDescent="0.2"/>
    <row r="131" x14ac:dyDescent="0.2"/>
    <row r="132" x14ac:dyDescent="0.2"/>
    <row r="133" x14ac:dyDescent="0.2"/>
    <row r="134" x14ac:dyDescent="0.2"/>
    <row r="135" x14ac:dyDescent="0.2"/>
    <row r="136" x14ac:dyDescent="0.2"/>
    <row r="137" x14ac:dyDescent="0.2"/>
    <row r="138" x14ac:dyDescent="0.2"/>
    <row r="139" x14ac:dyDescent="0.2"/>
    <row r="140" x14ac:dyDescent="0.2"/>
    <row r="141" x14ac:dyDescent="0.2"/>
    <row r="142" x14ac:dyDescent="0.2"/>
    <row r="143" x14ac:dyDescent="0.2"/>
    <row r="144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  <row r="178" x14ac:dyDescent="0.2"/>
    <row r="179" x14ac:dyDescent="0.2"/>
    <row r="180" x14ac:dyDescent="0.2"/>
    <row r="181" x14ac:dyDescent="0.2"/>
    <row r="182" x14ac:dyDescent="0.2"/>
    <row r="183" x14ac:dyDescent="0.2"/>
    <row r="184" x14ac:dyDescent="0.2"/>
    <row r="185" x14ac:dyDescent="0.2"/>
    <row r="186" x14ac:dyDescent="0.2"/>
    <row r="187" x14ac:dyDescent="0.2"/>
    <row r="188" x14ac:dyDescent="0.2"/>
    <row r="189" x14ac:dyDescent="0.2"/>
    <row r="190" x14ac:dyDescent="0.2"/>
    <row r="191" x14ac:dyDescent="0.2"/>
    <row r="192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  <row r="274" x14ac:dyDescent="0.2"/>
    <row r="275" x14ac:dyDescent="0.2"/>
    <row r="276" x14ac:dyDescent="0.2"/>
    <row r="277" x14ac:dyDescent="0.2"/>
    <row r="278" x14ac:dyDescent="0.2"/>
    <row r="279" x14ac:dyDescent="0.2"/>
    <row r="280" x14ac:dyDescent="0.2"/>
    <row r="281" x14ac:dyDescent="0.2"/>
    <row r="282" x14ac:dyDescent="0.2"/>
    <row r="283" x14ac:dyDescent="0.2"/>
    <row r="284" x14ac:dyDescent="0.2"/>
    <row r="285" x14ac:dyDescent="0.2"/>
    <row r="286" x14ac:dyDescent="0.2"/>
    <row r="287" x14ac:dyDescent="0.2"/>
    <row r="288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  <row r="320" x14ac:dyDescent="0.2"/>
    <row r="321" x14ac:dyDescent="0.2"/>
    <row r="322" x14ac:dyDescent="0.2"/>
    <row r="323" x14ac:dyDescent="0.2"/>
    <row r="324" x14ac:dyDescent="0.2"/>
    <row r="325" x14ac:dyDescent="0.2"/>
    <row r="326" x14ac:dyDescent="0.2"/>
    <row r="327" x14ac:dyDescent="0.2"/>
    <row r="328" x14ac:dyDescent="0.2"/>
    <row r="329" x14ac:dyDescent="0.2"/>
    <row r="330" x14ac:dyDescent="0.2"/>
    <row r="331" x14ac:dyDescent="0.2"/>
    <row r="332" x14ac:dyDescent="0.2"/>
    <row r="333" x14ac:dyDescent="0.2"/>
    <row r="334" x14ac:dyDescent="0.2"/>
    <row r="335" x14ac:dyDescent="0.2"/>
    <row r="336" x14ac:dyDescent="0.2"/>
    <row r="337" x14ac:dyDescent="0.2"/>
    <row r="338" x14ac:dyDescent="0.2"/>
    <row r="339" x14ac:dyDescent="0.2"/>
    <row r="340" x14ac:dyDescent="0.2"/>
    <row r="341" x14ac:dyDescent="0.2"/>
    <row r="342" x14ac:dyDescent="0.2"/>
    <row r="343" x14ac:dyDescent="0.2"/>
    <row r="344" x14ac:dyDescent="0.2"/>
    <row r="345" x14ac:dyDescent="0.2"/>
    <row r="346" x14ac:dyDescent="0.2"/>
    <row r="347" x14ac:dyDescent="0.2"/>
    <row r="348" x14ac:dyDescent="0.2"/>
    <row r="349" x14ac:dyDescent="0.2"/>
    <row r="350" x14ac:dyDescent="0.2"/>
    <row r="351" x14ac:dyDescent="0.2"/>
    <row r="352" x14ac:dyDescent="0.2"/>
    <row r="353" x14ac:dyDescent="0.2"/>
    <row r="354" x14ac:dyDescent="0.2"/>
    <row r="355" x14ac:dyDescent="0.2"/>
    <row r="356" x14ac:dyDescent="0.2"/>
    <row r="357" x14ac:dyDescent="0.2"/>
    <row r="358" x14ac:dyDescent="0.2"/>
    <row r="359" x14ac:dyDescent="0.2"/>
    <row r="360" x14ac:dyDescent="0.2"/>
    <row r="361" x14ac:dyDescent="0.2"/>
    <row r="362" x14ac:dyDescent="0.2"/>
    <row r="363" x14ac:dyDescent="0.2"/>
    <row r="364" x14ac:dyDescent="0.2"/>
    <row r="365" x14ac:dyDescent="0.2"/>
    <row r="366" x14ac:dyDescent="0.2"/>
    <row r="367" x14ac:dyDescent="0.2"/>
    <row r="368" x14ac:dyDescent="0.2"/>
    <row r="369" x14ac:dyDescent="0.2"/>
    <row r="370" x14ac:dyDescent="0.2"/>
    <row r="371" x14ac:dyDescent="0.2"/>
    <row r="372" x14ac:dyDescent="0.2"/>
    <row r="373" x14ac:dyDescent="0.2"/>
    <row r="374" x14ac:dyDescent="0.2"/>
    <row r="375" x14ac:dyDescent="0.2"/>
    <row r="376" x14ac:dyDescent="0.2"/>
    <row r="377" x14ac:dyDescent="0.2"/>
    <row r="378" x14ac:dyDescent="0.2"/>
    <row r="379" x14ac:dyDescent="0.2"/>
    <row r="380" x14ac:dyDescent="0.2"/>
    <row r="381" x14ac:dyDescent="0.2"/>
    <row r="382" x14ac:dyDescent="0.2"/>
    <row r="383" x14ac:dyDescent="0.2"/>
    <row r="384" x14ac:dyDescent="0.2"/>
    <row r="385" x14ac:dyDescent="0.2"/>
    <row r="386" x14ac:dyDescent="0.2"/>
    <row r="387" x14ac:dyDescent="0.2"/>
    <row r="388" x14ac:dyDescent="0.2"/>
    <row r="389" x14ac:dyDescent="0.2"/>
    <row r="390" x14ac:dyDescent="0.2"/>
    <row r="391" x14ac:dyDescent="0.2"/>
    <row r="392" x14ac:dyDescent="0.2"/>
    <row r="393" x14ac:dyDescent="0.2"/>
    <row r="394" x14ac:dyDescent="0.2"/>
    <row r="395" x14ac:dyDescent="0.2"/>
    <row r="396" x14ac:dyDescent="0.2"/>
    <row r="397" x14ac:dyDescent="0.2"/>
    <row r="398" x14ac:dyDescent="0.2"/>
    <row r="399" x14ac:dyDescent="0.2"/>
    <row r="400" x14ac:dyDescent="0.2"/>
    <row r="401" x14ac:dyDescent="0.2"/>
    <row r="402" x14ac:dyDescent="0.2"/>
    <row r="403" x14ac:dyDescent="0.2"/>
    <row r="404" x14ac:dyDescent="0.2"/>
    <row r="405" x14ac:dyDescent="0.2"/>
    <row r="406" x14ac:dyDescent="0.2"/>
    <row r="407" x14ac:dyDescent="0.2"/>
    <row r="408" x14ac:dyDescent="0.2"/>
    <row r="409" x14ac:dyDescent="0.2"/>
    <row r="410" x14ac:dyDescent="0.2"/>
    <row r="411" x14ac:dyDescent="0.2"/>
    <row r="412" x14ac:dyDescent="0.2"/>
    <row r="413" x14ac:dyDescent="0.2"/>
    <row r="414" x14ac:dyDescent="0.2"/>
    <row r="415" x14ac:dyDescent="0.2"/>
    <row r="416" x14ac:dyDescent="0.2"/>
    <row r="417" x14ac:dyDescent="0.2"/>
    <row r="418" x14ac:dyDescent="0.2"/>
    <row r="419" x14ac:dyDescent="0.2"/>
    <row r="420" x14ac:dyDescent="0.2"/>
    <row r="421" x14ac:dyDescent="0.2"/>
    <row r="422" x14ac:dyDescent="0.2"/>
    <row r="423" x14ac:dyDescent="0.2"/>
    <row r="424" x14ac:dyDescent="0.2"/>
    <row r="425" x14ac:dyDescent="0.2"/>
    <row r="426" x14ac:dyDescent="0.2"/>
    <row r="427" x14ac:dyDescent="0.2"/>
    <row r="428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  <row r="436" x14ac:dyDescent="0.2"/>
    <row r="437" x14ac:dyDescent="0.2"/>
    <row r="438" x14ac:dyDescent="0.2"/>
    <row r="439" x14ac:dyDescent="0.2"/>
    <row r="440" x14ac:dyDescent="0.2"/>
    <row r="441" x14ac:dyDescent="0.2"/>
    <row r="442" x14ac:dyDescent="0.2"/>
    <row r="443" x14ac:dyDescent="0.2"/>
    <row r="444" x14ac:dyDescent="0.2"/>
    <row r="445" x14ac:dyDescent="0.2"/>
    <row r="446" x14ac:dyDescent="0.2"/>
    <row r="447" x14ac:dyDescent="0.2"/>
    <row r="448" x14ac:dyDescent="0.2"/>
    <row r="449" x14ac:dyDescent="0.2"/>
    <row r="450" x14ac:dyDescent="0.2"/>
    <row r="451" x14ac:dyDescent="0.2"/>
    <row r="452" x14ac:dyDescent="0.2"/>
    <row r="453" x14ac:dyDescent="0.2"/>
    <row r="454" x14ac:dyDescent="0.2"/>
    <row r="455" x14ac:dyDescent="0.2"/>
    <row r="456" x14ac:dyDescent="0.2"/>
    <row r="457" x14ac:dyDescent="0.2"/>
    <row r="458" x14ac:dyDescent="0.2"/>
    <row r="459" x14ac:dyDescent="0.2"/>
    <row r="460" x14ac:dyDescent="0.2"/>
    <row r="461" x14ac:dyDescent="0.2"/>
    <row r="462" x14ac:dyDescent="0.2"/>
    <row r="463" x14ac:dyDescent="0.2"/>
    <row r="464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  <row r="504" x14ac:dyDescent="0.2"/>
    <row r="505" x14ac:dyDescent="0.2"/>
    <row r="506" x14ac:dyDescent="0.2"/>
    <row r="507" x14ac:dyDescent="0.2"/>
    <row r="508" x14ac:dyDescent="0.2"/>
    <row r="509" x14ac:dyDescent="0.2"/>
    <row r="510" x14ac:dyDescent="0.2"/>
    <row r="511" x14ac:dyDescent="0.2"/>
    <row r="512" x14ac:dyDescent="0.2"/>
    <row r="513" x14ac:dyDescent="0.2"/>
    <row r="514" x14ac:dyDescent="0.2"/>
    <row r="515" x14ac:dyDescent="0.2"/>
    <row r="516" x14ac:dyDescent="0.2"/>
    <row r="517" x14ac:dyDescent="0.2"/>
    <row r="518" x14ac:dyDescent="0.2"/>
    <row r="519" x14ac:dyDescent="0.2"/>
    <row r="520" x14ac:dyDescent="0.2"/>
    <row r="521" x14ac:dyDescent="0.2"/>
    <row r="522" x14ac:dyDescent="0.2"/>
    <row r="523" x14ac:dyDescent="0.2"/>
    <row r="524" x14ac:dyDescent="0.2"/>
    <row r="525" x14ac:dyDescent="0.2"/>
    <row r="526" x14ac:dyDescent="0.2"/>
    <row r="527" x14ac:dyDescent="0.2"/>
    <row r="528" x14ac:dyDescent="0.2"/>
    <row r="529" x14ac:dyDescent="0.2"/>
    <row r="530" x14ac:dyDescent="0.2"/>
    <row r="531" x14ac:dyDescent="0.2"/>
    <row r="532" x14ac:dyDescent="0.2"/>
    <row r="533" x14ac:dyDescent="0.2"/>
    <row r="534" x14ac:dyDescent="0.2"/>
    <row r="535" x14ac:dyDescent="0.2"/>
    <row r="536" x14ac:dyDescent="0.2"/>
    <row r="537" x14ac:dyDescent="0.2"/>
    <row r="538" x14ac:dyDescent="0.2"/>
    <row r="539" x14ac:dyDescent="0.2"/>
    <row r="540" x14ac:dyDescent="0.2"/>
    <row r="541" x14ac:dyDescent="0.2"/>
    <row r="542" x14ac:dyDescent="0.2"/>
    <row r="543" x14ac:dyDescent="0.2"/>
    <row r="544" x14ac:dyDescent="0.2"/>
    <row r="545" x14ac:dyDescent="0.2"/>
    <row r="546" x14ac:dyDescent="0.2"/>
    <row r="547" x14ac:dyDescent="0.2"/>
    <row r="548" x14ac:dyDescent="0.2"/>
    <row r="549" x14ac:dyDescent="0.2"/>
    <row r="550" x14ac:dyDescent="0.2"/>
    <row r="551" x14ac:dyDescent="0.2"/>
    <row r="552" x14ac:dyDescent="0.2"/>
    <row r="553" x14ac:dyDescent="0.2"/>
    <row r="554" x14ac:dyDescent="0.2"/>
    <row r="555" x14ac:dyDescent="0.2"/>
    <row r="556" x14ac:dyDescent="0.2"/>
    <row r="557" x14ac:dyDescent="0.2"/>
    <row r="558" x14ac:dyDescent="0.2"/>
    <row r="559" x14ac:dyDescent="0.2"/>
    <row r="560" x14ac:dyDescent="0.2"/>
    <row r="561" x14ac:dyDescent="0.2"/>
    <row r="562" x14ac:dyDescent="0.2"/>
    <row r="563" x14ac:dyDescent="0.2"/>
    <row r="564" x14ac:dyDescent="0.2"/>
    <row r="565" x14ac:dyDescent="0.2"/>
    <row r="566" x14ac:dyDescent="0.2"/>
    <row r="567" x14ac:dyDescent="0.2"/>
    <row r="568" x14ac:dyDescent="0.2"/>
    <row r="569" x14ac:dyDescent="0.2"/>
    <row r="570" x14ac:dyDescent="0.2"/>
    <row r="571" x14ac:dyDescent="0.2"/>
    <row r="572" x14ac:dyDescent="0.2"/>
    <row r="573" x14ac:dyDescent="0.2"/>
    <row r="574" x14ac:dyDescent="0.2"/>
    <row r="575" x14ac:dyDescent="0.2"/>
    <row r="576" x14ac:dyDescent="0.2"/>
    <row r="577" x14ac:dyDescent="0.2"/>
    <row r="578" x14ac:dyDescent="0.2"/>
    <row r="579" x14ac:dyDescent="0.2"/>
    <row r="580" x14ac:dyDescent="0.2"/>
    <row r="581" x14ac:dyDescent="0.2"/>
    <row r="582" x14ac:dyDescent="0.2"/>
    <row r="583" x14ac:dyDescent="0.2"/>
    <row r="584" x14ac:dyDescent="0.2"/>
    <row r="585" x14ac:dyDescent="0.2"/>
    <row r="586" x14ac:dyDescent="0.2"/>
    <row r="587" x14ac:dyDescent="0.2"/>
    <row r="588" x14ac:dyDescent="0.2"/>
    <row r="589" x14ac:dyDescent="0.2"/>
    <row r="590" x14ac:dyDescent="0.2"/>
    <row r="591" x14ac:dyDescent="0.2"/>
    <row r="592" x14ac:dyDescent="0.2"/>
    <row r="593" x14ac:dyDescent="0.2"/>
    <row r="594" x14ac:dyDescent="0.2"/>
    <row r="595" x14ac:dyDescent="0.2"/>
    <row r="596" x14ac:dyDescent="0.2"/>
    <row r="597" x14ac:dyDescent="0.2"/>
    <row r="598" x14ac:dyDescent="0.2"/>
    <row r="599" x14ac:dyDescent="0.2"/>
    <row r="600" x14ac:dyDescent="0.2"/>
    <row r="601" x14ac:dyDescent="0.2"/>
    <row r="602" x14ac:dyDescent="0.2"/>
    <row r="603" x14ac:dyDescent="0.2"/>
    <row r="604" x14ac:dyDescent="0.2"/>
    <row r="605" x14ac:dyDescent="0.2"/>
    <row r="606" x14ac:dyDescent="0.2"/>
    <row r="607" x14ac:dyDescent="0.2"/>
    <row r="608" x14ac:dyDescent="0.2"/>
    <row r="609" x14ac:dyDescent="0.2"/>
    <row r="610" x14ac:dyDescent="0.2"/>
    <row r="611" x14ac:dyDescent="0.2"/>
    <row r="612" x14ac:dyDescent="0.2"/>
    <row r="613" x14ac:dyDescent="0.2"/>
    <row r="614" x14ac:dyDescent="0.2"/>
    <row r="615" x14ac:dyDescent="0.2"/>
    <row r="616" x14ac:dyDescent="0.2"/>
    <row r="617" x14ac:dyDescent="0.2"/>
    <row r="618" x14ac:dyDescent="0.2"/>
    <row r="619" x14ac:dyDescent="0.2"/>
    <row r="620" x14ac:dyDescent="0.2"/>
    <row r="621" x14ac:dyDescent="0.2"/>
    <row r="622" x14ac:dyDescent="0.2"/>
    <row r="623" x14ac:dyDescent="0.2"/>
    <row r="624" x14ac:dyDescent="0.2"/>
    <row r="625" x14ac:dyDescent="0.2"/>
    <row r="626" x14ac:dyDescent="0.2"/>
    <row r="627" x14ac:dyDescent="0.2"/>
    <row r="628" x14ac:dyDescent="0.2"/>
    <row r="629" x14ac:dyDescent="0.2"/>
    <row r="630" x14ac:dyDescent="0.2"/>
    <row r="631" x14ac:dyDescent="0.2"/>
    <row r="632" x14ac:dyDescent="0.2"/>
    <row r="633" x14ac:dyDescent="0.2"/>
    <row r="634" x14ac:dyDescent="0.2"/>
    <row r="635" x14ac:dyDescent="0.2"/>
    <row r="636" x14ac:dyDescent="0.2"/>
    <row r="637" x14ac:dyDescent="0.2"/>
    <row r="638" x14ac:dyDescent="0.2"/>
    <row r="639" x14ac:dyDescent="0.2"/>
    <row r="640" x14ac:dyDescent="0.2"/>
    <row r="641" x14ac:dyDescent="0.2"/>
    <row r="642" x14ac:dyDescent="0.2"/>
    <row r="643" x14ac:dyDescent="0.2"/>
    <row r="644" x14ac:dyDescent="0.2"/>
    <row r="645" x14ac:dyDescent="0.2"/>
    <row r="646" x14ac:dyDescent="0.2"/>
    <row r="647" x14ac:dyDescent="0.2"/>
    <row r="648" x14ac:dyDescent="0.2"/>
    <row r="649" x14ac:dyDescent="0.2"/>
    <row r="650" x14ac:dyDescent="0.2"/>
    <row r="651" x14ac:dyDescent="0.2"/>
    <row r="652" x14ac:dyDescent="0.2"/>
    <row r="653" x14ac:dyDescent="0.2"/>
    <row r="654" x14ac:dyDescent="0.2"/>
    <row r="655" x14ac:dyDescent="0.2"/>
    <row r="656" x14ac:dyDescent="0.2"/>
    <row r="657" x14ac:dyDescent="0.2"/>
    <row r="658" x14ac:dyDescent="0.2"/>
    <row r="659" x14ac:dyDescent="0.2"/>
    <row r="660" x14ac:dyDescent="0.2"/>
    <row r="661" x14ac:dyDescent="0.2"/>
    <row r="662" x14ac:dyDescent="0.2"/>
    <row r="663" x14ac:dyDescent="0.2"/>
    <row r="664" x14ac:dyDescent="0.2"/>
    <row r="665" x14ac:dyDescent="0.2"/>
    <row r="666" x14ac:dyDescent="0.2"/>
    <row r="667" x14ac:dyDescent="0.2"/>
    <row r="668" x14ac:dyDescent="0.2"/>
    <row r="669" x14ac:dyDescent="0.2"/>
    <row r="670" x14ac:dyDescent="0.2"/>
    <row r="671" x14ac:dyDescent="0.2"/>
    <row r="672" x14ac:dyDescent="0.2"/>
    <row r="673" x14ac:dyDescent="0.2"/>
    <row r="674" x14ac:dyDescent="0.2"/>
    <row r="675" x14ac:dyDescent="0.2"/>
    <row r="676" x14ac:dyDescent="0.2"/>
    <row r="677" x14ac:dyDescent="0.2"/>
    <row r="678" x14ac:dyDescent="0.2"/>
    <row r="679" x14ac:dyDescent="0.2"/>
    <row r="680" x14ac:dyDescent="0.2"/>
    <row r="681" x14ac:dyDescent="0.2"/>
    <row r="682" x14ac:dyDescent="0.2"/>
    <row r="683" x14ac:dyDescent="0.2"/>
    <row r="684" x14ac:dyDescent="0.2"/>
    <row r="685" x14ac:dyDescent="0.2"/>
    <row r="686" x14ac:dyDescent="0.2"/>
    <row r="687" x14ac:dyDescent="0.2"/>
    <row r="688" x14ac:dyDescent="0.2"/>
    <row r="689" x14ac:dyDescent="0.2"/>
    <row r="690" x14ac:dyDescent="0.2"/>
    <row r="691" x14ac:dyDescent="0.2"/>
    <row r="692" x14ac:dyDescent="0.2"/>
    <row r="693" x14ac:dyDescent="0.2"/>
    <row r="694" x14ac:dyDescent="0.2"/>
    <row r="695" x14ac:dyDescent="0.2"/>
    <row r="696" x14ac:dyDescent="0.2"/>
    <row r="697" x14ac:dyDescent="0.2"/>
    <row r="698" x14ac:dyDescent="0.2"/>
    <row r="699" x14ac:dyDescent="0.2"/>
    <row r="700" x14ac:dyDescent="0.2"/>
    <row r="701" x14ac:dyDescent="0.2"/>
    <row r="702" x14ac:dyDescent="0.2"/>
    <row r="703" x14ac:dyDescent="0.2"/>
    <row r="704" x14ac:dyDescent="0.2"/>
    <row r="705" x14ac:dyDescent="0.2"/>
    <row r="706" x14ac:dyDescent="0.2"/>
    <row r="707" x14ac:dyDescent="0.2"/>
    <row r="708" x14ac:dyDescent="0.2"/>
    <row r="709" x14ac:dyDescent="0.2"/>
    <row r="710" x14ac:dyDescent="0.2"/>
    <row r="711" x14ac:dyDescent="0.2"/>
    <row r="712" x14ac:dyDescent="0.2"/>
    <row r="713" x14ac:dyDescent="0.2"/>
    <row r="714" x14ac:dyDescent="0.2"/>
    <row r="715" x14ac:dyDescent="0.2"/>
    <row r="716" x14ac:dyDescent="0.2"/>
    <row r="717" x14ac:dyDescent="0.2"/>
    <row r="718" x14ac:dyDescent="0.2"/>
    <row r="719" x14ac:dyDescent="0.2"/>
    <row r="720" x14ac:dyDescent="0.2"/>
    <row r="721" x14ac:dyDescent="0.2"/>
    <row r="722" x14ac:dyDescent="0.2"/>
    <row r="723" x14ac:dyDescent="0.2"/>
    <row r="724" x14ac:dyDescent="0.2"/>
    <row r="725" x14ac:dyDescent="0.2"/>
    <row r="726" x14ac:dyDescent="0.2"/>
    <row r="727" x14ac:dyDescent="0.2"/>
    <row r="728" x14ac:dyDescent="0.2"/>
    <row r="729" x14ac:dyDescent="0.2"/>
    <row r="730" x14ac:dyDescent="0.2"/>
    <row r="731" x14ac:dyDescent="0.2"/>
    <row r="732" x14ac:dyDescent="0.2"/>
    <row r="733" x14ac:dyDescent="0.2"/>
    <row r="734" x14ac:dyDescent="0.2"/>
    <row r="735" x14ac:dyDescent="0.2"/>
    <row r="736" x14ac:dyDescent="0.2"/>
    <row r="737" x14ac:dyDescent="0.2"/>
    <row r="738" x14ac:dyDescent="0.2"/>
    <row r="739" x14ac:dyDescent="0.2"/>
    <row r="740" x14ac:dyDescent="0.2"/>
    <row r="741" x14ac:dyDescent="0.2"/>
    <row r="742" x14ac:dyDescent="0.2"/>
    <row r="743" x14ac:dyDescent="0.2"/>
    <row r="744" x14ac:dyDescent="0.2"/>
    <row r="745" x14ac:dyDescent="0.2"/>
    <row r="746" x14ac:dyDescent="0.2"/>
    <row r="747" x14ac:dyDescent="0.2"/>
    <row r="748" x14ac:dyDescent="0.2"/>
    <row r="749" x14ac:dyDescent="0.2"/>
    <row r="750" x14ac:dyDescent="0.2"/>
    <row r="751" x14ac:dyDescent="0.2"/>
    <row r="752" x14ac:dyDescent="0.2"/>
    <row r="753" x14ac:dyDescent="0.2"/>
    <row r="754" x14ac:dyDescent="0.2"/>
    <row r="755" x14ac:dyDescent="0.2"/>
    <row r="756" x14ac:dyDescent="0.2"/>
    <row r="757" x14ac:dyDescent="0.2"/>
    <row r="758" x14ac:dyDescent="0.2"/>
    <row r="759" x14ac:dyDescent="0.2"/>
    <row r="760" x14ac:dyDescent="0.2"/>
    <row r="761" x14ac:dyDescent="0.2"/>
    <row r="762" x14ac:dyDescent="0.2"/>
    <row r="763" x14ac:dyDescent="0.2"/>
    <row r="764" x14ac:dyDescent="0.2"/>
    <row r="765" x14ac:dyDescent="0.2"/>
    <row r="766" x14ac:dyDescent="0.2"/>
    <row r="767" x14ac:dyDescent="0.2"/>
    <row r="768" x14ac:dyDescent="0.2"/>
    <row r="769" x14ac:dyDescent="0.2"/>
    <row r="770" x14ac:dyDescent="0.2"/>
    <row r="771" x14ac:dyDescent="0.2"/>
    <row r="772" x14ac:dyDescent="0.2"/>
    <row r="773" x14ac:dyDescent="0.2"/>
    <row r="774" x14ac:dyDescent="0.2"/>
    <row r="775" x14ac:dyDescent="0.2"/>
    <row r="776" x14ac:dyDescent="0.2"/>
    <row r="777" x14ac:dyDescent="0.2"/>
    <row r="778" x14ac:dyDescent="0.2"/>
    <row r="779" x14ac:dyDescent="0.2"/>
    <row r="780" x14ac:dyDescent="0.2"/>
    <row r="781" x14ac:dyDescent="0.2"/>
    <row r="782" x14ac:dyDescent="0.2"/>
    <row r="783" x14ac:dyDescent="0.2"/>
    <row r="784" x14ac:dyDescent="0.2"/>
    <row r="785" x14ac:dyDescent="0.2"/>
    <row r="786" x14ac:dyDescent="0.2"/>
    <row r="787" x14ac:dyDescent="0.2"/>
    <row r="788" x14ac:dyDescent="0.2"/>
    <row r="789" x14ac:dyDescent="0.2"/>
    <row r="790" x14ac:dyDescent="0.2"/>
    <row r="791" x14ac:dyDescent="0.2"/>
    <row r="792" x14ac:dyDescent="0.2"/>
    <row r="793" x14ac:dyDescent="0.2"/>
    <row r="794" x14ac:dyDescent="0.2"/>
    <row r="795" x14ac:dyDescent="0.2"/>
    <row r="796" x14ac:dyDescent="0.2"/>
    <row r="797" x14ac:dyDescent="0.2"/>
    <row r="798" x14ac:dyDescent="0.2"/>
    <row r="799" x14ac:dyDescent="0.2"/>
    <row r="800" x14ac:dyDescent="0.2"/>
    <row r="801" x14ac:dyDescent="0.2"/>
    <row r="802" x14ac:dyDescent="0.2"/>
    <row r="803" x14ac:dyDescent="0.2"/>
    <row r="804" x14ac:dyDescent="0.2"/>
    <row r="805" x14ac:dyDescent="0.2"/>
    <row r="806" x14ac:dyDescent="0.2"/>
    <row r="807" x14ac:dyDescent="0.2"/>
    <row r="808" x14ac:dyDescent="0.2"/>
    <row r="809" x14ac:dyDescent="0.2"/>
    <row r="810" x14ac:dyDescent="0.2"/>
    <row r="811" x14ac:dyDescent="0.2"/>
    <row r="812" x14ac:dyDescent="0.2"/>
    <row r="813" x14ac:dyDescent="0.2"/>
    <row r="814" x14ac:dyDescent="0.2"/>
    <row r="815" x14ac:dyDescent="0.2"/>
    <row r="816" x14ac:dyDescent="0.2"/>
    <row r="817" x14ac:dyDescent="0.2"/>
    <row r="818" x14ac:dyDescent="0.2"/>
    <row r="819" x14ac:dyDescent="0.2"/>
    <row r="820" x14ac:dyDescent="0.2"/>
    <row r="821" x14ac:dyDescent="0.2"/>
    <row r="822" x14ac:dyDescent="0.2"/>
    <row r="823" x14ac:dyDescent="0.2"/>
    <row r="824" x14ac:dyDescent="0.2"/>
    <row r="825" x14ac:dyDescent="0.2"/>
    <row r="826" x14ac:dyDescent="0.2"/>
    <row r="827" x14ac:dyDescent="0.2"/>
    <row r="828" x14ac:dyDescent="0.2"/>
    <row r="829" x14ac:dyDescent="0.2"/>
    <row r="830" x14ac:dyDescent="0.2"/>
    <row r="831" x14ac:dyDescent="0.2"/>
    <row r="832" x14ac:dyDescent="0.2"/>
    <row r="833" x14ac:dyDescent="0.2"/>
    <row r="834" x14ac:dyDescent="0.2"/>
    <row r="835" x14ac:dyDescent="0.2"/>
    <row r="836" x14ac:dyDescent="0.2"/>
    <row r="837" x14ac:dyDescent="0.2"/>
    <row r="838" x14ac:dyDescent="0.2"/>
    <row r="839" x14ac:dyDescent="0.2"/>
    <row r="840" x14ac:dyDescent="0.2"/>
    <row r="841" x14ac:dyDescent="0.2"/>
    <row r="842" x14ac:dyDescent="0.2"/>
    <row r="843" x14ac:dyDescent="0.2"/>
    <row r="844" x14ac:dyDescent="0.2"/>
    <row r="845" x14ac:dyDescent="0.2"/>
    <row r="846" x14ac:dyDescent="0.2"/>
    <row r="847" x14ac:dyDescent="0.2"/>
    <row r="848" x14ac:dyDescent="0.2"/>
    <row r="849" x14ac:dyDescent="0.2"/>
    <row r="850" x14ac:dyDescent="0.2"/>
    <row r="851" x14ac:dyDescent="0.2"/>
    <row r="852" x14ac:dyDescent="0.2"/>
    <row r="853" x14ac:dyDescent="0.2"/>
    <row r="854" x14ac:dyDescent="0.2"/>
    <row r="855" x14ac:dyDescent="0.2"/>
    <row r="856" x14ac:dyDescent="0.2"/>
    <row r="857" x14ac:dyDescent="0.2"/>
    <row r="858" x14ac:dyDescent="0.2"/>
    <row r="859" x14ac:dyDescent="0.2"/>
    <row r="860" x14ac:dyDescent="0.2"/>
    <row r="861" x14ac:dyDescent="0.2"/>
    <row r="862" x14ac:dyDescent="0.2"/>
    <row r="863" x14ac:dyDescent="0.2"/>
    <row r="864" x14ac:dyDescent="0.2"/>
    <row r="865" x14ac:dyDescent="0.2"/>
    <row r="866" x14ac:dyDescent="0.2"/>
    <row r="867" x14ac:dyDescent="0.2"/>
    <row r="868" x14ac:dyDescent="0.2"/>
    <row r="869" x14ac:dyDescent="0.2"/>
    <row r="870" x14ac:dyDescent="0.2"/>
    <row r="871" x14ac:dyDescent="0.2"/>
    <row r="872" x14ac:dyDescent="0.2"/>
    <row r="873" x14ac:dyDescent="0.2"/>
    <row r="874" x14ac:dyDescent="0.2"/>
    <row r="875" x14ac:dyDescent="0.2"/>
    <row r="876" x14ac:dyDescent="0.2"/>
    <row r="877" x14ac:dyDescent="0.2"/>
    <row r="878" x14ac:dyDescent="0.2"/>
    <row r="879" x14ac:dyDescent="0.2"/>
    <row r="880" x14ac:dyDescent="0.2"/>
    <row r="881" x14ac:dyDescent="0.2"/>
    <row r="882" x14ac:dyDescent="0.2"/>
    <row r="883" x14ac:dyDescent="0.2"/>
    <row r="884" x14ac:dyDescent="0.2"/>
    <row r="885" x14ac:dyDescent="0.2"/>
    <row r="886" x14ac:dyDescent="0.2"/>
    <row r="887" x14ac:dyDescent="0.2"/>
    <row r="888" x14ac:dyDescent="0.2"/>
    <row r="889" x14ac:dyDescent="0.2"/>
    <row r="890" x14ac:dyDescent="0.2"/>
    <row r="891" x14ac:dyDescent="0.2"/>
    <row r="892" x14ac:dyDescent="0.2"/>
    <row r="893" x14ac:dyDescent="0.2"/>
    <row r="894" x14ac:dyDescent="0.2"/>
    <row r="895" x14ac:dyDescent="0.2"/>
    <row r="896" x14ac:dyDescent="0.2"/>
    <row r="897" x14ac:dyDescent="0.2"/>
    <row r="898" x14ac:dyDescent="0.2"/>
    <row r="899" x14ac:dyDescent="0.2"/>
    <row r="900" x14ac:dyDescent="0.2"/>
    <row r="901" x14ac:dyDescent="0.2"/>
    <row r="902" x14ac:dyDescent="0.2"/>
    <row r="903" x14ac:dyDescent="0.2"/>
    <row r="904" x14ac:dyDescent="0.2"/>
    <row r="905" x14ac:dyDescent="0.2"/>
    <row r="906" x14ac:dyDescent="0.2"/>
    <row r="907" x14ac:dyDescent="0.2"/>
    <row r="908" x14ac:dyDescent="0.2"/>
    <row r="909" x14ac:dyDescent="0.2"/>
    <row r="910" x14ac:dyDescent="0.2"/>
    <row r="911" x14ac:dyDescent="0.2"/>
    <row r="912" x14ac:dyDescent="0.2"/>
    <row r="913" x14ac:dyDescent="0.2"/>
    <row r="914" x14ac:dyDescent="0.2"/>
    <row r="915" x14ac:dyDescent="0.2"/>
    <row r="916" x14ac:dyDescent="0.2"/>
    <row r="917" x14ac:dyDescent="0.2"/>
    <row r="918" x14ac:dyDescent="0.2"/>
    <row r="919" x14ac:dyDescent="0.2"/>
    <row r="920" x14ac:dyDescent="0.2"/>
    <row r="921" x14ac:dyDescent="0.2"/>
    <row r="922" x14ac:dyDescent="0.2"/>
    <row r="923" x14ac:dyDescent="0.2"/>
    <row r="924" x14ac:dyDescent="0.2"/>
    <row r="925" x14ac:dyDescent="0.2"/>
    <row r="926" x14ac:dyDescent="0.2"/>
    <row r="927" x14ac:dyDescent="0.2"/>
    <row r="928" x14ac:dyDescent="0.2"/>
    <row r="929" x14ac:dyDescent="0.2"/>
    <row r="930" x14ac:dyDescent="0.2"/>
    <row r="931" x14ac:dyDescent="0.2"/>
    <row r="932" x14ac:dyDescent="0.2"/>
    <row r="933" x14ac:dyDescent="0.2"/>
    <row r="934" x14ac:dyDescent="0.2"/>
    <row r="935" x14ac:dyDescent="0.2"/>
    <row r="936" x14ac:dyDescent="0.2"/>
    <row r="937" x14ac:dyDescent="0.2"/>
    <row r="938" x14ac:dyDescent="0.2"/>
    <row r="939" x14ac:dyDescent="0.2"/>
    <row r="940" x14ac:dyDescent="0.2"/>
    <row r="941" x14ac:dyDescent="0.2"/>
    <row r="942" x14ac:dyDescent="0.2"/>
    <row r="943" x14ac:dyDescent="0.2"/>
    <row r="944" x14ac:dyDescent="0.2"/>
    <row r="945" x14ac:dyDescent="0.2"/>
    <row r="946" x14ac:dyDescent="0.2"/>
    <row r="947" x14ac:dyDescent="0.2"/>
    <row r="948" x14ac:dyDescent="0.2"/>
    <row r="949" x14ac:dyDescent="0.2"/>
    <row r="950" x14ac:dyDescent="0.2"/>
    <row r="951" x14ac:dyDescent="0.2"/>
    <row r="952" x14ac:dyDescent="0.2"/>
    <row r="953" x14ac:dyDescent="0.2"/>
    <row r="954" x14ac:dyDescent="0.2"/>
    <row r="955" x14ac:dyDescent="0.2"/>
    <row r="956" x14ac:dyDescent="0.2"/>
    <row r="957" x14ac:dyDescent="0.2"/>
    <row r="958" x14ac:dyDescent="0.2"/>
    <row r="959" x14ac:dyDescent="0.2"/>
    <row r="960" x14ac:dyDescent="0.2"/>
    <row r="961" x14ac:dyDescent="0.2"/>
    <row r="962" x14ac:dyDescent="0.2"/>
    <row r="963" x14ac:dyDescent="0.2"/>
    <row r="964" x14ac:dyDescent="0.2"/>
    <row r="965" x14ac:dyDescent="0.2"/>
    <row r="966" x14ac:dyDescent="0.2"/>
    <row r="967" x14ac:dyDescent="0.2"/>
    <row r="968" x14ac:dyDescent="0.2"/>
    <row r="969" x14ac:dyDescent="0.2"/>
    <row r="970" x14ac:dyDescent="0.2"/>
    <row r="971" x14ac:dyDescent="0.2"/>
    <row r="972" x14ac:dyDescent="0.2"/>
    <row r="973" x14ac:dyDescent="0.2"/>
    <row r="974" x14ac:dyDescent="0.2"/>
    <row r="975" x14ac:dyDescent="0.2"/>
    <row r="976" x14ac:dyDescent="0.2"/>
    <row r="977" x14ac:dyDescent="0.2"/>
    <row r="978" x14ac:dyDescent="0.2"/>
    <row r="979" x14ac:dyDescent="0.2"/>
    <row r="980" x14ac:dyDescent="0.2"/>
    <row r="981" x14ac:dyDescent="0.2"/>
    <row r="982" x14ac:dyDescent="0.2"/>
    <row r="983" x14ac:dyDescent="0.2"/>
    <row r="984" x14ac:dyDescent="0.2"/>
    <row r="985" x14ac:dyDescent="0.2"/>
    <row r="986" x14ac:dyDescent="0.2"/>
    <row r="987" x14ac:dyDescent="0.2"/>
    <row r="988" x14ac:dyDescent="0.2"/>
    <row r="989" x14ac:dyDescent="0.2"/>
    <row r="990" x14ac:dyDescent="0.2"/>
    <row r="991" x14ac:dyDescent="0.2"/>
    <row r="992" x14ac:dyDescent="0.2"/>
    <row r="993" x14ac:dyDescent="0.2"/>
    <row r="994" x14ac:dyDescent="0.2"/>
    <row r="995" x14ac:dyDescent="0.2"/>
    <row r="996" x14ac:dyDescent="0.2"/>
    <row r="997" x14ac:dyDescent="0.2"/>
    <row r="998" x14ac:dyDescent="0.2"/>
    <row r="999" x14ac:dyDescent="0.2"/>
    <row r="1000" x14ac:dyDescent="0.2"/>
    <row r="1001" x14ac:dyDescent="0.2"/>
    <row r="1002" x14ac:dyDescent="0.2"/>
    <row r="1003" x14ac:dyDescent="0.2"/>
    <row r="1004" x14ac:dyDescent="0.2"/>
    <row r="1005" x14ac:dyDescent="0.2"/>
    <row r="1006" x14ac:dyDescent="0.2"/>
    <row r="1007" x14ac:dyDescent="0.2"/>
    <row r="1008" x14ac:dyDescent="0.2"/>
    <row r="1009" x14ac:dyDescent="0.2"/>
    <row r="1010" x14ac:dyDescent="0.2"/>
    <row r="1011" x14ac:dyDescent="0.2"/>
    <row r="1012" x14ac:dyDescent="0.2"/>
    <row r="1013" x14ac:dyDescent="0.2"/>
    <row r="1014" x14ac:dyDescent="0.2"/>
    <row r="1015" x14ac:dyDescent="0.2"/>
    <row r="1016" x14ac:dyDescent="0.2"/>
    <row r="1017" x14ac:dyDescent="0.2"/>
    <row r="1018" x14ac:dyDescent="0.2"/>
    <row r="1019" x14ac:dyDescent="0.2"/>
    <row r="1020" x14ac:dyDescent="0.2"/>
    <row r="1021" x14ac:dyDescent="0.2"/>
    <row r="1022" x14ac:dyDescent="0.2"/>
    <row r="1023" x14ac:dyDescent="0.2"/>
    <row r="1024" x14ac:dyDescent="0.2"/>
    <row r="1025" x14ac:dyDescent="0.2"/>
    <row r="1026" x14ac:dyDescent="0.2"/>
    <row r="1027" x14ac:dyDescent="0.2"/>
    <row r="1028" x14ac:dyDescent="0.2"/>
    <row r="1029" x14ac:dyDescent="0.2"/>
    <row r="1030" x14ac:dyDescent="0.2"/>
    <row r="1031" x14ac:dyDescent="0.2"/>
    <row r="1032" x14ac:dyDescent="0.2"/>
    <row r="1033" x14ac:dyDescent="0.2"/>
    <row r="1034" x14ac:dyDescent="0.2"/>
    <row r="1035" x14ac:dyDescent="0.2"/>
    <row r="1036" x14ac:dyDescent="0.2"/>
    <row r="1037" x14ac:dyDescent="0.2"/>
    <row r="1038" x14ac:dyDescent="0.2"/>
    <row r="1039" x14ac:dyDescent="0.2"/>
    <row r="1040" x14ac:dyDescent="0.2"/>
    <row r="1041" x14ac:dyDescent="0.2"/>
    <row r="1042" x14ac:dyDescent="0.2"/>
    <row r="1043" x14ac:dyDescent="0.2"/>
    <row r="1044" x14ac:dyDescent="0.2"/>
    <row r="1045" x14ac:dyDescent="0.2"/>
    <row r="1046" x14ac:dyDescent="0.2"/>
    <row r="1047" x14ac:dyDescent="0.2"/>
    <row r="1048" x14ac:dyDescent="0.2"/>
    <row r="1049" x14ac:dyDescent="0.2"/>
    <row r="1050" x14ac:dyDescent="0.2"/>
    <row r="1051" x14ac:dyDescent="0.2"/>
    <row r="1052" x14ac:dyDescent="0.2"/>
    <row r="1053" x14ac:dyDescent="0.2"/>
    <row r="1054" x14ac:dyDescent="0.2"/>
    <row r="1055" x14ac:dyDescent="0.2"/>
    <row r="1056" x14ac:dyDescent="0.2"/>
    <row r="1057" x14ac:dyDescent="0.2"/>
    <row r="1058" x14ac:dyDescent="0.2"/>
    <row r="1059" x14ac:dyDescent="0.2"/>
    <row r="1060" x14ac:dyDescent="0.2"/>
    <row r="1061" x14ac:dyDescent="0.2"/>
    <row r="1062" x14ac:dyDescent="0.2"/>
    <row r="1063" x14ac:dyDescent="0.2"/>
    <row r="1064" x14ac:dyDescent="0.2"/>
    <row r="1065" x14ac:dyDescent="0.2"/>
    <row r="1066" x14ac:dyDescent="0.2"/>
    <row r="1067" x14ac:dyDescent="0.2"/>
    <row r="1068" x14ac:dyDescent="0.2"/>
    <row r="1069" x14ac:dyDescent="0.2"/>
    <row r="1070" x14ac:dyDescent="0.2"/>
    <row r="1071" x14ac:dyDescent="0.2"/>
    <row r="1072" x14ac:dyDescent="0.2"/>
    <row r="1073" x14ac:dyDescent="0.2"/>
    <row r="1074" x14ac:dyDescent="0.2"/>
    <row r="1075" x14ac:dyDescent="0.2"/>
    <row r="1076" x14ac:dyDescent="0.2"/>
    <row r="1077" x14ac:dyDescent="0.2"/>
    <row r="1078" x14ac:dyDescent="0.2"/>
    <row r="1079" x14ac:dyDescent="0.2"/>
    <row r="1080" x14ac:dyDescent="0.2"/>
    <row r="1081" x14ac:dyDescent="0.2"/>
    <row r="1082" x14ac:dyDescent="0.2"/>
    <row r="1083" x14ac:dyDescent="0.2"/>
    <row r="1084" x14ac:dyDescent="0.2"/>
    <row r="1085" x14ac:dyDescent="0.2"/>
    <row r="1086" x14ac:dyDescent="0.2"/>
    <row r="1087" x14ac:dyDescent="0.2"/>
    <row r="1088" x14ac:dyDescent="0.2"/>
    <row r="1089" x14ac:dyDescent="0.2"/>
    <row r="1090" x14ac:dyDescent="0.2"/>
    <row r="1091" x14ac:dyDescent="0.2"/>
    <row r="1092" x14ac:dyDescent="0.2"/>
    <row r="1093" x14ac:dyDescent="0.2"/>
    <row r="1094" x14ac:dyDescent="0.2"/>
    <row r="1095" x14ac:dyDescent="0.2"/>
    <row r="1096" x14ac:dyDescent="0.2"/>
    <row r="1097" x14ac:dyDescent="0.2"/>
    <row r="1098" x14ac:dyDescent="0.2"/>
    <row r="1099" x14ac:dyDescent="0.2"/>
    <row r="1100" x14ac:dyDescent="0.2"/>
    <row r="1101" x14ac:dyDescent="0.2"/>
    <row r="1102" x14ac:dyDescent="0.2"/>
    <row r="1103" x14ac:dyDescent="0.2"/>
    <row r="1104" x14ac:dyDescent="0.2"/>
    <row r="1105" x14ac:dyDescent="0.2"/>
    <row r="1106" x14ac:dyDescent="0.2"/>
    <row r="1107" x14ac:dyDescent="0.2"/>
    <row r="1108" x14ac:dyDescent="0.2"/>
    <row r="1109" x14ac:dyDescent="0.2"/>
    <row r="1110" x14ac:dyDescent="0.2"/>
    <row r="1111" x14ac:dyDescent="0.2"/>
    <row r="1112" x14ac:dyDescent="0.2"/>
    <row r="1113" x14ac:dyDescent="0.2"/>
    <row r="1114" x14ac:dyDescent="0.2"/>
    <row r="1115" x14ac:dyDescent="0.2"/>
    <row r="1116" x14ac:dyDescent="0.2"/>
    <row r="1117" x14ac:dyDescent="0.2"/>
    <row r="1118" x14ac:dyDescent="0.2"/>
    <row r="1119" x14ac:dyDescent="0.2"/>
    <row r="1120" x14ac:dyDescent="0.2"/>
    <row r="1121" x14ac:dyDescent="0.2"/>
    <row r="1122" x14ac:dyDescent="0.2"/>
    <row r="1123" x14ac:dyDescent="0.2"/>
    <row r="1124" x14ac:dyDescent="0.2"/>
    <row r="1125" x14ac:dyDescent="0.2"/>
    <row r="1126" x14ac:dyDescent="0.2"/>
    <row r="1127" x14ac:dyDescent="0.2"/>
    <row r="1128" x14ac:dyDescent="0.2"/>
    <row r="1129" x14ac:dyDescent="0.2"/>
    <row r="1130" x14ac:dyDescent="0.2"/>
    <row r="1131" x14ac:dyDescent="0.2"/>
    <row r="1132" x14ac:dyDescent="0.2"/>
    <row r="1133" x14ac:dyDescent="0.2"/>
    <row r="1134" x14ac:dyDescent="0.2"/>
    <row r="1135" x14ac:dyDescent="0.2"/>
    <row r="1136" x14ac:dyDescent="0.2"/>
    <row r="1137" x14ac:dyDescent="0.2"/>
    <row r="1138" x14ac:dyDescent="0.2"/>
    <row r="1139" x14ac:dyDescent="0.2"/>
    <row r="1140" x14ac:dyDescent="0.2"/>
    <row r="1141" x14ac:dyDescent="0.2"/>
    <row r="1142" x14ac:dyDescent="0.2"/>
    <row r="1143" x14ac:dyDescent="0.2"/>
    <row r="1144" x14ac:dyDescent="0.2"/>
    <row r="1145" x14ac:dyDescent="0.2"/>
    <row r="1146" x14ac:dyDescent="0.2"/>
    <row r="1147" x14ac:dyDescent="0.2"/>
    <row r="1148" x14ac:dyDescent="0.2"/>
    <row r="1149" x14ac:dyDescent="0.2"/>
    <row r="1150" x14ac:dyDescent="0.2"/>
    <row r="1151" x14ac:dyDescent="0.2"/>
    <row r="1152" x14ac:dyDescent="0.2"/>
    <row r="1153" x14ac:dyDescent="0.2"/>
    <row r="1154" x14ac:dyDescent="0.2"/>
    <row r="1155" x14ac:dyDescent="0.2"/>
    <row r="1156" x14ac:dyDescent="0.2"/>
    <row r="1157" x14ac:dyDescent="0.2"/>
    <row r="1158" x14ac:dyDescent="0.2"/>
    <row r="1159" x14ac:dyDescent="0.2"/>
    <row r="1160" x14ac:dyDescent="0.2"/>
    <row r="1161" x14ac:dyDescent="0.2"/>
    <row r="1162" x14ac:dyDescent="0.2"/>
    <row r="1163" x14ac:dyDescent="0.2"/>
    <row r="1164" x14ac:dyDescent="0.2"/>
    <row r="1165" x14ac:dyDescent="0.2"/>
    <row r="1166" x14ac:dyDescent="0.2"/>
    <row r="1167" x14ac:dyDescent="0.2"/>
    <row r="1168" x14ac:dyDescent="0.2"/>
    <row r="1169" x14ac:dyDescent="0.2"/>
    <row r="1170" x14ac:dyDescent="0.2"/>
    <row r="1171" x14ac:dyDescent="0.2"/>
    <row r="1172" x14ac:dyDescent="0.2"/>
    <row r="1173" x14ac:dyDescent="0.2"/>
    <row r="1174" x14ac:dyDescent="0.2"/>
    <row r="1175" x14ac:dyDescent="0.2"/>
    <row r="1176" x14ac:dyDescent="0.2"/>
    <row r="1177" x14ac:dyDescent="0.2"/>
    <row r="1178" x14ac:dyDescent="0.2"/>
    <row r="1179" x14ac:dyDescent="0.2"/>
    <row r="1180" x14ac:dyDescent="0.2"/>
    <row r="1181" x14ac:dyDescent="0.2"/>
    <row r="1182" x14ac:dyDescent="0.2"/>
    <row r="1183" x14ac:dyDescent="0.2"/>
    <row r="1184" x14ac:dyDescent="0.2"/>
    <row r="1185" x14ac:dyDescent="0.2"/>
    <row r="1186" x14ac:dyDescent="0.2"/>
    <row r="1187" x14ac:dyDescent="0.2"/>
    <row r="1188" x14ac:dyDescent="0.2"/>
    <row r="1189" x14ac:dyDescent="0.2"/>
    <row r="1190" x14ac:dyDescent="0.2"/>
    <row r="1191" x14ac:dyDescent="0.2"/>
    <row r="1192" x14ac:dyDescent="0.2"/>
    <row r="1193" x14ac:dyDescent="0.2"/>
    <row r="1194" x14ac:dyDescent="0.2"/>
    <row r="1195" x14ac:dyDescent="0.2"/>
    <row r="1196" x14ac:dyDescent="0.2"/>
    <row r="1197" x14ac:dyDescent="0.2"/>
    <row r="1198" x14ac:dyDescent="0.2"/>
    <row r="1199" x14ac:dyDescent="0.2"/>
    <row r="1200" x14ac:dyDescent="0.2"/>
    <row r="1201" x14ac:dyDescent="0.2"/>
    <row r="1202" x14ac:dyDescent="0.2"/>
    <row r="1203" x14ac:dyDescent="0.2"/>
    <row r="1204" x14ac:dyDescent="0.2"/>
    <row r="1205" x14ac:dyDescent="0.2"/>
    <row r="1206" x14ac:dyDescent="0.2"/>
    <row r="1207" x14ac:dyDescent="0.2"/>
    <row r="1208" x14ac:dyDescent="0.2"/>
    <row r="1209" x14ac:dyDescent="0.2"/>
    <row r="1210" x14ac:dyDescent="0.2"/>
    <row r="1211" x14ac:dyDescent="0.2"/>
    <row r="1212" x14ac:dyDescent="0.2"/>
    <row r="1213" x14ac:dyDescent="0.2"/>
    <row r="1214" x14ac:dyDescent="0.2"/>
    <row r="1215" x14ac:dyDescent="0.2"/>
    <row r="1216" x14ac:dyDescent="0.2"/>
    <row r="1217" x14ac:dyDescent="0.2"/>
    <row r="1218" x14ac:dyDescent="0.2"/>
    <row r="1219" x14ac:dyDescent="0.2"/>
    <row r="1220" x14ac:dyDescent="0.2"/>
    <row r="1221" x14ac:dyDescent="0.2"/>
    <row r="1222" x14ac:dyDescent="0.2"/>
    <row r="1223" x14ac:dyDescent="0.2"/>
    <row r="1224" x14ac:dyDescent="0.2"/>
    <row r="1225" x14ac:dyDescent="0.2"/>
    <row r="1226" x14ac:dyDescent="0.2"/>
    <row r="1227" x14ac:dyDescent="0.2"/>
    <row r="1228" x14ac:dyDescent="0.2"/>
    <row r="1229" x14ac:dyDescent="0.2"/>
    <row r="1230" x14ac:dyDescent="0.2"/>
    <row r="1231" x14ac:dyDescent="0.2"/>
    <row r="1232" x14ac:dyDescent="0.2"/>
    <row r="1233" x14ac:dyDescent="0.2"/>
    <row r="1234" x14ac:dyDescent="0.2"/>
    <row r="1235" x14ac:dyDescent="0.2"/>
    <row r="1236" x14ac:dyDescent="0.2"/>
    <row r="1237" x14ac:dyDescent="0.2"/>
    <row r="1238" x14ac:dyDescent="0.2"/>
    <row r="1239" x14ac:dyDescent="0.2"/>
    <row r="1240" x14ac:dyDescent="0.2"/>
    <row r="1241" x14ac:dyDescent="0.2"/>
    <row r="1242" x14ac:dyDescent="0.2"/>
    <row r="1243" x14ac:dyDescent="0.2"/>
    <row r="1244" x14ac:dyDescent="0.2"/>
    <row r="1245" x14ac:dyDescent="0.2"/>
    <row r="1246" x14ac:dyDescent="0.2"/>
    <row r="1247" x14ac:dyDescent="0.2"/>
    <row r="1248" x14ac:dyDescent="0.2"/>
    <row r="1249" x14ac:dyDescent="0.2"/>
    <row r="1250" x14ac:dyDescent="0.2"/>
    <row r="1251" x14ac:dyDescent="0.2"/>
    <row r="1252" x14ac:dyDescent="0.2"/>
    <row r="1253" x14ac:dyDescent="0.2"/>
    <row r="1254" x14ac:dyDescent="0.2"/>
    <row r="1255" x14ac:dyDescent="0.2"/>
    <row r="1256" x14ac:dyDescent="0.2"/>
    <row r="1257" x14ac:dyDescent="0.2"/>
    <row r="1258" x14ac:dyDescent="0.2"/>
    <row r="1259" x14ac:dyDescent="0.2"/>
    <row r="1260" x14ac:dyDescent="0.2"/>
    <row r="1261" x14ac:dyDescent="0.2"/>
    <row r="1262" x14ac:dyDescent="0.2"/>
    <row r="1263" x14ac:dyDescent="0.2"/>
    <row r="1264" x14ac:dyDescent="0.2"/>
    <row r="1265" x14ac:dyDescent="0.2"/>
    <row r="1266" x14ac:dyDescent="0.2"/>
    <row r="1267" x14ac:dyDescent="0.2"/>
    <row r="1268" x14ac:dyDescent="0.2"/>
    <row r="1269" x14ac:dyDescent="0.2"/>
    <row r="1270" x14ac:dyDescent="0.2"/>
    <row r="1271" x14ac:dyDescent="0.2"/>
    <row r="1272" x14ac:dyDescent="0.2"/>
  </sheetData>
  <autoFilter ref="B8:M50"/>
  <mergeCells count="9">
    <mergeCell ref="K3:M3"/>
    <mergeCell ref="K4:M4"/>
    <mergeCell ref="B5:I5"/>
    <mergeCell ref="B6:B7"/>
    <mergeCell ref="C6:C7"/>
    <mergeCell ref="D6:D7"/>
    <mergeCell ref="E6:E7"/>
    <mergeCell ref="F6:F7"/>
    <mergeCell ref="G6:M6"/>
  </mergeCells>
  <hyperlinks>
    <hyperlink ref="B3" location="Overview!A1" display="Back to Overview"/>
  </hyperlink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Overview</vt:lpstr>
      <vt:lpstr>Table_1.6_Inclusion</vt:lpstr>
      <vt:lpstr>Table_2b2.2_Exclusion</vt:lpstr>
      <vt:lpstr>Table_2b3.1.1_Risk_Adjust</vt:lpstr>
      <vt:lpstr>Table_2b3.4b_SRF</vt:lpstr>
      <vt:lpstr>Table_2b3.7_Predictive_Ratio</vt:lpstr>
      <vt:lpstr>Table_2b4.2_Score_by_Provider</vt:lpstr>
      <vt:lpstr>Table_1.6_Inclusion!_FilterDatabase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2021-01-08T21:18:02Z</dcterms:modified>
</cp:coreProperties>
</file>